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git\ruleset_checking_tool\rct229\ruletest_engine\ruletest_jsons\ashrae9012019\ruletest_spreadsheets\"/>
    </mc:Choice>
  </mc:AlternateContent>
  <xr:revisionPtr revIDLastSave="0" documentId="13_ncr:1_{3F00C050-DE4F-4B81-950A-28A358E3B919}" xr6:coauthVersionLast="47" xr6:coauthVersionMax="47" xr10:uidLastSave="{00000000-0000-0000-0000-000000000000}"/>
  <bookViews>
    <workbookView xWindow="-96" yWindow="-96" windowWidth="23232" windowHeight="13992" activeTab="5" xr2:uid="{6D4BDC1E-634D-4FA4-9728-A76C548BE460}"/>
  </bookViews>
  <sheets>
    <sheet name="Rules" sheetId="14" r:id="rId1"/>
    <sheet name="Sheet1" sheetId="22" r:id="rId2"/>
    <sheet name="Templates" sheetId="6" r:id="rId3"/>
    <sheet name="Templates_OLD" sheetId="19" r:id="rId4"/>
    <sheet name="TCDs_old" sheetId="13" state="hidden" r:id="rId5"/>
    <sheet name="TCDs" sheetId="18" r:id="rId6"/>
    <sheet name="TCD_Rule_Not_Written" sheetId="21" r:id="rId7"/>
    <sheet name="TCD_KJW_notes" sheetId="17" r:id="rId8"/>
    <sheet name="Lookups" sheetId="15" r:id="rId9"/>
    <sheet name="All_SYSTEM_TYPES" sheetId="20" r:id="rId10"/>
    <sheet name="RuleCategorization" sheetId="16" r:id="rId11"/>
    <sheet name="HVAC_TCDs" sheetId="10" state="hidden" r:id="rId12"/>
    <sheet name="Lighting_TCDs" sheetId="11" state="hidden" r:id="rId13"/>
    <sheet name="Envelope_TCDs" sheetId="12" state="hidden" r:id="rId14"/>
    <sheet name="TCD_old" sheetId="1" state="hidden" r:id="rId15"/>
  </sheets>
  <definedNames>
    <definedName name="APPLICABLE_RMR_TYPES">Lookups!$D$2:$D$4</definedName>
    <definedName name="BOOLEAN_LIST">Lookups!$B$2:$B$3</definedName>
    <definedName name="COMPARISON_RMR">Lookups!$F$2:$F$5</definedName>
    <definedName name="RULE_ASSERTION_TYPES">Lookups!$E$2:$E$4</definedName>
    <definedName name="TEST_OUTCOME_TYPES">Lookups!$C$2:$C$3</definedName>
    <definedName name="YES_NO_TYP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9" i="18" l="1"/>
  <c r="N239" i="18"/>
  <c r="O239" i="18"/>
  <c r="P239" i="18"/>
  <c r="Q239" i="18"/>
  <c r="R239" i="18"/>
  <c r="S239" i="18"/>
  <c r="T239" i="18"/>
  <c r="U239" i="18"/>
  <c r="V239" i="18"/>
  <c r="W239" i="18"/>
  <c r="X239" i="18"/>
  <c r="AC239" i="18"/>
  <c r="AD239" i="18"/>
  <c r="AE239" i="18"/>
  <c r="AF239" i="18"/>
  <c r="AG239" i="18"/>
  <c r="AH239" i="18"/>
  <c r="AI239" i="18"/>
  <c r="AJ239" i="18"/>
  <c r="AK239" i="18"/>
  <c r="AL239" i="18"/>
  <c r="AM239" i="18"/>
  <c r="AN239" i="18"/>
  <c r="AO239" i="18"/>
  <c r="AP239" i="18"/>
  <c r="AQ239" i="18"/>
  <c r="AR239" i="18"/>
  <c r="AS239" i="18"/>
  <c r="AT239" i="18"/>
  <c r="AU239" i="18"/>
  <c r="AV239" i="18"/>
  <c r="AW239" i="18"/>
  <c r="BB239" i="18"/>
  <c r="BC239" i="18"/>
  <c r="BD239" i="18"/>
  <c r="BE239" i="18"/>
  <c r="BF239" i="18"/>
  <c r="BG239" i="18"/>
  <c r="BH239" i="18"/>
  <c r="BI239" i="18"/>
  <c r="BJ239" i="18"/>
  <c r="BK239" i="18"/>
  <c r="BL239" i="18"/>
  <c r="BM239" i="18"/>
  <c r="BN239" i="18"/>
  <c r="BO239" i="18"/>
  <c r="BP239" i="18"/>
  <c r="BQ239" i="18"/>
  <c r="BR239" i="18"/>
  <c r="BS239" i="18"/>
  <c r="BT239" i="18"/>
  <c r="BU239" i="18"/>
  <c r="BV239" i="18"/>
  <c r="BW239" i="18"/>
  <c r="BX239" i="18"/>
  <c r="BY239" i="18"/>
  <c r="BZ239" i="18"/>
  <c r="CA239" i="18"/>
  <c r="CB239" i="18"/>
  <c r="CC239" i="18"/>
  <c r="CD239" i="18"/>
  <c r="CE239" i="18"/>
  <c r="CF239" i="18"/>
  <c r="CG239" i="18"/>
  <c r="CH239" i="18"/>
  <c r="CI239" i="18"/>
  <c r="CJ239" i="18"/>
  <c r="CK239" i="18"/>
  <c r="CL239" i="18"/>
  <c r="CM239" i="18"/>
  <c r="U239" i="21" l="1"/>
  <c r="T239" i="21"/>
  <c r="W171" i="21" a="1"/>
  <c r="W171" i="21" s="1"/>
  <c r="S171" i="21" a="1"/>
  <c r="S171" i="21" s="1"/>
  <c r="M171" i="21" a="1"/>
  <c r="M171" i="21" s="1"/>
  <c r="L171" i="21" a="1"/>
  <c r="L171" i="21" s="1"/>
  <c r="K171" i="21" a="1"/>
  <c r="K171" i="21" s="1"/>
  <c r="J171" i="21" a="1"/>
  <c r="J171" i="21" s="1"/>
  <c r="I171" i="21" a="1"/>
  <c r="I171" i="21" s="1"/>
  <c r="H171" i="21" a="1"/>
  <c r="H171" i="21" s="1"/>
  <c r="G171" i="21" a="1"/>
  <c r="G171" i="21" s="1"/>
  <c r="E171" i="21" a="1"/>
  <c r="E171" i="21" s="1"/>
  <c r="D171" i="21" a="1"/>
  <c r="D171" i="21" s="1"/>
  <c r="C171" i="21" a="1"/>
  <c r="C171" i="21" s="1"/>
  <c r="W170" i="21" a="1"/>
  <c r="W170" i="21" s="1"/>
  <c r="S170" i="21" a="1"/>
  <c r="S170" i="21" s="1"/>
  <c r="M170" i="21" a="1"/>
  <c r="M170" i="21" s="1"/>
  <c r="L170" i="21" a="1"/>
  <c r="L170" i="21" s="1"/>
  <c r="K170" i="21" a="1"/>
  <c r="K170" i="21" s="1"/>
  <c r="J170" i="21" a="1"/>
  <c r="J170" i="21" s="1"/>
  <c r="I170" i="21" a="1"/>
  <c r="I170" i="21" s="1"/>
  <c r="H170" i="21" a="1"/>
  <c r="H170" i="21" s="1"/>
  <c r="G170" i="21" a="1"/>
  <c r="G170" i="21" s="1"/>
  <c r="E170" i="21" a="1"/>
  <c r="E170" i="21" s="1"/>
  <c r="D170" i="21" a="1"/>
  <c r="D170" i="21" s="1"/>
  <c r="C170" i="21" a="1"/>
  <c r="C170" i="21" s="1"/>
  <c r="W169" i="21" a="1"/>
  <c r="W169" i="21" s="1"/>
  <c r="S169" i="21" a="1"/>
  <c r="S169" i="21" s="1"/>
  <c r="M169" i="21" a="1"/>
  <c r="M169" i="21" s="1"/>
  <c r="L169" i="21" a="1"/>
  <c r="L169" i="21" s="1"/>
  <c r="K169" i="21" a="1"/>
  <c r="K169" i="21" s="1"/>
  <c r="J169" i="21" a="1"/>
  <c r="J169" i="21" s="1"/>
  <c r="I169" i="21" a="1"/>
  <c r="I169" i="21" s="1"/>
  <c r="H169" i="21" a="1"/>
  <c r="H169" i="21" s="1"/>
  <c r="G169" i="21" a="1"/>
  <c r="G169" i="21" s="1"/>
  <c r="E169" i="21" a="1"/>
  <c r="E169" i="21" s="1"/>
  <c r="D169" i="21" a="1"/>
  <c r="D169" i="21" s="1"/>
  <c r="C169" i="21" a="1"/>
  <c r="C169" i="21" s="1"/>
  <c r="W168" i="21" a="1"/>
  <c r="W168" i="21" s="1"/>
  <c r="S168" i="21" a="1"/>
  <c r="S168" i="21" s="1"/>
  <c r="M168" i="21" a="1"/>
  <c r="M168" i="21" s="1"/>
  <c r="L168" i="21" a="1"/>
  <c r="L168" i="21" s="1"/>
  <c r="K168" i="21" a="1"/>
  <c r="K168" i="21" s="1"/>
  <c r="J168" i="21" a="1"/>
  <c r="J168" i="21" s="1"/>
  <c r="I168" i="21" a="1"/>
  <c r="I168" i="21" s="1"/>
  <c r="H168" i="21" a="1"/>
  <c r="H168" i="21" s="1"/>
  <c r="G168" i="21" a="1"/>
  <c r="G168" i="21" s="1"/>
  <c r="E168" i="21" a="1"/>
  <c r="E168" i="21" s="1"/>
  <c r="D168" i="21" a="1"/>
  <c r="D168" i="21" s="1"/>
  <c r="C168" i="21" a="1"/>
  <c r="C168" i="21" s="1"/>
  <c r="W167" i="21" a="1"/>
  <c r="W167" i="21" s="1"/>
  <c r="S167" i="21" a="1"/>
  <c r="S167" i="21" s="1"/>
  <c r="M167" i="21" a="1"/>
  <c r="M167" i="21" s="1"/>
  <c r="L167" i="21" a="1"/>
  <c r="L167" i="21" s="1"/>
  <c r="K167" i="21" a="1"/>
  <c r="K167" i="21" s="1"/>
  <c r="J167" i="21" a="1"/>
  <c r="J167" i="21" s="1"/>
  <c r="I167" i="21" a="1"/>
  <c r="I167" i="21" s="1"/>
  <c r="H167" i="21" a="1"/>
  <c r="H167" i="21" s="1"/>
  <c r="G167" i="21" a="1"/>
  <c r="G167" i="21" s="1"/>
  <c r="E167" i="21" a="1"/>
  <c r="E167" i="21" s="1"/>
  <c r="D167" i="21" a="1"/>
  <c r="D167" i="21" s="1"/>
  <c r="C167" i="21" a="1"/>
  <c r="C167" i="21" s="1"/>
  <c r="W166" i="21" a="1"/>
  <c r="W166" i="21" s="1"/>
  <c r="S166" i="21" a="1"/>
  <c r="S166" i="21" s="1"/>
  <c r="M166" i="21" a="1"/>
  <c r="M166" i="21" s="1"/>
  <c r="L166" i="21" a="1"/>
  <c r="L166" i="21" s="1"/>
  <c r="K166" i="21" a="1"/>
  <c r="K166" i="21" s="1"/>
  <c r="J166" i="21" a="1"/>
  <c r="J166" i="21" s="1"/>
  <c r="I166" i="21" a="1"/>
  <c r="I166" i="21" s="1"/>
  <c r="H166" i="21" a="1"/>
  <c r="H166" i="21" s="1"/>
  <c r="G166" i="21" a="1"/>
  <c r="G166" i="21" s="1"/>
  <c r="E166" i="21" a="1"/>
  <c r="E166" i="21" s="1"/>
  <c r="D166" i="21" a="1"/>
  <c r="D166" i="21" s="1"/>
  <c r="C166" i="21" a="1"/>
  <c r="C166" i="21" s="1"/>
  <c r="W165" i="21" a="1"/>
  <c r="W165" i="21" s="1"/>
  <c r="S165" i="21" a="1"/>
  <c r="S165" i="21" s="1"/>
  <c r="M165" i="21" a="1"/>
  <c r="M165" i="21" s="1"/>
  <c r="L165" i="21" a="1"/>
  <c r="L165" i="21" s="1"/>
  <c r="K165" i="21" a="1"/>
  <c r="K165" i="21" s="1"/>
  <c r="J165" i="21" a="1"/>
  <c r="J165" i="21" s="1"/>
  <c r="I165" i="21" a="1"/>
  <c r="I165" i="21" s="1"/>
  <c r="H165" i="21" a="1"/>
  <c r="H165" i="21" s="1"/>
  <c r="G165" i="21" a="1"/>
  <c r="G165" i="21" s="1"/>
  <c r="E165" i="21" a="1"/>
  <c r="E165" i="21" s="1"/>
  <c r="D165" i="21" a="1"/>
  <c r="D165" i="21" s="1"/>
  <c r="C165" i="21" a="1"/>
  <c r="C165" i="21" s="1"/>
  <c r="W164" i="21" a="1"/>
  <c r="W164" i="21" s="1"/>
  <c r="S164" i="21" a="1"/>
  <c r="S164" i="21" s="1"/>
  <c r="M164" i="21" a="1"/>
  <c r="M164" i="21" s="1"/>
  <c r="L164" i="21" a="1"/>
  <c r="L164" i="21" s="1"/>
  <c r="K164" i="21" a="1"/>
  <c r="K164" i="21" s="1"/>
  <c r="J164" i="21" a="1"/>
  <c r="J164" i="21" s="1"/>
  <c r="I164" i="21" a="1"/>
  <c r="I164" i="21" s="1"/>
  <c r="H164" i="21" a="1"/>
  <c r="H164" i="21" s="1"/>
  <c r="G164" i="21" a="1"/>
  <c r="G164" i="21" s="1"/>
  <c r="F164" i="21" a="1"/>
  <c r="F164" i="21" s="1"/>
  <c r="E164" i="21" a="1"/>
  <c r="E164" i="21" s="1"/>
  <c r="D164" i="21" a="1"/>
  <c r="D164" i="21" s="1"/>
  <c r="C164" i="21" a="1"/>
  <c r="C164" i="21" s="1"/>
  <c r="W163" i="21" a="1"/>
  <c r="W163" i="21" s="1"/>
  <c r="S163" i="21" a="1"/>
  <c r="S163" i="21" s="1"/>
  <c r="M163" i="21" a="1"/>
  <c r="M163" i="21" s="1"/>
  <c r="L163" i="21" a="1"/>
  <c r="L163" i="21" s="1"/>
  <c r="K163" i="21" a="1"/>
  <c r="K163" i="21" s="1"/>
  <c r="J163" i="21" a="1"/>
  <c r="J163" i="21" s="1"/>
  <c r="I163" i="21" a="1"/>
  <c r="I163" i="21" s="1"/>
  <c r="H163" i="21" a="1"/>
  <c r="H163" i="21" s="1"/>
  <c r="G163" i="21" a="1"/>
  <c r="G163" i="21" s="1"/>
  <c r="F163" i="21" a="1"/>
  <c r="F163" i="21" s="1"/>
  <c r="E163" i="21" a="1"/>
  <c r="E163" i="21" s="1"/>
  <c r="D163" i="21" a="1"/>
  <c r="D163" i="21" s="1"/>
  <c r="C163" i="21" a="1"/>
  <c r="C163" i="21" s="1"/>
  <c r="W162" i="21" a="1"/>
  <c r="W162" i="21" s="1"/>
  <c r="S162" i="21" a="1"/>
  <c r="S162" i="21" s="1"/>
  <c r="M162" i="21" a="1"/>
  <c r="M162" i="21" s="1"/>
  <c r="L162" i="21" a="1"/>
  <c r="L162" i="21" s="1"/>
  <c r="K162" i="21" a="1"/>
  <c r="K162" i="21" s="1"/>
  <c r="J162" i="21" a="1"/>
  <c r="J162" i="21" s="1"/>
  <c r="I162" i="21" a="1"/>
  <c r="I162" i="21" s="1"/>
  <c r="H162" i="21" a="1"/>
  <c r="H162" i="21" s="1"/>
  <c r="G162" i="21" a="1"/>
  <c r="G162" i="21" s="1"/>
  <c r="F162" i="21" a="1"/>
  <c r="F162" i="21" s="1"/>
  <c r="E162" i="21" a="1"/>
  <c r="E162" i="21" s="1"/>
  <c r="D162" i="21" a="1"/>
  <c r="D162" i="21" s="1"/>
  <c r="C162" i="21" a="1"/>
  <c r="C162" i="21" s="1"/>
  <c r="W161" i="21" a="1"/>
  <c r="W161" i="21" s="1"/>
  <c r="S161" i="21" a="1"/>
  <c r="S161" i="21" s="1"/>
  <c r="M161" i="21" a="1"/>
  <c r="M161" i="21" s="1"/>
  <c r="L161" i="21" a="1"/>
  <c r="L161" i="21" s="1"/>
  <c r="K161" i="21" a="1"/>
  <c r="K161" i="21" s="1"/>
  <c r="J161" i="21" a="1"/>
  <c r="J161" i="21" s="1"/>
  <c r="I161" i="21" a="1"/>
  <c r="I161" i="21" s="1"/>
  <c r="H161" i="21" a="1"/>
  <c r="H161" i="21" s="1"/>
  <c r="G161" i="21" a="1"/>
  <c r="G161" i="21" s="1"/>
  <c r="F161" i="21" a="1"/>
  <c r="F161" i="21" s="1"/>
  <c r="E161" i="21" a="1"/>
  <c r="E161" i="21" s="1"/>
  <c r="D161" i="21" a="1"/>
  <c r="D161" i="21" s="1"/>
  <c r="C161" i="21" a="1"/>
  <c r="C161" i="21" s="1"/>
  <c r="W160" i="21" a="1"/>
  <c r="W160" i="21" s="1"/>
  <c r="S160" i="21" a="1"/>
  <c r="S160" i="21" s="1"/>
  <c r="M160" i="21" a="1"/>
  <c r="M160" i="21" s="1"/>
  <c r="L160" i="21" a="1"/>
  <c r="L160" i="21" s="1"/>
  <c r="K160" i="21" a="1"/>
  <c r="K160" i="21" s="1"/>
  <c r="J160" i="21" a="1"/>
  <c r="J160" i="21" s="1"/>
  <c r="I160" i="21" a="1"/>
  <c r="I160" i="21" s="1"/>
  <c r="H160" i="21" a="1"/>
  <c r="H160" i="21" s="1"/>
  <c r="G160" i="21" a="1"/>
  <c r="G160" i="21" s="1"/>
  <c r="F160" i="21" a="1"/>
  <c r="F160" i="21" s="1"/>
  <c r="E160" i="21" a="1"/>
  <c r="E160" i="21" s="1"/>
  <c r="D160" i="21" a="1"/>
  <c r="D160" i="21" s="1"/>
  <c r="C160" i="21" a="1"/>
  <c r="C160" i="21" s="1"/>
  <c r="W159" i="21" a="1"/>
  <c r="W159" i="21" s="1"/>
  <c r="S159" i="21" a="1"/>
  <c r="S159" i="21" s="1"/>
  <c r="M159" i="21" a="1"/>
  <c r="M159" i="21" s="1"/>
  <c r="L159" i="21" a="1"/>
  <c r="L159" i="21" s="1"/>
  <c r="K159" i="21" a="1"/>
  <c r="K159" i="21" s="1"/>
  <c r="J159" i="21" a="1"/>
  <c r="J159" i="21" s="1"/>
  <c r="I159" i="21" a="1"/>
  <c r="I159" i="21" s="1"/>
  <c r="H159" i="21" a="1"/>
  <c r="H159" i="21" s="1"/>
  <c r="G159" i="21" a="1"/>
  <c r="G159" i="21" s="1"/>
  <c r="F159" i="21" a="1"/>
  <c r="F159" i="21" s="1"/>
  <c r="E159" i="21" a="1"/>
  <c r="E159" i="21" s="1"/>
  <c r="D159" i="21" a="1"/>
  <c r="D159" i="21" s="1"/>
  <c r="C159" i="21" a="1"/>
  <c r="C159" i="21" s="1"/>
  <c r="W158" i="21" a="1"/>
  <c r="W158" i="21" s="1"/>
  <c r="S158" i="21" a="1"/>
  <c r="S158" i="21" s="1"/>
  <c r="M158" i="21" a="1"/>
  <c r="M158" i="21" s="1"/>
  <c r="L158" i="21" a="1"/>
  <c r="L158" i="21" s="1"/>
  <c r="K158" i="21" a="1"/>
  <c r="K158" i="21" s="1"/>
  <c r="J158" i="21" a="1"/>
  <c r="J158" i="21" s="1"/>
  <c r="I158" i="21" a="1"/>
  <c r="I158" i="21" s="1"/>
  <c r="H158" i="21" a="1"/>
  <c r="H158" i="21" s="1"/>
  <c r="G158" i="21" a="1"/>
  <c r="G158" i="21" s="1"/>
  <c r="F158" i="21" a="1"/>
  <c r="F158" i="21" s="1"/>
  <c r="E158" i="21" a="1"/>
  <c r="E158" i="21" s="1"/>
  <c r="D158" i="21" a="1"/>
  <c r="D158" i="21" s="1"/>
  <c r="C158" i="21" a="1"/>
  <c r="C158" i="21" s="1"/>
  <c r="W157" i="21" a="1"/>
  <c r="W157" i="21" s="1"/>
  <c r="S157" i="21" a="1"/>
  <c r="S157" i="21" s="1"/>
  <c r="M157" i="21" a="1"/>
  <c r="M157" i="21" s="1"/>
  <c r="L157" i="21" a="1"/>
  <c r="L157" i="21" s="1"/>
  <c r="K157" i="21" a="1"/>
  <c r="K157" i="21" s="1"/>
  <c r="J157" i="21" a="1"/>
  <c r="J157" i="21" s="1"/>
  <c r="I157" i="21" a="1"/>
  <c r="I157" i="21" s="1"/>
  <c r="H157" i="21" a="1"/>
  <c r="H157" i="21" s="1"/>
  <c r="G157" i="21" a="1"/>
  <c r="G157" i="21" s="1"/>
  <c r="F157" i="21" a="1"/>
  <c r="F157" i="21" s="1"/>
  <c r="E157" i="21" a="1"/>
  <c r="E157" i="21" s="1"/>
  <c r="D157" i="21" a="1"/>
  <c r="D157" i="21" s="1"/>
  <c r="C157" i="21" a="1"/>
  <c r="C157" i="21" s="1"/>
  <c r="W156" i="21" a="1"/>
  <c r="W156" i="21" s="1"/>
  <c r="S156" i="21" a="1"/>
  <c r="S156" i="21" s="1"/>
  <c r="M156" i="21" a="1"/>
  <c r="M156" i="21" s="1"/>
  <c r="L156" i="21" a="1"/>
  <c r="L156" i="21" s="1"/>
  <c r="K156" i="21" a="1"/>
  <c r="K156" i="21" s="1"/>
  <c r="J156" i="21" a="1"/>
  <c r="J156" i="21" s="1"/>
  <c r="I156" i="21" a="1"/>
  <c r="I156" i="21" s="1"/>
  <c r="H156" i="21" a="1"/>
  <c r="H156" i="21" s="1"/>
  <c r="G156" i="21" a="1"/>
  <c r="G156" i="21" s="1"/>
  <c r="F156" i="21" a="1"/>
  <c r="F156" i="21" s="1"/>
  <c r="E156" i="21" a="1"/>
  <c r="E156" i="21" s="1"/>
  <c r="D156" i="21" a="1"/>
  <c r="D156" i="21" s="1"/>
  <c r="C156" i="21" a="1"/>
  <c r="C156" i="21" s="1"/>
  <c r="W155" i="21" a="1"/>
  <c r="W155" i="21" s="1"/>
  <c r="S155" i="21" a="1"/>
  <c r="S155" i="21" s="1"/>
  <c r="M155" i="21" a="1"/>
  <c r="M155" i="21" s="1"/>
  <c r="L155" i="21" a="1"/>
  <c r="L155" i="21" s="1"/>
  <c r="K155" i="21" a="1"/>
  <c r="K155" i="21" s="1"/>
  <c r="J155" i="21" a="1"/>
  <c r="J155" i="21" s="1"/>
  <c r="I155" i="21" a="1"/>
  <c r="I155" i="21" s="1"/>
  <c r="H155" i="21" a="1"/>
  <c r="H155" i="21" s="1"/>
  <c r="G155" i="21" a="1"/>
  <c r="G155" i="21" s="1"/>
  <c r="F155" i="21" a="1"/>
  <c r="F155" i="21" s="1"/>
  <c r="E155" i="21" a="1"/>
  <c r="E155" i="21" s="1"/>
  <c r="D155" i="21" a="1"/>
  <c r="D155" i="21" s="1"/>
  <c r="C155" i="21" a="1"/>
  <c r="C155" i="21" s="1"/>
  <c r="W154" i="21" a="1"/>
  <c r="W154" i="21" s="1"/>
  <c r="S154" i="21" a="1"/>
  <c r="S154" i="21" s="1"/>
  <c r="M154" i="21" a="1"/>
  <c r="M154" i="21" s="1"/>
  <c r="L154" i="21" a="1"/>
  <c r="L154" i="21" s="1"/>
  <c r="K154" i="21" a="1"/>
  <c r="K154" i="21" s="1"/>
  <c r="J154" i="21" a="1"/>
  <c r="J154" i="21" s="1"/>
  <c r="I154" i="21" a="1"/>
  <c r="I154" i="21" s="1"/>
  <c r="H154" i="21" a="1"/>
  <c r="H154" i="21" s="1"/>
  <c r="G154" i="21" a="1"/>
  <c r="G154" i="21" s="1"/>
  <c r="F154" i="21" a="1"/>
  <c r="F154" i="21" s="1"/>
  <c r="E154" i="21" a="1"/>
  <c r="E154" i="21" s="1"/>
  <c r="D154" i="21" a="1"/>
  <c r="D154" i="21" s="1"/>
  <c r="C154" i="21" a="1"/>
  <c r="C154" i="21" s="1"/>
  <c r="W153" i="21" a="1"/>
  <c r="W153" i="21" s="1"/>
  <c r="S153" i="21" a="1"/>
  <c r="S153" i="21" s="1"/>
  <c r="M153" i="21" a="1"/>
  <c r="M153" i="21" s="1"/>
  <c r="L153" i="21" a="1"/>
  <c r="L153" i="21" s="1"/>
  <c r="K153" i="21" a="1"/>
  <c r="K153" i="21" s="1"/>
  <c r="J153" i="21" a="1"/>
  <c r="J153" i="21" s="1"/>
  <c r="I153" i="21" a="1"/>
  <c r="I153" i="21" s="1"/>
  <c r="H153" i="21" a="1"/>
  <c r="H153" i="21" s="1"/>
  <c r="G153" i="21" a="1"/>
  <c r="G153" i="21" s="1"/>
  <c r="F153" i="21" a="1"/>
  <c r="F153" i="21" s="1"/>
  <c r="E153" i="21" a="1"/>
  <c r="E153" i="21" s="1"/>
  <c r="D153" i="21" a="1"/>
  <c r="D153" i="21" s="1"/>
  <c r="C153" i="21" a="1"/>
  <c r="C153" i="21" s="1"/>
  <c r="W152" i="21" a="1"/>
  <c r="W152" i="21" s="1"/>
  <c r="S152" i="21" a="1"/>
  <c r="S152" i="21" s="1"/>
  <c r="M152" i="21" a="1"/>
  <c r="M152" i="21" s="1"/>
  <c r="L152" i="21" a="1"/>
  <c r="L152" i="21" s="1"/>
  <c r="K152" i="21" a="1"/>
  <c r="K152" i="21" s="1"/>
  <c r="J152" i="21" a="1"/>
  <c r="J152" i="21" s="1"/>
  <c r="I152" i="21" a="1"/>
  <c r="I152" i="21" s="1"/>
  <c r="H152" i="21" a="1"/>
  <c r="H152" i="21" s="1"/>
  <c r="G152" i="21" a="1"/>
  <c r="G152" i="21" s="1"/>
  <c r="F152" i="21" a="1"/>
  <c r="F152" i="21" s="1"/>
  <c r="E152" i="21" a="1"/>
  <c r="E152" i="21" s="1"/>
  <c r="D152" i="21" a="1"/>
  <c r="D152" i="21" s="1"/>
  <c r="C152" i="21" a="1"/>
  <c r="C152" i="21" s="1"/>
  <c r="W151" i="21" a="1"/>
  <c r="W151" i="21" s="1"/>
  <c r="S151" i="21" a="1"/>
  <c r="S151" i="21" s="1"/>
  <c r="M151" i="21" a="1"/>
  <c r="M151" i="21" s="1"/>
  <c r="L151" i="21" a="1"/>
  <c r="L151" i="21" s="1"/>
  <c r="K151" i="21" a="1"/>
  <c r="K151" i="21" s="1"/>
  <c r="J151" i="21" a="1"/>
  <c r="J151" i="21" s="1"/>
  <c r="I151" i="21" a="1"/>
  <c r="I151" i="21" s="1"/>
  <c r="H151" i="21" a="1"/>
  <c r="H151" i="21" s="1"/>
  <c r="G151" i="21" a="1"/>
  <c r="G151" i="21" s="1"/>
  <c r="F151" i="21" a="1"/>
  <c r="F151" i="21" s="1"/>
  <c r="E151" i="21" a="1"/>
  <c r="E151" i="21" s="1"/>
  <c r="D151" i="21" a="1"/>
  <c r="D151" i="21" s="1"/>
  <c r="C151" i="21" a="1"/>
  <c r="C151" i="21" s="1"/>
  <c r="W150" i="21" a="1"/>
  <c r="W150" i="21" s="1"/>
  <c r="S150" i="21" a="1"/>
  <c r="S150" i="21" s="1"/>
  <c r="M150" i="21" a="1"/>
  <c r="M150" i="21" s="1"/>
  <c r="L150" i="21" a="1"/>
  <c r="L150" i="21" s="1"/>
  <c r="K150" i="21" a="1"/>
  <c r="K150" i="21" s="1"/>
  <c r="J150" i="21" a="1"/>
  <c r="J150" i="21" s="1"/>
  <c r="I150" i="21" a="1"/>
  <c r="I150" i="21" s="1"/>
  <c r="H150" i="21" a="1"/>
  <c r="H150" i="21" s="1"/>
  <c r="G150" i="21" a="1"/>
  <c r="G150" i="21" s="1"/>
  <c r="F150" i="21" a="1"/>
  <c r="F150" i="21" s="1"/>
  <c r="E150" i="21" a="1"/>
  <c r="E150" i="21" s="1"/>
  <c r="D150" i="21" a="1"/>
  <c r="D150" i="21" s="1"/>
  <c r="C150" i="21" a="1"/>
  <c r="C150" i="21" s="1"/>
  <c r="W149" i="21" a="1"/>
  <c r="W149" i="21" s="1"/>
  <c r="S149" i="21" a="1"/>
  <c r="S149" i="21" s="1"/>
  <c r="M149" i="21" a="1"/>
  <c r="M149" i="21" s="1"/>
  <c r="L149" i="21" a="1"/>
  <c r="L149" i="21" s="1"/>
  <c r="K149" i="21" a="1"/>
  <c r="K149" i="21" s="1"/>
  <c r="J149" i="21" a="1"/>
  <c r="J149" i="21" s="1"/>
  <c r="I149" i="21" a="1"/>
  <c r="I149" i="21" s="1"/>
  <c r="H149" i="21" a="1"/>
  <c r="H149" i="21" s="1"/>
  <c r="G149" i="21" a="1"/>
  <c r="G149" i="21" s="1"/>
  <c r="F149" i="21" a="1"/>
  <c r="F149" i="21" s="1"/>
  <c r="E149" i="21" a="1"/>
  <c r="E149" i="21" s="1"/>
  <c r="D149" i="21" a="1"/>
  <c r="D149" i="21" s="1"/>
  <c r="C149" i="21" a="1"/>
  <c r="C149" i="21" s="1"/>
  <c r="W148" i="21" a="1"/>
  <c r="W148" i="21" s="1"/>
  <c r="S148" i="21" a="1"/>
  <c r="S148" i="21" s="1"/>
  <c r="M148" i="21" a="1"/>
  <c r="M148" i="21" s="1"/>
  <c r="L148" i="21" a="1"/>
  <c r="L148" i="21" s="1"/>
  <c r="K148" i="21" a="1"/>
  <c r="K148" i="21" s="1"/>
  <c r="J148" i="21" a="1"/>
  <c r="J148" i="21" s="1"/>
  <c r="I148" i="21" a="1"/>
  <c r="I148" i="21" s="1"/>
  <c r="H148" i="21" a="1"/>
  <c r="H148" i="21" s="1"/>
  <c r="G148" i="21" a="1"/>
  <c r="G148" i="21" s="1"/>
  <c r="F148" i="21" a="1"/>
  <c r="F148" i="21" s="1"/>
  <c r="E148" i="21" a="1"/>
  <c r="E148" i="21" s="1"/>
  <c r="D148" i="21" a="1"/>
  <c r="D148" i="21" s="1"/>
  <c r="C148" i="21" a="1"/>
  <c r="C148" i="21" s="1"/>
  <c r="W147" i="21" a="1"/>
  <c r="W147" i="21" s="1"/>
  <c r="S147" i="21" a="1"/>
  <c r="S147" i="21" s="1"/>
  <c r="M147" i="21" a="1"/>
  <c r="M147" i="21" s="1"/>
  <c r="L147" i="21" a="1"/>
  <c r="L147" i="21" s="1"/>
  <c r="K147" i="21" a="1"/>
  <c r="K147" i="21" s="1"/>
  <c r="J147" i="21" a="1"/>
  <c r="J147" i="21" s="1"/>
  <c r="I147" i="21" a="1"/>
  <c r="I147" i="21" s="1"/>
  <c r="H147" i="21" a="1"/>
  <c r="H147" i="21" s="1"/>
  <c r="G147" i="21" a="1"/>
  <c r="G147" i="21" s="1"/>
  <c r="F147" i="21" a="1"/>
  <c r="F147" i="21" s="1"/>
  <c r="E147" i="21" a="1"/>
  <c r="E147" i="21" s="1"/>
  <c r="D147" i="21" a="1"/>
  <c r="D147" i="21" s="1"/>
  <c r="C147" i="21" a="1"/>
  <c r="C147" i="21" s="1"/>
  <c r="W146" i="21" a="1"/>
  <c r="W146" i="21" s="1"/>
  <c r="S146" i="21" a="1"/>
  <c r="S146" i="21" s="1"/>
  <c r="M146" i="21" a="1"/>
  <c r="M146" i="21" s="1"/>
  <c r="L146" i="21" a="1"/>
  <c r="L146" i="21" s="1"/>
  <c r="K146" i="21" a="1"/>
  <c r="K146" i="21" s="1"/>
  <c r="J146" i="21" a="1"/>
  <c r="J146" i="21" s="1"/>
  <c r="I146" i="21" a="1"/>
  <c r="I146" i="21" s="1"/>
  <c r="H146" i="21" a="1"/>
  <c r="H146" i="21" s="1"/>
  <c r="G146" i="21" a="1"/>
  <c r="G146" i="21" s="1"/>
  <c r="F146" i="21" a="1"/>
  <c r="F146" i="21" s="1"/>
  <c r="E146" i="21" a="1"/>
  <c r="E146" i="21" s="1"/>
  <c r="D146" i="21" a="1"/>
  <c r="D146" i="21" s="1"/>
  <c r="C146" i="21" a="1"/>
  <c r="C146" i="21" s="1"/>
  <c r="W145" i="21" a="1"/>
  <c r="W145" i="21" s="1"/>
  <c r="S145" i="21" a="1"/>
  <c r="S145" i="21" s="1"/>
  <c r="M145" i="21" a="1"/>
  <c r="M145" i="21" s="1"/>
  <c r="L145" i="21" a="1"/>
  <c r="L145" i="21" s="1"/>
  <c r="K145" i="21" a="1"/>
  <c r="K145" i="21" s="1"/>
  <c r="J145" i="21" a="1"/>
  <c r="J145" i="21" s="1"/>
  <c r="I145" i="21" a="1"/>
  <c r="I145" i="21" s="1"/>
  <c r="H145" i="21" a="1"/>
  <c r="H145" i="21" s="1"/>
  <c r="G145" i="21" a="1"/>
  <c r="G145" i="21" s="1"/>
  <c r="F145" i="21" a="1"/>
  <c r="F145" i="21" s="1"/>
  <c r="E145" i="21" a="1"/>
  <c r="E145" i="21" s="1"/>
  <c r="D145" i="21" a="1"/>
  <c r="D145" i="21" s="1"/>
  <c r="C145" i="21" a="1"/>
  <c r="C145" i="21" s="1"/>
  <c r="W144" i="21" a="1"/>
  <c r="W144" i="21" s="1"/>
  <c r="S144" i="21" a="1"/>
  <c r="S144" i="21" s="1"/>
  <c r="M144" i="21" a="1"/>
  <c r="M144" i="21" s="1"/>
  <c r="L144" i="21" a="1"/>
  <c r="L144" i="21" s="1"/>
  <c r="K144" i="21" a="1"/>
  <c r="K144" i="21" s="1"/>
  <c r="J144" i="21" a="1"/>
  <c r="J144" i="21" s="1"/>
  <c r="I144" i="21" a="1"/>
  <c r="I144" i="21" s="1"/>
  <c r="H144" i="21" a="1"/>
  <c r="H144" i="21" s="1"/>
  <c r="G144" i="21" a="1"/>
  <c r="G144" i="21" s="1"/>
  <c r="F144" i="21" a="1"/>
  <c r="F144" i="21" s="1"/>
  <c r="E144" i="21" a="1"/>
  <c r="E144" i="21" s="1"/>
  <c r="D144" i="21" a="1"/>
  <c r="D144" i="21" s="1"/>
  <c r="C144" i="21" a="1"/>
  <c r="C144" i="21" s="1"/>
  <c r="W143" i="21" a="1"/>
  <c r="W143" i="21" s="1"/>
  <c r="S143" i="21" a="1"/>
  <c r="S143" i="21" s="1"/>
  <c r="M143" i="21" a="1"/>
  <c r="M143" i="21" s="1"/>
  <c r="L143" i="21" a="1"/>
  <c r="L143" i="21" s="1"/>
  <c r="K143" i="21" a="1"/>
  <c r="K143" i="21" s="1"/>
  <c r="J143" i="21" a="1"/>
  <c r="J143" i="21" s="1"/>
  <c r="I143" i="21" a="1"/>
  <c r="I143" i="21" s="1"/>
  <c r="H143" i="21" a="1"/>
  <c r="H143" i="21" s="1"/>
  <c r="G143" i="21" a="1"/>
  <c r="G143" i="21" s="1"/>
  <c r="F143" i="21" a="1"/>
  <c r="F143" i="21" s="1"/>
  <c r="E143" i="21" a="1"/>
  <c r="E143" i="21" s="1"/>
  <c r="D143" i="21" a="1"/>
  <c r="D143" i="21" s="1"/>
  <c r="C143" i="21" a="1"/>
  <c r="C143" i="21" s="1"/>
  <c r="W142" i="21" a="1"/>
  <c r="W142" i="21" s="1"/>
  <c r="S142" i="21" a="1"/>
  <c r="S142" i="21" s="1"/>
  <c r="M142" i="21" a="1"/>
  <c r="M142" i="21" s="1"/>
  <c r="L142" i="21" a="1"/>
  <c r="L142" i="21" s="1"/>
  <c r="K142" i="21" a="1"/>
  <c r="K142" i="21" s="1"/>
  <c r="J142" i="21" a="1"/>
  <c r="J142" i="21" s="1"/>
  <c r="I142" i="21" a="1"/>
  <c r="I142" i="21" s="1"/>
  <c r="H142" i="21" a="1"/>
  <c r="H142" i="21" s="1"/>
  <c r="G142" i="21" a="1"/>
  <c r="G142" i="21" s="1"/>
  <c r="F142" i="21" a="1"/>
  <c r="F142" i="21" s="1"/>
  <c r="E142" i="21" a="1"/>
  <c r="E142" i="21" s="1"/>
  <c r="D142" i="21" a="1"/>
  <c r="D142" i="21" s="1"/>
  <c r="C142" i="21" a="1"/>
  <c r="C142" i="21" s="1"/>
  <c r="W141" i="21" a="1"/>
  <c r="W141" i="21" s="1"/>
  <c r="S141" i="21" a="1"/>
  <c r="S141" i="21" s="1"/>
  <c r="M141" i="21" a="1"/>
  <c r="M141" i="21" s="1"/>
  <c r="L141" i="21" a="1"/>
  <c r="L141" i="21" s="1"/>
  <c r="K141" i="21" a="1"/>
  <c r="K141" i="21" s="1"/>
  <c r="J141" i="21" a="1"/>
  <c r="J141" i="21" s="1"/>
  <c r="I141" i="21" a="1"/>
  <c r="I141" i="21" s="1"/>
  <c r="H141" i="21" a="1"/>
  <c r="H141" i="21" s="1"/>
  <c r="G141" i="21" a="1"/>
  <c r="G141" i="21" s="1"/>
  <c r="F141" i="21" a="1"/>
  <c r="F141" i="21" s="1"/>
  <c r="E141" i="21" a="1"/>
  <c r="E141" i="21" s="1"/>
  <c r="D141" i="21" a="1"/>
  <c r="D141" i="21" s="1"/>
  <c r="C141" i="21" a="1"/>
  <c r="C141" i="21" s="1"/>
  <c r="W140" i="21" a="1"/>
  <c r="W140" i="21" s="1"/>
  <c r="S140" i="21" a="1"/>
  <c r="S140" i="21" s="1"/>
  <c r="M140" i="21" a="1"/>
  <c r="M140" i="21" s="1"/>
  <c r="L140" i="21" a="1"/>
  <c r="L140" i="21" s="1"/>
  <c r="K140" i="21" a="1"/>
  <c r="K140" i="21" s="1"/>
  <c r="J140" i="21" a="1"/>
  <c r="J140" i="21" s="1"/>
  <c r="I140" i="21" a="1"/>
  <c r="I140" i="21" s="1"/>
  <c r="H140" i="21" a="1"/>
  <c r="H140" i="21" s="1"/>
  <c r="G140" i="21" a="1"/>
  <c r="G140" i="21" s="1"/>
  <c r="F140" i="21" a="1"/>
  <c r="F140" i="21" s="1"/>
  <c r="E140" i="21" a="1"/>
  <c r="E140" i="21" s="1"/>
  <c r="D140" i="21" a="1"/>
  <c r="D140" i="21" s="1"/>
  <c r="C140" i="21" a="1"/>
  <c r="C140" i="21" s="1"/>
  <c r="W139" i="21" a="1"/>
  <c r="W139" i="21" s="1"/>
  <c r="S139" i="21" a="1"/>
  <c r="S139" i="21" s="1"/>
  <c r="M139" i="21" a="1"/>
  <c r="M139" i="21" s="1"/>
  <c r="L139" i="21" a="1"/>
  <c r="L139" i="21" s="1"/>
  <c r="K139" i="21" a="1"/>
  <c r="K139" i="21" s="1"/>
  <c r="J139" i="21" a="1"/>
  <c r="J139" i="21" s="1"/>
  <c r="I139" i="21" a="1"/>
  <c r="I139" i="21" s="1"/>
  <c r="H139" i="21" a="1"/>
  <c r="H139" i="21" s="1"/>
  <c r="G139" i="21" a="1"/>
  <c r="G139" i="21" s="1"/>
  <c r="F139" i="21" a="1"/>
  <c r="F139" i="21" s="1"/>
  <c r="E139" i="21" a="1"/>
  <c r="E139" i="21" s="1"/>
  <c r="D139" i="21" a="1"/>
  <c r="D139" i="21" s="1"/>
  <c r="C139" i="21" a="1"/>
  <c r="C139" i="21" s="1"/>
  <c r="W138" i="21" a="1"/>
  <c r="W138" i="21" s="1"/>
  <c r="S138" i="21" a="1"/>
  <c r="S138" i="21" s="1"/>
  <c r="M138" i="21" a="1"/>
  <c r="M138" i="21" s="1"/>
  <c r="L138" i="21" a="1"/>
  <c r="L138" i="21" s="1"/>
  <c r="K138" i="21" a="1"/>
  <c r="K138" i="21" s="1"/>
  <c r="J138" i="21" a="1"/>
  <c r="J138" i="21" s="1"/>
  <c r="I138" i="21" a="1"/>
  <c r="I138" i="21" s="1"/>
  <c r="H138" i="21" a="1"/>
  <c r="H138" i="21" s="1"/>
  <c r="G138" i="21" a="1"/>
  <c r="G138" i="21" s="1"/>
  <c r="F138" i="21" a="1"/>
  <c r="F138" i="21" s="1"/>
  <c r="E138" i="21" a="1"/>
  <c r="E138" i="21" s="1"/>
  <c r="D138" i="21" a="1"/>
  <c r="D138" i="21" s="1"/>
  <c r="C138" i="21" a="1"/>
  <c r="C138" i="21" s="1"/>
  <c r="W137" i="21" a="1"/>
  <c r="W137" i="21" s="1"/>
  <c r="S137" i="21" a="1"/>
  <c r="S137" i="21" s="1"/>
  <c r="M137" i="21" a="1"/>
  <c r="M137" i="21" s="1"/>
  <c r="L137" i="21" a="1"/>
  <c r="L137" i="21" s="1"/>
  <c r="K137" i="21" a="1"/>
  <c r="K137" i="21" s="1"/>
  <c r="J137" i="21" a="1"/>
  <c r="J137" i="21" s="1"/>
  <c r="I137" i="21" a="1"/>
  <c r="I137" i="21" s="1"/>
  <c r="H137" i="21" a="1"/>
  <c r="H137" i="21" s="1"/>
  <c r="G137" i="21" a="1"/>
  <c r="G137" i="21" s="1"/>
  <c r="F137" i="21" a="1"/>
  <c r="F137" i="21" s="1"/>
  <c r="E137" i="21" a="1"/>
  <c r="E137" i="21" s="1"/>
  <c r="D137" i="21" a="1"/>
  <c r="D137" i="21" s="1"/>
  <c r="C137" i="21" a="1"/>
  <c r="C137" i="21" s="1"/>
  <c r="W136" i="21" a="1"/>
  <c r="W136" i="21" s="1"/>
  <c r="S136" i="21" a="1"/>
  <c r="S136" i="21" s="1"/>
  <c r="M136" i="21" a="1"/>
  <c r="M136" i="21" s="1"/>
  <c r="L136" i="21" a="1"/>
  <c r="L136" i="21" s="1"/>
  <c r="K136" i="21" a="1"/>
  <c r="K136" i="21" s="1"/>
  <c r="J136" i="21" a="1"/>
  <c r="J136" i="21" s="1"/>
  <c r="I136" i="21" a="1"/>
  <c r="I136" i="21" s="1"/>
  <c r="H136" i="21" a="1"/>
  <c r="H136" i="21" s="1"/>
  <c r="G136" i="21" a="1"/>
  <c r="G136" i="21" s="1"/>
  <c r="F136" i="21" a="1"/>
  <c r="F136" i="21" s="1"/>
  <c r="E136" i="21" a="1"/>
  <c r="E136" i="21" s="1"/>
  <c r="D136" i="21" a="1"/>
  <c r="D136" i="21" s="1"/>
  <c r="C136" i="21" a="1"/>
  <c r="C136" i="21" s="1"/>
  <c r="W135" i="21" a="1"/>
  <c r="W135" i="21" s="1"/>
  <c r="S135" i="21" a="1"/>
  <c r="S135" i="21" s="1"/>
  <c r="M135" i="21" a="1"/>
  <c r="M135" i="21" s="1"/>
  <c r="L135" i="21" a="1"/>
  <c r="L135" i="21" s="1"/>
  <c r="K135" i="21" a="1"/>
  <c r="K135" i="21" s="1"/>
  <c r="J135" i="21" a="1"/>
  <c r="J135" i="21" s="1"/>
  <c r="I135" i="21" a="1"/>
  <c r="I135" i="21" s="1"/>
  <c r="H135" i="21" a="1"/>
  <c r="H135" i="21" s="1"/>
  <c r="G135" i="21" a="1"/>
  <c r="G135" i="21" s="1"/>
  <c r="F135" i="21" a="1"/>
  <c r="F135" i="21" s="1"/>
  <c r="E135" i="21" a="1"/>
  <c r="E135" i="21" s="1"/>
  <c r="D135" i="21" a="1"/>
  <c r="D135" i="21" s="1"/>
  <c r="C135" i="21" a="1"/>
  <c r="C135" i="21" s="1"/>
  <c r="W134" i="21" a="1"/>
  <c r="W134" i="21" s="1"/>
  <c r="S134" i="21" a="1"/>
  <c r="S134" i="21" s="1"/>
  <c r="M134" i="21" a="1"/>
  <c r="M134" i="21" s="1"/>
  <c r="L134" i="21" a="1"/>
  <c r="L134" i="21" s="1"/>
  <c r="K134" i="21" a="1"/>
  <c r="K134" i="21" s="1"/>
  <c r="J134" i="21" a="1"/>
  <c r="J134" i="21" s="1"/>
  <c r="I134" i="21" a="1"/>
  <c r="I134" i="21" s="1"/>
  <c r="H134" i="21" a="1"/>
  <c r="H134" i="21" s="1"/>
  <c r="G134" i="21" a="1"/>
  <c r="G134" i="21" s="1"/>
  <c r="F134" i="21" a="1"/>
  <c r="F134" i="21" s="1"/>
  <c r="E134" i="21" a="1"/>
  <c r="E134" i="21" s="1"/>
  <c r="D134" i="21" a="1"/>
  <c r="D134" i="21" s="1"/>
  <c r="C134" i="21" a="1"/>
  <c r="C134" i="21" s="1"/>
  <c r="W133" i="21" a="1"/>
  <c r="W133" i="21" s="1"/>
  <c r="S133" i="21" a="1"/>
  <c r="S133" i="21" s="1"/>
  <c r="M133" i="21" a="1"/>
  <c r="M133" i="21" s="1"/>
  <c r="L133" i="21" a="1"/>
  <c r="L133" i="21" s="1"/>
  <c r="K133" i="21" a="1"/>
  <c r="K133" i="21" s="1"/>
  <c r="J133" i="21" a="1"/>
  <c r="J133" i="21" s="1"/>
  <c r="I133" i="21" a="1"/>
  <c r="I133" i="21" s="1"/>
  <c r="H133" i="21" a="1"/>
  <c r="H133" i="21" s="1"/>
  <c r="G133" i="21" a="1"/>
  <c r="G133" i="21" s="1"/>
  <c r="F133" i="21" a="1"/>
  <c r="F133" i="21" s="1"/>
  <c r="E133" i="21" a="1"/>
  <c r="E133" i="21" s="1"/>
  <c r="D133" i="21" a="1"/>
  <c r="D133" i="21" s="1"/>
  <c r="C133" i="21" a="1"/>
  <c r="C133" i="21" s="1"/>
  <c r="W132" i="21" a="1"/>
  <c r="W132" i="21" s="1"/>
  <c r="S132" i="21" a="1"/>
  <c r="S132" i="21" s="1"/>
  <c r="M132" i="21" a="1"/>
  <c r="M132" i="21" s="1"/>
  <c r="L132" i="21" a="1"/>
  <c r="L132" i="21" s="1"/>
  <c r="K132" i="21" a="1"/>
  <c r="K132" i="21" s="1"/>
  <c r="J132" i="21" a="1"/>
  <c r="J132" i="21" s="1"/>
  <c r="I132" i="21" a="1"/>
  <c r="I132" i="21" s="1"/>
  <c r="H132" i="21" a="1"/>
  <c r="H132" i="21" s="1"/>
  <c r="G132" i="21" a="1"/>
  <c r="G132" i="21" s="1"/>
  <c r="F132" i="21" a="1"/>
  <c r="F132" i="21" s="1"/>
  <c r="E132" i="21" a="1"/>
  <c r="E132" i="21" s="1"/>
  <c r="D132" i="21" a="1"/>
  <c r="D132" i="21" s="1"/>
  <c r="C132" i="21" a="1"/>
  <c r="C132" i="21" s="1"/>
  <c r="W131" i="21" a="1"/>
  <c r="W131" i="21" s="1"/>
  <c r="S131" i="21" a="1"/>
  <c r="S131" i="21" s="1"/>
  <c r="M131" i="21" a="1"/>
  <c r="M131" i="21" s="1"/>
  <c r="L131" i="21" a="1"/>
  <c r="L131" i="21" s="1"/>
  <c r="K131" i="21" a="1"/>
  <c r="K131" i="21" s="1"/>
  <c r="J131" i="21" a="1"/>
  <c r="J131" i="21" s="1"/>
  <c r="I131" i="21" a="1"/>
  <c r="I131" i="21" s="1"/>
  <c r="H131" i="21" a="1"/>
  <c r="H131" i="21" s="1"/>
  <c r="G131" i="21" a="1"/>
  <c r="G131" i="21" s="1"/>
  <c r="F131" i="21" a="1"/>
  <c r="F131" i="21" s="1"/>
  <c r="E131" i="21" a="1"/>
  <c r="E131" i="21" s="1"/>
  <c r="D131" i="21" a="1"/>
  <c r="D131" i="21" s="1"/>
  <c r="C131" i="21" a="1"/>
  <c r="C131" i="21" s="1"/>
  <c r="W130" i="21" a="1"/>
  <c r="W130" i="21" s="1"/>
  <c r="S130" i="21" a="1"/>
  <c r="S130" i="21" s="1"/>
  <c r="M130" i="21" a="1"/>
  <c r="M130" i="21" s="1"/>
  <c r="L130" i="21" a="1"/>
  <c r="L130" i="21" s="1"/>
  <c r="K130" i="21" a="1"/>
  <c r="K130" i="21" s="1"/>
  <c r="J130" i="21" a="1"/>
  <c r="J130" i="21" s="1"/>
  <c r="I130" i="21" a="1"/>
  <c r="I130" i="21" s="1"/>
  <c r="H130" i="21" a="1"/>
  <c r="H130" i="21" s="1"/>
  <c r="G130" i="21" a="1"/>
  <c r="G130" i="21" s="1"/>
  <c r="F130" i="21" a="1"/>
  <c r="F130" i="21" s="1"/>
  <c r="E130" i="21" a="1"/>
  <c r="E130" i="21" s="1"/>
  <c r="D130" i="21" a="1"/>
  <c r="D130" i="21" s="1"/>
  <c r="C130" i="21" a="1"/>
  <c r="C130" i="21" s="1"/>
  <c r="W129" i="21" a="1"/>
  <c r="W129" i="21" s="1"/>
  <c r="S129" i="21" a="1"/>
  <c r="S129" i="21" s="1"/>
  <c r="M129" i="21" a="1"/>
  <c r="M129" i="21" s="1"/>
  <c r="L129" i="21" a="1"/>
  <c r="L129" i="21" s="1"/>
  <c r="K129" i="21" a="1"/>
  <c r="K129" i="21" s="1"/>
  <c r="J129" i="21" a="1"/>
  <c r="J129" i="21" s="1"/>
  <c r="I129" i="21" a="1"/>
  <c r="I129" i="21" s="1"/>
  <c r="H129" i="21" a="1"/>
  <c r="H129" i="21" s="1"/>
  <c r="G129" i="21" a="1"/>
  <c r="G129" i="21" s="1"/>
  <c r="F129" i="21" a="1"/>
  <c r="F129" i="21" s="1"/>
  <c r="E129" i="21" a="1"/>
  <c r="E129" i="21" s="1"/>
  <c r="D129" i="21" a="1"/>
  <c r="D129" i="21" s="1"/>
  <c r="C129" i="21" a="1"/>
  <c r="C129" i="21" s="1"/>
  <c r="W128" i="21" a="1"/>
  <c r="W128" i="21" s="1"/>
  <c r="S128" i="21" a="1"/>
  <c r="S128" i="21" s="1"/>
  <c r="M128" i="21" a="1"/>
  <c r="M128" i="21" s="1"/>
  <c r="L128" i="21" a="1"/>
  <c r="L128" i="21" s="1"/>
  <c r="K128" i="21" a="1"/>
  <c r="K128" i="21" s="1"/>
  <c r="J128" i="21" a="1"/>
  <c r="J128" i="21" s="1"/>
  <c r="I128" i="21" a="1"/>
  <c r="I128" i="21" s="1"/>
  <c r="H128" i="21" a="1"/>
  <c r="H128" i="21" s="1"/>
  <c r="G128" i="21" a="1"/>
  <c r="G128" i="21" s="1"/>
  <c r="F128" i="21" a="1"/>
  <c r="F128" i="21" s="1"/>
  <c r="E128" i="21" a="1"/>
  <c r="E128" i="21" s="1"/>
  <c r="D128" i="21" a="1"/>
  <c r="D128" i="21" s="1"/>
  <c r="C128" i="21" a="1"/>
  <c r="C128" i="21" s="1"/>
  <c r="W127" i="21" a="1"/>
  <c r="W127" i="21" s="1"/>
  <c r="S127" i="21" a="1"/>
  <c r="S127" i="21" s="1"/>
  <c r="M127" i="21" a="1"/>
  <c r="M127" i="21" s="1"/>
  <c r="L127" i="21" a="1"/>
  <c r="L127" i="21" s="1"/>
  <c r="K127" i="21" a="1"/>
  <c r="K127" i="21" s="1"/>
  <c r="J127" i="21" a="1"/>
  <c r="J127" i="21" s="1"/>
  <c r="I127" i="21" a="1"/>
  <c r="I127" i="21" s="1"/>
  <c r="H127" i="21" a="1"/>
  <c r="H127" i="21" s="1"/>
  <c r="G127" i="21" a="1"/>
  <c r="G127" i="21" s="1"/>
  <c r="F127" i="21" a="1"/>
  <c r="F127" i="21" s="1"/>
  <c r="E127" i="21" a="1"/>
  <c r="E127" i="21" s="1"/>
  <c r="D127" i="21" a="1"/>
  <c r="D127" i="21" s="1"/>
  <c r="C127" i="21" a="1"/>
  <c r="C127" i="21" s="1"/>
  <c r="W126" i="21" a="1"/>
  <c r="W126" i="21" s="1"/>
  <c r="S126" i="21" a="1"/>
  <c r="S126" i="21" s="1"/>
  <c r="M126" i="21" a="1"/>
  <c r="M126" i="21" s="1"/>
  <c r="L126" i="21" a="1"/>
  <c r="L126" i="21" s="1"/>
  <c r="K126" i="21" a="1"/>
  <c r="K126" i="21" s="1"/>
  <c r="J126" i="21" a="1"/>
  <c r="J126" i="21" s="1"/>
  <c r="I126" i="21" a="1"/>
  <c r="I126" i="21" s="1"/>
  <c r="H126" i="21" a="1"/>
  <c r="H126" i="21" s="1"/>
  <c r="G126" i="21" a="1"/>
  <c r="G126" i="21" s="1"/>
  <c r="F126" i="21" a="1"/>
  <c r="F126" i="21" s="1"/>
  <c r="E126" i="21" a="1"/>
  <c r="E126" i="21" s="1"/>
  <c r="D126" i="21" a="1"/>
  <c r="D126" i="21" s="1"/>
  <c r="C126" i="21" a="1"/>
  <c r="C126" i="21" s="1"/>
  <c r="W125" i="21" a="1"/>
  <c r="W125" i="21" s="1"/>
  <c r="S125" i="21" a="1"/>
  <c r="S125" i="21" s="1"/>
  <c r="M125" i="21" a="1"/>
  <c r="M125" i="21" s="1"/>
  <c r="L125" i="21" a="1"/>
  <c r="L125" i="21" s="1"/>
  <c r="K125" i="21" a="1"/>
  <c r="K125" i="21" s="1"/>
  <c r="J125" i="21" a="1"/>
  <c r="J125" i="21" s="1"/>
  <c r="I125" i="21" a="1"/>
  <c r="I125" i="21" s="1"/>
  <c r="H125" i="21" a="1"/>
  <c r="H125" i="21" s="1"/>
  <c r="G125" i="21" a="1"/>
  <c r="G125" i="21" s="1"/>
  <c r="F125" i="21" a="1"/>
  <c r="F125" i="21" s="1"/>
  <c r="E125" i="21" a="1"/>
  <c r="E125" i="21" s="1"/>
  <c r="D125" i="21" a="1"/>
  <c r="D125" i="21" s="1"/>
  <c r="C125" i="21" a="1"/>
  <c r="C125" i="21" s="1"/>
  <c r="W124" i="21" a="1"/>
  <c r="W124" i="21" s="1"/>
  <c r="S124" i="21" a="1"/>
  <c r="S124" i="21" s="1"/>
  <c r="M124" i="21" a="1"/>
  <c r="M124" i="21" s="1"/>
  <c r="L124" i="21" a="1"/>
  <c r="L124" i="21" s="1"/>
  <c r="K124" i="21" a="1"/>
  <c r="K124" i="21" s="1"/>
  <c r="J124" i="21" a="1"/>
  <c r="J124" i="21" s="1"/>
  <c r="I124" i="21" a="1"/>
  <c r="I124" i="21" s="1"/>
  <c r="H124" i="21" a="1"/>
  <c r="H124" i="21" s="1"/>
  <c r="G124" i="21" a="1"/>
  <c r="G124" i="21" s="1"/>
  <c r="F124" i="21" a="1"/>
  <c r="F124" i="21" s="1"/>
  <c r="E124" i="21" a="1"/>
  <c r="E124" i="21" s="1"/>
  <c r="D124" i="21" a="1"/>
  <c r="D124" i="21" s="1"/>
  <c r="C124" i="21" a="1"/>
  <c r="C124" i="21" s="1"/>
  <c r="W123" i="21" a="1"/>
  <c r="W123" i="21" s="1"/>
  <c r="S123" i="21" a="1"/>
  <c r="S123" i="21" s="1"/>
  <c r="M123" i="21" a="1"/>
  <c r="M123" i="21" s="1"/>
  <c r="L123" i="21" a="1"/>
  <c r="L123" i="21" s="1"/>
  <c r="K123" i="21" a="1"/>
  <c r="K123" i="21" s="1"/>
  <c r="J123" i="21" a="1"/>
  <c r="J123" i="21" s="1"/>
  <c r="I123" i="21" a="1"/>
  <c r="I123" i="21" s="1"/>
  <c r="H123" i="21" a="1"/>
  <c r="H123" i="21" s="1"/>
  <c r="G123" i="21" a="1"/>
  <c r="G123" i="21" s="1"/>
  <c r="F123" i="21" a="1"/>
  <c r="F123" i="21" s="1"/>
  <c r="E123" i="21" a="1"/>
  <c r="E123" i="21" s="1"/>
  <c r="D123" i="21" a="1"/>
  <c r="D123" i="21" s="1"/>
  <c r="C123" i="21" a="1"/>
  <c r="C123" i="21" s="1"/>
  <c r="W122" i="21" a="1"/>
  <c r="W122" i="21" s="1"/>
  <c r="S122" i="21" a="1"/>
  <c r="S122" i="21" s="1"/>
  <c r="M122" i="21" a="1"/>
  <c r="M122" i="21" s="1"/>
  <c r="L122" i="21" a="1"/>
  <c r="L122" i="21" s="1"/>
  <c r="K122" i="21" a="1"/>
  <c r="K122" i="21" s="1"/>
  <c r="J122" i="21" a="1"/>
  <c r="J122" i="21" s="1"/>
  <c r="I122" i="21" a="1"/>
  <c r="I122" i="21" s="1"/>
  <c r="H122" i="21" a="1"/>
  <c r="H122" i="21" s="1"/>
  <c r="G122" i="21" a="1"/>
  <c r="G122" i="21" s="1"/>
  <c r="F122" i="21" a="1"/>
  <c r="F122" i="21" s="1"/>
  <c r="E122" i="21" a="1"/>
  <c r="E122" i="21" s="1"/>
  <c r="D122" i="21" a="1"/>
  <c r="D122" i="21" s="1"/>
  <c r="C122" i="21" a="1"/>
  <c r="C122" i="21" s="1"/>
  <c r="W121" i="21" a="1"/>
  <c r="W121" i="21" s="1"/>
  <c r="S121" i="21" a="1"/>
  <c r="S121" i="21" s="1"/>
  <c r="M121" i="21" a="1"/>
  <c r="M121" i="21" s="1"/>
  <c r="L121" i="21" a="1"/>
  <c r="L121" i="21" s="1"/>
  <c r="K121" i="21" a="1"/>
  <c r="K121" i="21" s="1"/>
  <c r="J121" i="21" a="1"/>
  <c r="J121" i="21" s="1"/>
  <c r="I121" i="21" a="1"/>
  <c r="I121" i="21" s="1"/>
  <c r="H121" i="21" a="1"/>
  <c r="H121" i="21" s="1"/>
  <c r="G121" i="21" a="1"/>
  <c r="G121" i="21" s="1"/>
  <c r="F121" i="21" a="1"/>
  <c r="F121" i="21" s="1"/>
  <c r="E121" i="21" a="1"/>
  <c r="E121" i="21" s="1"/>
  <c r="D121" i="21" a="1"/>
  <c r="D121" i="21" s="1"/>
  <c r="C121" i="21" a="1"/>
  <c r="C121" i="21" s="1"/>
  <c r="W120" i="21" a="1"/>
  <c r="W120" i="21" s="1"/>
  <c r="S120" i="21" a="1"/>
  <c r="S120" i="21" s="1"/>
  <c r="M120" i="21" a="1"/>
  <c r="M120" i="21" s="1"/>
  <c r="L120" i="21" a="1"/>
  <c r="L120" i="21" s="1"/>
  <c r="K120" i="21" a="1"/>
  <c r="K120" i="21" s="1"/>
  <c r="J120" i="21" a="1"/>
  <c r="J120" i="21" s="1"/>
  <c r="I120" i="21" a="1"/>
  <c r="I120" i="21" s="1"/>
  <c r="H120" i="21" a="1"/>
  <c r="H120" i="21" s="1"/>
  <c r="G120" i="21" a="1"/>
  <c r="G120" i="21" s="1"/>
  <c r="F120" i="21" a="1"/>
  <c r="F120" i="21" s="1"/>
  <c r="E120" i="21" a="1"/>
  <c r="E120" i="21" s="1"/>
  <c r="D120" i="21" a="1"/>
  <c r="D120" i="21" s="1"/>
  <c r="C120" i="21" a="1"/>
  <c r="C120" i="21" s="1"/>
  <c r="W119" i="21" a="1"/>
  <c r="W119" i="21" s="1"/>
  <c r="S119" i="21" a="1"/>
  <c r="S119" i="21" s="1"/>
  <c r="M119" i="21" a="1"/>
  <c r="M119" i="21" s="1"/>
  <c r="L119" i="21" a="1"/>
  <c r="L119" i="21" s="1"/>
  <c r="K119" i="21" a="1"/>
  <c r="K119" i="21" s="1"/>
  <c r="J119" i="21" a="1"/>
  <c r="J119" i="21" s="1"/>
  <c r="I119" i="21" a="1"/>
  <c r="I119" i="21" s="1"/>
  <c r="H119" i="21" a="1"/>
  <c r="H119" i="21" s="1"/>
  <c r="G119" i="21" a="1"/>
  <c r="G119" i="21" s="1"/>
  <c r="F119" i="21" a="1"/>
  <c r="F119" i="21" s="1"/>
  <c r="E119" i="21" a="1"/>
  <c r="E119" i="21" s="1"/>
  <c r="D119" i="21" a="1"/>
  <c r="D119" i="21" s="1"/>
  <c r="C119" i="21" a="1"/>
  <c r="C119" i="21" s="1"/>
  <c r="W118" i="21" a="1"/>
  <c r="W118" i="21" s="1"/>
  <c r="S118" i="21" a="1"/>
  <c r="S118" i="21" s="1"/>
  <c r="M118" i="21" a="1"/>
  <c r="M118" i="21" s="1"/>
  <c r="L118" i="21" a="1"/>
  <c r="L118" i="21" s="1"/>
  <c r="K118" i="21" a="1"/>
  <c r="K118" i="21" s="1"/>
  <c r="J118" i="21" a="1"/>
  <c r="J118" i="21" s="1"/>
  <c r="I118" i="21" a="1"/>
  <c r="I118" i="21" s="1"/>
  <c r="H118" i="21" a="1"/>
  <c r="H118" i="21" s="1"/>
  <c r="G118" i="21" a="1"/>
  <c r="G118" i="21" s="1"/>
  <c r="F118" i="21" a="1"/>
  <c r="F118" i="21" s="1"/>
  <c r="E118" i="21" a="1"/>
  <c r="E118" i="21" s="1"/>
  <c r="D118" i="21" a="1"/>
  <c r="D118" i="21" s="1"/>
  <c r="C118" i="21" a="1"/>
  <c r="C118" i="21" s="1"/>
  <c r="W117" i="21" a="1"/>
  <c r="W117" i="21" s="1"/>
  <c r="S117" i="21" a="1"/>
  <c r="S117" i="21" s="1"/>
  <c r="M117" i="21" a="1"/>
  <c r="M117" i="21" s="1"/>
  <c r="L117" i="21" a="1"/>
  <c r="L117" i="21" s="1"/>
  <c r="K117" i="21" a="1"/>
  <c r="K117" i="21" s="1"/>
  <c r="J117" i="21" a="1"/>
  <c r="J117" i="21" s="1"/>
  <c r="I117" i="21" a="1"/>
  <c r="I117" i="21" s="1"/>
  <c r="H117" i="21" a="1"/>
  <c r="H117" i="21" s="1"/>
  <c r="G117" i="21" a="1"/>
  <c r="G117" i="21" s="1"/>
  <c r="F117" i="21" a="1"/>
  <c r="F117" i="21" s="1"/>
  <c r="E117" i="21" a="1"/>
  <c r="E117" i="21" s="1"/>
  <c r="D117" i="21" a="1"/>
  <c r="D117" i="21" s="1"/>
  <c r="C117" i="21" a="1"/>
  <c r="C117" i="21" s="1"/>
  <c r="W116" i="21" a="1"/>
  <c r="W116" i="21" s="1"/>
  <c r="S116" i="21" a="1"/>
  <c r="S116" i="21" s="1"/>
  <c r="M116" i="21" a="1"/>
  <c r="M116" i="21" s="1"/>
  <c r="L116" i="21" a="1"/>
  <c r="L116" i="21" s="1"/>
  <c r="K116" i="21" a="1"/>
  <c r="K116" i="21" s="1"/>
  <c r="J116" i="21" a="1"/>
  <c r="J116" i="21" s="1"/>
  <c r="I116" i="21" a="1"/>
  <c r="I116" i="21" s="1"/>
  <c r="H116" i="21" a="1"/>
  <c r="H116" i="21" s="1"/>
  <c r="G116" i="21" a="1"/>
  <c r="G116" i="21" s="1"/>
  <c r="F116" i="21" a="1"/>
  <c r="F116" i="21" s="1"/>
  <c r="E116" i="21" a="1"/>
  <c r="E116" i="21" s="1"/>
  <c r="D116" i="21" a="1"/>
  <c r="D116" i="21" s="1"/>
  <c r="C116" i="21" a="1"/>
  <c r="C116" i="21" s="1"/>
  <c r="W115" i="21" a="1"/>
  <c r="W115" i="21" s="1"/>
  <c r="S115" i="21" a="1"/>
  <c r="S115" i="21" s="1"/>
  <c r="M115" i="21" a="1"/>
  <c r="M115" i="21" s="1"/>
  <c r="L115" i="21" a="1"/>
  <c r="L115" i="21" s="1"/>
  <c r="K115" i="21" a="1"/>
  <c r="K115" i="21" s="1"/>
  <c r="J115" i="21" a="1"/>
  <c r="J115" i="21" s="1"/>
  <c r="I115" i="21" a="1"/>
  <c r="I115" i="21" s="1"/>
  <c r="H115" i="21" a="1"/>
  <c r="H115" i="21" s="1"/>
  <c r="G115" i="21" a="1"/>
  <c r="G115" i="21" s="1"/>
  <c r="F115" i="21" a="1"/>
  <c r="F115" i="21" s="1"/>
  <c r="E115" i="21" a="1"/>
  <c r="E115" i="21" s="1"/>
  <c r="D115" i="21" a="1"/>
  <c r="D115" i="21" s="1"/>
  <c r="C115" i="21" a="1"/>
  <c r="C115" i="21" s="1"/>
  <c r="W114" i="21" a="1"/>
  <c r="W114" i="21" s="1"/>
  <c r="S114" i="21" a="1"/>
  <c r="S114" i="21" s="1"/>
  <c r="M114" i="21" a="1"/>
  <c r="M114" i="21" s="1"/>
  <c r="L114" i="21" a="1"/>
  <c r="L114" i="21" s="1"/>
  <c r="K114" i="21" a="1"/>
  <c r="K114" i="21" s="1"/>
  <c r="J114" i="21" a="1"/>
  <c r="J114" i="21" s="1"/>
  <c r="I114" i="21" a="1"/>
  <c r="I114" i="21" s="1"/>
  <c r="H114" i="21" a="1"/>
  <c r="H114" i="21" s="1"/>
  <c r="G114" i="21" a="1"/>
  <c r="G114" i="21" s="1"/>
  <c r="F114" i="21" a="1"/>
  <c r="F114" i="21" s="1"/>
  <c r="E114" i="21" a="1"/>
  <c r="E114" i="21" s="1"/>
  <c r="D114" i="21" a="1"/>
  <c r="D114" i="21" s="1"/>
  <c r="C114" i="21" a="1"/>
  <c r="C114" i="21" s="1"/>
  <c r="W113" i="21" a="1"/>
  <c r="W113" i="21" s="1"/>
  <c r="S113" i="21" a="1"/>
  <c r="S113" i="21" s="1"/>
  <c r="M113" i="21" a="1"/>
  <c r="M113" i="21" s="1"/>
  <c r="L113" i="21" a="1"/>
  <c r="L113" i="21" s="1"/>
  <c r="K113" i="21" a="1"/>
  <c r="K113" i="21" s="1"/>
  <c r="J113" i="21" a="1"/>
  <c r="J113" i="21" s="1"/>
  <c r="I113" i="21" a="1"/>
  <c r="I113" i="21" s="1"/>
  <c r="H113" i="21" a="1"/>
  <c r="H113" i="21" s="1"/>
  <c r="G113" i="21" a="1"/>
  <c r="G113" i="21" s="1"/>
  <c r="F113" i="21" a="1"/>
  <c r="F113" i="21" s="1"/>
  <c r="E113" i="21" a="1"/>
  <c r="E113" i="21" s="1"/>
  <c r="D113" i="21" a="1"/>
  <c r="D113" i="21" s="1"/>
  <c r="C113" i="21" a="1"/>
  <c r="C113" i="21" s="1"/>
  <c r="W112" i="21" a="1"/>
  <c r="W112" i="21" s="1"/>
  <c r="S112" i="21" a="1"/>
  <c r="S112" i="21" s="1"/>
  <c r="M112" i="21" a="1"/>
  <c r="M112" i="21" s="1"/>
  <c r="L112" i="21" a="1"/>
  <c r="L112" i="21" s="1"/>
  <c r="K112" i="21" a="1"/>
  <c r="K112" i="21" s="1"/>
  <c r="J112" i="21" a="1"/>
  <c r="J112" i="21" s="1"/>
  <c r="I112" i="21" a="1"/>
  <c r="I112" i="21" s="1"/>
  <c r="H112" i="21" a="1"/>
  <c r="H112" i="21" s="1"/>
  <c r="G112" i="21" a="1"/>
  <c r="G112" i="21" s="1"/>
  <c r="F112" i="21" a="1"/>
  <c r="F112" i="21" s="1"/>
  <c r="E112" i="21" a="1"/>
  <c r="E112" i="21" s="1"/>
  <c r="D112" i="21" a="1"/>
  <c r="D112" i="21" s="1"/>
  <c r="C112" i="21" a="1"/>
  <c r="C112" i="21" s="1"/>
  <c r="W111" i="21" a="1"/>
  <c r="W111" i="21" s="1"/>
  <c r="S111" i="21" a="1"/>
  <c r="S111" i="21" s="1"/>
  <c r="M111" i="21" a="1"/>
  <c r="M111" i="21" s="1"/>
  <c r="L111" i="21" a="1"/>
  <c r="L111" i="21" s="1"/>
  <c r="K111" i="21" a="1"/>
  <c r="K111" i="21" s="1"/>
  <c r="J111" i="21" a="1"/>
  <c r="J111" i="21" s="1"/>
  <c r="I111" i="21" a="1"/>
  <c r="I111" i="21" s="1"/>
  <c r="H111" i="21" a="1"/>
  <c r="H111" i="21" s="1"/>
  <c r="G111" i="21" a="1"/>
  <c r="G111" i="21" s="1"/>
  <c r="F111" i="21" a="1"/>
  <c r="F111" i="21" s="1"/>
  <c r="E111" i="21" a="1"/>
  <c r="E111" i="21" s="1"/>
  <c r="D111" i="21" a="1"/>
  <c r="D111" i="21" s="1"/>
  <c r="C111" i="21" a="1"/>
  <c r="C111" i="21" s="1"/>
  <c r="W110" i="21" a="1"/>
  <c r="W110" i="21" s="1"/>
  <c r="S110" i="21" a="1"/>
  <c r="S110" i="21" s="1"/>
  <c r="M110" i="21" a="1"/>
  <c r="M110" i="21" s="1"/>
  <c r="L110" i="21" a="1"/>
  <c r="L110" i="21" s="1"/>
  <c r="K110" i="21" a="1"/>
  <c r="K110" i="21" s="1"/>
  <c r="J110" i="21" a="1"/>
  <c r="J110" i="21" s="1"/>
  <c r="I110" i="21" a="1"/>
  <c r="I110" i="21" s="1"/>
  <c r="H110" i="21" a="1"/>
  <c r="H110" i="21" s="1"/>
  <c r="G110" i="21" a="1"/>
  <c r="G110" i="21" s="1"/>
  <c r="F110" i="21" a="1"/>
  <c r="F110" i="21" s="1"/>
  <c r="E110" i="21" a="1"/>
  <c r="E110" i="21" s="1"/>
  <c r="D110" i="21" a="1"/>
  <c r="D110" i="21" s="1"/>
  <c r="C110" i="21" a="1"/>
  <c r="C110" i="21" s="1"/>
  <c r="W109" i="21" a="1"/>
  <c r="W109" i="21" s="1"/>
  <c r="S109" i="21" a="1"/>
  <c r="S109" i="21" s="1"/>
  <c r="M109" i="21" a="1"/>
  <c r="M109" i="21" s="1"/>
  <c r="L109" i="21" a="1"/>
  <c r="L109" i="21" s="1"/>
  <c r="K109" i="21" a="1"/>
  <c r="K109" i="21" s="1"/>
  <c r="J109" i="21" a="1"/>
  <c r="J109" i="21" s="1"/>
  <c r="I109" i="21" a="1"/>
  <c r="I109" i="21" s="1"/>
  <c r="H109" i="21" a="1"/>
  <c r="H109" i="21" s="1"/>
  <c r="G109" i="21" a="1"/>
  <c r="G109" i="21" s="1"/>
  <c r="F109" i="21" a="1"/>
  <c r="F109" i="21" s="1"/>
  <c r="E109" i="21" a="1"/>
  <c r="E109" i="21" s="1"/>
  <c r="D109" i="21" a="1"/>
  <c r="D109" i="21" s="1"/>
  <c r="C109" i="21" a="1"/>
  <c r="C109" i="21" s="1"/>
  <c r="W108" i="21" a="1"/>
  <c r="W108" i="21" s="1"/>
  <c r="S108" i="21" a="1"/>
  <c r="S108" i="21" s="1"/>
  <c r="M108" i="21" a="1"/>
  <c r="M108" i="21" s="1"/>
  <c r="L108" i="21" a="1"/>
  <c r="L108" i="21" s="1"/>
  <c r="K108" i="21" a="1"/>
  <c r="K108" i="21" s="1"/>
  <c r="J108" i="21" a="1"/>
  <c r="J108" i="21" s="1"/>
  <c r="I108" i="21" a="1"/>
  <c r="I108" i="21" s="1"/>
  <c r="H108" i="21" a="1"/>
  <c r="H108" i="21" s="1"/>
  <c r="G108" i="21" a="1"/>
  <c r="G108" i="21" s="1"/>
  <c r="F108" i="21" a="1"/>
  <c r="F108" i="21" s="1"/>
  <c r="E108" i="21" a="1"/>
  <c r="E108" i="21" s="1"/>
  <c r="D108" i="21" a="1"/>
  <c r="D108" i="21" s="1"/>
  <c r="C108" i="21" a="1"/>
  <c r="C108" i="21" s="1"/>
  <c r="W107" i="21" a="1"/>
  <c r="W107" i="21" s="1"/>
  <c r="S107" i="21" a="1"/>
  <c r="S107" i="21" s="1"/>
  <c r="M107" i="21" a="1"/>
  <c r="M107" i="21" s="1"/>
  <c r="L107" i="21" a="1"/>
  <c r="L107" i="21" s="1"/>
  <c r="K107" i="21" a="1"/>
  <c r="K107" i="21" s="1"/>
  <c r="J107" i="21" a="1"/>
  <c r="J107" i="21" s="1"/>
  <c r="I107" i="21" a="1"/>
  <c r="I107" i="21" s="1"/>
  <c r="H107" i="21" a="1"/>
  <c r="H107" i="21" s="1"/>
  <c r="G107" i="21" a="1"/>
  <c r="G107" i="21" s="1"/>
  <c r="F107" i="21" a="1"/>
  <c r="F107" i="21" s="1"/>
  <c r="E107" i="21" a="1"/>
  <c r="E107" i="21" s="1"/>
  <c r="D107" i="21" a="1"/>
  <c r="D107" i="21" s="1"/>
  <c r="C107" i="21" a="1"/>
  <c r="C107" i="21" s="1"/>
  <c r="W106" i="21" a="1"/>
  <c r="W106" i="21" s="1"/>
  <c r="S106" i="21" a="1"/>
  <c r="S106" i="21" s="1"/>
  <c r="M106" i="21" a="1"/>
  <c r="M106" i="21" s="1"/>
  <c r="L106" i="21" a="1"/>
  <c r="L106" i="21" s="1"/>
  <c r="K106" i="21" a="1"/>
  <c r="K106" i="21" s="1"/>
  <c r="J106" i="21" a="1"/>
  <c r="J106" i="21" s="1"/>
  <c r="I106" i="21" a="1"/>
  <c r="I106" i="21" s="1"/>
  <c r="H106" i="21" a="1"/>
  <c r="H106" i="21" s="1"/>
  <c r="G106" i="21" a="1"/>
  <c r="G106" i="21" s="1"/>
  <c r="F106" i="21" a="1"/>
  <c r="F106" i="21" s="1"/>
  <c r="E106" i="21" a="1"/>
  <c r="E106" i="21" s="1"/>
  <c r="D106" i="21" a="1"/>
  <c r="D106" i="21" s="1"/>
  <c r="C106" i="21" a="1"/>
  <c r="C106" i="21" s="1"/>
  <c r="W105" i="21" a="1"/>
  <c r="W105" i="21" s="1"/>
  <c r="S105" i="21" a="1"/>
  <c r="S105" i="21" s="1"/>
  <c r="M105" i="21" a="1"/>
  <c r="M105" i="21" s="1"/>
  <c r="L105" i="21" a="1"/>
  <c r="L105" i="21" s="1"/>
  <c r="K105" i="21" a="1"/>
  <c r="K105" i="21" s="1"/>
  <c r="J105" i="21" a="1"/>
  <c r="J105" i="21" s="1"/>
  <c r="I105" i="21" a="1"/>
  <c r="I105" i="21" s="1"/>
  <c r="H105" i="21" a="1"/>
  <c r="H105" i="21" s="1"/>
  <c r="G105" i="21" a="1"/>
  <c r="G105" i="21" s="1"/>
  <c r="F105" i="21" a="1"/>
  <c r="F105" i="21" s="1"/>
  <c r="E105" i="21" a="1"/>
  <c r="E105" i="21" s="1"/>
  <c r="D105" i="21" a="1"/>
  <c r="D105" i="21" s="1"/>
  <c r="C105" i="21" a="1"/>
  <c r="C105" i="21" s="1"/>
  <c r="W104" i="21" a="1"/>
  <c r="W104" i="21" s="1"/>
  <c r="S104" i="21" a="1"/>
  <c r="S104" i="21" s="1"/>
  <c r="M104" i="21" a="1"/>
  <c r="M104" i="21" s="1"/>
  <c r="L104" i="21" a="1"/>
  <c r="L104" i="21" s="1"/>
  <c r="K104" i="21" a="1"/>
  <c r="K104" i="21" s="1"/>
  <c r="J104" i="21" a="1"/>
  <c r="J104" i="21" s="1"/>
  <c r="I104" i="21" a="1"/>
  <c r="I104" i="21" s="1"/>
  <c r="H104" i="21" a="1"/>
  <c r="H104" i="21" s="1"/>
  <c r="G104" i="21" a="1"/>
  <c r="G104" i="21" s="1"/>
  <c r="F104" i="21" a="1"/>
  <c r="F104" i="21" s="1"/>
  <c r="E104" i="21" a="1"/>
  <c r="E104" i="21" s="1"/>
  <c r="D104" i="21" a="1"/>
  <c r="D104" i="21" s="1"/>
  <c r="C104" i="21" a="1"/>
  <c r="C104" i="21" s="1"/>
  <c r="W103" i="21" a="1"/>
  <c r="W103" i="21" s="1"/>
  <c r="S103" i="21" a="1"/>
  <c r="S103" i="21" s="1"/>
  <c r="M103" i="21" a="1"/>
  <c r="M103" i="21" s="1"/>
  <c r="L103" i="21" a="1"/>
  <c r="L103" i="21" s="1"/>
  <c r="K103" i="21" a="1"/>
  <c r="K103" i="21" s="1"/>
  <c r="J103" i="21" a="1"/>
  <c r="J103" i="21" s="1"/>
  <c r="I103" i="21" a="1"/>
  <c r="I103" i="21" s="1"/>
  <c r="H103" i="21" a="1"/>
  <c r="H103" i="21" s="1"/>
  <c r="G103" i="21" a="1"/>
  <c r="G103" i="21" s="1"/>
  <c r="F103" i="21" a="1"/>
  <c r="F103" i="21" s="1"/>
  <c r="E103" i="21" a="1"/>
  <c r="E103" i="21" s="1"/>
  <c r="D103" i="21" a="1"/>
  <c r="D103" i="21" s="1"/>
  <c r="C103" i="21" a="1"/>
  <c r="C103" i="21" s="1"/>
  <c r="W102" i="21" a="1"/>
  <c r="W102" i="21" s="1"/>
  <c r="S102" i="21" a="1"/>
  <c r="S102" i="21" s="1"/>
  <c r="M102" i="21" a="1"/>
  <c r="M102" i="21" s="1"/>
  <c r="L102" i="21" a="1"/>
  <c r="L102" i="21" s="1"/>
  <c r="K102" i="21" a="1"/>
  <c r="K102" i="21" s="1"/>
  <c r="J102" i="21" a="1"/>
  <c r="J102" i="21" s="1"/>
  <c r="I102" i="21" a="1"/>
  <c r="I102" i="21" s="1"/>
  <c r="H102" i="21" a="1"/>
  <c r="H102" i="21" s="1"/>
  <c r="G102" i="21" a="1"/>
  <c r="G102" i="21" s="1"/>
  <c r="F102" i="21" a="1"/>
  <c r="F102" i="21" s="1"/>
  <c r="E102" i="21" a="1"/>
  <c r="E102" i="21" s="1"/>
  <c r="D102" i="21" a="1"/>
  <c r="D102" i="21" s="1"/>
  <c r="C102" i="21" a="1"/>
  <c r="C102" i="21" s="1"/>
  <c r="W101" i="21" a="1"/>
  <c r="W101" i="21" s="1"/>
  <c r="S101" i="21" a="1"/>
  <c r="S101" i="21" s="1"/>
  <c r="M101" i="21" a="1"/>
  <c r="M101" i="21" s="1"/>
  <c r="L101" i="21" a="1"/>
  <c r="L101" i="21" s="1"/>
  <c r="K101" i="21" a="1"/>
  <c r="K101" i="21" s="1"/>
  <c r="J101" i="21" a="1"/>
  <c r="J101" i="21" s="1"/>
  <c r="I101" i="21" a="1"/>
  <c r="I101" i="21" s="1"/>
  <c r="H101" i="21" a="1"/>
  <c r="H101" i="21" s="1"/>
  <c r="G101" i="21" a="1"/>
  <c r="G101" i="21" s="1"/>
  <c r="F101" i="21" a="1"/>
  <c r="F101" i="21" s="1"/>
  <c r="E101" i="21" a="1"/>
  <c r="E101" i="21" s="1"/>
  <c r="D101" i="21" a="1"/>
  <c r="D101" i="21" s="1"/>
  <c r="C101" i="21" a="1"/>
  <c r="C101" i="21" s="1"/>
  <c r="W100" i="21" a="1"/>
  <c r="W100" i="21" s="1"/>
  <c r="S100" i="21" a="1"/>
  <c r="S100" i="21" s="1"/>
  <c r="M100" i="21" a="1"/>
  <c r="M100" i="21" s="1"/>
  <c r="L100" i="21" a="1"/>
  <c r="L100" i="21" s="1"/>
  <c r="K100" i="21" a="1"/>
  <c r="K100" i="21" s="1"/>
  <c r="J100" i="21" a="1"/>
  <c r="J100" i="21" s="1"/>
  <c r="I100" i="21" a="1"/>
  <c r="I100" i="21" s="1"/>
  <c r="H100" i="21" a="1"/>
  <c r="H100" i="21" s="1"/>
  <c r="G100" i="21" a="1"/>
  <c r="G100" i="21" s="1"/>
  <c r="F100" i="21" a="1"/>
  <c r="F100" i="21" s="1"/>
  <c r="E100" i="21" a="1"/>
  <c r="E100" i="21" s="1"/>
  <c r="D100" i="21" a="1"/>
  <c r="D100" i="21" s="1"/>
  <c r="C100" i="21" a="1"/>
  <c r="C100" i="21" s="1"/>
  <c r="W99" i="21" a="1"/>
  <c r="W99" i="21" s="1"/>
  <c r="S99" i="21" a="1"/>
  <c r="S99" i="21" s="1"/>
  <c r="M99" i="21" a="1"/>
  <c r="M99" i="21" s="1"/>
  <c r="L99" i="21" a="1"/>
  <c r="L99" i="21" s="1"/>
  <c r="K99" i="21" a="1"/>
  <c r="K99" i="21" s="1"/>
  <c r="J99" i="21" a="1"/>
  <c r="J99" i="21" s="1"/>
  <c r="I99" i="21" a="1"/>
  <c r="I99" i="21" s="1"/>
  <c r="H99" i="21" a="1"/>
  <c r="H99" i="21" s="1"/>
  <c r="G99" i="21" a="1"/>
  <c r="G99" i="21" s="1"/>
  <c r="F99" i="21" a="1"/>
  <c r="F99" i="21" s="1"/>
  <c r="E99" i="21" a="1"/>
  <c r="E99" i="21" s="1"/>
  <c r="D99" i="21" a="1"/>
  <c r="D99" i="21" s="1"/>
  <c r="C99" i="21" a="1"/>
  <c r="C99" i="21" s="1"/>
  <c r="W98" i="21" a="1"/>
  <c r="W98" i="21" s="1"/>
  <c r="S98" i="21" a="1"/>
  <c r="S98" i="21" s="1"/>
  <c r="M98" i="21" a="1"/>
  <c r="M98" i="21" s="1"/>
  <c r="L98" i="21" a="1"/>
  <c r="L98" i="21" s="1"/>
  <c r="K98" i="21" a="1"/>
  <c r="K98" i="21" s="1"/>
  <c r="J98" i="21" a="1"/>
  <c r="J98" i="21" s="1"/>
  <c r="I98" i="21" a="1"/>
  <c r="I98" i="21" s="1"/>
  <c r="H98" i="21" a="1"/>
  <c r="H98" i="21" s="1"/>
  <c r="G98" i="21" a="1"/>
  <c r="G98" i="21" s="1"/>
  <c r="F98" i="21" a="1"/>
  <c r="F98" i="21" s="1"/>
  <c r="E98" i="21" a="1"/>
  <c r="E98" i="21" s="1"/>
  <c r="D98" i="21" a="1"/>
  <c r="D98" i="21" s="1"/>
  <c r="C98" i="21" a="1"/>
  <c r="C98" i="21" s="1"/>
  <c r="W97" i="21" a="1"/>
  <c r="W97" i="21" s="1"/>
  <c r="S97" i="21" a="1"/>
  <c r="S97" i="21" s="1"/>
  <c r="M97" i="21" a="1"/>
  <c r="M97" i="21" s="1"/>
  <c r="L97" i="21" a="1"/>
  <c r="L97" i="21" s="1"/>
  <c r="K97" i="21" a="1"/>
  <c r="K97" i="21" s="1"/>
  <c r="J97" i="21" a="1"/>
  <c r="J97" i="21" s="1"/>
  <c r="I97" i="21" a="1"/>
  <c r="I97" i="21" s="1"/>
  <c r="H97" i="21" a="1"/>
  <c r="H97" i="21" s="1"/>
  <c r="G97" i="21" a="1"/>
  <c r="G97" i="21" s="1"/>
  <c r="F97" i="21" a="1"/>
  <c r="F97" i="21" s="1"/>
  <c r="E97" i="21" a="1"/>
  <c r="E97" i="21" s="1"/>
  <c r="D97" i="21" a="1"/>
  <c r="D97" i="21" s="1"/>
  <c r="C97" i="21" a="1"/>
  <c r="C97" i="21" s="1"/>
  <c r="W96" i="21" a="1"/>
  <c r="W96" i="21" s="1"/>
  <c r="S96" i="21" a="1"/>
  <c r="S96" i="21" s="1"/>
  <c r="M96" i="21" a="1"/>
  <c r="M96" i="21" s="1"/>
  <c r="L96" i="21" a="1"/>
  <c r="L96" i="21" s="1"/>
  <c r="K96" i="21" a="1"/>
  <c r="K96" i="21" s="1"/>
  <c r="J96" i="21" a="1"/>
  <c r="J96" i="21" s="1"/>
  <c r="I96" i="21" a="1"/>
  <c r="I96" i="21" s="1"/>
  <c r="H96" i="21" a="1"/>
  <c r="H96" i="21" s="1"/>
  <c r="G96" i="21" a="1"/>
  <c r="G96" i="21" s="1"/>
  <c r="F96" i="21" a="1"/>
  <c r="F96" i="21" s="1"/>
  <c r="E96" i="21" a="1"/>
  <c r="E96" i="21" s="1"/>
  <c r="D96" i="21" a="1"/>
  <c r="D96" i="21" s="1"/>
  <c r="C96" i="21" a="1"/>
  <c r="C96" i="21" s="1"/>
  <c r="W95" i="21" a="1"/>
  <c r="W95" i="21" s="1"/>
  <c r="S95" i="21" a="1"/>
  <c r="S95" i="21" s="1"/>
  <c r="M95" i="21" a="1"/>
  <c r="M95" i="21" s="1"/>
  <c r="L95" i="21" a="1"/>
  <c r="L95" i="21" s="1"/>
  <c r="K95" i="21" a="1"/>
  <c r="K95" i="21" s="1"/>
  <c r="J95" i="21" a="1"/>
  <c r="J95" i="21" s="1"/>
  <c r="I95" i="21" a="1"/>
  <c r="I95" i="21" s="1"/>
  <c r="H95" i="21" a="1"/>
  <c r="H95" i="21" s="1"/>
  <c r="G95" i="21" a="1"/>
  <c r="G95" i="21" s="1"/>
  <c r="F95" i="21" a="1"/>
  <c r="F95" i="21" s="1"/>
  <c r="E95" i="21" a="1"/>
  <c r="E95" i="21" s="1"/>
  <c r="D95" i="21" a="1"/>
  <c r="D95" i="21" s="1"/>
  <c r="C95" i="21" a="1"/>
  <c r="C95" i="21" s="1"/>
  <c r="W94" i="21" a="1"/>
  <c r="W94" i="21" s="1"/>
  <c r="S94" i="21" a="1"/>
  <c r="S94" i="21" s="1"/>
  <c r="M94" i="21" a="1"/>
  <c r="M94" i="21" s="1"/>
  <c r="L94" i="21" a="1"/>
  <c r="L94" i="21" s="1"/>
  <c r="K94" i="21" a="1"/>
  <c r="K94" i="21" s="1"/>
  <c r="J94" i="21" a="1"/>
  <c r="J94" i="21" s="1"/>
  <c r="I94" i="21" a="1"/>
  <c r="I94" i="21" s="1"/>
  <c r="H94" i="21" a="1"/>
  <c r="H94" i="21" s="1"/>
  <c r="G94" i="21" a="1"/>
  <c r="G94" i="21" s="1"/>
  <c r="F94" i="21" a="1"/>
  <c r="F94" i="21" s="1"/>
  <c r="E94" i="21" a="1"/>
  <c r="E94" i="21" s="1"/>
  <c r="D94" i="21" a="1"/>
  <c r="D94" i="21" s="1"/>
  <c r="C94" i="21" a="1"/>
  <c r="C94" i="21" s="1"/>
  <c r="W93" i="21" a="1"/>
  <c r="W93" i="21" s="1"/>
  <c r="S93" i="21" a="1"/>
  <c r="S93" i="21" s="1"/>
  <c r="M93" i="21" a="1"/>
  <c r="M93" i="21" s="1"/>
  <c r="L93" i="21" a="1"/>
  <c r="L93" i="21" s="1"/>
  <c r="K93" i="21" a="1"/>
  <c r="K93" i="21" s="1"/>
  <c r="J93" i="21" a="1"/>
  <c r="J93" i="21" s="1"/>
  <c r="I93" i="21" a="1"/>
  <c r="I93" i="21" s="1"/>
  <c r="H93" i="21" a="1"/>
  <c r="H93" i="21" s="1"/>
  <c r="G93" i="21" a="1"/>
  <c r="G93" i="21" s="1"/>
  <c r="F93" i="21" a="1"/>
  <c r="F93" i="21" s="1"/>
  <c r="E93" i="21" a="1"/>
  <c r="E93" i="21" s="1"/>
  <c r="D93" i="21" a="1"/>
  <c r="D93" i="21" s="1"/>
  <c r="C93" i="21" a="1"/>
  <c r="C93" i="21" s="1"/>
  <c r="W92" i="21" a="1"/>
  <c r="W92" i="21" s="1"/>
  <c r="S92" i="21" a="1"/>
  <c r="S92" i="21" s="1"/>
  <c r="M92" i="21" a="1"/>
  <c r="M92" i="21" s="1"/>
  <c r="L92" i="21" a="1"/>
  <c r="L92" i="21" s="1"/>
  <c r="K92" i="21" a="1"/>
  <c r="K92" i="21" s="1"/>
  <c r="J92" i="21" a="1"/>
  <c r="J92" i="21" s="1"/>
  <c r="I92" i="21" a="1"/>
  <c r="I92" i="21" s="1"/>
  <c r="H92" i="21" a="1"/>
  <c r="H92" i="21" s="1"/>
  <c r="G92" i="21" a="1"/>
  <c r="G92" i="21" s="1"/>
  <c r="F92" i="21" a="1"/>
  <c r="F92" i="21" s="1"/>
  <c r="E92" i="21" a="1"/>
  <c r="E92" i="21" s="1"/>
  <c r="D92" i="21" a="1"/>
  <c r="D92" i="21" s="1"/>
  <c r="C92" i="21" a="1"/>
  <c r="C92" i="21" s="1"/>
  <c r="W91" i="21" a="1"/>
  <c r="W91" i="21" s="1"/>
  <c r="S91" i="21" a="1"/>
  <c r="S91" i="21" s="1"/>
  <c r="M91" i="21" a="1"/>
  <c r="M91" i="21" s="1"/>
  <c r="L91" i="21" a="1"/>
  <c r="L91" i="21" s="1"/>
  <c r="K91" i="21" a="1"/>
  <c r="K91" i="21" s="1"/>
  <c r="J91" i="21" a="1"/>
  <c r="J91" i="21" s="1"/>
  <c r="I91" i="21" a="1"/>
  <c r="I91" i="21" s="1"/>
  <c r="H91" i="21" a="1"/>
  <c r="H91" i="21" s="1"/>
  <c r="G91" i="21" a="1"/>
  <c r="G91" i="21" s="1"/>
  <c r="F91" i="21" a="1"/>
  <c r="F91" i="21" s="1"/>
  <c r="E91" i="21" a="1"/>
  <c r="E91" i="21" s="1"/>
  <c r="D91" i="21" a="1"/>
  <c r="D91" i="21" s="1"/>
  <c r="C91" i="21" a="1"/>
  <c r="C91" i="21" s="1"/>
  <c r="W90" i="21" a="1"/>
  <c r="W90" i="21" s="1"/>
  <c r="S90" i="21" a="1"/>
  <c r="S90" i="21" s="1"/>
  <c r="M90" i="21" a="1"/>
  <c r="M90" i="21" s="1"/>
  <c r="L90" i="21" a="1"/>
  <c r="L90" i="21" s="1"/>
  <c r="K90" i="21" a="1"/>
  <c r="K90" i="21" s="1"/>
  <c r="J90" i="21" a="1"/>
  <c r="J90" i="21" s="1"/>
  <c r="I90" i="21" a="1"/>
  <c r="I90" i="21" s="1"/>
  <c r="H90" i="21" a="1"/>
  <c r="H90" i="21" s="1"/>
  <c r="G90" i="21" a="1"/>
  <c r="G90" i="21" s="1"/>
  <c r="F90" i="21" a="1"/>
  <c r="F90" i="21" s="1"/>
  <c r="E90" i="21" a="1"/>
  <c r="E90" i="21" s="1"/>
  <c r="D90" i="21" a="1"/>
  <c r="D90" i="21" s="1"/>
  <c r="C90" i="21" a="1"/>
  <c r="C90" i="21" s="1"/>
  <c r="W89" i="21" a="1"/>
  <c r="W89" i="21" s="1"/>
  <c r="S89" i="21" a="1"/>
  <c r="S89" i="21" s="1"/>
  <c r="M89" i="21" a="1"/>
  <c r="M89" i="21" s="1"/>
  <c r="L89" i="21" a="1"/>
  <c r="L89" i="21" s="1"/>
  <c r="K89" i="21" a="1"/>
  <c r="K89" i="21" s="1"/>
  <c r="J89" i="21" a="1"/>
  <c r="J89" i="21" s="1"/>
  <c r="I89" i="21" a="1"/>
  <c r="I89" i="21" s="1"/>
  <c r="H89" i="21" a="1"/>
  <c r="H89" i="21" s="1"/>
  <c r="G89" i="21" a="1"/>
  <c r="G89" i="21" s="1"/>
  <c r="F89" i="21" a="1"/>
  <c r="F89" i="21" s="1"/>
  <c r="E89" i="21" a="1"/>
  <c r="E89" i="21" s="1"/>
  <c r="D89" i="21" a="1"/>
  <c r="D89" i="21" s="1"/>
  <c r="C89" i="21" a="1"/>
  <c r="C89" i="21" s="1"/>
  <c r="W88" i="21" a="1"/>
  <c r="W88" i="21" s="1"/>
  <c r="S88" i="21" a="1"/>
  <c r="S88" i="21" s="1"/>
  <c r="M88" i="21" a="1"/>
  <c r="M88" i="21" s="1"/>
  <c r="L88" i="21" a="1"/>
  <c r="L88" i="21" s="1"/>
  <c r="K88" i="21" a="1"/>
  <c r="K88" i="21" s="1"/>
  <c r="J88" i="21" a="1"/>
  <c r="J88" i="21" s="1"/>
  <c r="I88" i="21" a="1"/>
  <c r="I88" i="21" s="1"/>
  <c r="H88" i="21" a="1"/>
  <c r="H88" i="21" s="1"/>
  <c r="G88" i="21" a="1"/>
  <c r="G88" i="21" s="1"/>
  <c r="F88" i="21" a="1"/>
  <c r="F88" i="21" s="1"/>
  <c r="E88" i="21" a="1"/>
  <c r="E88" i="21" s="1"/>
  <c r="D88" i="21" a="1"/>
  <c r="D88" i="21" s="1"/>
  <c r="C88" i="21" a="1"/>
  <c r="C88" i="21" s="1"/>
  <c r="W87" i="21" a="1"/>
  <c r="W87" i="21" s="1"/>
  <c r="S87" i="21" a="1"/>
  <c r="S87" i="21" s="1"/>
  <c r="M87" i="21" a="1"/>
  <c r="M87" i="21" s="1"/>
  <c r="L87" i="21" a="1"/>
  <c r="L87" i="21" s="1"/>
  <c r="K87" i="21" a="1"/>
  <c r="K87" i="21" s="1"/>
  <c r="J87" i="21" a="1"/>
  <c r="J87" i="21" s="1"/>
  <c r="I87" i="21" a="1"/>
  <c r="I87" i="21" s="1"/>
  <c r="H87" i="21" a="1"/>
  <c r="H87" i="21" s="1"/>
  <c r="G87" i="21" a="1"/>
  <c r="G87" i="21" s="1"/>
  <c r="F87" i="21" a="1"/>
  <c r="F87" i="21" s="1"/>
  <c r="E87" i="21" a="1"/>
  <c r="E87" i="21" s="1"/>
  <c r="D87" i="21" a="1"/>
  <c r="D87" i="21" s="1"/>
  <c r="C87" i="21" a="1"/>
  <c r="C87" i="21" s="1"/>
  <c r="W86" i="21" a="1"/>
  <c r="W86" i="21" s="1"/>
  <c r="S86" i="21" a="1"/>
  <c r="S86" i="21" s="1"/>
  <c r="M86" i="21" a="1"/>
  <c r="M86" i="21" s="1"/>
  <c r="L86" i="21" a="1"/>
  <c r="L86" i="21" s="1"/>
  <c r="K86" i="21" a="1"/>
  <c r="K86" i="21" s="1"/>
  <c r="J86" i="21" a="1"/>
  <c r="J86" i="21" s="1"/>
  <c r="I86" i="21" a="1"/>
  <c r="I86" i="21" s="1"/>
  <c r="H86" i="21" a="1"/>
  <c r="H86" i="21" s="1"/>
  <c r="G86" i="21" a="1"/>
  <c r="G86" i="21" s="1"/>
  <c r="F86" i="21" a="1"/>
  <c r="F86" i="21" s="1"/>
  <c r="E86" i="21" a="1"/>
  <c r="E86" i="21" s="1"/>
  <c r="D86" i="21" a="1"/>
  <c r="D86" i="21" s="1"/>
  <c r="C86" i="21" a="1"/>
  <c r="C86" i="21" s="1"/>
  <c r="W85" i="21" a="1"/>
  <c r="W85" i="21" s="1"/>
  <c r="S85" i="21" a="1"/>
  <c r="S85" i="21" s="1"/>
  <c r="M85" i="21" a="1"/>
  <c r="M85" i="21" s="1"/>
  <c r="L85" i="21" a="1"/>
  <c r="L85" i="21" s="1"/>
  <c r="K85" i="21" a="1"/>
  <c r="K85" i="21" s="1"/>
  <c r="J85" i="21" a="1"/>
  <c r="J85" i="21" s="1"/>
  <c r="I85" i="21" a="1"/>
  <c r="I85" i="21" s="1"/>
  <c r="H85" i="21" a="1"/>
  <c r="H85" i="21" s="1"/>
  <c r="G85" i="21" a="1"/>
  <c r="G85" i="21" s="1"/>
  <c r="F85" i="21" a="1"/>
  <c r="F85" i="21" s="1"/>
  <c r="E85" i="21" a="1"/>
  <c r="E85" i="21" s="1"/>
  <c r="D85" i="21" a="1"/>
  <c r="D85" i="21" s="1"/>
  <c r="C85" i="21" a="1"/>
  <c r="C85" i="21" s="1"/>
  <c r="W84" i="21" a="1"/>
  <c r="W84" i="21" s="1"/>
  <c r="S84" i="21" a="1"/>
  <c r="S84" i="21" s="1"/>
  <c r="M84" i="21" a="1"/>
  <c r="M84" i="21" s="1"/>
  <c r="L84" i="21" a="1"/>
  <c r="L84" i="21" s="1"/>
  <c r="K84" i="21" a="1"/>
  <c r="K84" i="21" s="1"/>
  <c r="J84" i="21" a="1"/>
  <c r="J84" i="21" s="1"/>
  <c r="I84" i="21" a="1"/>
  <c r="I84" i="21" s="1"/>
  <c r="H84" i="21" a="1"/>
  <c r="H84" i="21" s="1"/>
  <c r="G84" i="21" a="1"/>
  <c r="G84" i="21" s="1"/>
  <c r="F84" i="21" a="1"/>
  <c r="F84" i="21" s="1"/>
  <c r="E84" i="21" a="1"/>
  <c r="E84" i="21" s="1"/>
  <c r="D84" i="21" a="1"/>
  <c r="D84" i="21" s="1"/>
  <c r="C84" i="21" a="1"/>
  <c r="C84" i="21" s="1"/>
  <c r="W83" i="21" a="1"/>
  <c r="W83" i="21" s="1"/>
  <c r="S83" i="21" a="1"/>
  <c r="S83" i="21" s="1"/>
  <c r="M83" i="21" a="1"/>
  <c r="M83" i="21" s="1"/>
  <c r="L83" i="21" a="1"/>
  <c r="L83" i="21" s="1"/>
  <c r="K83" i="21" a="1"/>
  <c r="K83" i="21" s="1"/>
  <c r="J83" i="21" a="1"/>
  <c r="J83" i="21" s="1"/>
  <c r="I83" i="21" a="1"/>
  <c r="I83" i="21" s="1"/>
  <c r="H83" i="21" a="1"/>
  <c r="H83" i="21" s="1"/>
  <c r="G83" i="21" a="1"/>
  <c r="G83" i="21" s="1"/>
  <c r="F83" i="21" a="1"/>
  <c r="F83" i="21" s="1"/>
  <c r="E83" i="21" a="1"/>
  <c r="E83" i="21" s="1"/>
  <c r="D83" i="21" a="1"/>
  <c r="D83" i="21" s="1"/>
  <c r="C83" i="21" a="1"/>
  <c r="C83" i="21" s="1"/>
  <c r="W82" i="21" a="1"/>
  <c r="W82" i="21" s="1"/>
  <c r="S82" i="21" a="1"/>
  <c r="S82" i="21" s="1"/>
  <c r="M82" i="21" a="1"/>
  <c r="M82" i="21" s="1"/>
  <c r="L82" i="21" a="1"/>
  <c r="L82" i="21" s="1"/>
  <c r="K82" i="21" a="1"/>
  <c r="K82" i="21" s="1"/>
  <c r="J82" i="21" a="1"/>
  <c r="J82" i="21" s="1"/>
  <c r="I82" i="21" a="1"/>
  <c r="I82" i="21" s="1"/>
  <c r="H82" i="21" a="1"/>
  <c r="H82" i="21" s="1"/>
  <c r="G82" i="21" a="1"/>
  <c r="G82" i="21" s="1"/>
  <c r="F82" i="21" a="1"/>
  <c r="F82" i="21" s="1"/>
  <c r="E82" i="21" a="1"/>
  <c r="E82" i="21" s="1"/>
  <c r="D82" i="21" a="1"/>
  <c r="D82" i="21" s="1"/>
  <c r="C82" i="21" a="1"/>
  <c r="C82" i="21" s="1"/>
  <c r="W81" i="21" a="1"/>
  <c r="W81" i="21" s="1"/>
  <c r="S81" i="21" a="1"/>
  <c r="S81" i="21" s="1"/>
  <c r="M81" i="21" a="1"/>
  <c r="M81" i="21" s="1"/>
  <c r="L81" i="21" a="1"/>
  <c r="L81" i="21" s="1"/>
  <c r="K81" i="21" a="1"/>
  <c r="K81" i="21" s="1"/>
  <c r="J81" i="21" a="1"/>
  <c r="J81" i="21" s="1"/>
  <c r="I81" i="21" a="1"/>
  <c r="I81" i="21" s="1"/>
  <c r="H81" i="21" a="1"/>
  <c r="H81" i="21" s="1"/>
  <c r="G81" i="21" a="1"/>
  <c r="G81" i="21" s="1"/>
  <c r="F81" i="21" a="1"/>
  <c r="F81" i="21" s="1"/>
  <c r="E81" i="21" a="1"/>
  <c r="E81" i="21" s="1"/>
  <c r="D81" i="21" a="1"/>
  <c r="D81" i="21" s="1"/>
  <c r="C81" i="21" a="1"/>
  <c r="C81" i="21" s="1"/>
  <c r="W80" i="21" a="1"/>
  <c r="W80" i="21" s="1"/>
  <c r="S80" i="21" a="1"/>
  <c r="S80" i="21" s="1"/>
  <c r="M80" i="21" a="1"/>
  <c r="M80" i="21" s="1"/>
  <c r="L80" i="21" a="1"/>
  <c r="L80" i="21" s="1"/>
  <c r="K80" i="21" a="1"/>
  <c r="K80" i="21" s="1"/>
  <c r="J80" i="21" a="1"/>
  <c r="J80" i="21" s="1"/>
  <c r="I80" i="21" a="1"/>
  <c r="I80" i="21" s="1"/>
  <c r="H80" i="21" a="1"/>
  <c r="H80" i="21" s="1"/>
  <c r="G80" i="21" a="1"/>
  <c r="G80" i="21" s="1"/>
  <c r="F80" i="21" a="1"/>
  <c r="F80" i="21" s="1"/>
  <c r="E80" i="21" a="1"/>
  <c r="E80" i="21" s="1"/>
  <c r="D80" i="21" a="1"/>
  <c r="D80" i="21" s="1"/>
  <c r="C80" i="21" a="1"/>
  <c r="C80" i="21" s="1"/>
  <c r="W79" i="21" a="1"/>
  <c r="W79" i="21" s="1"/>
  <c r="S79" i="21" a="1"/>
  <c r="S79" i="21" s="1"/>
  <c r="M79" i="21" a="1"/>
  <c r="M79" i="21" s="1"/>
  <c r="L79" i="21" a="1"/>
  <c r="L79" i="21" s="1"/>
  <c r="K79" i="21" a="1"/>
  <c r="K79" i="21" s="1"/>
  <c r="J79" i="21" a="1"/>
  <c r="J79" i="21" s="1"/>
  <c r="I79" i="21" a="1"/>
  <c r="I79" i="21" s="1"/>
  <c r="H79" i="21" a="1"/>
  <c r="H79" i="21" s="1"/>
  <c r="G79" i="21" a="1"/>
  <c r="G79" i="21" s="1"/>
  <c r="F79" i="21" a="1"/>
  <c r="F79" i="21" s="1"/>
  <c r="E79" i="21" a="1"/>
  <c r="E79" i="21" s="1"/>
  <c r="D79" i="21" a="1"/>
  <c r="D79" i="21" s="1"/>
  <c r="C79" i="21" a="1"/>
  <c r="C79" i="21" s="1"/>
  <c r="W78" i="21" a="1"/>
  <c r="W78" i="21" s="1"/>
  <c r="S78" i="21" a="1"/>
  <c r="S78" i="21" s="1"/>
  <c r="M78" i="21" a="1"/>
  <c r="M78" i="21" s="1"/>
  <c r="L78" i="21" a="1"/>
  <c r="L78" i="21" s="1"/>
  <c r="K78" i="21" a="1"/>
  <c r="K78" i="21" s="1"/>
  <c r="J78" i="21" a="1"/>
  <c r="J78" i="21" s="1"/>
  <c r="I78" i="21" a="1"/>
  <c r="I78" i="21" s="1"/>
  <c r="H78" i="21" a="1"/>
  <c r="H78" i="21" s="1"/>
  <c r="G78" i="21" a="1"/>
  <c r="G78" i="21" s="1"/>
  <c r="F78" i="21" a="1"/>
  <c r="F78" i="21" s="1"/>
  <c r="E78" i="21" a="1"/>
  <c r="E78" i="21" s="1"/>
  <c r="D78" i="21" a="1"/>
  <c r="D78" i="21" s="1"/>
  <c r="C78" i="21" a="1"/>
  <c r="C78" i="21" s="1"/>
  <c r="W77" i="21" a="1"/>
  <c r="W77" i="21" s="1"/>
  <c r="S77" i="21" a="1"/>
  <c r="S77" i="21" s="1"/>
  <c r="M77" i="21" a="1"/>
  <c r="M77" i="21" s="1"/>
  <c r="L77" i="21" a="1"/>
  <c r="L77" i="21" s="1"/>
  <c r="K77" i="21" a="1"/>
  <c r="K77" i="21" s="1"/>
  <c r="J77" i="21" a="1"/>
  <c r="J77" i="21" s="1"/>
  <c r="I77" i="21" a="1"/>
  <c r="I77" i="21" s="1"/>
  <c r="H77" i="21" a="1"/>
  <c r="H77" i="21" s="1"/>
  <c r="G77" i="21" a="1"/>
  <c r="G77" i="21" s="1"/>
  <c r="F77" i="21" a="1"/>
  <c r="F77" i="21" s="1"/>
  <c r="E77" i="21" a="1"/>
  <c r="E77" i="21" s="1"/>
  <c r="D77" i="21" a="1"/>
  <c r="D77" i="21" s="1"/>
  <c r="C77" i="21" a="1"/>
  <c r="C77" i="21" s="1"/>
  <c r="W76" i="21" a="1"/>
  <c r="W76" i="21" s="1"/>
  <c r="S76" i="21" a="1"/>
  <c r="S76" i="21" s="1"/>
  <c r="M76" i="21" a="1"/>
  <c r="M76" i="21" s="1"/>
  <c r="L76" i="21" a="1"/>
  <c r="L76" i="21" s="1"/>
  <c r="K76" i="21" a="1"/>
  <c r="K76" i="21" s="1"/>
  <c r="J76" i="21" a="1"/>
  <c r="J76" i="21" s="1"/>
  <c r="I76" i="21" a="1"/>
  <c r="I76" i="21" s="1"/>
  <c r="H76" i="21" a="1"/>
  <c r="H76" i="21" s="1"/>
  <c r="G76" i="21" a="1"/>
  <c r="G76" i="21" s="1"/>
  <c r="F76" i="21" a="1"/>
  <c r="F76" i="21" s="1"/>
  <c r="E76" i="21" a="1"/>
  <c r="E76" i="21" s="1"/>
  <c r="D76" i="21" a="1"/>
  <c r="D76" i="21" s="1"/>
  <c r="C76" i="21" a="1"/>
  <c r="C76" i="21" s="1"/>
  <c r="W75" i="21" a="1"/>
  <c r="W75" i="21" s="1"/>
  <c r="S75" i="21" a="1"/>
  <c r="S75" i="21" s="1"/>
  <c r="M75" i="21" a="1"/>
  <c r="M75" i="21" s="1"/>
  <c r="L75" i="21" a="1"/>
  <c r="L75" i="21" s="1"/>
  <c r="K75" i="21" a="1"/>
  <c r="K75" i="21" s="1"/>
  <c r="J75" i="21" a="1"/>
  <c r="J75" i="21" s="1"/>
  <c r="I75" i="21" a="1"/>
  <c r="I75" i="21" s="1"/>
  <c r="H75" i="21" a="1"/>
  <c r="H75" i="21" s="1"/>
  <c r="G75" i="21" a="1"/>
  <c r="G75" i="21" s="1"/>
  <c r="F75" i="21" a="1"/>
  <c r="F75" i="21" s="1"/>
  <c r="E75" i="21" a="1"/>
  <c r="E75" i="21" s="1"/>
  <c r="D75" i="21" a="1"/>
  <c r="D75" i="21" s="1"/>
  <c r="C75" i="21" a="1"/>
  <c r="C75" i="21" s="1"/>
  <c r="W74" i="21" a="1"/>
  <c r="W74" i="21" s="1"/>
  <c r="S74" i="21" a="1"/>
  <c r="S74" i="21" s="1"/>
  <c r="M74" i="21" a="1"/>
  <c r="M74" i="21" s="1"/>
  <c r="L74" i="21" a="1"/>
  <c r="L74" i="21" s="1"/>
  <c r="K74" i="21" a="1"/>
  <c r="K74" i="21" s="1"/>
  <c r="J74" i="21" a="1"/>
  <c r="J74" i="21" s="1"/>
  <c r="I74" i="21" a="1"/>
  <c r="I74" i="21" s="1"/>
  <c r="H74" i="21" a="1"/>
  <c r="H74" i="21" s="1"/>
  <c r="G74" i="21" a="1"/>
  <c r="G74" i="21" s="1"/>
  <c r="F74" i="21" a="1"/>
  <c r="F74" i="21" s="1"/>
  <c r="E74" i="21" a="1"/>
  <c r="E74" i="21" s="1"/>
  <c r="D74" i="21" a="1"/>
  <c r="D74" i="21" s="1"/>
  <c r="C74" i="21" a="1"/>
  <c r="C74" i="21" s="1"/>
  <c r="W73" i="21" a="1"/>
  <c r="W73" i="21" s="1"/>
  <c r="S73" i="21" a="1"/>
  <c r="S73" i="21" s="1"/>
  <c r="M73" i="21" a="1"/>
  <c r="M73" i="21" s="1"/>
  <c r="L73" i="21" a="1"/>
  <c r="L73" i="21" s="1"/>
  <c r="K73" i="21" a="1"/>
  <c r="K73" i="21" s="1"/>
  <c r="J73" i="21" a="1"/>
  <c r="J73" i="21" s="1"/>
  <c r="I73" i="21" a="1"/>
  <c r="I73" i="21" s="1"/>
  <c r="H73" i="21" a="1"/>
  <c r="H73" i="21" s="1"/>
  <c r="G73" i="21" a="1"/>
  <c r="G73" i="21" s="1"/>
  <c r="F73" i="21" a="1"/>
  <c r="F73" i="21" s="1"/>
  <c r="E73" i="21" a="1"/>
  <c r="E73" i="21" s="1"/>
  <c r="D73" i="21" a="1"/>
  <c r="D73" i="21" s="1"/>
  <c r="C73" i="21" a="1"/>
  <c r="C73" i="21" s="1"/>
  <c r="W72" i="21" a="1"/>
  <c r="W72" i="21" s="1"/>
  <c r="S72" i="21" a="1"/>
  <c r="S72" i="21" s="1"/>
  <c r="M72" i="21" a="1"/>
  <c r="M72" i="21" s="1"/>
  <c r="L72" i="21" a="1"/>
  <c r="L72" i="21" s="1"/>
  <c r="K72" i="21" a="1"/>
  <c r="K72" i="21" s="1"/>
  <c r="J72" i="21" a="1"/>
  <c r="J72" i="21" s="1"/>
  <c r="I72" i="21" a="1"/>
  <c r="I72" i="21" s="1"/>
  <c r="H72" i="21" a="1"/>
  <c r="H72" i="21" s="1"/>
  <c r="G72" i="21" a="1"/>
  <c r="G72" i="21" s="1"/>
  <c r="F72" i="21" a="1"/>
  <c r="F72" i="21" s="1"/>
  <c r="E72" i="21" a="1"/>
  <c r="E72" i="21" s="1"/>
  <c r="D72" i="21" a="1"/>
  <c r="D72" i="21" s="1"/>
  <c r="C72" i="21" a="1"/>
  <c r="C72" i="21" s="1"/>
  <c r="W71" i="21" a="1"/>
  <c r="W71" i="21" s="1"/>
  <c r="S71" i="21" a="1"/>
  <c r="S71" i="21" s="1"/>
  <c r="M71" i="21" a="1"/>
  <c r="M71" i="21" s="1"/>
  <c r="L71" i="21" a="1"/>
  <c r="L71" i="21" s="1"/>
  <c r="K71" i="21" a="1"/>
  <c r="K71" i="21" s="1"/>
  <c r="J71" i="21" a="1"/>
  <c r="J71" i="21" s="1"/>
  <c r="I71" i="21" a="1"/>
  <c r="I71" i="21" s="1"/>
  <c r="H71" i="21" a="1"/>
  <c r="H71" i="21" s="1"/>
  <c r="G71" i="21" a="1"/>
  <c r="G71" i="21" s="1"/>
  <c r="F71" i="21" a="1"/>
  <c r="F71" i="21" s="1"/>
  <c r="E71" i="21" a="1"/>
  <c r="E71" i="21" s="1"/>
  <c r="D71" i="21" a="1"/>
  <c r="D71" i="21" s="1"/>
  <c r="C71" i="21" a="1"/>
  <c r="C71" i="21" s="1"/>
  <c r="W70" i="21" a="1"/>
  <c r="W70" i="21" s="1"/>
  <c r="S70" i="21" a="1"/>
  <c r="S70" i="21" s="1"/>
  <c r="M70" i="21" a="1"/>
  <c r="M70" i="21" s="1"/>
  <c r="L70" i="21" a="1"/>
  <c r="L70" i="21" s="1"/>
  <c r="K70" i="21" a="1"/>
  <c r="K70" i="21" s="1"/>
  <c r="J70" i="21" a="1"/>
  <c r="J70" i="21" s="1"/>
  <c r="I70" i="21" a="1"/>
  <c r="I70" i="21" s="1"/>
  <c r="H70" i="21" a="1"/>
  <c r="H70" i="21" s="1"/>
  <c r="G70" i="21" a="1"/>
  <c r="G70" i="21" s="1"/>
  <c r="F70" i="21" a="1"/>
  <c r="F70" i="21" s="1"/>
  <c r="E70" i="21" a="1"/>
  <c r="E70" i="21" s="1"/>
  <c r="D70" i="21" a="1"/>
  <c r="D70" i="21" s="1"/>
  <c r="C70" i="21" a="1"/>
  <c r="C70" i="21" s="1"/>
  <c r="W69" i="21" a="1"/>
  <c r="W69" i="21" s="1"/>
  <c r="S69" i="21" a="1"/>
  <c r="S69" i="21" s="1"/>
  <c r="M69" i="21" a="1"/>
  <c r="M69" i="21" s="1"/>
  <c r="L69" i="21" a="1"/>
  <c r="L69" i="21" s="1"/>
  <c r="K69" i="21" a="1"/>
  <c r="K69" i="21" s="1"/>
  <c r="J69" i="21" a="1"/>
  <c r="J69" i="21" s="1"/>
  <c r="I69" i="21" a="1"/>
  <c r="I69" i="21" s="1"/>
  <c r="H69" i="21" a="1"/>
  <c r="H69" i="21" s="1"/>
  <c r="G69" i="21" a="1"/>
  <c r="G69" i="21" s="1"/>
  <c r="F69" i="21" a="1"/>
  <c r="F69" i="21" s="1"/>
  <c r="E69" i="21" a="1"/>
  <c r="E69" i="21" s="1"/>
  <c r="D69" i="21" a="1"/>
  <c r="D69" i="21" s="1"/>
  <c r="C69" i="21" a="1"/>
  <c r="C69" i="21" s="1"/>
  <c r="W68" i="21" a="1"/>
  <c r="W68" i="21" s="1"/>
  <c r="S68" i="21" a="1"/>
  <c r="S68" i="21" s="1"/>
  <c r="M68" i="21" a="1"/>
  <c r="M68" i="21" s="1"/>
  <c r="L68" i="21" a="1"/>
  <c r="L68" i="21" s="1"/>
  <c r="K68" i="21" a="1"/>
  <c r="K68" i="21" s="1"/>
  <c r="J68" i="21" a="1"/>
  <c r="J68" i="21" s="1"/>
  <c r="I68" i="21" a="1"/>
  <c r="I68" i="21" s="1"/>
  <c r="H68" i="21" a="1"/>
  <c r="H68" i="21" s="1"/>
  <c r="G68" i="21" a="1"/>
  <c r="G68" i="21" s="1"/>
  <c r="F68" i="21" a="1"/>
  <c r="F68" i="21" s="1"/>
  <c r="E68" i="21" a="1"/>
  <c r="E68" i="21" s="1"/>
  <c r="D68" i="21" a="1"/>
  <c r="D68" i="21" s="1"/>
  <c r="C68" i="21" a="1"/>
  <c r="C68" i="21" s="1"/>
  <c r="W67" i="21" a="1"/>
  <c r="W67" i="21" s="1"/>
  <c r="S67" i="21" a="1"/>
  <c r="S67" i="21" s="1"/>
  <c r="M67" i="21" a="1"/>
  <c r="M67" i="21" s="1"/>
  <c r="L67" i="21" a="1"/>
  <c r="L67" i="21" s="1"/>
  <c r="K67" i="21" a="1"/>
  <c r="K67" i="21" s="1"/>
  <c r="J67" i="21" a="1"/>
  <c r="J67" i="21" s="1"/>
  <c r="I67" i="21" a="1"/>
  <c r="I67" i="21" s="1"/>
  <c r="H67" i="21" a="1"/>
  <c r="H67" i="21" s="1"/>
  <c r="G67" i="21" a="1"/>
  <c r="G67" i="21" s="1"/>
  <c r="F67" i="21" a="1"/>
  <c r="F67" i="21" s="1"/>
  <c r="E67" i="21" a="1"/>
  <c r="E67" i="21" s="1"/>
  <c r="D67" i="21" a="1"/>
  <c r="D67" i="21" s="1"/>
  <c r="C67" i="21" a="1"/>
  <c r="C67" i="21" s="1"/>
  <c r="W66" i="21" a="1"/>
  <c r="W66" i="21" s="1"/>
  <c r="S66" i="21" a="1"/>
  <c r="S66" i="21" s="1"/>
  <c r="M66" i="21" a="1"/>
  <c r="M66" i="21" s="1"/>
  <c r="L66" i="21" a="1"/>
  <c r="L66" i="21" s="1"/>
  <c r="K66" i="21" a="1"/>
  <c r="K66" i="21" s="1"/>
  <c r="J66" i="21" a="1"/>
  <c r="J66" i="21" s="1"/>
  <c r="I66" i="21" a="1"/>
  <c r="I66" i="21" s="1"/>
  <c r="H66" i="21" a="1"/>
  <c r="H66" i="21" s="1"/>
  <c r="G66" i="21" a="1"/>
  <c r="G66" i="21" s="1"/>
  <c r="F66" i="21" a="1"/>
  <c r="F66" i="21" s="1"/>
  <c r="E66" i="21" a="1"/>
  <c r="E66" i="21" s="1"/>
  <c r="D66" i="21" a="1"/>
  <c r="D66" i="21" s="1"/>
  <c r="C66" i="21" a="1"/>
  <c r="C66" i="21" s="1"/>
  <c r="W65" i="21" a="1"/>
  <c r="W65" i="21" s="1"/>
  <c r="S65" i="21" a="1"/>
  <c r="S65" i="21" s="1"/>
  <c r="M65" i="21" a="1"/>
  <c r="M65" i="21" s="1"/>
  <c r="L65" i="21" a="1"/>
  <c r="L65" i="21" s="1"/>
  <c r="K65" i="21" a="1"/>
  <c r="K65" i="21" s="1"/>
  <c r="J65" i="21" a="1"/>
  <c r="J65" i="21" s="1"/>
  <c r="I65" i="21" a="1"/>
  <c r="I65" i="21" s="1"/>
  <c r="H65" i="21" a="1"/>
  <c r="H65" i="21" s="1"/>
  <c r="G65" i="21" a="1"/>
  <c r="G65" i="21" s="1"/>
  <c r="F65" i="21" a="1"/>
  <c r="F65" i="21" s="1"/>
  <c r="E65" i="21" a="1"/>
  <c r="E65" i="21" s="1"/>
  <c r="D65" i="21" a="1"/>
  <c r="D65" i="21" s="1"/>
  <c r="C65" i="21" a="1"/>
  <c r="C65" i="21" s="1"/>
  <c r="W64" i="21" a="1"/>
  <c r="W64" i="21" s="1"/>
  <c r="S64" i="21" a="1"/>
  <c r="S64" i="21" s="1"/>
  <c r="M64" i="21" a="1"/>
  <c r="M64" i="21" s="1"/>
  <c r="L64" i="21" a="1"/>
  <c r="L64" i="21" s="1"/>
  <c r="K64" i="21" a="1"/>
  <c r="K64" i="21" s="1"/>
  <c r="J64" i="21" a="1"/>
  <c r="J64" i="21" s="1"/>
  <c r="I64" i="21" a="1"/>
  <c r="I64" i="21" s="1"/>
  <c r="H64" i="21" a="1"/>
  <c r="H64" i="21" s="1"/>
  <c r="G64" i="21" a="1"/>
  <c r="G64" i="21" s="1"/>
  <c r="F64" i="21" a="1"/>
  <c r="F64" i="21" s="1"/>
  <c r="E64" i="21" a="1"/>
  <c r="E64" i="21" s="1"/>
  <c r="D64" i="21" a="1"/>
  <c r="D64" i="21" s="1"/>
  <c r="C64" i="21" a="1"/>
  <c r="C64" i="21" s="1"/>
  <c r="W63" i="21" a="1"/>
  <c r="W63" i="21" s="1"/>
  <c r="S63" i="21" a="1"/>
  <c r="S63" i="21" s="1"/>
  <c r="M63" i="21" a="1"/>
  <c r="M63" i="21" s="1"/>
  <c r="L63" i="21" a="1"/>
  <c r="L63" i="21" s="1"/>
  <c r="K63" i="21" a="1"/>
  <c r="K63" i="21" s="1"/>
  <c r="J63" i="21" a="1"/>
  <c r="J63" i="21" s="1"/>
  <c r="I63" i="21" a="1"/>
  <c r="I63" i="21" s="1"/>
  <c r="H63" i="21" a="1"/>
  <c r="H63" i="21" s="1"/>
  <c r="G63" i="21" a="1"/>
  <c r="G63" i="21" s="1"/>
  <c r="F63" i="21" a="1"/>
  <c r="F63" i="21" s="1"/>
  <c r="E63" i="21" a="1"/>
  <c r="E63" i="21" s="1"/>
  <c r="D63" i="21" a="1"/>
  <c r="D63" i="21" s="1"/>
  <c r="C63" i="21" a="1"/>
  <c r="C63" i="21" s="1"/>
  <c r="W62" i="21" a="1"/>
  <c r="W62" i="21" s="1"/>
  <c r="S62" i="21" a="1"/>
  <c r="S62" i="21" s="1"/>
  <c r="M62" i="21" a="1"/>
  <c r="M62" i="21" s="1"/>
  <c r="L62" i="21" a="1"/>
  <c r="L62" i="21" s="1"/>
  <c r="K62" i="21" a="1"/>
  <c r="K62" i="21" s="1"/>
  <c r="J62" i="21" a="1"/>
  <c r="J62" i="21" s="1"/>
  <c r="I62" i="21" a="1"/>
  <c r="I62" i="21" s="1"/>
  <c r="H62" i="21" a="1"/>
  <c r="H62" i="21" s="1"/>
  <c r="G62" i="21" a="1"/>
  <c r="G62" i="21" s="1"/>
  <c r="F62" i="21" a="1"/>
  <c r="F62" i="21" s="1"/>
  <c r="E62" i="21" a="1"/>
  <c r="E62" i="21" s="1"/>
  <c r="D62" i="21" a="1"/>
  <c r="D62" i="21" s="1"/>
  <c r="C62" i="21" a="1"/>
  <c r="C62" i="21" s="1"/>
  <c r="W61" i="21" a="1"/>
  <c r="W61" i="21" s="1"/>
  <c r="S61" i="21" a="1"/>
  <c r="S61" i="21" s="1"/>
  <c r="M61" i="21" a="1"/>
  <c r="M61" i="21" s="1"/>
  <c r="L61" i="21" a="1"/>
  <c r="L61" i="21" s="1"/>
  <c r="K61" i="21" a="1"/>
  <c r="K61" i="21" s="1"/>
  <c r="J61" i="21" a="1"/>
  <c r="J61" i="21" s="1"/>
  <c r="I61" i="21" a="1"/>
  <c r="I61" i="21" s="1"/>
  <c r="H61" i="21" a="1"/>
  <c r="H61" i="21" s="1"/>
  <c r="G61" i="21" a="1"/>
  <c r="G61" i="21" s="1"/>
  <c r="F61" i="21" a="1"/>
  <c r="F61" i="21" s="1"/>
  <c r="E61" i="21" a="1"/>
  <c r="E61" i="21" s="1"/>
  <c r="D61" i="21" a="1"/>
  <c r="D61" i="21" s="1"/>
  <c r="C61" i="21" a="1"/>
  <c r="C61" i="21" s="1"/>
  <c r="W60" i="21" a="1"/>
  <c r="W60" i="21" s="1"/>
  <c r="S60" i="21" a="1"/>
  <c r="S60" i="21" s="1"/>
  <c r="M60" i="21" a="1"/>
  <c r="M60" i="21" s="1"/>
  <c r="L60" i="21" a="1"/>
  <c r="L60" i="21" s="1"/>
  <c r="K60" i="21" a="1"/>
  <c r="K60" i="21" s="1"/>
  <c r="J60" i="21" a="1"/>
  <c r="J60" i="21" s="1"/>
  <c r="I60" i="21" a="1"/>
  <c r="I60" i="21" s="1"/>
  <c r="H60" i="21" a="1"/>
  <c r="H60" i="21" s="1"/>
  <c r="G60" i="21" a="1"/>
  <c r="G60" i="21" s="1"/>
  <c r="F60" i="21" a="1"/>
  <c r="F60" i="21" s="1"/>
  <c r="E60" i="21" a="1"/>
  <c r="E60" i="21" s="1"/>
  <c r="D60" i="21" a="1"/>
  <c r="D60" i="21" s="1"/>
  <c r="C60" i="21" a="1"/>
  <c r="C60" i="21" s="1"/>
  <c r="W59" i="21" a="1"/>
  <c r="W59" i="21" s="1"/>
  <c r="S59" i="21" a="1"/>
  <c r="S59" i="21" s="1"/>
  <c r="M59" i="21" a="1"/>
  <c r="M59" i="21" s="1"/>
  <c r="L59" i="21" a="1"/>
  <c r="L59" i="21" s="1"/>
  <c r="K59" i="21" a="1"/>
  <c r="K59" i="21" s="1"/>
  <c r="J59" i="21" a="1"/>
  <c r="J59" i="21" s="1"/>
  <c r="I59" i="21" a="1"/>
  <c r="I59" i="21" s="1"/>
  <c r="H59" i="21" a="1"/>
  <c r="H59" i="21" s="1"/>
  <c r="G59" i="21" a="1"/>
  <c r="G59" i="21" s="1"/>
  <c r="F59" i="21" a="1"/>
  <c r="F59" i="21" s="1"/>
  <c r="E59" i="21" a="1"/>
  <c r="E59" i="21" s="1"/>
  <c r="D59" i="21" a="1"/>
  <c r="D59" i="21" s="1"/>
  <c r="C59" i="21" a="1"/>
  <c r="C59" i="21" s="1"/>
  <c r="W58" i="21" a="1"/>
  <c r="W58" i="21" s="1"/>
  <c r="S58" i="21" a="1"/>
  <c r="S58" i="21" s="1"/>
  <c r="M58" i="21" a="1"/>
  <c r="M58" i="21" s="1"/>
  <c r="L58" i="21" a="1"/>
  <c r="L58" i="21" s="1"/>
  <c r="K58" i="21" a="1"/>
  <c r="K58" i="21" s="1"/>
  <c r="J58" i="21" a="1"/>
  <c r="J58" i="21" s="1"/>
  <c r="I58" i="21" a="1"/>
  <c r="I58" i="21" s="1"/>
  <c r="H58" i="21" a="1"/>
  <c r="H58" i="21" s="1"/>
  <c r="G58" i="21" a="1"/>
  <c r="G58" i="21" s="1"/>
  <c r="F58" i="21" a="1"/>
  <c r="F58" i="21" s="1"/>
  <c r="E58" i="21" a="1"/>
  <c r="E58" i="21" s="1"/>
  <c r="D58" i="21" a="1"/>
  <c r="D58" i="21" s="1"/>
  <c r="C58" i="21" a="1"/>
  <c r="C58" i="21" s="1"/>
  <c r="W57" i="21" a="1"/>
  <c r="W57" i="21" s="1"/>
  <c r="S57" i="21" a="1"/>
  <c r="S57" i="21" s="1"/>
  <c r="M57" i="21" a="1"/>
  <c r="M57" i="21" s="1"/>
  <c r="L57" i="21" a="1"/>
  <c r="L57" i="21" s="1"/>
  <c r="K57" i="21" a="1"/>
  <c r="K57" i="21" s="1"/>
  <c r="J57" i="21" a="1"/>
  <c r="J57" i="21" s="1"/>
  <c r="I57" i="21" a="1"/>
  <c r="I57" i="21" s="1"/>
  <c r="H57" i="21" a="1"/>
  <c r="H57" i="21" s="1"/>
  <c r="G57" i="21" a="1"/>
  <c r="G57" i="21" s="1"/>
  <c r="F57" i="21" a="1"/>
  <c r="F57" i="21" s="1"/>
  <c r="E57" i="21" a="1"/>
  <c r="E57" i="21" s="1"/>
  <c r="D57" i="21" a="1"/>
  <c r="D57" i="21" s="1"/>
  <c r="C57" i="21" a="1"/>
  <c r="C57" i="21" s="1"/>
  <c r="W56" i="21" a="1"/>
  <c r="W56" i="21" s="1"/>
  <c r="S56" i="21" a="1"/>
  <c r="S56" i="21" s="1"/>
  <c r="M56" i="21" a="1"/>
  <c r="M56" i="21" s="1"/>
  <c r="L56" i="21" a="1"/>
  <c r="L56" i="21" s="1"/>
  <c r="K56" i="21" a="1"/>
  <c r="K56" i="21" s="1"/>
  <c r="J56" i="21" a="1"/>
  <c r="J56" i="21" s="1"/>
  <c r="I56" i="21" a="1"/>
  <c r="I56" i="21" s="1"/>
  <c r="H56" i="21" a="1"/>
  <c r="H56" i="21" s="1"/>
  <c r="G56" i="21" a="1"/>
  <c r="G56" i="21" s="1"/>
  <c r="F56" i="21" a="1"/>
  <c r="F56" i="21" s="1"/>
  <c r="E56" i="21" a="1"/>
  <c r="E56" i="21" s="1"/>
  <c r="D56" i="21" a="1"/>
  <c r="D56" i="21" s="1"/>
  <c r="C56" i="21" a="1"/>
  <c r="C56" i="21" s="1"/>
  <c r="W55" i="21" a="1"/>
  <c r="W55" i="21" s="1"/>
  <c r="S55" i="21" a="1"/>
  <c r="S55" i="21" s="1"/>
  <c r="M55" i="21" a="1"/>
  <c r="M55" i="21" s="1"/>
  <c r="L55" i="21" a="1"/>
  <c r="L55" i="21" s="1"/>
  <c r="K55" i="21" a="1"/>
  <c r="K55" i="21" s="1"/>
  <c r="J55" i="21" a="1"/>
  <c r="J55" i="21" s="1"/>
  <c r="I55" i="21" a="1"/>
  <c r="I55" i="21" s="1"/>
  <c r="H55" i="21" a="1"/>
  <c r="H55" i="21" s="1"/>
  <c r="G55" i="21" a="1"/>
  <c r="G55" i="21" s="1"/>
  <c r="F55" i="21" a="1"/>
  <c r="F55" i="21" s="1"/>
  <c r="E55" i="21" a="1"/>
  <c r="E55" i="21" s="1"/>
  <c r="D55" i="21" a="1"/>
  <c r="D55" i="21" s="1"/>
  <c r="C55" i="21" a="1"/>
  <c r="C55" i="21" s="1"/>
  <c r="W54" i="21" a="1"/>
  <c r="W54" i="21" s="1"/>
  <c r="S54" i="21" a="1"/>
  <c r="S54" i="21" s="1"/>
  <c r="M54" i="21" a="1"/>
  <c r="M54" i="21" s="1"/>
  <c r="L54" i="21" a="1"/>
  <c r="L54" i="21" s="1"/>
  <c r="K54" i="21" a="1"/>
  <c r="K54" i="21" s="1"/>
  <c r="J54" i="21" a="1"/>
  <c r="J54" i="21" s="1"/>
  <c r="I54" i="21" a="1"/>
  <c r="I54" i="21" s="1"/>
  <c r="H54" i="21" a="1"/>
  <c r="H54" i="21" s="1"/>
  <c r="G54" i="21" a="1"/>
  <c r="G54" i="21" s="1"/>
  <c r="F54" i="21" a="1"/>
  <c r="F54" i="21" s="1"/>
  <c r="E54" i="21" a="1"/>
  <c r="E54" i="21" s="1"/>
  <c r="D54" i="21" a="1"/>
  <c r="D54" i="21" s="1"/>
  <c r="C54" i="21" a="1"/>
  <c r="C54" i="21" s="1"/>
  <c r="W53" i="21" a="1"/>
  <c r="W53" i="21" s="1"/>
  <c r="S53" i="21" a="1"/>
  <c r="S53" i="21" s="1"/>
  <c r="M53" i="21" a="1"/>
  <c r="M53" i="21" s="1"/>
  <c r="L53" i="21" a="1"/>
  <c r="L53" i="21" s="1"/>
  <c r="K53" i="21" a="1"/>
  <c r="K53" i="21" s="1"/>
  <c r="J53" i="21" a="1"/>
  <c r="J53" i="21" s="1"/>
  <c r="I53" i="21" a="1"/>
  <c r="I53" i="21" s="1"/>
  <c r="H53" i="21" a="1"/>
  <c r="H53" i="21" s="1"/>
  <c r="G53" i="21" a="1"/>
  <c r="G53" i="21" s="1"/>
  <c r="F53" i="21" a="1"/>
  <c r="F53" i="21" s="1"/>
  <c r="E53" i="21" a="1"/>
  <c r="E53" i="21" s="1"/>
  <c r="D53" i="21" a="1"/>
  <c r="D53" i="21" s="1"/>
  <c r="C53" i="21" a="1"/>
  <c r="C53" i="21" s="1"/>
  <c r="W52" i="21" a="1"/>
  <c r="W52" i="21" s="1"/>
  <c r="S52" i="21" a="1"/>
  <c r="S52" i="21" s="1"/>
  <c r="M52" i="21" a="1"/>
  <c r="M52" i="21" s="1"/>
  <c r="L52" i="21" a="1"/>
  <c r="L52" i="21" s="1"/>
  <c r="K52" i="21" a="1"/>
  <c r="K52" i="21" s="1"/>
  <c r="J52" i="21" a="1"/>
  <c r="J52" i="21" s="1"/>
  <c r="I52" i="21" a="1"/>
  <c r="I52" i="21" s="1"/>
  <c r="H52" i="21" a="1"/>
  <c r="H52" i="21" s="1"/>
  <c r="G52" i="21" a="1"/>
  <c r="G52" i="21" s="1"/>
  <c r="F52" i="21" a="1"/>
  <c r="F52" i="21" s="1"/>
  <c r="E52" i="21" a="1"/>
  <c r="E52" i="21" s="1"/>
  <c r="D52" i="21" a="1"/>
  <c r="D52" i="21" s="1"/>
  <c r="C52" i="21" a="1"/>
  <c r="C52" i="21" s="1"/>
  <c r="W51" i="21" a="1"/>
  <c r="W51" i="21" s="1"/>
  <c r="S51" i="21" a="1"/>
  <c r="S51" i="21" s="1"/>
  <c r="M51" i="21" a="1"/>
  <c r="M51" i="21" s="1"/>
  <c r="L51" i="21" a="1"/>
  <c r="L51" i="21" s="1"/>
  <c r="K51" i="21" a="1"/>
  <c r="K51" i="21" s="1"/>
  <c r="J51" i="21" a="1"/>
  <c r="J51" i="21" s="1"/>
  <c r="I51" i="21" a="1"/>
  <c r="I51" i="21" s="1"/>
  <c r="H51" i="21" a="1"/>
  <c r="H51" i="21" s="1"/>
  <c r="G51" i="21" a="1"/>
  <c r="G51" i="21" s="1"/>
  <c r="F51" i="21" a="1"/>
  <c r="F51" i="21" s="1"/>
  <c r="E51" i="21" a="1"/>
  <c r="E51" i="21" s="1"/>
  <c r="D51" i="21" a="1"/>
  <c r="D51" i="21" s="1"/>
  <c r="C51" i="21" a="1"/>
  <c r="C51" i="21" s="1"/>
  <c r="W50" i="21" a="1"/>
  <c r="W50" i="21" s="1"/>
  <c r="S50" i="21" a="1"/>
  <c r="S50" i="21" s="1"/>
  <c r="M50" i="21" a="1"/>
  <c r="M50" i="21" s="1"/>
  <c r="L50" i="21" a="1"/>
  <c r="L50" i="21" s="1"/>
  <c r="K50" i="21" a="1"/>
  <c r="K50" i="21" s="1"/>
  <c r="J50" i="21" a="1"/>
  <c r="J50" i="21" s="1"/>
  <c r="I50" i="21" a="1"/>
  <c r="I50" i="21" s="1"/>
  <c r="H50" i="21" a="1"/>
  <c r="H50" i="21" s="1"/>
  <c r="G50" i="21" a="1"/>
  <c r="G50" i="21" s="1"/>
  <c r="F50" i="21" a="1"/>
  <c r="F50" i="21" s="1"/>
  <c r="E50" i="21" a="1"/>
  <c r="E50" i="21" s="1"/>
  <c r="D50" i="21" a="1"/>
  <c r="D50" i="21" s="1"/>
  <c r="C50" i="21" a="1"/>
  <c r="C50" i="21" s="1"/>
  <c r="W49" i="21" a="1"/>
  <c r="W49" i="21" s="1"/>
  <c r="S49" i="21" a="1"/>
  <c r="S49" i="21" s="1"/>
  <c r="M49" i="21" a="1"/>
  <c r="M49" i="21" s="1"/>
  <c r="L49" i="21" a="1"/>
  <c r="L49" i="21" s="1"/>
  <c r="K49" i="21" a="1"/>
  <c r="K49" i="21" s="1"/>
  <c r="J49" i="21" a="1"/>
  <c r="J49" i="21" s="1"/>
  <c r="I49" i="21" a="1"/>
  <c r="I49" i="21" s="1"/>
  <c r="H49" i="21" a="1"/>
  <c r="H49" i="21" s="1"/>
  <c r="G49" i="21" a="1"/>
  <c r="G49" i="21" s="1"/>
  <c r="F49" i="21" a="1"/>
  <c r="F49" i="21" s="1"/>
  <c r="E49" i="21" a="1"/>
  <c r="E49" i="21" s="1"/>
  <c r="D49" i="21" a="1"/>
  <c r="D49" i="21" s="1"/>
  <c r="C49" i="21" a="1"/>
  <c r="C49" i="21" s="1"/>
  <c r="W48" i="21" a="1"/>
  <c r="W48" i="21" s="1"/>
  <c r="S48" i="21" a="1"/>
  <c r="S48" i="21" s="1"/>
  <c r="M48" i="21" a="1"/>
  <c r="M48" i="21" s="1"/>
  <c r="L48" i="21" a="1"/>
  <c r="L48" i="21" s="1"/>
  <c r="K48" i="21" a="1"/>
  <c r="K48" i="21" s="1"/>
  <c r="J48" i="21" a="1"/>
  <c r="J48" i="21" s="1"/>
  <c r="I48" i="21" a="1"/>
  <c r="I48" i="21" s="1"/>
  <c r="H48" i="21" a="1"/>
  <c r="H48" i="21" s="1"/>
  <c r="G48" i="21" a="1"/>
  <c r="G48" i="21" s="1"/>
  <c r="F48" i="21" a="1"/>
  <c r="F48" i="21" s="1"/>
  <c r="E48" i="21" a="1"/>
  <c r="E48" i="21" s="1"/>
  <c r="D48" i="21" a="1"/>
  <c r="D48" i="21" s="1"/>
  <c r="C48" i="21" a="1"/>
  <c r="C48" i="21" s="1"/>
  <c r="W47" i="21" a="1"/>
  <c r="W47" i="21" s="1"/>
  <c r="S47" i="21" a="1"/>
  <c r="S47" i="21" s="1"/>
  <c r="M47" i="21" a="1"/>
  <c r="M47" i="21" s="1"/>
  <c r="L47" i="21" a="1"/>
  <c r="L47" i="21" s="1"/>
  <c r="K47" i="21" a="1"/>
  <c r="K47" i="21" s="1"/>
  <c r="J47" i="21" a="1"/>
  <c r="J47" i="21" s="1"/>
  <c r="I47" i="21" a="1"/>
  <c r="I47" i="21" s="1"/>
  <c r="H47" i="21" a="1"/>
  <c r="H47" i="21" s="1"/>
  <c r="G47" i="21" a="1"/>
  <c r="G47" i="21" s="1"/>
  <c r="F47" i="21" a="1"/>
  <c r="F47" i="21" s="1"/>
  <c r="E47" i="21" a="1"/>
  <c r="E47" i="21" s="1"/>
  <c r="D47" i="21" a="1"/>
  <c r="D47" i="21" s="1"/>
  <c r="C47" i="21" a="1"/>
  <c r="C47" i="21" s="1"/>
  <c r="W46" i="21" a="1"/>
  <c r="W46" i="21" s="1"/>
  <c r="S46" i="21" a="1"/>
  <c r="S46" i="21" s="1"/>
  <c r="M46" i="21" a="1"/>
  <c r="M46" i="21" s="1"/>
  <c r="L46" i="21" a="1"/>
  <c r="L46" i="21" s="1"/>
  <c r="K46" i="21" a="1"/>
  <c r="K46" i="21" s="1"/>
  <c r="J46" i="21" a="1"/>
  <c r="J46" i="21" s="1"/>
  <c r="I46" i="21" a="1"/>
  <c r="I46" i="21" s="1"/>
  <c r="H46" i="21" a="1"/>
  <c r="H46" i="21" s="1"/>
  <c r="G46" i="21" a="1"/>
  <c r="G46" i="21" s="1"/>
  <c r="F46" i="21" a="1"/>
  <c r="F46" i="21" s="1"/>
  <c r="E46" i="21" a="1"/>
  <c r="E46" i="21" s="1"/>
  <c r="D46" i="21" a="1"/>
  <c r="D46" i="21" s="1"/>
  <c r="C46" i="21" a="1"/>
  <c r="C46" i="21" s="1"/>
  <c r="W45" i="21" a="1"/>
  <c r="W45" i="21" s="1"/>
  <c r="S45" i="21" a="1"/>
  <c r="S45" i="21" s="1"/>
  <c r="M45" i="21" a="1"/>
  <c r="M45" i="21" s="1"/>
  <c r="L45" i="21" a="1"/>
  <c r="L45" i="21" s="1"/>
  <c r="K45" i="21" a="1"/>
  <c r="K45" i="21" s="1"/>
  <c r="J45" i="21" a="1"/>
  <c r="J45" i="21" s="1"/>
  <c r="I45" i="21" a="1"/>
  <c r="I45" i="21" s="1"/>
  <c r="H45" i="21" a="1"/>
  <c r="H45" i="21" s="1"/>
  <c r="G45" i="21" a="1"/>
  <c r="G45" i="21" s="1"/>
  <c r="F45" i="21" a="1"/>
  <c r="F45" i="21" s="1"/>
  <c r="E45" i="21" a="1"/>
  <c r="E45" i="21" s="1"/>
  <c r="D45" i="21" a="1"/>
  <c r="D45" i="21" s="1"/>
  <c r="C45" i="21" a="1"/>
  <c r="C45" i="21" s="1"/>
  <c r="W44" i="21" a="1"/>
  <c r="W44" i="21" s="1"/>
  <c r="S44" i="21" a="1"/>
  <c r="S44" i="21" s="1"/>
  <c r="M44" i="21" a="1"/>
  <c r="M44" i="21" s="1"/>
  <c r="L44" i="21" a="1"/>
  <c r="L44" i="21" s="1"/>
  <c r="K44" i="21" a="1"/>
  <c r="K44" i="21" s="1"/>
  <c r="J44" i="21" a="1"/>
  <c r="J44" i="21" s="1"/>
  <c r="I44" i="21" a="1"/>
  <c r="I44" i="21" s="1"/>
  <c r="H44" i="21" a="1"/>
  <c r="H44" i="21" s="1"/>
  <c r="G44" i="21" a="1"/>
  <c r="G44" i="21" s="1"/>
  <c r="F44" i="21" a="1"/>
  <c r="F44" i="21" s="1"/>
  <c r="E44" i="21" a="1"/>
  <c r="E44" i="21" s="1"/>
  <c r="D44" i="21" a="1"/>
  <c r="D44" i="21" s="1"/>
  <c r="C44" i="21" a="1"/>
  <c r="C44" i="21" s="1"/>
  <c r="W43" i="21" a="1"/>
  <c r="W43" i="21" s="1"/>
  <c r="S43" i="21" a="1"/>
  <c r="S43" i="21" s="1"/>
  <c r="M43" i="21" a="1"/>
  <c r="M43" i="21" s="1"/>
  <c r="L43" i="21" a="1"/>
  <c r="L43" i="21" s="1"/>
  <c r="K43" i="21" a="1"/>
  <c r="K43" i="21" s="1"/>
  <c r="J43" i="21" a="1"/>
  <c r="J43" i="21" s="1"/>
  <c r="I43" i="21" a="1"/>
  <c r="I43" i="21" s="1"/>
  <c r="H43" i="21" a="1"/>
  <c r="H43" i="21" s="1"/>
  <c r="G43" i="21" a="1"/>
  <c r="G43" i="21" s="1"/>
  <c r="F43" i="21" a="1"/>
  <c r="F43" i="21" s="1"/>
  <c r="E43" i="21" a="1"/>
  <c r="E43" i="21" s="1"/>
  <c r="D43" i="21" a="1"/>
  <c r="D43" i="21" s="1"/>
  <c r="C43" i="21" a="1"/>
  <c r="C43" i="21" s="1"/>
  <c r="W42" i="21" a="1"/>
  <c r="W42" i="21" s="1"/>
  <c r="S42" i="21" a="1"/>
  <c r="S42" i="21" s="1"/>
  <c r="M42" i="21" a="1"/>
  <c r="M42" i="21" s="1"/>
  <c r="L42" i="21" a="1"/>
  <c r="L42" i="21" s="1"/>
  <c r="K42" i="21" a="1"/>
  <c r="K42" i="21" s="1"/>
  <c r="J42" i="21" a="1"/>
  <c r="J42" i="21" s="1"/>
  <c r="I42" i="21" a="1"/>
  <c r="I42" i="21" s="1"/>
  <c r="H42" i="21" a="1"/>
  <c r="H42" i="21" s="1"/>
  <c r="G42" i="21" a="1"/>
  <c r="G42" i="21" s="1"/>
  <c r="F42" i="21" a="1"/>
  <c r="F42" i="21" s="1"/>
  <c r="E42" i="21" a="1"/>
  <c r="E42" i="21" s="1"/>
  <c r="D42" i="21" a="1"/>
  <c r="D42" i="21" s="1"/>
  <c r="C42" i="21" a="1"/>
  <c r="C42" i="21" s="1"/>
  <c r="W41" i="21" a="1"/>
  <c r="W41" i="21" s="1"/>
  <c r="S41" i="21" a="1"/>
  <c r="S41" i="21" s="1"/>
  <c r="M41" i="21" a="1"/>
  <c r="M41" i="21" s="1"/>
  <c r="L41" i="21" a="1"/>
  <c r="L41" i="21" s="1"/>
  <c r="K41" i="21" a="1"/>
  <c r="K41" i="21" s="1"/>
  <c r="J41" i="21" a="1"/>
  <c r="J41" i="21" s="1"/>
  <c r="I41" i="21" a="1"/>
  <c r="I41" i="21" s="1"/>
  <c r="H41" i="21" a="1"/>
  <c r="H41" i="21" s="1"/>
  <c r="G41" i="21" a="1"/>
  <c r="G41" i="21" s="1"/>
  <c r="F41" i="21" a="1"/>
  <c r="F41" i="21" s="1"/>
  <c r="E41" i="21" a="1"/>
  <c r="E41" i="21" s="1"/>
  <c r="D41" i="21" a="1"/>
  <c r="D41" i="21" s="1"/>
  <c r="C41" i="21" a="1"/>
  <c r="C41" i="21" s="1"/>
  <c r="W40" i="21" a="1"/>
  <c r="W40" i="21" s="1"/>
  <c r="S40" i="21" a="1"/>
  <c r="S40" i="21" s="1"/>
  <c r="M40" i="21" a="1"/>
  <c r="M40" i="21" s="1"/>
  <c r="L40" i="21" a="1"/>
  <c r="L40" i="21" s="1"/>
  <c r="K40" i="21" a="1"/>
  <c r="K40" i="21" s="1"/>
  <c r="J40" i="21" a="1"/>
  <c r="J40" i="21" s="1"/>
  <c r="I40" i="21" a="1"/>
  <c r="I40" i="21" s="1"/>
  <c r="H40" i="21" a="1"/>
  <c r="H40" i="21" s="1"/>
  <c r="G40" i="21" a="1"/>
  <c r="G40" i="21" s="1"/>
  <c r="F40" i="21" a="1"/>
  <c r="F40" i="21" s="1"/>
  <c r="E40" i="21" a="1"/>
  <c r="E40" i="21" s="1"/>
  <c r="D40" i="21" a="1"/>
  <c r="D40" i="21" s="1"/>
  <c r="C40" i="21" a="1"/>
  <c r="C40" i="21" s="1"/>
  <c r="W39" i="21" a="1"/>
  <c r="W39" i="21" s="1"/>
  <c r="S39" i="21" a="1"/>
  <c r="S39" i="21" s="1"/>
  <c r="M39" i="21" a="1"/>
  <c r="M39" i="21" s="1"/>
  <c r="L39" i="21" a="1"/>
  <c r="L39" i="21" s="1"/>
  <c r="K39" i="21" a="1"/>
  <c r="K39" i="21" s="1"/>
  <c r="J39" i="21" a="1"/>
  <c r="J39" i="21" s="1"/>
  <c r="I39" i="21" a="1"/>
  <c r="I39" i="21" s="1"/>
  <c r="H39" i="21" a="1"/>
  <c r="H39" i="21" s="1"/>
  <c r="G39" i="21" a="1"/>
  <c r="G39" i="21" s="1"/>
  <c r="F39" i="21" a="1"/>
  <c r="F39" i="21" s="1"/>
  <c r="E39" i="21" a="1"/>
  <c r="E39" i="21" s="1"/>
  <c r="D39" i="21" a="1"/>
  <c r="D39" i="21" s="1"/>
  <c r="C39" i="21" a="1"/>
  <c r="C39" i="21" s="1"/>
  <c r="W38" i="21" a="1"/>
  <c r="W38" i="21" s="1"/>
  <c r="S38" i="21" a="1"/>
  <c r="S38" i="21" s="1"/>
  <c r="M38" i="21" a="1"/>
  <c r="M38" i="21" s="1"/>
  <c r="L38" i="21" a="1"/>
  <c r="L38" i="21" s="1"/>
  <c r="K38" i="21" a="1"/>
  <c r="K38" i="21" s="1"/>
  <c r="J38" i="21" a="1"/>
  <c r="J38" i="21" s="1"/>
  <c r="I38" i="21" a="1"/>
  <c r="I38" i="21" s="1"/>
  <c r="H38" i="21" a="1"/>
  <c r="H38" i="21" s="1"/>
  <c r="G38" i="21" a="1"/>
  <c r="G38" i="21" s="1"/>
  <c r="F38" i="21" a="1"/>
  <c r="F38" i="21" s="1"/>
  <c r="E38" i="21" a="1"/>
  <c r="E38" i="21" s="1"/>
  <c r="D38" i="21" a="1"/>
  <c r="D38" i="21" s="1"/>
  <c r="C38" i="21" a="1"/>
  <c r="C38" i="21" s="1"/>
  <c r="W37" i="21" a="1"/>
  <c r="W37" i="21" s="1"/>
  <c r="S37" i="21" a="1"/>
  <c r="S37" i="21" s="1"/>
  <c r="M37" i="21" a="1"/>
  <c r="M37" i="21" s="1"/>
  <c r="L37" i="21" a="1"/>
  <c r="L37" i="21" s="1"/>
  <c r="K37" i="21" a="1"/>
  <c r="K37" i="21" s="1"/>
  <c r="J37" i="21" a="1"/>
  <c r="J37" i="21" s="1"/>
  <c r="I37" i="21" a="1"/>
  <c r="I37" i="21" s="1"/>
  <c r="H37" i="21" a="1"/>
  <c r="H37" i="21" s="1"/>
  <c r="G37" i="21" a="1"/>
  <c r="G37" i="21" s="1"/>
  <c r="F37" i="21" a="1"/>
  <c r="F37" i="21" s="1"/>
  <c r="E37" i="21" a="1"/>
  <c r="E37" i="21" s="1"/>
  <c r="D37" i="21" a="1"/>
  <c r="D37" i="21" s="1"/>
  <c r="C37" i="21" a="1"/>
  <c r="C37" i="21" s="1"/>
  <c r="W36" i="21" a="1"/>
  <c r="W36" i="21" s="1"/>
  <c r="S36" i="21" a="1"/>
  <c r="S36" i="21" s="1"/>
  <c r="M36" i="21" a="1"/>
  <c r="M36" i="21" s="1"/>
  <c r="L36" i="21" a="1"/>
  <c r="L36" i="21" s="1"/>
  <c r="K36" i="21" a="1"/>
  <c r="K36" i="21" s="1"/>
  <c r="J36" i="21" a="1"/>
  <c r="J36" i="21" s="1"/>
  <c r="I36" i="21" a="1"/>
  <c r="I36" i="21" s="1"/>
  <c r="H36" i="21" a="1"/>
  <c r="H36" i="21" s="1"/>
  <c r="G36" i="21" a="1"/>
  <c r="G36" i="21" s="1"/>
  <c r="F36" i="21" a="1"/>
  <c r="F36" i="21" s="1"/>
  <c r="E36" i="21" a="1"/>
  <c r="E36" i="21" s="1"/>
  <c r="E246" i="21" s="1"/>
  <c r="D36" i="21" a="1"/>
  <c r="D36" i="21" s="1"/>
  <c r="D246" i="21" s="1"/>
  <c r="C36" i="21" a="1"/>
  <c r="C36" i="21" s="1"/>
  <c r="W35" i="21" a="1"/>
  <c r="W35" i="21" s="1"/>
  <c r="S35" i="21" a="1"/>
  <c r="S35" i="21" s="1"/>
  <c r="M35" i="21" a="1"/>
  <c r="M35" i="21" s="1"/>
  <c r="L35" i="21" a="1"/>
  <c r="L35" i="21" s="1"/>
  <c r="K35" i="21" a="1"/>
  <c r="K35" i="21" s="1"/>
  <c r="J35" i="21" a="1"/>
  <c r="J35" i="21" s="1"/>
  <c r="I35" i="21" a="1"/>
  <c r="I35" i="21" s="1"/>
  <c r="H35" i="21" a="1"/>
  <c r="H35" i="21" s="1"/>
  <c r="G35" i="21" a="1"/>
  <c r="G35" i="21" s="1"/>
  <c r="F35" i="21" a="1"/>
  <c r="F35" i="21" s="1"/>
  <c r="E35" i="21" a="1"/>
  <c r="E35" i="21" s="1"/>
  <c r="E245" i="21" s="1"/>
  <c r="D35" i="21" a="1"/>
  <c r="D35" i="21" s="1"/>
  <c r="D245" i="21" s="1"/>
  <c r="C35" i="21" a="1"/>
  <c r="C35" i="21" s="1"/>
  <c r="W34" i="21" a="1"/>
  <c r="W34" i="21" s="1"/>
  <c r="S34" i="21" a="1"/>
  <c r="S34" i="21" s="1"/>
  <c r="M34" i="21" a="1"/>
  <c r="M34" i="21" s="1"/>
  <c r="L34" i="21" a="1"/>
  <c r="L34" i="21" s="1"/>
  <c r="K34" i="21" a="1"/>
  <c r="K34" i="21" s="1"/>
  <c r="J34" i="21" a="1"/>
  <c r="J34" i="21" s="1"/>
  <c r="I34" i="21" a="1"/>
  <c r="I34" i="21" s="1"/>
  <c r="H34" i="21" a="1"/>
  <c r="H34" i="21" s="1"/>
  <c r="G34" i="21" a="1"/>
  <c r="G34" i="21" s="1"/>
  <c r="F34" i="21" a="1"/>
  <c r="F34" i="21" s="1"/>
  <c r="E34" i="21" a="1"/>
  <c r="E34" i="21" s="1"/>
  <c r="E244" i="21" s="1"/>
  <c r="D34" i="21" a="1"/>
  <c r="D34" i="21" s="1"/>
  <c r="D244" i="21" s="1"/>
  <c r="C34" i="21" a="1"/>
  <c r="C34" i="21" s="1"/>
  <c r="W33" i="21" a="1"/>
  <c r="W33" i="21" s="1"/>
  <c r="S33" i="21" a="1"/>
  <c r="S33" i="21" s="1"/>
  <c r="M33" i="21" a="1"/>
  <c r="M33" i="21" s="1"/>
  <c r="L33" i="21" a="1"/>
  <c r="L33" i="21" s="1"/>
  <c r="K33" i="21" a="1"/>
  <c r="K33" i="21" s="1"/>
  <c r="J33" i="21" a="1"/>
  <c r="J33" i="21" s="1"/>
  <c r="I33" i="21" a="1"/>
  <c r="I33" i="21" s="1"/>
  <c r="H33" i="21" a="1"/>
  <c r="H33" i="21" s="1"/>
  <c r="G33" i="21" a="1"/>
  <c r="G33" i="21" s="1"/>
  <c r="F33" i="21" a="1"/>
  <c r="F33" i="21" s="1"/>
  <c r="E33" i="21" a="1"/>
  <c r="E33" i="21" s="1"/>
  <c r="E243" i="21" s="1"/>
  <c r="D33" i="21" a="1"/>
  <c r="D33" i="21" s="1"/>
  <c r="D243" i="21" s="1"/>
  <c r="C33" i="21" a="1"/>
  <c r="C33" i="21" s="1"/>
  <c r="W32" i="21" a="1"/>
  <c r="W32" i="21" s="1"/>
  <c r="S32" i="21" a="1"/>
  <c r="S32" i="21" s="1"/>
  <c r="M32" i="21" a="1"/>
  <c r="M32" i="21" s="1"/>
  <c r="L32" i="21" a="1"/>
  <c r="L32" i="21" s="1"/>
  <c r="K32" i="21" a="1"/>
  <c r="K32" i="21" s="1"/>
  <c r="J32" i="21" a="1"/>
  <c r="J32" i="21" s="1"/>
  <c r="I32" i="21" a="1"/>
  <c r="I32" i="21" s="1"/>
  <c r="H32" i="21" a="1"/>
  <c r="H32" i="21" s="1"/>
  <c r="G32" i="21" a="1"/>
  <c r="G32" i="21" s="1"/>
  <c r="F32" i="21" a="1"/>
  <c r="F32" i="21" s="1"/>
  <c r="E32" i="21" a="1"/>
  <c r="E32" i="21" s="1"/>
  <c r="E242" i="21" s="1"/>
  <c r="D32" i="21" a="1"/>
  <c r="D32" i="21" s="1"/>
  <c r="D242" i="21" s="1"/>
  <c r="C32" i="21" a="1"/>
  <c r="C32" i="21" s="1"/>
  <c r="W31" i="21" a="1"/>
  <c r="W31" i="21" s="1"/>
  <c r="S31" i="21" a="1"/>
  <c r="S31" i="21" s="1"/>
  <c r="M31" i="21" a="1"/>
  <c r="M31" i="21" s="1"/>
  <c r="L31" i="21" a="1"/>
  <c r="L31" i="21" s="1"/>
  <c r="K31" i="21" a="1"/>
  <c r="K31" i="21" s="1"/>
  <c r="J31" i="21" a="1"/>
  <c r="J31" i="21" s="1"/>
  <c r="I31" i="21" a="1"/>
  <c r="I31" i="21" s="1"/>
  <c r="H31" i="21" a="1"/>
  <c r="H31" i="21" s="1"/>
  <c r="G31" i="21" a="1"/>
  <c r="G31" i="21" s="1"/>
  <c r="F31" i="21" a="1"/>
  <c r="F31" i="21" s="1"/>
  <c r="E31" i="21" a="1"/>
  <c r="E31" i="21" s="1"/>
  <c r="D31" i="21" a="1"/>
  <c r="D31" i="21" s="1"/>
  <c r="C31" i="21" a="1"/>
  <c r="C31" i="21" s="1"/>
  <c r="W30" i="21" a="1"/>
  <c r="W30" i="21" s="1"/>
  <c r="S30" i="21" a="1"/>
  <c r="S30" i="21" s="1"/>
  <c r="M30" i="21" a="1"/>
  <c r="M30" i="21" s="1"/>
  <c r="L30" i="21" a="1"/>
  <c r="L30" i="21" s="1"/>
  <c r="K30" i="21" a="1"/>
  <c r="K30" i="21" s="1"/>
  <c r="J30" i="21" a="1"/>
  <c r="J30" i="21" s="1"/>
  <c r="I30" i="21" a="1"/>
  <c r="I30" i="21" s="1"/>
  <c r="H30" i="21" a="1"/>
  <c r="H30" i="21" s="1"/>
  <c r="G30" i="21" a="1"/>
  <c r="G30" i="21" s="1"/>
  <c r="F30" i="21" a="1"/>
  <c r="F30" i="21" s="1"/>
  <c r="E30" i="21" a="1"/>
  <c r="E30" i="21" s="1"/>
  <c r="D30" i="21" a="1"/>
  <c r="D30" i="21" s="1"/>
  <c r="C30" i="21" a="1"/>
  <c r="C30" i="21" s="1"/>
  <c r="W29" i="21" a="1"/>
  <c r="W29" i="21" s="1"/>
  <c r="S29" i="21" a="1"/>
  <c r="S29" i="21" s="1"/>
  <c r="M29" i="21" a="1"/>
  <c r="M29" i="21" s="1"/>
  <c r="L29" i="21" a="1"/>
  <c r="L29" i="21" s="1"/>
  <c r="K29" i="21" a="1"/>
  <c r="K29" i="21" s="1"/>
  <c r="J29" i="21" a="1"/>
  <c r="J29" i="21" s="1"/>
  <c r="I29" i="21" a="1"/>
  <c r="I29" i="21" s="1"/>
  <c r="H29" i="21" a="1"/>
  <c r="H29" i="21" s="1"/>
  <c r="G29" i="21" a="1"/>
  <c r="G29" i="21" s="1"/>
  <c r="F29" i="21" a="1"/>
  <c r="F29" i="21" s="1"/>
  <c r="E29" i="21" a="1"/>
  <c r="E29" i="21" s="1"/>
  <c r="D29" i="21" a="1"/>
  <c r="D29" i="21" s="1"/>
  <c r="C29" i="21" a="1"/>
  <c r="C29" i="21" s="1"/>
  <c r="W28" i="21" a="1"/>
  <c r="W28" i="21" s="1"/>
  <c r="S28" i="21" a="1"/>
  <c r="S28" i="21" s="1"/>
  <c r="M28" i="21" a="1"/>
  <c r="M28" i="21" s="1"/>
  <c r="L28" i="21" a="1"/>
  <c r="L28" i="21" s="1"/>
  <c r="K28" i="21" a="1"/>
  <c r="K28" i="21" s="1"/>
  <c r="J28" i="21" a="1"/>
  <c r="J28" i="21" s="1"/>
  <c r="I28" i="21" a="1"/>
  <c r="I28" i="21" s="1"/>
  <c r="H28" i="21" a="1"/>
  <c r="H28" i="21" s="1"/>
  <c r="G28" i="21" a="1"/>
  <c r="G28" i="21" s="1"/>
  <c r="F28" i="21" a="1"/>
  <c r="F28" i="21" s="1"/>
  <c r="E28" i="21" a="1"/>
  <c r="E28" i="21" s="1"/>
  <c r="D28" i="21" a="1"/>
  <c r="D28" i="21" s="1"/>
  <c r="C28" i="21" a="1"/>
  <c r="C28" i="21" s="1"/>
  <c r="W27" i="21" a="1"/>
  <c r="W27" i="21" s="1"/>
  <c r="S27" i="21" a="1"/>
  <c r="S27" i="21" s="1"/>
  <c r="M27" i="21" a="1"/>
  <c r="M27" i="21" s="1"/>
  <c r="L27" i="21" a="1"/>
  <c r="L27" i="21" s="1"/>
  <c r="K27" i="21" a="1"/>
  <c r="K27" i="21" s="1"/>
  <c r="J27" i="21" a="1"/>
  <c r="J27" i="21" s="1"/>
  <c r="I27" i="21" a="1"/>
  <c r="I27" i="21" s="1"/>
  <c r="H27" i="21" a="1"/>
  <c r="H27" i="21" s="1"/>
  <c r="G27" i="21" a="1"/>
  <c r="G27" i="21" s="1"/>
  <c r="F27" i="21" a="1"/>
  <c r="F27" i="21" s="1"/>
  <c r="E27" i="21" a="1"/>
  <c r="E27" i="21" s="1"/>
  <c r="D27" i="21" a="1"/>
  <c r="D27" i="21" s="1"/>
  <c r="C27" i="21" a="1"/>
  <c r="C27" i="21" s="1"/>
  <c r="W26" i="21" a="1"/>
  <c r="W26" i="21" s="1"/>
  <c r="S26" i="21" a="1"/>
  <c r="S26" i="21" s="1"/>
  <c r="M26" i="21" a="1"/>
  <c r="M26" i="21" s="1"/>
  <c r="L26" i="21" a="1"/>
  <c r="L26" i="21" s="1"/>
  <c r="K26" i="21" a="1"/>
  <c r="K26" i="21" s="1"/>
  <c r="J26" i="21" a="1"/>
  <c r="J26" i="21" s="1"/>
  <c r="I26" i="21" a="1"/>
  <c r="I26" i="21" s="1"/>
  <c r="H26" i="21" a="1"/>
  <c r="H26" i="21" s="1"/>
  <c r="G26" i="21" a="1"/>
  <c r="G26" i="21" s="1"/>
  <c r="F26" i="21" a="1"/>
  <c r="F26" i="21" s="1"/>
  <c r="E26" i="21" a="1"/>
  <c r="E26" i="21" s="1"/>
  <c r="D26" i="21" a="1"/>
  <c r="D26" i="21" s="1"/>
  <c r="C26" i="21" a="1"/>
  <c r="C26" i="21" s="1"/>
  <c r="W25" i="21" a="1"/>
  <c r="W25" i="21" s="1"/>
  <c r="S25" i="21" a="1"/>
  <c r="S25" i="21" s="1"/>
  <c r="M25" i="21" a="1"/>
  <c r="M25" i="21" s="1"/>
  <c r="L25" i="21" a="1"/>
  <c r="L25" i="21" s="1"/>
  <c r="K25" i="21" a="1"/>
  <c r="K25" i="21" s="1"/>
  <c r="J25" i="21" a="1"/>
  <c r="J25" i="21" s="1"/>
  <c r="I25" i="21" a="1"/>
  <c r="I25" i="21" s="1"/>
  <c r="H25" i="21" a="1"/>
  <c r="H25" i="21" s="1"/>
  <c r="G25" i="21" a="1"/>
  <c r="G25" i="21" s="1"/>
  <c r="F25" i="21" a="1"/>
  <c r="F25" i="21" s="1"/>
  <c r="E25" i="21" a="1"/>
  <c r="E25" i="21" s="1"/>
  <c r="D25" i="21" a="1"/>
  <c r="D25" i="21" s="1"/>
  <c r="C25" i="21" a="1"/>
  <c r="C25" i="21" s="1"/>
  <c r="W24" i="21" a="1"/>
  <c r="W24" i="21" s="1"/>
  <c r="S24" i="21" a="1"/>
  <c r="S24" i="21" s="1"/>
  <c r="M24" i="21" a="1"/>
  <c r="M24" i="21" s="1"/>
  <c r="L24" i="21" a="1"/>
  <c r="L24" i="21" s="1"/>
  <c r="K24" i="21" a="1"/>
  <c r="K24" i="21" s="1"/>
  <c r="J24" i="21" a="1"/>
  <c r="J24" i="21" s="1"/>
  <c r="I24" i="21" a="1"/>
  <c r="I24" i="21" s="1"/>
  <c r="H24" i="21" a="1"/>
  <c r="H24" i="21" s="1"/>
  <c r="G24" i="21" a="1"/>
  <c r="G24" i="21" s="1"/>
  <c r="F24" i="21" a="1"/>
  <c r="F24" i="21" s="1"/>
  <c r="E24" i="21" a="1"/>
  <c r="E24" i="21" s="1"/>
  <c r="D24" i="21" a="1"/>
  <c r="D24" i="21" s="1"/>
  <c r="C24" i="21" a="1"/>
  <c r="C24" i="21" s="1"/>
  <c r="W23" i="21" a="1"/>
  <c r="W23" i="21" s="1"/>
  <c r="S23" i="21" a="1"/>
  <c r="S23" i="21" s="1"/>
  <c r="M23" i="21" a="1"/>
  <c r="M23" i="21" s="1"/>
  <c r="L23" i="21" a="1"/>
  <c r="L23" i="21" s="1"/>
  <c r="K23" i="21" a="1"/>
  <c r="K23" i="21" s="1"/>
  <c r="J23" i="21" a="1"/>
  <c r="J23" i="21" s="1"/>
  <c r="I23" i="21" a="1"/>
  <c r="I23" i="21" s="1"/>
  <c r="H23" i="21" a="1"/>
  <c r="H23" i="21" s="1"/>
  <c r="G23" i="21" a="1"/>
  <c r="G23" i="21" s="1"/>
  <c r="F23" i="21" a="1"/>
  <c r="F23" i="21" s="1"/>
  <c r="E23" i="21" a="1"/>
  <c r="E23" i="21" s="1"/>
  <c r="D23" i="21" a="1"/>
  <c r="D23" i="21" s="1"/>
  <c r="C23" i="21" a="1"/>
  <c r="C23" i="21" s="1"/>
  <c r="W22" i="21" a="1"/>
  <c r="W22" i="21" s="1"/>
  <c r="S22" i="21" a="1"/>
  <c r="S22" i="21" s="1"/>
  <c r="M22" i="21" a="1"/>
  <c r="M22" i="21" s="1"/>
  <c r="L22" i="21" a="1"/>
  <c r="L22" i="21" s="1"/>
  <c r="K22" i="21" a="1"/>
  <c r="K22" i="21" s="1"/>
  <c r="J22" i="21" a="1"/>
  <c r="J22" i="21" s="1"/>
  <c r="I22" i="21" a="1"/>
  <c r="I22" i="21" s="1"/>
  <c r="H22" i="21" a="1"/>
  <c r="H22" i="21" s="1"/>
  <c r="G22" i="21" a="1"/>
  <c r="G22" i="21" s="1"/>
  <c r="F22" i="21" a="1"/>
  <c r="F22" i="21" s="1"/>
  <c r="E22" i="21" a="1"/>
  <c r="E22" i="21" s="1"/>
  <c r="D22" i="21" a="1"/>
  <c r="D22" i="21" s="1"/>
  <c r="C22" i="21" a="1"/>
  <c r="C22" i="21" s="1"/>
  <c r="W21" i="21" a="1"/>
  <c r="W21" i="21" s="1"/>
  <c r="S21" i="21" a="1"/>
  <c r="S21" i="21" s="1"/>
  <c r="M21" i="21" a="1"/>
  <c r="M21" i="21" s="1"/>
  <c r="L21" i="21" a="1"/>
  <c r="L21" i="21" s="1"/>
  <c r="K21" i="21" a="1"/>
  <c r="K21" i="21" s="1"/>
  <c r="J21" i="21" a="1"/>
  <c r="J21" i="21" s="1"/>
  <c r="I21" i="21" a="1"/>
  <c r="I21" i="21" s="1"/>
  <c r="H21" i="21" a="1"/>
  <c r="H21" i="21" s="1"/>
  <c r="G21" i="21" a="1"/>
  <c r="G21" i="21" s="1"/>
  <c r="F21" i="21" a="1"/>
  <c r="F21" i="21" s="1"/>
  <c r="E21" i="21" a="1"/>
  <c r="E21" i="21" s="1"/>
  <c r="D21" i="21" a="1"/>
  <c r="D21" i="21" s="1"/>
  <c r="C21" i="21" a="1"/>
  <c r="C21" i="21" s="1"/>
  <c r="W20" i="21" a="1"/>
  <c r="W20" i="21" s="1"/>
  <c r="S20" i="21" a="1"/>
  <c r="S20" i="21" s="1"/>
  <c r="M20" i="21" a="1"/>
  <c r="M20" i="21" s="1"/>
  <c r="L20" i="21" a="1"/>
  <c r="L20" i="21" s="1"/>
  <c r="K20" i="21" a="1"/>
  <c r="K20" i="21" s="1"/>
  <c r="J20" i="21" a="1"/>
  <c r="J20" i="21" s="1"/>
  <c r="I20" i="21" a="1"/>
  <c r="I20" i="21" s="1"/>
  <c r="H20" i="21" a="1"/>
  <c r="H20" i="21" s="1"/>
  <c r="G20" i="21" a="1"/>
  <c r="G20" i="21" s="1"/>
  <c r="F20" i="21" a="1"/>
  <c r="F20" i="21" s="1"/>
  <c r="E20" i="21" a="1"/>
  <c r="E20" i="21" s="1"/>
  <c r="D20" i="21" a="1"/>
  <c r="D20" i="21" s="1"/>
  <c r="C20" i="21" a="1"/>
  <c r="C20" i="21" s="1"/>
  <c r="W8" i="21"/>
  <c r="W13" i="21" s="1"/>
  <c r="V8" i="21"/>
  <c r="V13" i="21" s="1"/>
  <c r="U8" i="21"/>
  <c r="U13" i="21" s="1"/>
  <c r="T8" i="21"/>
  <c r="T12" i="21" s="1"/>
  <c r="S8" i="21"/>
  <c r="S12" i="21" s="1"/>
  <c r="R8" i="21"/>
  <c r="R12" i="21" s="1"/>
  <c r="Q8" i="21"/>
  <c r="Q12" i="21" s="1"/>
  <c r="P8" i="21"/>
  <c r="P12" i="21" s="1"/>
  <c r="O8" i="21"/>
  <c r="O13" i="21" s="1"/>
  <c r="N8" i="21"/>
  <c r="N13" i="21" s="1"/>
  <c r="M8" i="21"/>
  <c r="M13" i="21" s="1"/>
  <c r="W1" i="21"/>
  <c r="V1" i="21"/>
  <c r="U1" i="21"/>
  <c r="T1" i="21"/>
  <c r="S1" i="21"/>
  <c r="R1" i="21"/>
  <c r="Q1" i="21"/>
  <c r="P1" i="21"/>
  <c r="O1" i="21"/>
  <c r="N1" i="21"/>
  <c r="M1" i="21"/>
  <c r="CD1" i="18"/>
  <c r="E20" i="18" a="1"/>
  <c r="E20" i="18" s="1"/>
  <c r="F20" i="18" a="1"/>
  <c r="F20" i="18" s="1"/>
  <c r="E21" i="18" a="1"/>
  <c r="E21" i="18"/>
  <c r="F21" i="18" a="1"/>
  <c r="F21" i="18" s="1"/>
  <c r="E22" i="18" a="1"/>
  <c r="E22" i="18"/>
  <c r="F22" i="18" a="1"/>
  <c r="F22" i="18" s="1"/>
  <c r="E23" i="18" a="1"/>
  <c r="E23" i="18" s="1"/>
  <c r="F23" i="18" a="1"/>
  <c r="F23" i="18"/>
  <c r="E24" i="18" a="1"/>
  <c r="E24" i="18" s="1"/>
  <c r="F24" i="18" a="1"/>
  <c r="F24" i="18" s="1"/>
  <c r="E25" i="18" a="1"/>
  <c r="E25" i="18" s="1"/>
  <c r="F25" i="18" a="1"/>
  <c r="F25" i="18" s="1"/>
  <c r="E26" i="18" a="1"/>
  <c r="E26" i="18" s="1"/>
  <c r="F26" i="18" a="1"/>
  <c r="F26" i="18" s="1"/>
  <c r="E27" i="18" a="1"/>
  <c r="E27" i="18"/>
  <c r="F27" i="18" a="1"/>
  <c r="F27" i="18"/>
  <c r="E28" i="18" a="1"/>
  <c r="E28" i="18" s="1"/>
  <c r="F28" i="18" a="1"/>
  <c r="F28" i="18" s="1"/>
  <c r="E29" i="18" a="1"/>
  <c r="E29" i="18" s="1"/>
  <c r="F29" i="18" a="1"/>
  <c r="F29" i="18" s="1"/>
  <c r="E30" i="18" a="1"/>
  <c r="E30" i="18" s="1"/>
  <c r="F30" i="18" a="1"/>
  <c r="F30" i="18" s="1"/>
  <c r="E31" i="18" a="1"/>
  <c r="E31" i="18"/>
  <c r="F31" i="18" a="1"/>
  <c r="F31" i="18"/>
  <c r="E32" i="18" a="1"/>
  <c r="E32" i="18"/>
  <c r="F32" i="18" a="1"/>
  <c r="F32" i="18" s="1"/>
  <c r="E33" i="18" a="1"/>
  <c r="E33" i="18" s="1"/>
  <c r="E243" i="18" s="1"/>
  <c r="F33" i="18" a="1"/>
  <c r="F33" i="18" s="1"/>
  <c r="E34" i="18" a="1"/>
  <c r="E34" i="18"/>
  <c r="F34" i="18" a="1"/>
  <c r="F34" i="18" s="1"/>
  <c r="E35" i="18" a="1"/>
  <c r="E35" i="18"/>
  <c r="F35" i="18" a="1"/>
  <c r="F35" i="18" s="1"/>
  <c r="E36" i="18" a="1"/>
  <c r="E36" i="18" s="1"/>
  <c r="E246" i="18" s="1"/>
  <c r="F36" i="18" a="1"/>
  <c r="F36" i="18" s="1"/>
  <c r="E37" i="18" a="1"/>
  <c r="E37" i="18" s="1"/>
  <c r="F37" i="18" a="1"/>
  <c r="F37" i="18" s="1"/>
  <c r="E38" i="18" a="1"/>
  <c r="E38" i="18" s="1"/>
  <c r="F38" i="18" a="1"/>
  <c r="F38" i="18" s="1"/>
  <c r="E39" i="18" a="1"/>
  <c r="E39" i="18" s="1"/>
  <c r="F39" i="18" a="1"/>
  <c r="F39" i="18"/>
  <c r="E40" i="18" a="1"/>
  <c r="E40" i="18" s="1"/>
  <c r="F40" i="18" a="1"/>
  <c r="F40" i="18" s="1"/>
  <c r="E41" i="18" a="1"/>
  <c r="E41" i="18" s="1"/>
  <c r="F41" i="18" a="1"/>
  <c r="F41" i="18" s="1"/>
  <c r="E42" i="18" a="1"/>
  <c r="E42" i="18" s="1"/>
  <c r="F42" i="18" a="1"/>
  <c r="F42" i="18" s="1"/>
  <c r="E43" i="18" a="1"/>
  <c r="E43" i="18" s="1"/>
  <c r="F43" i="18" a="1"/>
  <c r="F43" i="18" s="1"/>
  <c r="E44" i="18" a="1"/>
  <c r="E44" i="18"/>
  <c r="F44" i="18" a="1"/>
  <c r="F44" i="18" s="1"/>
  <c r="E45" i="18" a="1"/>
  <c r="E45" i="18" s="1"/>
  <c r="F45" i="18" a="1"/>
  <c r="F45" i="18" s="1"/>
  <c r="E46" i="18" a="1"/>
  <c r="E46" i="18" s="1"/>
  <c r="F46" i="18" a="1"/>
  <c r="F46" i="18" s="1"/>
  <c r="E47" i="18" a="1"/>
  <c r="E47" i="18" s="1"/>
  <c r="F47" i="18" a="1"/>
  <c r="F47" i="18" s="1"/>
  <c r="E48" i="18" a="1"/>
  <c r="E48" i="18"/>
  <c r="F48" i="18" a="1"/>
  <c r="F48" i="18" s="1"/>
  <c r="E49" i="18" a="1"/>
  <c r="E49" i="18" s="1"/>
  <c r="F49" i="18" a="1"/>
  <c r="F49" i="18"/>
  <c r="E50" i="18" a="1"/>
  <c r="E50" i="18" s="1"/>
  <c r="F50" i="18" a="1"/>
  <c r="F50" i="18" s="1"/>
  <c r="E51" i="18" a="1"/>
  <c r="E51" i="18" s="1"/>
  <c r="F51" i="18" a="1"/>
  <c r="F51" i="18"/>
  <c r="E52" i="18" a="1"/>
  <c r="E52" i="18" s="1"/>
  <c r="F52" i="18" a="1"/>
  <c r="F52" i="18" s="1"/>
  <c r="E53" i="18" a="1"/>
  <c r="E53" i="18"/>
  <c r="F53" i="18" a="1"/>
  <c r="F53" i="18" s="1"/>
  <c r="E54" i="18" a="1"/>
  <c r="E54" i="18" s="1"/>
  <c r="F54" i="18" a="1"/>
  <c r="F54" i="18" s="1"/>
  <c r="E55" i="18" a="1"/>
  <c r="E55" i="18" s="1"/>
  <c r="F55" i="18" a="1"/>
  <c r="F55" i="18" s="1"/>
  <c r="E56" i="18" a="1"/>
  <c r="E56" i="18" s="1"/>
  <c r="F56" i="18" a="1"/>
  <c r="F56" i="18" s="1"/>
  <c r="E57" i="18" a="1"/>
  <c r="E57" i="18" s="1"/>
  <c r="F57" i="18" a="1"/>
  <c r="F57" i="18" s="1"/>
  <c r="E58" i="18" a="1"/>
  <c r="E58" i="18"/>
  <c r="F58" i="18" a="1"/>
  <c r="F58" i="18" s="1"/>
  <c r="E59" i="18" a="1"/>
  <c r="E59" i="18" s="1"/>
  <c r="F59" i="18" a="1"/>
  <c r="F59" i="18" s="1"/>
  <c r="E60" i="18" a="1"/>
  <c r="E60" i="18" s="1"/>
  <c r="F60" i="18" a="1"/>
  <c r="F60" i="18" s="1"/>
  <c r="E61" i="18" a="1"/>
  <c r="E61" i="18" s="1"/>
  <c r="F61" i="18" a="1"/>
  <c r="F61" i="18" s="1"/>
  <c r="E62" i="18" a="1"/>
  <c r="E62" i="18" s="1"/>
  <c r="F62" i="18" a="1"/>
  <c r="F62" i="18" s="1"/>
  <c r="E63" i="18" a="1"/>
  <c r="E63" i="18" s="1"/>
  <c r="F63" i="18" a="1"/>
  <c r="F63" i="18" s="1"/>
  <c r="E64" i="18" a="1"/>
  <c r="E64" i="18" s="1"/>
  <c r="F64" i="18" a="1"/>
  <c r="F64" i="18" s="1"/>
  <c r="E65" i="18" a="1"/>
  <c r="E65" i="18" s="1"/>
  <c r="F65" i="18" a="1"/>
  <c r="F65" i="18" s="1"/>
  <c r="E66" i="18" a="1"/>
  <c r="E66" i="18" s="1"/>
  <c r="F66" i="18" a="1"/>
  <c r="F66" i="18" s="1"/>
  <c r="E67" i="18" a="1"/>
  <c r="E67" i="18" s="1"/>
  <c r="F67" i="18" a="1"/>
  <c r="F67" i="18" s="1"/>
  <c r="E68" i="18" a="1"/>
  <c r="E68" i="18" s="1"/>
  <c r="F68" i="18" a="1"/>
  <c r="F68" i="18" s="1"/>
  <c r="E69" i="18" a="1"/>
  <c r="E69" i="18" s="1"/>
  <c r="F69" i="18" a="1"/>
  <c r="F69" i="18" s="1"/>
  <c r="E70" i="18" a="1"/>
  <c r="E70" i="18"/>
  <c r="F70" i="18" a="1"/>
  <c r="F70" i="18" s="1"/>
  <c r="E71" i="18" a="1"/>
  <c r="E71" i="18" s="1"/>
  <c r="F71" i="18" a="1"/>
  <c r="F71" i="18" s="1"/>
  <c r="E72" i="18" a="1"/>
  <c r="E72" i="18" s="1"/>
  <c r="F72" i="18" a="1"/>
  <c r="F72" i="18" s="1"/>
  <c r="E73" i="18" a="1"/>
  <c r="E73" i="18" s="1"/>
  <c r="F73" i="18" a="1"/>
  <c r="F73" i="18" s="1"/>
  <c r="E74" i="18" a="1"/>
  <c r="E74" i="18" s="1"/>
  <c r="F74" i="18" a="1"/>
  <c r="F74" i="18" s="1"/>
  <c r="E75" i="18" a="1"/>
  <c r="E75" i="18" s="1"/>
  <c r="F75" i="18" a="1"/>
  <c r="F75" i="18"/>
  <c r="E76" i="18" a="1"/>
  <c r="E76" i="18" s="1"/>
  <c r="F76" i="18" a="1"/>
  <c r="F76" i="18" s="1"/>
  <c r="E77" i="18" a="1"/>
  <c r="E77" i="18" s="1"/>
  <c r="F77" i="18" a="1"/>
  <c r="F77" i="18" s="1"/>
  <c r="E78" i="18" a="1"/>
  <c r="E78" i="18" s="1"/>
  <c r="F78" i="18" a="1"/>
  <c r="F78" i="18" s="1"/>
  <c r="E79" i="18" a="1"/>
  <c r="E79" i="18" s="1"/>
  <c r="F79" i="18" a="1"/>
  <c r="F79" i="18"/>
  <c r="E80" i="18" a="1"/>
  <c r="E80" i="18" s="1"/>
  <c r="F80" i="18" a="1"/>
  <c r="F80" i="18" s="1"/>
  <c r="E81" i="18" a="1"/>
  <c r="E81" i="18" s="1"/>
  <c r="F81" i="18" a="1"/>
  <c r="F81" i="18" s="1"/>
  <c r="E82" i="18" a="1"/>
  <c r="E82" i="18" s="1"/>
  <c r="F82" i="18" a="1"/>
  <c r="F82" i="18" s="1"/>
  <c r="E83" i="18" a="1"/>
  <c r="E83" i="18" s="1"/>
  <c r="F83" i="18" a="1"/>
  <c r="F83" i="18" s="1"/>
  <c r="E84" i="18" a="1"/>
  <c r="E84" i="18" s="1"/>
  <c r="F84" i="18" a="1"/>
  <c r="F84" i="18" s="1"/>
  <c r="E85" i="18" a="1"/>
  <c r="E85" i="18" s="1"/>
  <c r="F85" i="18" a="1"/>
  <c r="F85" i="18" s="1"/>
  <c r="E86" i="18" a="1"/>
  <c r="E86" i="18" s="1"/>
  <c r="F86" i="18" a="1"/>
  <c r="F86" i="18" s="1"/>
  <c r="E87" i="18" a="1"/>
  <c r="E87" i="18" s="1"/>
  <c r="F87" i="18" a="1"/>
  <c r="F87" i="18" s="1"/>
  <c r="E88" i="18" a="1"/>
  <c r="E88" i="18" s="1"/>
  <c r="F88" i="18" a="1"/>
  <c r="F88" i="18" s="1"/>
  <c r="E89" i="18" a="1"/>
  <c r="E89" i="18" s="1"/>
  <c r="F89" i="18" a="1"/>
  <c r="F89" i="18"/>
  <c r="E90" i="18" a="1"/>
  <c r="E90" i="18"/>
  <c r="F90" i="18" a="1"/>
  <c r="F90" i="18" s="1"/>
  <c r="E91" i="18" a="1"/>
  <c r="E91" i="18" s="1"/>
  <c r="F91" i="18" a="1"/>
  <c r="F91" i="18"/>
  <c r="E92" i="18" a="1"/>
  <c r="E92" i="18" s="1"/>
  <c r="F92" i="18" a="1"/>
  <c r="F92" i="18" s="1"/>
  <c r="E93" i="18" a="1"/>
  <c r="E93" i="18" s="1"/>
  <c r="F93" i="18" a="1"/>
  <c r="F93" i="18" s="1"/>
  <c r="E94" i="18" a="1"/>
  <c r="E94" i="18" s="1"/>
  <c r="F94" i="18" a="1"/>
  <c r="F94" i="18" s="1"/>
  <c r="E95" i="18" a="1"/>
  <c r="E95" i="18" s="1"/>
  <c r="F95" i="18" a="1"/>
  <c r="F95" i="18"/>
  <c r="E96" i="18" a="1"/>
  <c r="E96" i="18" s="1"/>
  <c r="F96" i="18" a="1"/>
  <c r="F96" i="18" s="1"/>
  <c r="E97" i="18" a="1"/>
  <c r="E97" i="18" s="1"/>
  <c r="F97" i="18" a="1"/>
  <c r="F97" i="18" s="1"/>
  <c r="E98" i="18" a="1"/>
  <c r="E98" i="18" s="1"/>
  <c r="F98" i="18" a="1"/>
  <c r="F98" i="18" s="1"/>
  <c r="E99" i="18" a="1"/>
  <c r="E99" i="18" s="1"/>
  <c r="F99" i="18" a="1"/>
  <c r="F99" i="18" s="1"/>
  <c r="E100" i="18" a="1"/>
  <c r="E100" i="18"/>
  <c r="F100" i="18" a="1"/>
  <c r="F100" i="18" s="1"/>
  <c r="E101" i="18" a="1"/>
  <c r="E101" i="18" s="1"/>
  <c r="F101" i="18" a="1"/>
  <c r="F101" i="18" s="1"/>
  <c r="E102" i="18" a="1"/>
  <c r="E102" i="18" s="1"/>
  <c r="F102" i="18" a="1"/>
  <c r="F102" i="18" s="1"/>
  <c r="E103" i="18" a="1"/>
  <c r="E103" i="18" s="1"/>
  <c r="F103" i="18" a="1"/>
  <c r="F103" i="18" s="1"/>
  <c r="E104" i="18" a="1"/>
  <c r="E104" i="18" s="1"/>
  <c r="F104" i="18" a="1"/>
  <c r="F104" i="18" s="1"/>
  <c r="E105" i="18" a="1"/>
  <c r="E105" i="18" s="1"/>
  <c r="F105" i="18" a="1"/>
  <c r="F105" i="18"/>
  <c r="E106" i="18" a="1"/>
  <c r="E106" i="18" s="1"/>
  <c r="F106" i="18" a="1"/>
  <c r="F106" i="18" s="1"/>
  <c r="E107" i="18" a="1"/>
  <c r="E107" i="18" s="1"/>
  <c r="F107" i="18" a="1"/>
  <c r="F107" i="18" s="1"/>
  <c r="E108" i="18" a="1"/>
  <c r="E108" i="18" s="1"/>
  <c r="F108" i="18" a="1"/>
  <c r="F108" i="18" s="1"/>
  <c r="E109" i="18" a="1"/>
  <c r="E109" i="18" s="1"/>
  <c r="F109" i="18" a="1"/>
  <c r="F109" i="18" s="1"/>
  <c r="E110" i="18" a="1"/>
  <c r="E110" i="18" s="1"/>
  <c r="F110" i="18" a="1"/>
  <c r="F110" i="18" s="1"/>
  <c r="E111" i="18" a="1"/>
  <c r="E111" i="18" s="1"/>
  <c r="F111" i="18" a="1"/>
  <c r="F111" i="18" s="1"/>
  <c r="E112" i="18" a="1"/>
  <c r="E112" i="18" s="1"/>
  <c r="F112" i="18" a="1"/>
  <c r="F112" i="18" s="1"/>
  <c r="E113" i="18" a="1"/>
  <c r="E113" i="18" s="1"/>
  <c r="F113" i="18" a="1"/>
  <c r="F113" i="18" s="1"/>
  <c r="E114" i="18" a="1"/>
  <c r="E114" i="18" s="1"/>
  <c r="F114" i="18" a="1"/>
  <c r="F114" i="18" s="1"/>
  <c r="E115" i="18" a="1"/>
  <c r="E115" i="18" s="1"/>
  <c r="F115" i="18" a="1"/>
  <c r="F115" i="18" s="1"/>
  <c r="E116" i="18" a="1"/>
  <c r="E116" i="18"/>
  <c r="F116" i="18" a="1"/>
  <c r="F116" i="18" s="1"/>
  <c r="E117" i="18" a="1"/>
  <c r="E117" i="18" s="1"/>
  <c r="F117" i="18" a="1"/>
  <c r="F117" i="18" s="1"/>
  <c r="E118" i="18" a="1"/>
  <c r="E118" i="18" s="1"/>
  <c r="F118" i="18" a="1"/>
  <c r="F118" i="18" s="1"/>
  <c r="E119" i="18" a="1"/>
  <c r="E119" i="18" s="1"/>
  <c r="F119" i="18" a="1"/>
  <c r="F119" i="18" s="1"/>
  <c r="E120" i="18" a="1"/>
  <c r="E120" i="18" s="1"/>
  <c r="F120" i="18" a="1"/>
  <c r="F120" i="18" s="1"/>
  <c r="E121" i="18" a="1"/>
  <c r="E121" i="18" s="1"/>
  <c r="F121" i="18" a="1"/>
  <c r="F121" i="18" s="1"/>
  <c r="E122" i="18" a="1"/>
  <c r="E122" i="18" s="1"/>
  <c r="F122" i="18" a="1"/>
  <c r="F122" i="18" s="1"/>
  <c r="E123" i="18" a="1"/>
  <c r="E123" i="18" s="1"/>
  <c r="F123" i="18" a="1"/>
  <c r="F123" i="18"/>
  <c r="E124" i="18" a="1"/>
  <c r="E124" i="18" s="1"/>
  <c r="F124" i="18" a="1"/>
  <c r="F124" i="18" s="1"/>
  <c r="E125" i="18" a="1"/>
  <c r="E125" i="18" s="1"/>
  <c r="F125" i="18" a="1"/>
  <c r="F125" i="18" s="1"/>
  <c r="E126" i="18" a="1"/>
  <c r="E126" i="18" s="1"/>
  <c r="F126" i="18" a="1"/>
  <c r="F126" i="18" s="1"/>
  <c r="E127" i="18" a="1"/>
  <c r="E127" i="18" s="1"/>
  <c r="F127" i="18" a="1"/>
  <c r="F127" i="18" s="1"/>
  <c r="E128" i="18" a="1"/>
  <c r="E128" i="18" s="1"/>
  <c r="F128" i="18" a="1"/>
  <c r="F128" i="18" s="1"/>
  <c r="E129" i="18" a="1"/>
  <c r="E129" i="18" s="1"/>
  <c r="F129" i="18" a="1"/>
  <c r="F129" i="18" s="1"/>
  <c r="E130" i="18" a="1"/>
  <c r="E130" i="18" s="1"/>
  <c r="F130" i="18" a="1"/>
  <c r="F130" i="18" s="1"/>
  <c r="E131" i="18" a="1"/>
  <c r="E131" i="18" s="1"/>
  <c r="F131" i="18" a="1"/>
  <c r="F131" i="18" s="1"/>
  <c r="E132" i="18" a="1"/>
  <c r="E132" i="18" s="1"/>
  <c r="F132" i="18" a="1"/>
  <c r="F132" i="18" s="1"/>
  <c r="E133" i="18" a="1"/>
  <c r="E133" i="18" s="1"/>
  <c r="F133" i="18" a="1"/>
  <c r="F133" i="18" s="1"/>
  <c r="E134" i="18" a="1"/>
  <c r="E134" i="18" s="1"/>
  <c r="F134" i="18" a="1"/>
  <c r="F134" i="18" s="1"/>
  <c r="E135" i="18" a="1"/>
  <c r="E135" i="18" s="1"/>
  <c r="F135" i="18" a="1"/>
  <c r="F135" i="18" s="1"/>
  <c r="E136" i="18" a="1"/>
  <c r="E136" i="18" s="1"/>
  <c r="F136" i="18" a="1"/>
  <c r="F136" i="18" s="1"/>
  <c r="E137" i="18" a="1"/>
  <c r="E137" i="18" s="1"/>
  <c r="F137" i="18" a="1"/>
  <c r="F137" i="18"/>
  <c r="E138" i="18" a="1"/>
  <c r="E138" i="18" s="1"/>
  <c r="F138" i="18" a="1"/>
  <c r="F138" i="18" s="1"/>
  <c r="E139" i="18" a="1"/>
  <c r="E139" i="18" s="1"/>
  <c r="F139" i="18" a="1"/>
  <c r="F139" i="18" s="1"/>
  <c r="E140" i="18" a="1"/>
  <c r="E140" i="18" s="1"/>
  <c r="F140" i="18" a="1"/>
  <c r="F140" i="18" s="1"/>
  <c r="E141" i="18" a="1"/>
  <c r="E141" i="18" s="1"/>
  <c r="F141" i="18" a="1"/>
  <c r="F141" i="18" s="1"/>
  <c r="E142" i="18" a="1"/>
  <c r="E142" i="18" s="1"/>
  <c r="F142" i="18" a="1"/>
  <c r="F142" i="18" s="1"/>
  <c r="E143" i="18" a="1"/>
  <c r="E143" i="18" s="1"/>
  <c r="F143" i="18" a="1"/>
  <c r="F143" i="18" s="1"/>
  <c r="E144" i="18" a="1"/>
  <c r="E144" i="18" s="1"/>
  <c r="F144" i="18" a="1"/>
  <c r="F144" i="18" s="1"/>
  <c r="E145" i="18" a="1"/>
  <c r="E145" i="18" s="1"/>
  <c r="F145" i="18" a="1"/>
  <c r="F145" i="18" s="1"/>
  <c r="E146" i="18" a="1"/>
  <c r="E146" i="18" s="1"/>
  <c r="F146" i="18" a="1"/>
  <c r="F146" i="18" s="1"/>
  <c r="E147" i="18" a="1"/>
  <c r="E147" i="18" s="1"/>
  <c r="F147" i="18" a="1"/>
  <c r="F147" i="18" s="1"/>
  <c r="E148" i="18" a="1"/>
  <c r="E148" i="18" s="1"/>
  <c r="F148" i="18" a="1"/>
  <c r="F148" i="18" s="1"/>
  <c r="E149" i="18" a="1"/>
  <c r="E149" i="18" s="1"/>
  <c r="F149" i="18" a="1"/>
  <c r="F149" i="18" s="1"/>
  <c r="E150" i="18" a="1"/>
  <c r="E150" i="18" s="1"/>
  <c r="F150" i="18" a="1"/>
  <c r="F150" i="18" s="1"/>
  <c r="E151" i="18" a="1"/>
  <c r="E151" i="18" s="1"/>
  <c r="F151" i="18" a="1"/>
  <c r="F151" i="18" s="1"/>
  <c r="E152" i="18" a="1"/>
  <c r="E152" i="18" s="1"/>
  <c r="F152" i="18" a="1"/>
  <c r="F152" i="18" s="1"/>
  <c r="E153" i="18" a="1"/>
  <c r="E153" i="18" s="1"/>
  <c r="F153" i="18" a="1"/>
  <c r="F153" i="18" s="1"/>
  <c r="E154" i="18" a="1"/>
  <c r="E154" i="18" s="1"/>
  <c r="F154" i="18" a="1"/>
  <c r="F154" i="18" s="1"/>
  <c r="E155" i="18" a="1"/>
  <c r="E155" i="18" s="1"/>
  <c r="F155" i="18" a="1"/>
  <c r="F155" i="18"/>
  <c r="E156" i="18" a="1"/>
  <c r="E156" i="18" s="1"/>
  <c r="F156" i="18" a="1"/>
  <c r="F156" i="18" s="1"/>
  <c r="E157" i="18" a="1"/>
  <c r="E157" i="18" s="1"/>
  <c r="F157" i="18" a="1"/>
  <c r="F157" i="18" s="1"/>
  <c r="E158" i="18" a="1"/>
  <c r="E158" i="18" s="1"/>
  <c r="F158" i="18" a="1"/>
  <c r="F158" i="18" s="1"/>
  <c r="E159" i="18" a="1"/>
  <c r="E159" i="18" s="1"/>
  <c r="F159" i="18" a="1"/>
  <c r="F159" i="18" s="1"/>
  <c r="E160" i="18" a="1"/>
  <c r="E160" i="18" s="1"/>
  <c r="F160" i="18" a="1"/>
  <c r="F160" i="18" s="1"/>
  <c r="E161" i="18" a="1"/>
  <c r="E161" i="18" s="1"/>
  <c r="F161" i="18" a="1"/>
  <c r="F161" i="18" s="1"/>
  <c r="E162" i="18" a="1"/>
  <c r="E162" i="18" s="1"/>
  <c r="F162" i="18" a="1"/>
  <c r="F162" i="18" s="1"/>
  <c r="E163" i="18" a="1"/>
  <c r="E163" i="18" s="1"/>
  <c r="F163" i="18" a="1"/>
  <c r="F163" i="18" s="1"/>
  <c r="E164" i="18" a="1"/>
  <c r="E164" i="18"/>
  <c r="F164" i="18" a="1"/>
  <c r="F164" i="18" s="1"/>
  <c r="L135" i="18" a="1"/>
  <c r="L135" i="18" s="1"/>
  <c r="B17" i="6"/>
  <c r="CJ171" i="18" a="1"/>
  <c r="CJ171" i="18" s="1"/>
  <c r="CI171" i="18" a="1"/>
  <c r="CI171" i="18" s="1"/>
  <c r="CH171" i="18" a="1"/>
  <c r="CH171" i="18" s="1"/>
  <c r="CG171" i="18" a="1"/>
  <c r="CG171" i="18" s="1"/>
  <c r="CB171" i="18" a="1"/>
  <c r="CB171" i="18" s="1"/>
  <c r="CA171" i="18" a="1"/>
  <c r="CA171" i="18" s="1"/>
  <c r="BZ171" i="18" a="1"/>
  <c r="BZ171" i="18" s="1"/>
  <c r="BY171" i="18" a="1"/>
  <c r="BY171" i="18" s="1"/>
  <c r="BX171" i="18" a="1"/>
  <c r="BX171" i="18" s="1"/>
  <c r="BW171" i="18" a="1"/>
  <c r="BW171" i="18" s="1"/>
  <c r="BS171" i="18" a="1"/>
  <c r="BS171" i="18" s="1"/>
  <c r="BR171" i="18" a="1"/>
  <c r="BR171" i="18" s="1"/>
  <c r="BN171" i="18" a="1"/>
  <c r="BN171" i="18" s="1"/>
  <c r="BM171" i="18" a="1"/>
  <c r="BM171" i="18" s="1"/>
  <c r="BH171" i="18" a="1"/>
  <c r="BH171" i="18" s="1"/>
  <c r="BG171" i="18" a="1"/>
  <c r="BG171" i="18" s="1"/>
  <c r="BF171" i="18" a="1"/>
  <c r="BF171" i="18" s="1"/>
  <c r="BB171" i="18" a="1"/>
  <c r="BB171" i="18" s="1"/>
  <c r="BA171" i="18" a="1"/>
  <c r="BA171" i="18" s="1"/>
  <c r="AW171" i="18" a="1"/>
  <c r="AW171" i="18" s="1"/>
  <c r="AV171" i="18" a="1"/>
  <c r="AV171" i="18" s="1"/>
  <c r="AR171" i="18" a="1"/>
  <c r="AR171" i="18" s="1"/>
  <c r="AQ171" i="18" a="1"/>
  <c r="AQ171" i="18" s="1"/>
  <c r="AL171" i="18" a="1"/>
  <c r="AL171" i="18" s="1"/>
  <c r="AK171" i="18" a="1"/>
  <c r="AK171" i="18" s="1"/>
  <c r="AJ171" i="18" a="1"/>
  <c r="AJ171" i="18" s="1"/>
  <c r="AE171" i="18" a="1"/>
  <c r="AE171" i="18" s="1"/>
  <c r="AD171" i="18" a="1"/>
  <c r="AD171" i="18" s="1"/>
  <c r="AC171" i="18" a="1"/>
  <c r="AC171" i="18" s="1"/>
  <c r="X171" i="18" a="1"/>
  <c r="X171" i="18" s="1"/>
  <c r="W171" i="18" a="1"/>
  <c r="W171" i="18" s="1"/>
  <c r="S171" i="18" a="1"/>
  <c r="S171" i="18" s="1"/>
  <c r="R171" i="18" a="1"/>
  <c r="R171" i="18" s="1"/>
  <c r="N171" i="18" a="1"/>
  <c r="N171" i="18" s="1"/>
  <c r="M171" i="18" a="1"/>
  <c r="M171" i="18" s="1"/>
  <c r="CJ170" i="18" a="1"/>
  <c r="CJ170" i="18" s="1"/>
  <c r="CI170" i="18" a="1"/>
  <c r="CI170" i="18" s="1"/>
  <c r="CH170" i="18" a="1"/>
  <c r="CH170" i="18" s="1"/>
  <c r="CG170" i="18" a="1"/>
  <c r="CG170" i="18" s="1"/>
  <c r="CB170" i="18" a="1"/>
  <c r="CB170" i="18" s="1"/>
  <c r="CA170" i="18" a="1"/>
  <c r="CA170" i="18" s="1"/>
  <c r="BZ170" i="18" a="1"/>
  <c r="BZ170" i="18" s="1"/>
  <c r="BY170" i="18" a="1"/>
  <c r="BY170" i="18" s="1"/>
  <c r="BX170" i="18" a="1"/>
  <c r="BX170" i="18" s="1"/>
  <c r="BW170" i="18" a="1"/>
  <c r="BW170" i="18" s="1"/>
  <c r="BS170" i="18" a="1"/>
  <c r="BS170" i="18" s="1"/>
  <c r="BR170" i="18" a="1"/>
  <c r="BR170" i="18" s="1"/>
  <c r="BN170" i="18" a="1"/>
  <c r="BN170" i="18" s="1"/>
  <c r="BM170" i="18" a="1"/>
  <c r="BM170" i="18" s="1"/>
  <c r="BH170" i="18" a="1"/>
  <c r="BH170" i="18" s="1"/>
  <c r="BG170" i="18" a="1"/>
  <c r="BG170" i="18" s="1"/>
  <c r="BF170" i="18" a="1"/>
  <c r="BF170" i="18" s="1"/>
  <c r="BB170" i="18" a="1"/>
  <c r="BB170" i="18" s="1"/>
  <c r="BA170" i="18" a="1"/>
  <c r="BA170" i="18" s="1"/>
  <c r="AW170" i="18" a="1"/>
  <c r="AW170" i="18" s="1"/>
  <c r="AV170" i="18" a="1"/>
  <c r="AV170" i="18" s="1"/>
  <c r="AR170" i="18" a="1"/>
  <c r="AR170" i="18" s="1"/>
  <c r="AQ170" i="18" a="1"/>
  <c r="AQ170" i="18" s="1"/>
  <c r="AL170" i="18" a="1"/>
  <c r="AL170" i="18" s="1"/>
  <c r="AK170" i="18" a="1"/>
  <c r="AK170" i="18" s="1"/>
  <c r="AJ170" i="18" a="1"/>
  <c r="AJ170" i="18" s="1"/>
  <c r="AE170" i="18" a="1"/>
  <c r="AE170" i="18" s="1"/>
  <c r="AD170" i="18" a="1"/>
  <c r="AD170" i="18" s="1"/>
  <c r="AC170" i="18" a="1"/>
  <c r="AC170" i="18" s="1"/>
  <c r="X170" i="18" a="1"/>
  <c r="X170" i="18" s="1"/>
  <c r="W170" i="18" a="1"/>
  <c r="W170" i="18" s="1"/>
  <c r="S170" i="18" a="1"/>
  <c r="S170" i="18" s="1"/>
  <c r="R170" i="18" a="1"/>
  <c r="R170" i="18" s="1"/>
  <c r="N170" i="18" a="1"/>
  <c r="N170" i="18" s="1"/>
  <c r="M170" i="18" a="1"/>
  <c r="M170" i="18" s="1"/>
  <c r="CJ169" i="18" a="1"/>
  <c r="CJ169" i="18" s="1"/>
  <c r="CI169" i="18" a="1"/>
  <c r="CI169" i="18" s="1"/>
  <c r="CH169" i="18" a="1"/>
  <c r="CH169" i="18" s="1"/>
  <c r="CG169" i="18" a="1"/>
  <c r="CG169" i="18" s="1"/>
  <c r="CB169" i="18" a="1"/>
  <c r="CB169" i="18" s="1"/>
  <c r="CA169" i="18" a="1"/>
  <c r="CA169" i="18" s="1"/>
  <c r="BZ169" i="18" a="1"/>
  <c r="BZ169" i="18" s="1"/>
  <c r="BY169" i="18" a="1"/>
  <c r="BY169" i="18" s="1"/>
  <c r="BX169" i="18" a="1"/>
  <c r="BX169" i="18" s="1"/>
  <c r="BW169" i="18" a="1"/>
  <c r="BW169" i="18" s="1"/>
  <c r="BS169" i="18" a="1"/>
  <c r="BS169" i="18" s="1"/>
  <c r="BR169" i="18" a="1"/>
  <c r="BR169" i="18" s="1"/>
  <c r="BN169" i="18" a="1"/>
  <c r="BN169" i="18" s="1"/>
  <c r="BM169" i="18" a="1"/>
  <c r="BM169" i="18" s="1"/>
  <c r="BH169" i="18" a="1"/>
  <c r="BH169" i="18" s="1"/>
  <c r="BG169" i="18" a="1"/>
  <c r="BG169" i="18" s="1"/>
  <c r="BF169" i="18" a="1"/>
  <c r="BF169" i="18" s="1"/>
  <c r="BB169" i="18" a="1"/>
  <c r="BB169" i="18" s="1"/>
  <c r="BA169" i="18" a="1"/>
  <c r="BA169" i="18" s="1"/>
  <c r="AW169" i="18" a="1"/>
  <c r="AW169" i="18" s="1"/>
  <c r="AV169" i="18" a="1"/>
  <c r="AV169" i="18" s="1"/>
  <c r="AR169" i="18" a="1"/>
  <c r="AR169" i="18" s="1"/>
  <c r="AQ169" i="18" a="1"/>
  <c r="AQ169" i="18" s="1"/>
  <c r="AL169" i="18" a="1"/>
  <c r="AL169" i="18" s="1"/>
  <c r="AK169" i="18" a="1"/>
  <c r="AK169" i="18" s="1"/>
  <c r="AJ169" i="18" a="1"/>
  <c r="AJ169" i="18" s="1"/>
  <c r="AE169" i="18" a="1"/>
  <c r="AE169" i="18" s="1"/>
  <c r="AD169" i="18" a="1"/>
  <c r="AD169" i="18" s="1"/>
  <c r="AC169" i="18" a="1"/>
  <c r="AC169" i="18" s="1"/>
  <c r="X169" i="18" a="1"/>
  <c r="X169" i="18" s="1"/>
  <c r="W169" i="18" a="1"/>
  <c r="W169" i="18" s="1"/>
  <c r="S169" i="18" a="1"/>
  <c r="S169" i="18" s="1"/>
  <c r="R169" i="18" a="1"/>
  <c r="R169" i="18" s="1"/>
  <c r="N169" i="18" a="1"/>
  <c r="N169" i="18" s="1"/>
  <c r="M169" i="18" a="1"/>
  <c r="M169" i="18" s="1"/>
  <c r="CJ168" i="18" a="1"/>
  <c r="CJ168" i="18" s="1"/>
  <c r="CI168" i="18" a="1"/>
  <c r="CI168" i="18" s="1"/>
  <c r="CH168" i="18" a="1"/>
  <c r="CH168" i="18" s="1"/>
  <c r="CG168" i="18" a="1"/>
  <c r="CG168" i="18" s="1"/>
  <c r="CB168" i="18" a="1"/>
  <c r="CB168" i="18" s="1"/>
  <c r="CA168" i="18" a="1"/>
  <c r="CA168" i="18" s="1"/>
  <c r="BZ168" i="18" a="1"/>
  <c r="BZ168" i="18" s="1"/>
  <c r="BY168" i="18" a="1"/>
  <c r="BY168" i="18" s="1"/>
  <c r="BX168" i="18" a="1"/>
  <c r="BX168" i="18" s="1"/>
  <c r="BW168" i="18" a="1"/>
  <c r="BW168" i="18" s="1"/>
  <c r="BS168" i="18" a="1"/>
  <c r="BS168" i="18" s="1"/>
  <c r="BR168" i="18" a="1"/>
  <c r="BR168" i="18" s="1"/>
  <c r="BN168" i="18" a="1"/>
  <c r="BN168" i="18" s="1"/>
  <c r="BM168" i="18" a="1"/>
  <c r="BM168" i="18" s="1"/>
  <c r="BH168" i="18" a="1"/>
  <c r="BH168" i="18" s="1"/>
  <c r="BG168" i="18" a="1"/>
  <c r="BG168" i="18" s="1"/>
  <c r="BF168" i="18" a="1"/>
  <c r="BF168" i="18" s="1"/>
  <c r="BB168" i="18" a="1"/>
  <c r="BB168" i="18" s="1"/>
  <c r="BA168" i="18" a="1"/>
  <c r="BA168" i="18" s="1"/>
  <c r="AW168" i="18" a="1"/>
  <c r="AW168" i="18" s="1"/>
  <c r="AV168" i="18" a="1"/>
  <c r="AV168" i="18" s="1"/>
  <c r="AR168" i="18" a="1"/>
  <c r="AR168" i="18" s="1"/>
  <c r="AQ168" i="18" a="1"/>
  <c r="AQ168" i="18" s="1"/>
  <c r="AL168" i="18" a="1"/>
  <c r="AL168" i="18" s="1"/>
  <c r="AK168" i="18" a="1"/>
  <c r="AK168" i="18" s="1"/>
  <c r="AJ168" i="18" a="1"/>
  <c r="AJ168" i="18" s="1"/>
  <c r="AE168" i="18" a="1"/>
  <c r="AE168" i="18" s="1"/>
  <c r="AD168" i="18" a="1"/>
  <c r="AD168" i="18" s="1"/>
  <c r="AC168" i="18" a="1"/>
  <c r="AC168" i="18" s="1"/>
  <c r="X168" i="18" a="1"/>
  <c r="X168" i="18" s="1"/>
  <c r="W168" i="18" a="1"/>
  <c r="W168" i="18" s="1"/>
  <c r="S168" i="18" a="1"/>
  <c r="S168" i="18" s="1"/>
  <c r="R168" i="18" a="1"/>
  <c r="R168" i="18" s="1"/>
  <c r="N168" i="18" a="1"/>
  <c r="N168" i="18" s="1"/>
  <c r="M168" i="18" a="1"/>
  <c r="M168" i="18" s="1"/>
  <c r="CJ167" i="18" a="1"/>
  <c r="CJ167" i="18" s="1"/>
  <c r="CI167" i="18" a="1"/>
  <c r="CI167" i="18" s="1"/>
  <c r="CH167" i="18" a="1"/>
  <c r="CH167" i="18" s="1"/>
  <c r="CG167" i="18" a="1"/>
  <c r="CG167" i="18" s="1"/>
  <c r="CB167" i="18" a="1"/>
  <c r="CB167" i="18" s="1"/>
  <c r="CA167" i="18" a="1"/>
  <c r="CA167" i="18" s="1"/>
  <c r="BZ167" i="18" a="1"/>
  <c r="BZ167" i="18" s="1"/>
  <c r="BY167" i="18" a="1"/>
  <c r="BY167" i="18" s="1"/>
  <c r="BX167" i="18" a="1"/>
  <c r="BX167" i="18" s="1"/>
  <c r="BW167" i="18" a="1"/>
  <c r="BW167" i="18" s="1"/>
  <c r="BS167" i="18" a="1"/>
  <c r="BS167" i="18" s="1"/>
  <c r="BR167" i="18" a="1"/>
  <c r="BR167" i="18" s="1"/>
  <c r="BN167" i="18" a="1"/>
  <c r="BN167" i="18" s="1"/>
  <c r="BM167" i="18" a="1"/>
  <c r="BM167" i="18" s="1"/>
  <c r="BH167" i="18" a="1"/>
  <c r="BH167" i="18" s="1"/>
  <c r="BG167" i="18" a="1"/>
  <c r="BG167" i="18" s="1"/>
  <c r="BF167" i="18" a="1"/>
  <c r="BF167" i="18" s="1"/>
  <c r="BB167" i="18" a="1"/>
  <c r="BB167" i="18" s="1"/>
  <c r="BA167" i="18" a="1"/>
  <c r="BA167" i="18" s="1"/>
  <c r="AW167" i="18" a="1"/>
  <c r="AW167" i="18" s="1"/>
  <c r="AV167" i="18" a="1"/>
  <c r="AV167" i="18" s="1"/>
  <c r="AR167" i="18" a="1"/>
  <c r="AR167" i="18" s="1"/>
  <c r="AQ167" i="18" a="1"/>
  <c r="AQ167" i="18" s="1"/>
  <c r="AL167" i="18" a="1"/>
  <c r="AL167" i="18" s="1"/>
  <c r="AK167" i="18" a="1"/>
  <c r="AK167" i="18" s="1"/>
  <c r="AJ167" i="18" a="1"/>
  <c r="AJ167" i="18" s="1"/>
  <c r="AE167" i="18" a="1"/>
  <c r="AE167" i="18" s="1"/>
  <c r="AD167" i="18" a="1"/>
  <c r="AD167" i="18" s="1"/>
  <c r="AC167" i="18" a="1"/>
  <c r="AC167" i="18" s="1"/>
  <c r="X167" i="18" a="1"/>
  <c r="X167" i="18" s="1"/>
  <c r="W167" i="18" a="1"/>
  <c r="W167" i="18" s="1"/>
  <c r="S167" i="18" a="1"/>
  <c r="S167" i="18" s="1"/>
  <c r="R167" i="18" a="1"/>
  <c r="R167" i="18" s="1"/>
  <c r="N167" i="18" a="1"/>
  <c r="N167" i="18" s="1"/>
  <c r="M167" i="18" a="1"/>
  <c r="M167" i="18" s="1"/>
  <c r="CJ166" i="18" a="1"/>
  <c r="CJ166" i="18" s="1"/>
  <c r="CI166" i="18" a="1"/>
  <c r="CI166" i="18" s="1"/>
  <c r="CH166" i="18" a="1"/>
  <c r="CH166" i="18" s="1"/>
  <c r="CG166" i="18" a="1"/>
  <c r="CG166" i="18" s="1"/>
  <c r="CB166" i="18" a="1"/>
  <c r="CB166" i="18" s="1"/>
  <c r="CA166" i="18" a="1"/>
  <c r="CA166" i="18" s="1"/>
  <c r="BZ166" i="18" a="1"/>
  <c r="BZ166" i="18" s="1"/>
  <c r="BY166" i="18" a="1"/>
  <c r="BY166" i="18" s="1"/>
  <c r="BX166" i="18" a="1"/>
  <c r="BX166" i="18" s="1"/>
  <c r="BW166" i="18" a="1"/>
  <c r="BW166" i="18" s="1"/>
  <c r="BS166" i="18" a="1"/>
  <c r="BS166" i="18" s="1"/>
  <c r="BR166" i="18" a="1"/>
  <c r="BR166" i="18" s="1"/>
  <c r="BN166" i="18" a="1"/>
  <c r="BN166" i="18" s="1"/>
  <c r="BM166" i="18" a="1"/>
  <c r="BM166" i="18" s="1"/>
  <c r="BH166" i="18" a="1"/>
  <c r="BH166" i="18" s="1"/>
  <c r="BG166" i="18" a="1"/>
  <c r="BG166" i="18" s="1"/>
  <c r="BF166" i="18" a="1"/>
  <c r="BF166" i="18" s="1"/>
  <c r="BB166" i="18" a="1"/>
  <c r="BB166" i="18" s="1"/>
  <c r="BA166" i="18" a="1"/>
  <c r="BA166" i="18" s="1"/>
  <c r="AW166" i="18" a="1"/>
  <c r="AW166" i="18" s="1"/>
  <c r="AV166" i="18" a="1"/>
  <c r="AV166" i="18" s="1"/>
  <c r="AR166" i="18" a="1"/>
  <c r="AR166" i="18" s="1"/>
  <c r="AQ166" i="18" a="1"/>
  <c r="AQ166" i="18" s="1"/>
  <c r="AL166" i="18" a="1"/>
  <c r="AL166" i="18" s="1"/>
  <c r="AK166" i="18" a="1"/>
  <c r="AK166" i="18" s="1"/>
  <c r="AJ166" i="18" a="1"/>
  <c r="AJ166" i="18" s="1"/>
  <c r="AE166" i="18" a="1"/>
  <c r="AE166" i="18" s="1"/>
  <c r="AD166" i="18" a="1"/>
  <c r="AD166" i="18" s="1"/>
  <c r="AC166" i="18" a="1"/>
  <c r="AC166" i="18" s="1"/>
  <c r="X166" i="18" a="1"/>
  <c r="X166" i="18" s="1"/>
  <c r="W166" i="18" a="1"/>
  <c r="W166" i="18" s="1"/>
  <c r="S166" i="18" a="1"/>
  <c r="S166" i="18" s="1"/>
  <c r="R166" i="18" a="1"/>
  <c r="R166" i="18" s="1"/>
  <c r="N166" i="18" a="1"/>
  <c r="N166" i="18" s="1"/>
  <c r="M166" i="18" a="1"/>
  <c r="M166" i="18" s="1"/>
  <c r="CJ165" i="18" a="1"/>
  <c r="CJ165" i="18" s="1"/>
  <c r="CI165" i="18" a="1"/>
  <c r="CI165" i="18" s="1"/>
  <c r="CH165" i="18" a="1"/>
  <c r="CH165" i="18" s="1"/>
  <c r="CG165" i="18" a="1"/>
  <c r="CG165" i="18" s="1"/>
  <c r="CB165" i="18" a="1"/>
  <c r="CB165" i="18" s="1"/>
  <c r="CA165" i="18" a="1"/>
  <c r="CA165" i="18" s="1"/>
  <c r="BZ165" i="18" a="1"/>
  <c r="BZ165" i="18" s="1"/>
  <c r="BY165" i="18" a="1"/>
  <c r="BY165" i="18" s="1"/>
  <c r="BX165" i="18" a="1"/>
  <c r="BX165" i="18" s="1"/>
  <c r="BW165" i="18" a="1"/>
  <c r="BW165" i="18" s="1"/>
  <c r="BS165" i="18" a="1"/>
  <c r="BS165" i="18" s="1"/>
  <c r="BR165" i="18" a="1"/>
  <c r="BR165" i="18" s="1"/>
  <c r="BN165" i="18" a="1"/>
  <c r="BN165" i="18" s="1"/>
  <c r="BM165" i="18" a="1"/>
  <c r="BM165" i="18" s="1"/>
  <c r="BH165" i="18" a="1"/>
  <c r="BH165" i="18" s="1"/>
  <c r="BG165" i="18" a="1"/>
  <c r="BG165" i="18" s="1"/>
  <c r="BF165" i="18" a="1"/>
  <c r="BF165" i="18" s="1"/>
  <c r="BB165" i="18" a="1"/>
  <c r="BB165" i="18" s="1"/>
  <c r="BA165" i="18" a="1"/>
  <c r="BA165" i="18" s="1"/>
  <c r="AW165" i="18" a="1"/>
  <c r="AW165" i="18" s="1"/>
  <c r="AV165" i="18" a="1"/>
  <c r="AV165" i="18" s="1"/>
  <c r="AR165" i="18" a="1"/>
  <c r="AR165" i="18" s="1"/>
  <c r="AQ165" i="18" a="1"/>
  <c r="AQ165" i="18" s="1"/>
  <c r="AL165" i="18" a="1"/>
  <c r="AL165" i="18" s="1"/>
  <c r="AK165" i="18" a="1"/>
  <c r="AK165" i="18" s="1"/>
  <c r="AJ165" i="18" a="1"/>
  <c r="AJ165" i="18" s="1"/>
  <c r="AE165" i="18" a="1"/>
  <c r="AE165" i="18" s="1"/>
  <c r="AD165" i="18" a="1"/>
  <c r="AD165" i="18" s="1"/>
  <c r="AC165" i="18" a="1"/>
  <c r="AC165" i="18" s="1"/>
  <c r="X165" i="18" a="1"/>
  <c r="X165" i="18" s="1"/>
  <c r="W165" i="18" a="1"/>
  <c r="W165" i="18" s="1"/>
  <c r="S165" i="18" a="1"/>
  <c r="S165" i="18" s="1"/>
  <c r="R165" i="18" a="1"/>
  <c r="R165" i="18" s="1"/>
  <c r="N165" i="18" a="1"/>
  <c r="N165" i="18" s="1"/>
  <c r="M165" i="18" a="1"/>
  <c r="M165" i="18" s="1"/>
  <c r="CJ164" i="18" a="1"/>
  <c r="CJ164" i="18" s="1"/>
  <c r="CI164" i="18" a="1"/>
  <c r="CI164" i="18" s="1"/>
  <c r="CH164" i="18" a="1"/>
  <c r="CH164" i="18" s="1"/>
  <c r="CG164" i="18" a="1"/>
  <c r="CG164" i="18" s="1"/>
  <c r="CB164" i="18" a="1"/>
  <c r="CB164" i="18" s="1"/>
  <c r="CA164" i="18" a="1"/>
  <c r="CA164" i="18" s="1"/>
  <c r="BZ164" i="18" a="1"/>
  <c r="BZ164" i="18" s="1"/>
  <c r="BY164" i="18" a="1"/>
  <c r="BY164" i="18" s="1"/>
  <c r="BX164" i="18" a="1"/>
  <c r="BX164" i="18" s="1"/>
  <c r="BW164" i="18" a="1"/>
  <c r="BW164" i="18" s="1"/>
  <c r="BS164" i="18" a="1"/>
  <c r="BS164" i="18" s="1"/>
  <c r="BR164" i="18" a="1"/>
  <c r="BR164" i="18" s="1"/>
  <c r="BN164" i="18" a="1"/>
  <c r="BN164" i="18" s="1"/>
  <c r="BM164" i="18" a="1"/>
  <c r="BM164" i="18" s="1"/>
  <c r="BH164" i="18" a="1"/>
  <c r="BH164" i="18" s="1"/>
  <c r="BG164" i="18" a="1"/>
  <c r="BG164" i="18" s="1"/>
  <c r="BF164" i="18" a="1"/>
  <c r="BF164" i="18" s="1"/>
  <c r="BB164" i="18" a="1"/>
  <c r="BB164" i="18" s="1"/>
  <c r="BA164" i="18" a="1"/>
  <c r="BA164" i="18" s="1"/>
  <c r="AW164" i="18" a="1"/>
  <c r="AW164" i="18" s="1"/>
  <c r="AV164" i="18" a="1"/>
  <c r="AV164" i="18" s="1"/>
  <c r="AR164" i="18" a="1"/>
  <c r="AR164" i="18" s="1"/>
  <c r="AQ164" i="18" a="1"/>
  <c r="AQ164" i="18" s="1"/>
  <c r="AL164" i="18" a="1"/>
  <c r="AL164" i="18" s="1"/>
  <c r="AK164" i="18" a="1"/>
  <c r="AK164" i="18" s="1"/>
  <c r="AJ164" i="18" a="1"/>
  <c r="AJ164" i="18" s="1"/>
  <c r="AE164" i="18" a="1"/>
  <c r="AE164" i="18" s="1"/>
  <c r="AD164" i="18" a="1"/>
  <c r="AD164" i="18" s="1"/>
  <c r="AC164" i="18" a="1"/>
  <c r="AC164" i="18" s="1"/>
  <c r="X164" i="18" a="1"/>
  <c r="X164" i="18" s="1"/>
  <c r="W164" i="18" a="1"/>
  <c r="W164" i="18" s="1"/>
  <c r="S164" i="18" a="1"/>
  <c r="S164" i="18" s="1"/>
  <c r="R164" i="18" a="1"/>
  <c r="R164" i="18" s="1"/>
  <c r="N164" i="18" a="1"/>
  <c r="N164" i="18" s="1"/>
  <c r="M164" i="18" a="1"/>
  <c r="M164" i="18" s="1"/>
  <c r="CJ163" i="18" a="1"/>
  <c r="CJ163" i="18" s="1"/>
  <c r="CI163" i="18" a="1"/>
  <c r="CI163" i="18" s="1"/>
  <c r="CH163" i="18" a="1"/>
  <c r="CH163" i="18" s="1"/>
  <c r="CG163" i="18" a="1"/>
  <c r="CG163" i="18" s="1"/>
  <c r="CB163" i="18" a="1"/>
  <c r="CB163" i="18" s="1"/>
  <c r="CA163" i="18" a="1"/>
  <c r="CA163" i="18" s="1"/>
  <c r="BZ163" i="18" a="1"/>
  <c r="BZ163" i="18" s="1"/>
  <c r="BY163" i="18" a="1"/>
  <c r="BY163" i="18" s="1"/>
  <c r="BX163" i="18" a="1"/>
  <c r="BX163" i="18" s="1"/>
  <c r="BW163" i="18" a="1"/>
  <c r="BW163" i="18" s="1"/>
  <c r="BS163" i="18" a="1"/>
  <c r="BS163" i="18" s="1"/>
  <c r="BR163" i="18" a="1"/>
  <c r="BR163" i="18" s="1"/>
  <c r="BN163" i="18" a="1"/>
  <c r="BN163" i="18" s="1"/>
  <c r="BM163" i="18" a="1"/>
  <c r="BM163" i="18" s="1"/>
  <c r="BH163" i="18" a="1"/>
  <c r="BH163" i="18" s="1"/>
  <c r="BG163" i="18" a="1"/>
  <c r="BG163" i="18" s="1"/>
  <c r="BF163" i="18" a="1"/>
  <c r="BF163" i="18" s="1"/>
  <c r="BB163" i="18" a="1"/>
  <c r="BB163" i="18" s="1"/>
  <c r="BA163" i="18" a="1"/>
  <c r="BA163" i="18" s="1"/>
  <c r="AW163" i="18" a="1"/>
  <c r="AW163" i="18" s="1"/>
  <c r="AV163" i="18" a="1"/>
  <c r="AV163" i="18" s="1"/>
  <c r="AR163" i="18" a="1"/>
  <c r="AR163" i="18" s="1"/>
  <c r="AQ163" i="18" a="1"/>
  <c r="AQ163" i="18" s="1"/>
  <c r="AL163" i="18" a="1"/>
  <c r="AL163" i="18" s="1"/>
  <c r="AK163" i="18" a="1"/>
  <c r="AK163" i="18" s="1"/>
  <c r="AJ163" i="18" a="1"/>
  <c r="AJ163" i="18" s="1"/>
  <c r="AE163" i="18" a="1"/>
  <c r="AE163" i="18" s="1"/>
  <c r="AD163" i="18" a="1"/>
  <c r="AD163" i="18" s="1"/>
  <c r="AC163" i="18" a="1"/>
  <c r="AC163" i="18" s="1"/>
  <c r="X163" i="18" a="1"/>
  <c r="X163" i="18" s="1"/>
  <c r="W163" i="18" a="1"/>
  <c r="W163" i="18" s="1"/>
  <c r="S163" i="18" a="1"/>
  <c r="S163" i="18" s="1"/>
  <c r="R163" i="18" a="1"/>
  <c r="R163" i="18" s="1"/>
  <c r="N163" i="18" a="1"/>
  <c r="N163" i="18" s="1"/>
  <c r="M163" i="18" a="1"/>
  <c r="M163" i="18" s="1"/>
  <c r="CJ162" i="18" a="1"/>
  <c r="CJ162" i="18" s="1"/>
  <c r="CI162" i="18" a="1"/>
  <c r="CI162" i="18" s="1"/>
  <c r="CH162" i="18" a="1"/>
  <c r="CH162" i="18" s="1"/>
  <c r="CG162" i="18" a="1"/>
  <c r="CG162" i="18" s="1"/>
  <c r="CB162" i="18" a="1"/>
  <c r="CB162" i="18" s="1"/>
  <c r="CA162" i="18" a="1"/>
  <c r="CA162" i="18" s="1"/>
  <c r="BZ162" i="18" a="1"/>
  <c r="BZ162" i="18" s="1"/>
  <c r="BY162" i="18" a="1"/>
  <c r="BY162" i="18" s="1"/>
  <c r="BX162" i="18" a="1"/>
  <c r="BX162" i="18" s="1"/>
  <c r="BW162" i="18" a="1"/>
  <c r="BW162" i="18" s="1"/>
  <c r="BS162" i="18" a="1"/>
  <c r="BS162" i="18" s="1"/>
  <c r="BR162" i="18" a="1"/>
  <c r="BR162" i="18" s="1"/>
  <c r="BN162" i="18" a="1"/>
  <c r="BN162" i="18" s="1"/>
  <c r="BM162" i="18" a="1"/>
  <c r="BM162" i="18" s="1"/>
  <c r="BH162" i="18" a="1"/>
  <c r="BH162" i="18" s="1"/>
  <c r="BG162" i="18" a="1"/>
  <c r="BG162" i="18" s="1"/>
  <c r="BF162" i="18" a="1"/>
  <c r="BF162" i="18" s="1"/>
  <c r="BB162" i="18" a="1"/>
  <c r="BB162" i="18" s="1"/>
  <c r="BA162" i="18" a="1"/>
  <c r="BA162" i="18" s="1"/>
  <c r="AW162" i="18" a="1"/>
  <c r="AW162" i="18" s="1"/>
  <c r="AV162" i="18" a="1"/>
  <c r="AV162" i="18" s="1"/>
  <c r="AR162" i="18" a="1"/>
  <c r="AR162" i="18" s="1"/>
  <c r="AQ162" i="18" a="1"/>
  <c r="AQ162" i="18" s="1"/>
  <c r="AL162" i="18" a="1"/>
  <c r="AL162" i="18" s="1"/>
  <c r="AK162" i="18" a="1"/>
  <c r="AK162" i="18" s="1"/>
  <c r="AJ162" i="18" a="1"/>
  <c r="AJ162" i="18" s="1"/>
  <c r="AE162" i="18" a="1"/>
  <c r="AE162" i="18" s="1"/>
  <c r="AD162" i="18" a="1"/>
  <c r="AD162" i="18" s="1"/>
  <c r="AC162" i="18" a="1"/>
  <c r="AC162" i="18" s="1"/>
  <c r="X162" i="18" a="1"/>
  <c r="X162" i="18" s="1"/>
  <c r="W162" i="18" a="1"/>
  <c r="W162" i="18" s="1"/>
  <c r="S162" i="18" a="1"/>
  <c r="S162" i="18" s="1"/>
  <c r="R162" i="18" a="1"/>
  <c r="R162" i="18" s="1"/>
  <c r="N162" i="18" a="1"/>
  <c r="N162" i="18" s="1"/>
  <c r="M162" i="18" a="1"/>
  <c r="M162" i="18" s="1"/>
  <c r="CJ161" i="18" a="1"/>
  <c r="CJ161" i="18" s="1"/>
  <c r="CI161" i="18" a="1"/>
  <c r="CI161" i="18" s="1"/>
  <c r="CH161" i="18" a="1"/>
  <c r="CH161" i="18" s="1"/>
  <c r="CG161" i="18" a="1"/>
  <c r="CG161" i="18" s="1"/>
  <c r="CB161" i="18" a="1"/>
  <c r="CB161" i="18" s="1"/>
  <c r="CA161" i="18" a="1"/>
  <c r="CA161" i="18" s="1"/>
  <c r="BZ161" i="18" a="1"/>
  <c r="BZ161" i="18" s="1"/>
  <c r="BY161" i="18" a="1"/>
  <c r="BY161" i="18" s="1"/>
  <c r="BX161" i="18" a="1"/>
  <c r="BX161" i="18" s="1"/>
  <c r="BW161" i="18" a="1"/>
  <c r="BW161" i="18" s="1"/>
  <c r="BS161" i="18" a="1"/>
  <c r="BS161" i="18" s="1"/>
  <c r="BR161" i="18" a="1"/>
  <c r="BR161" i="18" s="1"/>
  <c r="BN161" i="18" a="1"/>
  <c r="BN161" i="18" s="1"/>
  <c r="BM161" i="18" a="1"/>
  <c r="BM161" i="18" s="1"/>
  <c r="BH161" i="18" a="1"/>
  <c r="BH161" i="18" s="1"/>
  <c r="BG161" i="18" a="1"/>
  <c r="BG161" i="18" s="1"/>
  <c r="BF161" i="18" a="1"/>
  <c r="BF161" i="18" s="1"/>
  <c r="BB161" i="18" a="1"/>
  <c r="BB161" i="18" s="1"/>
  <c r="BA161" i="18" a="1"/>
  <c r="BA161" i="18" s="1"/>
  <c r="AW161" i="18" a="1"/>
  <c r="AW161" i="18" s="1"/>
  <c r="AV161" i="18" a="1"/>
  <c r="AV161" i="18" s="1"/>
  <c r="AR161" i="18" a="1"/>
  <c r="AR161" i="18" s="1"/>
  <c r="AQ161" i="18" a="1"/>
  <c r="AQ161" i="18" s="1"/>
  <c r="AL161" i="18" a="1"/>
  <c r="AL161" i="18" s="1"/>
  <c r="AK161" i="18" a="1"/>
  <c r="AK161" i="18" s="1"/>
  <c r="AJ161" i="18" a="1"/>
  <c r="AJ161" i="18" s="1"/>
  <c r="AE161" i="18" a="1"/>
  <c r="AE161" i="18" s="1"/>
  <c r="AD161" i="18" a="1"/>
  <c r="AD161" i="18" s="1"/>
  <c r="AC161" i="18" a="1"/>
  <c r="AC161" i="18" s="1"/>
  <c r="X161" i="18" a="1"/>
  <c r="X161" i="18" s="1"/>
  <c r="W161" i="18" a="1"/>
  <c r="W161" i="18" s="1"/>
  <c r="S161" i="18" a="1"/>
  <c r="S161" i="18" s="1"/>
  <c r="R161" i="18" a="1"/>
  <c r="R161" i="18" s="1"/>
  <c r="N161" i="18" a="1"/>
  <c r="N161" i="18" s="1"/>
  <c r="M161" i="18" a="1"/>
  <c r="M161" i="18" s="1"/>
  <c r="CJ160" i="18" a="1"/>
  <c r="CJ160" i="18" s="1"/>
  <c r="CI160" i="18" a="1"/>
  <c r="CI160" i="18" s="1"/>
  <c r="CH160" i="18" a="1"/>
  <c r="CH160" i="18" s="1"/>
  <c r="CG160" i="18" a="1"/>
  <c r="CG160" i="18" s="1"/>
  <c r="CB160" i="18" a="1"/>
  <c r="CB160" i="18" s="1"/>
  <c r="CA160" i="18" a="1"/>
  <c r="CA160" i="18" s="1"/>
  <c r="BZ160" i="18" a="1"/>
  <c r="BZ160" i="18" s="1"/>
  <c r="BY160" i="18" a="1"/>
  <c r="BY160" i="18" s="1"/>
  <c r="BX160" i="18" a="1"/>
  <c r="BX160" i="18" s="1"/>
  <c r="BW160" i="18" a="1"/>
  <c r="BW160" i="18" s="1"/>
  <c r="BS160" i="18" a="1"/>
  <c r="BS160" i="18" s="1"/>
  <c r="BR160" i="18" a="1"/>
  <c r="BR160" i="18" s="1"/>
  <c r="BN160" i="18" a="1"/>
  <c r="BN160" i="18" s="1"/>
  <c r="BM160" i="18" a="1"/>
  <c r="BM160" i="18" s="1"/>
  <c r="BH160" i="18" a="1"/>
  <c r="BH160" i="18" s="1"/>
  <c r="BG160" i="18" a="1"/>
  <c r="BG160" i="18" s="1"/>
  <c r="BF160" i="18" a="1"/>
  <c r="BF160" i="18" s="1"/>
  <c r="BB160" i="18" a="1"/>
  <c r="BB160" i="18" s="1"/>
  <c r="BA160" i="18" a="1"/>
  <c r="BA160" i="18" s="1"/>
  <c r="AW160" i="18" a="1"/>
  <c r="AW160" i="18" s="1"/>
  <c r="AV160" i="18" a="1"/>
  <c r="AV160" i="18" s="1"/>
  <c r="AR160" i="18" a="1"/>
  <c r="AR160" i="18" s="1"/>
  <c r="AQ160" i="18" a="1"/>
  <c r="AQ160" i="18" s="1"/>
  <c r="AL160" i="18" a="1"/>
  <c r="AL160" i="18" s="1"/>
  <c r="AK160" i="18" a="1"/>
  <c r="AK160" i="18" s="1"/>
  <c r="AJ160" i="18" a="1"/>
  <c r="AJ160" i="18" s="1"/>
  <c r="AE160" i="18" a="1"/>
  <c r="AE160" i="18" s="1"/>
  <c r="AD160" i="18" a="1"/>
  <c r="AD160" i="18" s="1"/>
  <c r="AC160" i="18" a="1"/>
  <c r="AC160" i="18" s="1"/>
  <c r="X160" i="18" a="1"/>
  <c r="X160" i="18" s="1"/>
  <c r="W160" i="18" a="1"/>
  <c r="W160" i="18" s="1"/>
  <c r="S160" i="18" a="1"/>
  <c r="S160" i="18" s="1"/>
  <c r="R160" i="18" a="1"/>
  <c r="R160" i="18" s="1"/>
  <c r="N160" i="18" a="1"/>
  <c r="N160" i="18" s="1"/>
  <c r="M160" i="18" a="1"/>
  <c r="M160" i="18" s="1"/>
  <c r="CJ159" i="18" a="1"/>
  <c r="CJ159" i="18" s="1"/>
  <c r="CI159" i="18" a="1"/>
  <c r="CI159" i="18" s="1"/>
  <c r="CH159" i="18" a="1"/>
  <c r="CH159" i="18" s="1"/>
  <c r="CG159" i="18" a="1"/>
  <c r="CG159" i="18" s="1"/>
  <c r="CB159" i="18" a="1"/>
  <c r="CB159" i="18" s="1"/>
  <c r="CA159" i="18" a="1"/>
  <c r="CA159" i="18" s="1"/>
  <c r="BZ159" i="18" a="1"/>
  <c r="BZ159" i="18" s="1"/>
  <c r="BY159" i="18" a="1"/>
  <c r="BY159" i="18" s="1"/>
  <c r="BX159" i="18" a="1"/>
  <c r="BX159" i="18" s="1"/>
  <c r="BW159" i="18" a="1"/>
  <c r="BW159" i="18" s="1"/>
  <c r="BS159" i="18" a="1"/>
  <c r="BS159" i="18" s="1"/>
  <c r="BR159" i="18" a="1"/>
  <c r="BR159" i="18" s="1"/>
  <c r="BN159" i="18" a="1"/>
  <c r="BN159" i="18" s="1"/>
  <c r="BM159" i="18" a="1"/>
  <c r="BM159" i="18" s="1"/>
  <c r="BH159" i="18" a="1"/>
  <c r="BH159" i="18" s="1"/>
  <c r="BG159" i="18" a="1"/>
  <c r="BG159" i="18" s="1"/>
  <c r="BF159" i="18" a="1"/>
  <c r="BF159" i="18" s="1"/>
  <c r="BB159" i="18" a="1"/>
  <c r="BB159" i="18" s="1"/>
  <c r="BA159" i="18" a="1"/>
  <c r="BA159" i="18" s="1"/>
  <c r="AW159" i="18" a="1"/>
  <c r="AW159" i="18" s="1"/>
  <c r="AV159" i="18" a="1"/>
  <c r="AV159" i="18" s="1"/>
  <c r="AR159" i="18" a="1"/>
  <c r="AR159" i="18" s="1"/>
  <c r="AQ159" i="18" a="1"/>
  <c r="AQ159" i="18" s="1"/>
  <c r="AL159" i="18" a="1"/>
  <c r="AL159" i="18" s="1"/>
  <c r="AK159" i="18" a="1"/>
  <c r="AK159" i="18" s="1"/>
  <c r="AJ159" i="18" a="1"/>
  <c r="AJ159" i="18" s="1"/>
  <c r="AE159" i="18" a="1"/>
  <c r="AE159" i="18" s="1"/>
  <c r="AD159" i="18" a="1"/>
  <c r="AD159" i="18" s="1"/>
  <c r="AC159" i="18" a="1"/>
  <c r="AC159" i="18" s="1"/>
  <c r="X159" i="18" a="1"/>
  <c r="X159" i="18" s="1"/>
  <c r="W159" i="18" a="1"/>
  <c r="W159" i="18" s="1"/>
  <c r="S159" i="18" a="1"/>
  <c r="S159" i="18" s="1"/>
  <c r="R159" i="18" a="1"/>
  <c r="R159" i="18" s="1"/>
  <c r="N159" i="18" a="1"/>
  <c r="N159" i="18" s="1"/>
  <c r="M159" i="18" a="1"/>
  <c r="M159" i="18" s="1"/>
  <c r="CJ158" i="18" a="1"/>
  <c r="CJ158" i="18" s="1"/>
  <c r="CI158" i="18" a="1"/>
  <c r="CI158" i="18" s="1"/>
  <c r="CH158" i="18" a="1"/>
  <c r="CH158" i="18" s="1"/>
  <c r="CG158" i="18" a="1"/>
  <c r="CG158" i="18" s="1"/>
  <c r="CB158" i="18" a="1"/>
  <c r="CB158" i="18" s="1"/>
  <c r="CA158" i="18" a="1"/>
  <c r="CA158" i="18" s="1"/>
  <c r="BZ158" i="18" a="1"/>
  <c r="BZ158" i="18" s="1"/>
  <c r="BY158" i="18" a="1"/>
  <c r="BY158" i="18" s="1"/>
  <c r="BX158" i="18" a="1"/>
  <c r="BX158" i="18" s="1"/>
  <c r="BW158" i="18" a="1"/>
  <c r="BW158" i="18" s="1"/>
  <c r="BS158" i="18" a="1"/>
  <c r="BS158" i="18" s="1"/>
  <c r="BR158" i="18" a="1"/>
  <c r="BR158" i="18" s="1"/>
  <c r="BN158" i="18" a="1"/>
  <c r="BN158" i="18" s="1"/>
  <c r="BM158" i="18" a="1"/>
  <c r="BM158" i="18" s="1"/>
  <c r="BH158" i="18" a="1"/>
  <c r="BH158" i="18" s="1"/>
  <c r="BG158" i="18" a="1"/>
  <c r="BG158" i="18" s="1"/>
  <c r="BF158" i="18" a="1"/>
  <c r="BF158" i="18" s="1"/>
  <c r="BB158" i="18" a="1"/>
  <c r="BB158" i="18" s="1"/>
  <c r="BA158" i="18" a="1"/>
  <c r="BA158" i="18" s="1"/>
  <c r="AW158" i="18" a="1"/>
  <c r="AW158" i="18" s="1"/>
  <c r="AV158" i="18" a="1"/>
  <c r="AV158" i="18" s="1"/>
  <c r="AR158" i="18" a="1"/>
  <c r="AR158" i="18" s="1"/>
  <c r="AQ158" i="18" a="1"/>
  <c r="AQ158" i="18" s="1"/>
  <c r="AL158" i="18" a="1"/>
  <c r="AL158" i="18" s="1"/>
  <c r="AK158" i="18" a="1"/>
  <c r="AK158" i="18" s="1"/>
  <c r="AJ158" i="18" a="1"/>
  <c r="AJ158" i="18" s="1"/>
  <c r="AE158" i="18" a="1"/>
  <c r="AE158" i="18" s="1"/>
  <c r="AD158" i="18" a="1"/>
  <c r="AD158" i="18" s="1"/>
  <c r="AC158" i="18" a="1"/>
  <c r="AC158" i="18" s="1"/>
  <c r="X158" i="18" a="1"/>
  <c r="X158" i="18" s="1"/>
  <c r="W158" i="18" a="1"/>
  <c r="W158" i="18" s="1"/>
  <c r="S158" i="18" a="1"/>
  <c r="S158" i="18" s="1"/>
  <c r="R158" i="18" a="1"/>
  <c r="R158" i="18" s="1"/>
  <c r="N158" i="18" a="1"/>
  <c r="N158" i="18" s="1"/>
  <c r="M158" i="18" a="1"/>
  <c r="M158" i="18" s="1"/>
  <c r="CJ157" i="18" a="1"/>
  <c r="CJ157" i="18" s="1"/>
  <c r="CI157" i="18" a="1"/>
  <c r="CI157" i="18" s="1"/>
  <c r="CH157" i="18" a="1"/>
  <c r="CH157" i="18" s="1"/>
  <c r="CG157" i="18" a="1"/>
  <c r="CG157" i="18" s="1"/>
  <c r="CB157" i="18" a="1"/>
  <c r="CB157" i="18" s="1"/>
  <c r="CA157" i="18" a="1"/>
  <c r="CA157" i="18" s="1"/>
  <c r="BZ157" i="18" a="1"/>
  <c r="BZ157" i="18" s="1"/>
  <c r="BY157" i="18" a="1"/>
  <c r="BY157" i="18" s="1"/>
  <c r="BX157" i="18" a="1"/>
  <c r="BX157" i="18" s="1"/>
  <c r="BW157" i="18" a="1"/>
  <c r="BW157" i="18" s="1"/>
  <c r="BS157" i="18" a="1"/>
  <c r="BS157" i="18" s="1"/>
  <c r="BR157" i="18" a="1"/>
  <c r="BR157" i="18" s="1"/>
  <c r="BN157" i="18" a="1"/>
  <c r="BN157" i="18" s="1"/>
  <c r="BM157" i="18" a="1"/>
  <c r="BM157" i="18" s="1"/>
  <c r="BH157" i="18" a="1"/>
  <c r="BH157" i="18" s="1"/>
  <c r="BG157" i="18" a="1"/>
  <c r="BG157" i="18" s="1"/>
  <c r="BF157" i="18" a="1"/>
  <c r="BF157" i="18" s="1"/>
  <c r="BB157" i="18" a="1"/>
  <c r="BB157" i="18" s="1"/>
  <c r="BA157" i="18" a="1"/>
  <c r="BA157" i="18" s="1"/>
  <c r="AW157" i="18" a="1"/>
  <c r="AW157" i="18" s="1"/>
  <c r="AV157" i="18" a="1"/>
  <c r="AV157" i="18" s="1"/>
  <c r="AR157" i="18" a="1"/>
  <c r="AR157" i="18" s="1"/>
  <c r="AQ157" i="18" a="1"/>
  <c r="AQ157" i="18" s="1"/>
  <c r="AL157" i="18" a="1"/>
  <c r="AL157" i="18" s="1"/>
  <c r="AK157" i="18" a="1"/>
  <c r="AK157" i="18" s="1"/>
  <c r="AJ157" i="18" a="1"/>
  <c r="AJ157" i="18" s="1"/>
  <c r="AE157" i="18" a="1"/>
  <c r="AE157" i="18" s="1"/>
  <c r="AD157" i="18" a="1"/>
  <c r="AD157" i="18" s="1"/>
  <c r="AC157" i="18" a="1"/>
  <c r="AC157" i="18" s="1"/>
  <c r="X157" i="18" a="1"/>
  <c r="X157" i="18" s="1"/>
  <c r="W157" i="18" a="1"/>
  <c r="W157" i="18" s="1"/>
  <c r="S157" i="18" a="1"/>
  <c r="S157" i="18" s="1"/>
  <c r="R157" i="18" a="1"/>
  <c r="R157" i="18" s="1"/>
  <c r="N157" i="18" a="1"/>
  <c r="N157" i="18" s="1"/>
  <c r="M157" i="18" a="1"/>
  <c r="M157" i="18" s="1"/>
  <c r="CJ156" i="18" a="1"/>
  <c r="CJ156" i="18" s="1"/>
  <c r="CI156" i="18" a="1"/>
  <c r="CI156" i="18" s="1"/>
  <c r="CH156" i="18" a="1"/>
  <c r="CH156" i="18" s="1"/>
  <c r="CG156" i="18" a="1"/>
  <c r="CG156" i="18" s="1"/>
  <c r="CB156" i="18" a="1"/>
  <c r="CB156" i="18" s="1"/>
  <c r="CA156" i="18" a="1"/>
  <c r="CA156" i="18" s="1"/>
  <c r="BZ156" i="18" a="1"/>
  <c r="BZ156" i="18" s="1"/>
  <c r="BY156" i="18" a="1"/>
  <c r="BY156" i="18" s="1"/>
  <c r="BX156" i="18" a="1"/>
  <c r="BX156" i="18" s="1"/>
  <c r="BW156" i="18" a="1"/>
  <c r="BW156" i="18" s="1"/>
  <c r="BS156" i="18" a="1"/>
  <c r="BS156" i="18" s="1"/>
  <c r="BR156" i="18" a="1"/>
  <c r="BR156" i="18" s="1"/>
  <c r="BN156" i="18" a="1"/>
  <c r="BN156" i="18" s="1"/>
  <c r="BM156" i="18" a="1"/>
  <c r="BM156" i="18" s="1"/>
  <c r="BH156" i="18" a="1"/>
  <c r="BH156" i="18" s="1"/>
  <c r="BG156" i="18" a="1"/>
  <c r="BG156" i="18" s="1"/>
  <c r="BF156" i="18" a="1"/>
  <c r="BF156" i="18" s="1"/>
  <c r="BB156" i="18" a="1"/>
  <c r="BB156" i="18" s="1"/>
  <c r="BA156" i="18" a="1"/>
  <c r="BA156" i="18" s="1"/>
  <c r="AW156" i="18" a="1"/>
  <c r="AW156" i="18" s="1"/>
  <c r="AV156" i="18" a="1"/>
  <c r="AV156" i="18" s="1"/>
  <c r="AR156" i="18" a="1"/>
  <c r="AR156" i="18" s="1"/>
  <c r="AQ156" i="18" a="1"/>
  <c r="AQ156" i="18" s="1"/>
  <c r="AL156" i="18" a="1"/>
  <c r="AL156" i="18" s="1"/>
  <c r="AK156" i="18" a="1"/>
  <c r="AK156" i="18" s="1"/>
  <c r="AJ156" i="18" a="1"/>
  <c r="AJ156" i="18" s="1"/>
  <c r="AE156" i="18" a="1"/>
  <c r="AE156" i="18" s="1"/>
  <c r="AD156" i="18" a="1"/>
  <c r="AD156" i="18" s="1"/>
  <c r="AC156" i="18" a="1"/>
  <c r="AC156" i="18" s="1"/>
  <c r="X156" i="18" a="1"/>
  <c r="X156" i="18" s="1"/>
  <c r="W156" i="18" a="1"/>
  <c r="W156" i="18" s="1"/>
  <c r="S156" i="18" a="1"/>
  <c r="S156" i="18" s="1"/>
  <c r="R156" i="18" a="1"/>
  <c r="R156" i="18" s="1"/>
  <c r="N156" i="18" a="1"/>
  <c r="N156" i="18" s="1"/>
  <c r="M156" i="18" a="1"/>
  <c r="M156" i="18" s="1"/>
  <c r="CJ155" i="18" a="1"/>
  <c r="CJ155" i="18" s="1"/>
  <c r="CI155" i="18" a="1"/>
  <c r="CI155" i="18" s="1"/>
  <c r="CH155" i="18" a="1"/>
  <c r="CH155" i="18" s="1"/>
  <c r="CG155" i="18" a="1"/>
  <c r="CG155" i="18" s="1"/>
  <c r="CB155" i="18" a="1"/>
  <c r="CB155" i="18" s="1"/>
  <c r="CA155" i="18" a="1"/>
  <c r="CA155" i="18" s="1"/>
  <c r="BZ155" i="18" a="1"/>
  <c r="BZ155" i="18" s="1"/>
  <c r="BY155" i="18" a="1"/>
  <c r="BY155" i="18" s="1"/>
  <c r="BX155" i="18" a="1"/>
  <c r="BX155" i="18" s="1"/>
  <c r="BW155" i="18" a="1"/>
  <c r="BW155" i="18" s="1"/>
  <c r="BS155" i="18" a="1"/>
  <c r="BS155" i="18" s="1"/>
  <c r="BR155" i="18" a="1"/>
  <c r="BR155" i="18" s="1"/>
  <c r="BN155" i="18" a="1"/>
  <c r="BN155" i="18" s="1"/>
  <c r="BM155" i="18" a="1"/>
  <c r="BM155" i="18" s="1"/>
  <c r="BH155" i="18" a="1"/>
  <c r="BH155" i="18" s="1"/>
  <c r="BG155" i="18" a="1"/>
  <c r="BG155" i="18" s="1"/>
  <c r="BF155" i="18" a="1"/>
  <c r="BF155" i="18" s="1"/>
  <c r="BB155" i="18" a="1"/>
  <c r="BB155" i="18" s="1"/>
  <c r="BA155" i="18" a="1"/>
  <c r="BA155" i="18" s="1"/>
  <c r="AW155" i="18" a="1"/>
  <c r="AW155" i="18" s="1"/>
  <c r="AV155" i="18" a="1"/>
  <c r="AV155" i="18" s="1"/>
  <c r="AR155" i="18" a="1"/>
  <c r="AR155" i="18" s="1"/>
  <c r="AQ155" i="18" a="1"/>
  <c r="AQ155" i="18" s="1"/>
  <c r="AL155" i="18" a="1"/>
  <c r="AL155" i="18" s="1"/>
  <c r="AK155" i="18" a="1"/>
  <c r="AK155" i="18" s="1"/>
  <c r="AJ155" i="18" a="1"/>
  <c r="AJ155" i="18" s="1"/>
  <c r="AE155" i="18" a="1"/>
  <c r="AE155" i="18" s="1"/>
  <c r="AD155" i="18" a="1"/>
  <c r="AD155" i="18" s="1"/>
  <c r="AC155" i="18" a="1"/>
  <c r="AC155" i="18" s="1"/>
  <c r="X155" i="18" a="1"/>
  <c r="X155" i="18" s="1"/>
  <c r="W155" i="18" a="1"/>
  <c r="W155" i="18" s="1"/>
  <c r="S155" i="18" a="1"/>
  <c r="S155" i="18" s="1"/>
  <c r="R155" i="18" a="1"/>
  <c r="R155" i="18" s="1"/>
  <c r="N155" i="18" a="1"/>
  <c r="N155" i="18" s="1"/>
  <c r="M155" i="18" a="1"/>
  <c r="M155" i="18" s="1"/>
  <c r="CJ154" i="18" a="1"/>
  <c r="CJ154" i="18" s="1"/>
  <c r="CI154" i="18" a="1"/>
  <c r="CI154" i="18" s="1"/>
  <c r="CH154" i="18" a="1"/>
  <c r="CH154" i="18" s="1"/>
  <c r="CG154" i="18" a="1"/>
  <c r="CG154" i="18" s="1"/>
  <c r="CB154" i="18" a="1"/>
  <c r="CB154" i="18" s="1"/>
  <c r="CA154" i="18" a="1"/>
  <c r="CA154" i="18" s="1"/>
  <c r="BZ154" i="18" a="1"/>
  <c r="BZ154" i="18" s="1"/>
  <c r="BY154" i="18" a="1"/>
  <c r="BY154" i="18" s="1"/>
  <c r="BX154" i="18" a="1"/>
  <c r="BX154" i="18" s="1"/>
  <c r="BW154" i="18" a="1"/>
  <c r="BW154" i="18" s="1"/>
  <c r="BS154" i="18" a="1"/>
  <c r="BS154" i="18" s="1"/>
  <c r="BR154" i="18" a="1"/>
  <c r="BR154" i="18" s="1"/>
  <c r="BN154" i="18" a="1"/>
  <c r="BN154" i="18" s="1"/>
  <c r="BM154" i="18" a="1"/>
  <c r="BM154" i="18" s="1"/>
  <c r="BH154" i="18" a="1"/>
  <c r="BH154" i="18" s="1"/>
  <c r="BG154" i="18" a="1"/>
  <c r="BG154" i="18" s="1"/>
  <c r="BF154" i="18" a="1"/>
  <c r="BF154" i="18" s="1"/>
  <c r="BB154" i="18" a="1"/>
  <c r="BB154" i="18" s="1"/>
  <c r="BA154" i="18" a="1"/>
  <c r="BA154" i="18" s="1"/>
  <c r="AW154" i="18" a="1"/>
  <c r="AW154" i="18" s="1"/>
  <c r="AV154" i="18" a="1"/>
  <c r="AV154" i="18" s="1"/>
  <c r="AR154" i="18" a="1"/>
  <c r="AR154" i="18" s="1"/>
  <c r="AQ154" i="18" a="1"/>
  <c r="AQ154" i="18" s="1"/>
  <c r="AL154" i="18" a="1"/>
  <c r="AL154" i="18" s="1"/>
  <c r="AK154" i="18" a="1"/>
  <c r="AK154" i="18" s="1"/>
  <c r="AJ154" i="18" a="1"/>
  <c r="AJ154" i="18" s="1"/>
  <c r="AE154" i="18" a="1"/>
  <c r="AE154" i="18" s="1"/>
  <c r="AD154" i="18" a="1"/>
  <c r="AD154" i="18" s="1"/>
  <c r="AC154" i="18" a="1"/>
  <c r="AC154" i="18" s="1"/>
  <c r="X154" i="18" a="1"/>
  <c r="X154" i="18" s="1"/>
  <c r="W154" i="18" a="1"/>
  <c r="W154" i="18" s="1"/>
  <c r="S154" i="18" a="1"/>
  <c r="S154" i="18" s="1"/>
  <c r="R154" i="18" a="1"/>
  <c r="R154" i="18" s="1"/>
  <c r="N154" i="18" a="1"/>
  <c r="N154" i="18" s="1"/>
  <c r="M154" i="18" a="1"/>
  <c r="M154" i="18" s="1"/>
  <c r="CJ153" i="18" a="1"/>
  <c r="CJ153" i="18" s="1"/>
  <c r="CI153" i="18" a="1"/>
  <c r="CI153" i="18" s="1"/>
  <c r="CH153" i="18" a="1"/>
  <c r="CH153" i="18" s="1"/>
  <c r="CG153" i="18" a="1"/>
  <c r="CG153" i="18" s="1"/>
  <c r="CB153" i="18" a="1"/>
  <c r="CB153" i="18" s="1"/>
  <c r="CA153" i="18" a="1"/>
  <c r="CA153" i="18" s="1"/>
  <c r="BZ153" i="18" a="1"/>
  <c r="BZ153" i="18" s="1"/>
  <c r="BY153" i="18" a="1"/>
  <c r="BY153" i="18" s="1"/>
  <c r="BX153" i="18" a="1"/>
  <c r="BX153" i="18" s="1"/>
  <c r="BW153" i="18" a="1"/>
  <c r="BW153" i="18" s="1"/>
  <c r="BS153" i="18" a="1"/>
  <c r="BS153" i="18" s="1"/>
  <c r="BR153" i="18" a="1"/>
  <c r="BR153" i="18" s="1"/>
  <c r="BN153" i="18" a="1"/>
  <c r="BN153" i="18" s="1"/>
  <c r="BM153" i="18" a="1"/>
  <c r="BM153" i="18" s="1"/>
  <c r="BH153" i="18" a="1"/>
  <c r="BH153" i="18" s="1"/>
  <c r="BG153" i="18" a="1"/>
  <c r="BG153" i="18" s="1"/>
  <c r="BF153" i="18" a="1"/>
  <c r="BF153" i="18" s="1"/>
  <c r="BB153" i="18" a="1"/>
  <c r="BB153" i="18" s="1"/>
  <c r="BA153" i="18" a="1"/>
  <c r="BA153" i="18" s="1"/>
  <c r="AW153" i="18" a="1"/>
  <c r="AW153" i="18" s="1"/>
  <c r="AV153" i="18" a="1"/>
  <c r="AV153" i="18" s="1"/>
  <c r="AR153" i="18" a="1"/>
  <c r="AR153" i="18" s="1"/>
  <c r="AQ153" i="18" a="1"/>
  <c r="AQ153" i="18" s="1"/>
  <c r="AL153" i="18" a="1"/>
  <c r="AL153" i="18" s="1"/>
  <c r="AK153" i="18" a="1"/>
  <c r="AK153" i="18" s="1"/>
  <c r="AJ153" i="18" a="1"/>
  <c r="AJ153" i="18" s="1"/>
  <c r="AE153" i="18" a="1"/>
  <c r="AE153" i="18" s="1"/>
  <c r="AD153" i="18" a="1"/>
  <c r="AD153" i="18" s="1"/>
  <c r="AC153" i="18" a="1"/>
  <c r="AC153" i="18" s="1"/>
  <c r="X153" i="18" a="1"/>
  <c r="X153" i="18" s="1"/>
  <c r="W153" i="18" a="1"/>
  <c r="W153" i="18" s="1"/>
  <c r="S153" i="18" a="1"/>
  <c r="S153" i="18" s="1"/>
  <c r="R153" i="18" a="1"/>
  <c r="R153" i="18" s="1"/>
  <c r="N153" i="18" a="1"/>
  <c r="N153" i="18" s="1"/>
  <c r="M153" i="18" a="1"/>
  <c r="M153" i="18" s="1"/>
  <c r="CJ152" i="18" a="1"/>
  <c r="CJ152" i="18" s="1"/>
  <c r="CI152" i="18" a="1"/>
  <c r="CI152" i="18" s="1"/>
  <c r="CH152" i="18" a="1"/>
  <c r="CH152" i="18" s="1"/>
  <c r="CG152" i="18" a="1"/>
  <c r="CG152" i="18" s="1"/>
  <c r="CB152" i="18" a="1"/>
  <c r="CB152" i="18" s="1"/>
  <c r="CA152" i="18" a="1"/>
  <c r="CA152" i="18" s="1"/>
  <c r="BZ152" i="18" a="1"/>
  <c r="BZ152" i="18" s="1"/>
  <c r="BY152" i="18" a="1"/>
  <c r="BY152" i="18" s="1"/>
  <c r="BX152" i="18" a="1"/>
  <c r="BX152" i="18" s="1"/>
  <c r="BW152" i="18" a="1"/>
  <c r="BW152" i="18" s="1"/>
  <c r="BS152" i="18" a="1"/>
  <c r="BS152" i="18" s="1"/>
  <c r="BR152" i="18" a="1"/>
  <c r="BR152" i="18" s="1"/>
  <c r="BN152" i="18" a="1"/>
  <c r="BN152" i="18" s="1"/>
  <c r="BM152" i="18" a="1"/>
  <c r="BM152" i="18" s="1"/>
  <c r="BH152" i="18" a="1"/>
  <c r="BH152" i="18" s="1"/>
  <c r="BG152" i="18" a="1"/>
  <c r="BG152" i="18" s="1"/>
  <c r="BF152" i="18" a="1"/>
  <c r="BF152" i="18" s="1"/>
  <c r="BB152" i="18" a="1"/>
  <c r="BB152" i="18" s="1"/>
  <c r="BA152" i="18" a="1"/>
  <c r="BA152" i="18" s="1"/>
  <c r="AW152" i="18" a="1"/>
  <c r="AW152" i="18" s="1"/>
  <c r="AV152" i="18" a="1"/>
  <c r="AV152" i="18" s="1"/>
  <c r="AR152" i="18" a="1"/>
  <c r="AR152" i="18" s="1"/>
  <c r="AQ152" i="18" a="1"/>
  <c r="AQ152" i="18" s="1"/>
  <c r="AL152" i="18" a="1"/>
  <c r="AL152" i="18" s="1"/>
  <c r="AK152" i="18" a="1"/>
  <c r="AK152" i="18" s="1"/>
  <c r="AJ152" i="18" a="1"/>
  <c r="AJ152" i="18" s="1"/>
  <c r="AE152" i="18" a="1"/>
  <c r="AE152" i="18" s="1"/>
  <c r="AD152" i="18" a="1"/>
  <c r="AD152" i="18" s="1"/>
  <c r="AC152" i="18" a="1"/>
  <c r="AC152" i="18" s="1"/>
  <c r="X152" i="18" a="1"/>
  <c r="X152" i="18" s="1"/>
  <c r="W152" i="18" a="1"/>
  <c r="W152" i="18" s="1"/>
  <c r="S152" i="18" a="1"/>
  <c r="S152" i="18" s="1"/>
  <c r="R152" i="18" a="1"/>
  <c r="R152" i="18" s="1"/>
  <c r="N152" i="18" a="1"/>
  <c r="N152" i="18" s="1"/>
  <c r="M152" i="18" a="1"/>
  <c r="M152" i="18" s="1"/>
  <c r="CJ151" i="18" a="1"/>
  <c r="CJ151" i="18" s="1"/>
  <c r="CI151" i="18" a="1"/>
  <c r="CI151" i="18" s="1"/>
  <c r="CH151" i="18" a="1"/>
  <c r="CH151" i="18" s="1"/>
  <c r="CG151" i="18" a="1"/>
  <c r="CG151" i="18" s="1"/>
  <c r="CB151" i="18" a="1"/>
  <c r="CB151" i="18" s="1"/>
  <c r="CA151" i="18" a="1"/>
  <c r="CA151" i="18" s="1"/>
  <c r="BZ151" i="18" a="1"/>
  <c r="BZ151" i="18" s="1"/>
  <c r="BY151" i="18" a="1"/>
  <c r="BY151" i="18" s="1"/>
  <c r="BX151" i="18" a="1"/>
  <c r="BX151" i="18" s="1"/>
  <c r="BW151" i="18" a="1"/>
  <c r="BW151" i="18" s="1"/>
  <c r="BS151" i="18" a="1"/>
  <c r="BS151" i="18" s="1"/>
  <c r="BR151" i="18" a="1"/>
  <c r="BR151" i="18" s="1"/>
  <c r="BN151" i="18" a="1"/>
  <c r="BN151" i="18" s="1"/>
  <c r="BM151" i="18" a="1"/>
  <c r="BM151" i="18" s="1"/>
  <c r="BH151" i="18" a="1"/>
  <c r="BH151" i="18" s="1"/>
  <c r="BG151" i="18" a="1"/>
  <c r="BG151" i="18" s="1"/>
  <c r="BF151" i="18" a="1"/>
  <c r="BF151" i="18" s="1"/>
  <c r="BB151" i="18" a="1"/>
  <c r="BB151" i="18" s="1"/>
  <c r="BA151" i="18" a="1"/>
  <c r="BA151" i="18" s="1"/>
  <c r="AW151" i="18" a="1"/>
  <c r="AW151" i="18" s="1"/>
  <c r="AV151" i="18" a="1"/>
  <c r="AV151" i="18" s="1"/>
  <c r="AR151" i="18" a="1"/>
  <c r="AR151" i="18" s="1"/>
  <c r="AQ151" i="18" a="1"/>
  <c r="AQ151" i="18" s="1"/>
  <c r="AL151" i="18" a="1"/>
  <c r="AL151" i="18" s="1"/>
  <c r="AK151" i="18" a="1"/>
  <c r="AK151" i="18" s="1"/>
  <c r="AJ151" i="18" a="1"/>
  <c r="AJ151" i="18" s="1"/>
  <c r="AE151" i="18" a="1"/>
  <c r="AE151" i="18" s="1"/>
  <c r="AD151" i="18" a="1"/>
  <c r="AD151" i="18" s="1"/>
  <c r="AC151" i="18" a="1"/>
  <c r="AC151" i="18" s="1"/>
  <c r="X151" i="18" a="1"/>
  <c r="X151" i="18" s="1"/>
  <c r="W151" i="18" a="1"/>
  <c r="W151" i="18" s="1"/>
  <c r="S151" i="18" a="1"/>
  <c r="S151" i="18" s="1"/>
  <c r="R151" i="18" a="1"/>
  <c r="R151" i="18" s="1"/>
  <c r="N151" i="18" a="1"/>
  <c r="N151" i="18" s="1"/>
  <c r="M151" i="18" a="1"/>
  <c r="M151" i="18" s="1"/>
  <c r="CJ150" i="18" a="1"/>
  <c r="CJ150" i="18" s="1"/>
  <c r="CI150" i="18" a="1"/>
  <c r="CI150" i="18" s="1"/>
  <c r="CH150" i="18" a="1"/>
  <c r="CH150" i="18" s="1"/>
  <c r="CG150" i="18" a="1"/>
  <c r="CG150" i="18" s="1"/>
  <c r="CB150" i="18" a="1"/>
  <c r="CB150" i="18" s="1"/>
  <c r="CA150" i="18" a="1"/>
  <c r="CA150" i="18" s="1"/>
  <c r="BZ150" i="18" a="1"/>
  <c r="BZ150" i="18" s="1"/>
  <c r="BY150" i="18" a="1"/>
  <c r="BY150" i="18" s="1"/>
  <c r="BX150" i="18" a="1"/>
  <c r="BX150" i="18" s="1"/>
  <c r="BW150" i="18" a="1"/>
  <c r="BW150" i="18" s="1"/>
  <c r="BS150" i="18" a="1"/>
  <c r="BS150" i="18" s="1"/>
  <c r="BR150" i="18" a="1"/>
  <c r="BR150" i="18" s="1"/>
  <c r="BN150" i="18" a="1"/>
  <c r="BN150" i="18" s="1"/>
  <c r="BM150" i="18" a="1"/>
  <c r="BM150" i="18" s="1"/>
  <c r="BH150" i="18" a="1"/>
  <c r="BH150" i="18" s="1"/>
  <c r="BG150" i="18" a="1"/>
  <c r="BG150" i="18" s="1"/>
  <c r="BF150" i="18" a="1"/>
  <c r="BF150" i="18" s="1"/>
  <c r="BB150" i="18" a="1"/>
  <c r="BB150" i="18" s="1"/>
  <c r="BA150" i="18" a="1"/>
  <c r="BA150" i="18" s="1"/>
  <c r="AW150" i="18" a="1"/>
  <c r="AW150" i="18" s="1"/>
  <c r="AV150" i="18" a="1"/>
  <c r="AV150" i="18" s="1"/>
  <c r="AR150" i="18" a="1"/>
  <c r="AR150" i="18" s="1"/>
  <c r="AQ150" i="18" a="1"/>
  <c r="AQ150" i="18" s="1"/>
  <c r="AL150" i="18" a="1"/>
  <c r="AL150" i="18" s="1"/>
  <c r="AK150" i="18" a="1"/>
  <c r="AK150" i="18" s="1"/>
  <c r="AJ150" i="18" a="1"/>
  <c r="AJ150" i="18" s="1"/>
  <c r="AE150" i="18" a="1"/>
  <c r="AE150" i="18" s="1"/>
  <c r="AD150" i="18" a="1"/>
  <c r="AD150" i="18" s="1"/>
  <c r="AC150" i="18" a="1"/>
  <c r="AC150" i="18" s="1"/>
  <c r="X150" i="18" a="1"/>
  <c r="X150" i="18" s="1"/>
  <c r="W150" i="18" a="1"/>
  <c r="W150" i="18" s="1"/>
  <c r="S150" i="18" a="1"/>
  <c r="S150" i="18" s="1"/>
  <c r="R150" i="18" a="1"/>
  <c r="R150" i="18" s="1"/>
  <c r="N150" i="18" a="1"/>
  <c r="N150" i="18" s="1"/>
  <c r="M150" i="18" a="1"/>
  <c r="M150" i="18" s="1"/>
  <c r="CJ149" i="18" a="1"/>
  <c r="CJ149" i="18" s="1"/>
  <c r="CI149" i="18" a="1"/>
  <c r="CI149" i="18" s="1"/>
  <c r="CH149" i="18" a="1"/>
  <c r="CH149" i="18" s="1"/>
  <c r="CG149" i="18" a="1"/>
  <c r="CG149" i="18" s="1"/>
  <c r="CB149" i="18" a="1"/>
  <c r="CB149" i="18" s="1"/>
  <c r="CA149" i="18" a="1"/>
  <c r="CA149" i="18" s="1"/>
  <c r="BZ149" i="18" a="1"/>
  <c r="BZ149" i="18" s="1"/>
  <c r="BY149" i="18" a="1"/>
  <c r="BY149" i="18" s="1"/>
  <c r="BX149" i="18" a="1"/>
  <c r="BX149" i="18" s="1"/>
  <c r="BW149" i="18" a="1"/>
  <c r="BW149" i="18" s="1"/>
  <c r="BS149" i="18" a="1"/>
  <c r="BS149" i="18" s="1"/>
  <c r="BR149" i="18" a="1"/>
  <c r="BR149" i="18" s="1"/>
  <c r="BN149" i="18" a="1"/>
  <c r="BN149" i="18" s="1"/>
  <c r="BM149" i="18" a="1"/>
  <c r="BM149" i="18" s="1"/>
  <c r="BH149" i="18" a="1"/>
  <c r="BH149" i="18" s="1"/>
  <c r="BG149" i="18" a="1"/>
  <c r="BG149" i="18" s="1"/>
  <c r="BF149" i="18" a="1"/>
  <c r="BF149" i="18" s="1"/>
  <c r="BB149" i="18" a="1"/>
  <c r="BB149" i="18" s="1"/>
  <c r="BA149" i="18" a="1"/>
  <c r="BA149" i="18" s="1"/>
  <c r="AW149" i="18" a="1"/>
  <c r="AW149" i="18" s="1"/>
  <c r="AV149" i="18" a="1"/>
  <c r="AV149" i="18" s="1"/>
  <c r="AR149" i="18" a="1"/>
  <c r="AR149" i="18" s="1"/>
  <c r="AQ149" i="18" a="1"/>
  <c r="AQ149" i="18" s="1"/>
  <c r="AL149" i="18" a="1"/>
  <c r="AL149" i="18" s="1"/>
  <c r="AK149" i="18" a="1"/>
  <c r="AK149" i="18" s="1"/>
  <c r="AJ149" i="18" a="1"/>
  <c r="AJ149" i="18" s="1"/>
  <c r="AE149" i="18" a="1"/>
  <c r="AE149" i="18" s="1"/>
  <c r="AD149" i="18" a="1"/>
  <c r="AD149" i="18" s="1"/>
  <c r="AC149" i="18" a="1"/>
  <c r="AC149" i="18" s="1"/>
  <c r="X149" i="18" a="1"/>
  <c r="X149" i="18" s="1"/>
  <c r="W149" i="18" a="1"/>
  <c r="W149" i="18" s="1"/>
  <c r="S149" i="18" a="1"/>
  <c r="S149" i="18" s="1"/>
  <c r="R149" i="18" a="1"/>
  <c r="R149" i="18" s="1"/>
  <c r="N149" i="18" a="1"/>
  <c r="N149" i="18" s="1"/>
  <c r="M149" i="18" a="1"/>
  <c r="M149" i="18" s="1"/>
  <c r="CJ148" i="18" a="1"/>
  <c r="CJ148" i="18" s="1"/>
  <c r="CI148" i="18" a="1"/>
  <c r="CI148" i="18" s="1"/>
  <c r="CH148" i="18" a="1"/>
  <c r="CH148" i="18" s="1"/>
  <c r="CG148" i="18" a="1"/>
  <c r="CG148" i="18" s="1"/>
  <c r="CB148" i="18" a="1"/>
  <c r="CB148" i="18" s="1"/>
  <c r="CA148" i="18" a="1"/>
  <c r="CA148" i="18" s="1"/>
  <c r="BZ148" i="18" a="1"/>
  <c r="BZ148" i="18" s="1"/>
  <c r="BY148" i="18" a="1"/>
  <c r="BY148" i="18" s="1"/>
  <c r="BX148" i="18" a="1"/>
  <c r="BX148" i="18" s="1"/>
  <c r="BW148" i="18" a="1"/>
  <c r="BW148" i="18" s="1"/>
  <c r="BS148" i="18" a="1"/>
  <c r="BS148" i="18" s="1"/>
  <c r="BR148" i="18" a="1"/>
  <c r="BR148" i="18" s="1"/>
  <c r="BN148" i="18" a="1"/>
  <c r="BN148" i="18" s="1"/>
  <c r="BM148" i="18" a="1"/>
  <c r="BM148" i="18" s="1"/>
  <c r="BH148" i="18" a="1"/>
  <c r="BH148" i="18" s="1"/>
  <c r="BG148" i="18" a="1"/>
  <c r="BG148" i="18" s="1"/>
  <c r="BF148" i="18" a="1"/>
  <c r="BF148" i="18" s="1"/>
  <c r="BB148" i="18" a="1"/>
  <c r="BB148" i="18" s="1"/>
  <c r="BA148" i="18" a="1"/>
  <c r="BA148" i="18" s="1"/>
  <c r="AW148" i="18" a="1"/>
  <c r="AW148" i="18" s="1"/>
  <c r="AV148" i="18" a="1"/>
  <c r="AV148" i="18" s="1"/>
  <c r="AR148" i="18" a="1"/>
  <c r="AR148" i="18" s="1"/>
  <c r="AQ148" i="18" a="1"/>
  <c r="AQ148" i="18" s="1"/>
  <c r="AL148" i="18" a="1"/>
  <c r="AL148" i="18" s="1"/>
  <c r="AK148" i="18" a="1"/>
  <c r="AK148" i="18" s="1"/>
  <c r="AJ148" i="18" a="1"/>
  <c r="AJ148" i="18" s="1"/>
  <c r="AE148" i="18" a="1"/>
  <c r="AE148" i="18" s="1"/>
  <c r="AD148" i="18" a="1"/>
  <c r="AD148" i="18" s="1"/>
  <c r="AC148" i="18" a="1"/>
  <c r="AC148" i="18" s="1"/>
  <c r="X148" i="18" a="1"/>
  <c r="X148" i="18" s="1"/>
  <c r="W148" i="18" a="1"/>
  <c r="W148" i="18" s="1"/>
  <c r="S148" i="18" a="1"/>
  <c r="S148" i="18" s="1"/>
  <c r="R148" i="18" a="1"/>
  <c r="R148" i="18" s="1"/>
  <c r="N148" i="18" a="1"/>
  <c r="N148" i="18" s="1"/>
  <c r="M148" i="18" a="1"/>
  <c r="M148" i="18" s="1"/>
  <c r="CJ147" i="18" a="1"/>
  <c r="CJ147" i="18" s="1"/>
  <c r="CI147" i="18" a="1"/>
  <c r="CI147" i="18" s="1"/>
  <c r="CH147" i="18" a="1"/>
  <c r="CH147" i="18" s="1"/>
  <c r="CG147" i="18" a="1"/>
  <c r="CG147" i="18" s="1"/>
  <c r="CB147" i="18" a="1"/>
  <c r="CB147" i="18" s="1"/>
  <c r="CA147" i="18" a="1"/>
  <c r="CA147" i="18" s="1"/>
  <c r="BZ147" i="18" a="1"/>
  <c r="BZ147" i="18" s="1"/>
  <c r="BY147" i="18" a="1"/>
  <c r="BY147" i="18" s="1"/>
  <c r="BX147" i="18" a="1"/>
  <c r="BX147" i="18" s="1"/>
  <c r="BW147" i="18" a="1"/>
  <c r="BW147" i="18" s="1"/>
  <c r="BS147" i="18" a="1"/>
  <c r="BS147" i="18" s="1"/>
  <c r="BR147" i="18" a="1"/>
  <c r="BR147" i="18" s="1"/>
  <c r="BN147" i="18" a="1"/>
  <c r="BN147" i="18" s="1"/>
  <c r="BM147" i="18" a="1"/>
  <c r="BM147" i="18" s="1"/>
  <c r="BH147" i="18" a="1"/>
  <c r="BH147" i="18" s="1"/>
  <c r="BG147" i="18" a="1"/>
  <c r="BG147" i="18" s="1"/>
  <c r="BF147" i="18" a="1"/>
  <c r="BF147" i="18" s="1"/>
  <c r="BB147" i="18" a="1"/>
  <c r="BB147" i="18" s="1"/>
  <c r="BA147" i="18" a="1"/>
  <c r="BA147" i="18" s="1"/>
  <c r="AW147" i="18" a="1"/>
  <c r="AW147" i="18" s="1"/>
  <c r="AV147" i="18" a="1"/>
  <c r="AV147" i="18" s="1"/>
  <c r="AR147" i="18" a="1"/>
  <c r="AR147" i="18" s="1"/>
  <c r="AQ147" i="18" a="1"/>
  <c r="AQ147" i="18" s="1"/>
  <c r="AL147" i="18" a="1"/>
  <c r="AL147" i="18" s="1"/>
  <c r="AK147" i="18" a="1"/>
  <c r="AK147" i="18" s="1"/>
  <c r="AJ147" i="18" a="1"/>
  <c r="AJ147" i="18" s="1"/>
  <c r="AE147" i="18" a="1"/>
  <c r="AE147" i="18" s="1"/>
  <c r="AD147" i="18" a="1"/>
  <c r="AD147" i="18" s="1"/>
  <c r="AC147" i="18" a="1"/>
  <c r="AC147" i="18" s="1"/>
  <c r="X147" i="18" a="1"/>
  <c r="X147" i="18" s="1"/>
  <c r="W147" i="18" a="1"/>
  <c r="W147" i="18" s="1"/>
  <c r="S147" i="18" a="1"/>
  <c r="S147" i="18" s="1"/>
  <c r="R147" i="18" a="1"/>
  <c r="R147" i="18" s="1"/>
  <c r="N147" i="18" a="1"/>
  <c r="N147" i="18" s="1"/>
  <c r="M147" i="18" a="1"/>
  <c r="M147" i="18" s="1"/>
  <c r="CJ146" i="18" a="1"/>
  <c r="CJ146" i="18" s="1"/>
  <c r="CI146" i="18" a="1"/>
  <c r="CI146" i="18" s="1"/>
  <c r="CH146" i="18" a="1"/>
  <c r="CH146" i="18" s="1"/>
  <c r="CG146" i="18" a="1"/>
  <c r="CG146" i="18" s="1"/>
  <c r="CB146" i="18" a="1"/>
  <c r="CB146" i="18" s="1"/>
  <c r="CA146" i="18" a="1"/>
  <c r="CA146" i="18" s="1"/>
  <c r="BZ146" i="18" a="1"/>
  <c r="BZ146" i="18" s="1"/>
  <c r="BY146" i="18" a="1"/>
  <c r="BY146" i="18" s="1"/>
  <c r="BX146" i="18" a="1"/>
  <c r="BX146" i="18" s="1"/>
  <c r="BW146" i="18" a="1"/>
  <c r="BW146" i="18" s="1"/>
  <c r="BS146" i="18" a="1"/>
  <c r="BS146" i="18" s="1"/>
  <c r="BR146" i="18" a="1"/>
  <c r="BR146" i="18" s="1"/>
  <c r="BN146" i="18" a="1"/>
  <c r="BN146" i="18" s="1"/>
  <c r="BM146" i="18" a="1"/>
  <c r="BM146" i="18" s="1"/>
  <c r="BH146" i="18" a="1"/>
  <c r="BH146" i="18" s="1"/>
  <c r="BG146" i="18" a="1"/>
  <c r="BG146" i="18" s="1"/>
  <c r="BF146" i="18" a="1"/>
  <c r="BF146" i="18" s="1"/>
  <c r="BB146" i="18" a="1"/>
  <c r="BB146" i="18" s="1"/>
  <c r="BA146" i="18" a="1"/>
  <c r="BA146" i="18" s="1"/>
  <c r="AW146" i="18" a="1"/>
  <c r="AW146" i="18" s="1"/>
  <c r="AV146" i="18" a="1"/>
  <c r="AV146" i="18" s="1"/>
  <c r="AR146" i="18" a="1"/>
  <c r="AR146" i="18" s="1"/>
  <c r="AQ146" i="18" a="1"/>
  <c r="AQ146" i="18" s="1"/>
  <c r="AL146" i="18" a="1"/>
  <c r="AL146" i="18" s="1"/>
  <c r="AK146" i="18" a="1"/>
  <c r="AK146" i="18" s="1"/>
  <c r="AJ146" i="18" a="1"/>
  <c r="AJ146" i="18" s="1"/>
  <c r="AE146" i="18" a="1"/>
  <c r="AE146" i="18" s="1"/>
  <c r="AD146" i="18" a="1"/>
  <c r="AD146" i="18" s="1"/>
  <c r="AC146" i="18" a="1"/>
  <c r="AC146" i="18" s="1"/>
  <c r="X146" i="18" a="1"/>
  <c r="X146" i="18" s="1"/>
  <c r="W146" i="18" a="1"/>
  <c r="W146" i="18" s="1"/>
  <c r="S146" i="18" a="1"/>
  <c r="S146" i="18" s="1"/>
  <c r="R146" i="18" a="1"/>
  <c r="R146" i="18" s="1"/>
  <c r="N146" i="18" a="1"/>
  <c r="N146" i="18" s="1"/>
  <c r="M146" i="18" a="1"/>
  <c r="M146" i="18" s="1"/>
  <c r="CJ145" i="18" a="1"/>
  <c r="CJ145" i="18" s="1"/>
  <c r="CI145" i="18" a="1"/>
  <c r="CI145" i="18" s="1"/>
  <c r="CH145" i="18" a="1"/>
  <c r="CH145" i="18" s="1"/>
  <c r="CG145" i="18" a="1"/>
  <c r="CG145" i="18" s="1"/>
  <c r="CB145" i="18" a="1"/>
  <c r="CB145" i="18" s="1"/>
  <c r="CA145" i="18" a="1"/>
  <c r="CA145" i="18" s="1"/>
  <c r="BZ145" i="18" a="1"/>
  <c r="BZ145" i="18" s="1"/>
  <c r="BY145" i="18" a="1"/>
  <c r="BY145" i="18" s="1"/>
  <c r="BX145" i="18" a="1"/>
  <c r="BX145" i="18" s="1"/>
  <c r="BW145" i="18" a="1"/>
  <c r="BW145" i="18" s="1"/>
  <c r="BS145" i="18" a="1"/>
  <c r="BS145" i="18" s="1"/>
  <c r="BR145" i="18" a="1"/>
  <c r="BR145" i="18" s="1"/>
  <c r="BN145" i="18" a="1"/>
  <c r="BN145" i="18" s="1"/>
  <c r="BM145" i="18" a="1"/>
  <c r="BM145" i="18" s="1"/>
  <c r="BH145" i="18" a="1"/>
  <c r="BH145" i="18" s="1"/>
  <c r="BG145" i="18" a="1"/>
  <c r="BG145" i="18" s="1"/>
  <c r="BF145" i="18" a="1"/>
  <c r="BF145" i="18" s="1"/>
  <c r="BB145" i="18" a="1"/>
  <c r="BB145" i="18" s="1"/>
  <c r="BA145" i="18" a="1"/>
  <c r="BA145" i="18" s="1"/>
  <c r="AW145" i="18" a="1"/>
  <c r="AW145" i="18" s="1"/>
  <c r="AV145" i="18" a="1"/>
  <c r="AV145" i="18" s="1"/>
  <c r="AR145" i="18" a="1"/>
  <c r="AR145" i="18" s="1"/>
  <c r="AQ145" i="18" a="1"/>
  <c r="AQ145" i="18" s="1"/>
  <c r="AL145" i="18" a="1"/>
  <c r="AL145" i="18" s="1"/>
  <c r="AK145" i="18" a="1"/>
  <c r="AK145" i="18" s="1"/>
  <c r="AJ145" i="18" a="1"/>
  <c r="AJ145" i="18" s="1"/>
  <c r="AE145" i="18" a="1"/>
  <c r="AE145" i="18" s="1"/>
  <c r="AD145" i="18" a="1"/>
  <c r="AD145" i="18" s="1"/>
  <c r="AC145" i="18" a="1"/>
  <c r="AC145" i="18" s="1"/>
  <c r="X145" i="18" a="1"/>
  <c r="X145" i="18" s="1"/>
  <c r="W145" i="18" a="1"/>
  <c r="W145" i="18" s="1"/>
  <c r="S145" i="18" a="1"/>
  <c r="S145" i="18" s="1"/>
  <c r="R145" i="18" a="1"/>
  <c r="R145" i="18" s="1"/>
  <c r="N145" i="18" a="1"/>
  <c r="N145" i="18" s="1"/>
  <c r="M145" i="18" a="1"/>
  <c r="M145" i="18" s="1"/>
  <c r="CJ144" i="18" a="1"/>
  <c r="CJ144" i="18" s="1"/>
  <c r="CI144" i="18" a="1"/>
  <c r="CI144" i="18" s="1"/>
  <c r="CH144" i="18" a="1"/>
  <c r="CH144" i="18" s="1"/>
  <c r="CG144" i="18" a="1"/>
  <c r="CG144" i="18" s="1"/>
  <c r="CB144" i="18" a="1"/>
  <c r="CB144" i="18" s="1"/>
  <c r="CA144" i="18" a="1"/>
  <c r="CA144" i="18" s="1"/>
  <c r="BZ144" i="18" a="1"/>
  <c r="BZ144" i="18" s="1"/>
  <c r="BY144" i="18" a="1"/>
  <c r="BY144" i="18" s="1"/>
  <c r="BX144" i="18" a="1"/>
  <c r="BX144" i="18" s="1"/>
  <c r="BW144" i="18" a="1"/>
  <c r="BW144" i="18" s="1"/>
  <c r="BS144" i="18" a="1"/>
  <c r="BS144" i="18" s="1"/>
  <c r="BR144" i="18" a="1"/>
  <c r="BR144" i="18" s="1"/>
  <c r="BN144" i="18" a="1"/>
  <c r="BN144" i="18" s="1"/>
  <c r="BM144" i="18" a="1"/>
  <c r="BM144" i="18" s="1"/>
  <c r="BH144" i="18" a="1"/>
  <c r="BH144" i="18" s="1"/>
  <c r="BG144" i="18" a="1"/>
  <c r="BG144" i="18" s="1"/>
  <c r="BF144" i="18" a="1"/>
  <c r="BF144" i="18" s="1"/>
  <c r="BB144" i="18" a="1"/>
  <c r="BB144" i="18" s="1"/>
  <c r="BA144" i="18" a="1"/>
  <c r="BA144" i="18" s="1"/>
  <c r="AW144" i="18" a="1"/>
  <c r="AW144" i="18" s="1"/>
  <c r="AV144" i="18" a="1"/>
  <c r="AV144" i="18" s="1"/>
  <c r="AR144" i="18" a="1"/>
  <c r="AR144" i="18" s="1"/>
  <c r="AQ144" i="18" a="1"/>
  <c r="AQ144" i="18" s="1"/>
  <c r="AL144" i="18" a="1"/>
  <c r="AL144" i="18" s="1"/>
  <c r="AK144" i="18" a="1"/>
  <c r="AK144" i="18" s="1"/>
  <c r="AJ144" i="18" a="1"/>
  <c r="AJ144" i="18" s="1"/>
  <c r="AE144" i="18" a="1"/>
  <c r="AE144" i="18" s="1"/>
  <c r="AD144" i="18" a="1"/>
  <c r="AD144" i="18" s="1"/>
  <c r="AC144" i="18" a="1"/>
  <c r="AC144" i="18" s="1"/>
  <c r="X144" i="18" a="1"/>
  <c r="X144" i="18" s="1"/>
  <c r="W144" i="18" a="1"/>
  <c r="W144" i="18" s="1"/>
  <c r="S144" i="18" a="1"/>
  <c r="S144" i="18" s="1"/>
  <c r="R144" i="18" a="1"/>
  <c r="R144" i="18" s="1"/>
  <c r="N144" i="18" a="1"/>
  <c r="N144" i="18" s="1"/>
  <c r="M144" i="18" a="1"/>
  <c r="M144" i="18" s="1"/>
  <c r="CJ143" i="18" a="1"/>
  <c r="CJ143" i="18" s="1"/>
  <c r="CI143" i="18" a="1"/>
  <c r="CI143" i="18" s="1"/>
  <c r="CH143" i="18" a="1"/>
  <c r="CH143" i="18" s="1"/>
  <c r="CG143" i="18" a="1"/>
  <c r="CG143" i="18" s="1"/>
  <c r="CB143" i="18" a="1"/>
  <c r="CB143" i="18" s="1"/>
  <c r="CA143" i="18" a="1"/>
  <c r="CA143" i="18" s="1"/>
  <c r="BZ143" i="18" a="1"/>
  <c r="BZ143" i="18" s="1"/>
  <c r="BY143" i="18" a="1"/>
  <c r="BY143" i="18" s="1"/>
  <c r="BX143" i="18" a="1"/>
  <c r="BX143" i="18" s="1"/>
  <c r="BW143" i="18" a="1"/>
  <c r="BW143" i="18" s="1"/>
  <c r="BS143" i="18" a="1"/>
  <c r="BS143" i="18" s="1"/>
  <c r="BR143" i="18" a="1"/>
  <c r="BR143" i="18" s="1"/>
  <c r="BN143" i="18" a="1"/>
  <c r="BN143" i="18" s="1"/>
  <c r="BM143" i="18" a="1"/>
  <c r="BM143" i="18" s="1"/>
  <c r="BH143" i="18" a="1"/>
  <c r="BH143" i="18" s="1"/>
  <c r="BG143" i="18" a="1"/>
  <c r="BG143" i="18" s="1"/>
  <c r="BF143" i="18" a="1"/>
  <c r="BF143" i="18" s="1"/>
  <c r="BB143" i="18" a="1"/>
  <c r="BB143" i="18" s="1"/>
  <c r="BA143" i="18" a="1"/>
  <c r="BA143" i="18" s="1"/>
  <c r="AW143" i="18" a="1"/>
  <c r="AW143" i="18" s="1"/>
  <c r="AV143" i="18" a="1"/>
  <c r="AV143" i="18" s="1"/>
  <c r="AR143" i="18" a="1"/>
  <c r="AR143" i="18" s="1"/>
  <c r="AQ143" i="18" a="1"/>
  <c r="AQ143" i="18" s="1"/>
  <c r="AL143" i="18" a="1"/>
  <c r="AL143" i="18" s="1"/>
  <c r="AK143" i="18" a="1"/>
  <c r="AK143" i="18" s="1"/>
  <c r="AJ143" i="18" a="1"/>
  <c r="AJ143" i="18" s="1"/>
  <c r="AE143" i="18" a="1"/>
  <c r="AE143" i="18" s="1"/>
  <c r="AD143" i="18" a="1"/>
  <c r="AD143" i="18" s="1"/>
  <c r="AC143" i="18" a="1"/>
  <c r="AC143" i="18" s="1"/>
  <c r="X143" i="18" a="1"/>
  <c r="X143" i="18" s="1"/>
  <c r="W143" i="18" a="1"/>
  <c r="W143" i="18" s="1"/>
  <c r="S143" i="18" a="1"/>
  <c r="S143" i="18" s="1"/>
  <c r="R143" i="18" a="1"/>
  <c r="R143" i="18" s="1"/>
  <c r="N143" i="18" a="1"/>
  <c r="N143" i="18" s="1"/>
  <c r="M143" i="18" a="1"/>
  <c r="M143" i="18" s="1"/>
  <c r="CJ142" i="18" a="1"/>
  <c r="CJ142" i="18" s="1"/>
  <c r="CI142" i="18" a="1"/>
  <c r="CI142" i="18" s="1"/>
  <c r="CH142" i="18" a="1"/>
  <c r="CH142" i="18" s="1"/>
  <c r="CG142" i="18" a="1"/>
  <c r="CG142" i="18" s="1"/>
  <c r="CB142" i="18" a="1"/>
  <c r="CB142" i="18" s="1"/>
  <c r="CA142" i="18" a="1"/>
  <c r="CA142" i="18" s="1"/>
  <c r="BZ142" i="18" a="1"/>
  <c r="BZ142" i="18" s="1"/>
  <c r="BY142" i="18" a="1"/>
  <c r="BY142" i="18" s="1"/>
  <c r="BX142" i="18" a="1"/>
  <c r="BX142" i="18" s="1"/>
  <c r="BW142" i="18" a="1"/>
  <c r="BW142" i="18" s="1"/>
  <c r="BS142" i="18" a="1"/>
  <c r="BS142" i="18" s="1"/>
  <c r="BR142" i="18" a="1"/>
  <c r="BR142" i="18" s="1"/>
  <c r="BN142" i="18" a="1"/>
  <c r="BN142" i="18" s="1"/>
  <c r="BM142" i="18" a="1"/>
  <c r="BM142" i="18" s="1"/>
  <c r="BH142" i="18" a="1"/>
  <c r="BH142" i="18" s="1"/>
  <c r="BG142" i="18" a="1"/>
  <c r="BG142" i="18" s="1"/>
  <c r="BF142" i="18" a="1"/>
  <c r="BF142" i="18" s="1"/>
  <c r="BB142" i="18" a="1"/>
  <c r="BB142" i="18" s="1"/>
  <c r="BA142" i="18" a="1"/>
  <c r="BA142" i="18" s="1"/>
  <c r="AW142" i="18" a="1"/>
  <c r="AW142" i="18" s="1"/>
  <c r="AV142" i="18" a="1"/>
  <c r="AV142" i="18" s="1"/>
  <c r="AR142" i="18" a="1"/>
  <c r="AR142" i="18" s="1"/>
  <c r="AQ142" i="18" a="1"/>
  <c r="AQ142" i="18" s="1"/>
  <c r="AL142" i="18" a="1"/>
  <c r="AL142" i="18" s="1"/>
  <c r="AK142" i="18" a="1"/>
  <c r="AK142" i="18" s="1"/>
  <c r="AJ142" i="18" a="1"/>
  <c r="AJ142" i="18" s="1"/>
  <c r="AE142" i="18" a="1"/>
  <c r="AE142" i="18" s="1"/>
  <c r="AD142" i="18" a="1"/>
  <c r="AD142" i="18" s="1"/>
  <c r="AC142" i="18" a="1"/>
  <c r="AC142" i="18" s="1"/>
  <c r="X142" i="18" a="1"/>
  <c r="X142" i="18" s="1"/>
  <c r="W142" i="18" a="1"/>
  <c r="W142" i="18" s="1"/>
  <c r="S142" i="18" a="1"/>
  <c r="S142" i="18" s="1"/>
  <c r="R142" i="18" a="1"/>
  <c r="R142" i="18" s="1"/>
  <c r="N142" i="18" a="1"/>
  <c r="N142" i="18" s="1"/>
  <c r="M142" i="18" a="1"/>
  <c r="M142" i="18" s="1"/>
  <c r="CJ141" i="18" a="1"/>
  <c r="CJ141" i="18" s="1"/>
  <c r="CI141" i="18" a="1"/>
  <c r="CI141" i="18" s="1"/>
  <c r="CH141" i="18" a="1"/>
  <c r="CH141" i="18" s="1"/>
  <c r="CG141" i="18" a="1"/>
  <c r="CG141" i="18" s="1"/>
  <c r="CB141" i="18" a="1"/>
  <c r="CB141" i="18" s="1"/>
  <c r="CA141" i="18" a="1"/>
  <c r="CA141" i="18" s="1"/>
  <c r="BZ141" i="18" a="1"/>
  <c r="BZ141" i="18" s="1"/>
  <c r="BY141" i="18" a="1"/>
  <c r="BY141" i="18" s="1"/>
  <c r="BX141" i="18" a="1"/>
  <c r="BX141" i="18" s="1"/>
  <c r="BW141" i="18" a="1"/>
  <c r="BW141" i="18" s="1"/>
  <c r="BS141" i="18" a="1"/>
  <c r="BS141" i="18" s="1"/>
  <c r="BR141" i="18" a="1"/>
  <c r="BR141" i="18" s="1"/>
  <c r="BN141" i="18" a="1"/>
  <c r="BN141" i="18" s="1"/>
  <c r="BM141" i="18" a="1"/>
  <c r="BM141" i="18" s="1"/>
  <c r="BH141" i="18" a="1"/>
  <c r="BH141" i="18" s="1"/>
  <c r="BG141" i="18" a="1"/>
  <c r="BG141" i="18" s="1"/>
  <c r="BF141" i="18" a="1"/>
  <c r="BF141" i="18" s="1"/>
  <c r="BB141" i="18" a="1"/>
  <c r="BB141" i="18" s="1"/>
  <c r="BA141" i="18" a="1"/>
  <c r="BA141" i="18" s="1"/>
  <c r="AW141" i="18" a="1"/>
  <c r="AW141" i="18" s="1"/>
  <c r="AV141" i="18" a="1"/>
  <c r="AV141" i="18" s="1"/>
  <c r="AR141" i="18" a="1"/>
  <c r="AR141" i="18" s="1"/>
  <c r="AQ141" i="18" a="1"/>
  <c r="AQ141" i="18" s="1"/>
  <c r="AL141" i="18" a="1"/>
  <c r="AL141" i="18" s="1"/>
  <c r="AK141" i="18" a="1"/>
  <c r="AK141" i="18" s="1"/>
  <c r="AJ141" i="18" a="1"/>
  <c r="AJ141" i="18" s="1"/>
  <c r="AE141" i="18" a="1"/>
  <c r="AE141" i="18" s="1"/>
  <c r="AD141" i="18" a="1"/>
  <c r="AD141" i="18" s="1"/>
  <c r="AC141" i="18" a="1"/>
  <c r="AC141" i="18" s="1"/>
  <c r="X141" i="18" a="1"/>
  <c r="X141" i="18" s="1"/>
  <c r="W141" i="18" a="1"/>
  <c r="W141" i="18" s="1"/>
  <c r="S141" i="18" a="1"/>
  <c r="S141" i="18" s="1"/>
  <c r="R141" i="18" a="1"/>
  <c r="R141" i="18" s="1"/>
  <c r="N141" i="18" a="1"/>
  <c r="N141" i="18" s="1"/>
  <c r="M141" i="18" a="1"/>
  <c r="M141" i="18" s="1"/>
  <c r="CJ140" i="18" a="1"/>
  <c r="CJ140" i="18" s="1"/>
  <c r="CI140" i="18" a="1"/>
  <c r="CI140" i="18" s="1"/>
  <c r="CH140" i="18" a="1"/>
  <c r="CH140" i="18" s="1"/>
  <c r="CG140" i="18" a="1"/>
  <c r="CG140" i="18" s="1"/>
  <c r="CB140" i="18" a="1"/>
  <c r="CB140" i="18" s="1"/>
  <c r="CA140" i="18" a="1"/>
  <c r="CA140" i="18" s="1"/>
  <c r="BZ140" i="18" a="1"/>
  <c r="BZ140" i="18" s="1"/>
  <c r="BY140" i="18" a="1"/>
  <c r="BY140" i="18" s="1"/>
  <c r="BX140" i="18" a="1"/>
  <c r="BX140" i="18" s="1"/>
  <c r="BW140" i="18" a="1"/>
  <c r="BW140" i="18" s="1"/>
  <c r="BS140" i="18" a="1"/>
  <c r="BS140" i="18" s="1"/>
  <c r="BR140" i="18" a="1"/>
  <c r="BR140" i="18" s="1"/>
  <c r="BN140" i="18" a="1"/>
  <c r="BN140" i="18" s="1"/>
  <c r="BM140" i="18" a="1"/>
  <c r="BM140" i="18" s="1"/>
  <c r="BH140" i="18" a="1"/>
  <c r="BH140" i="18" s="1"/>
  <c r="BG140" i="18" a="1"/>
  <c r="BG140" i="18" s="1"/>
  <c r="BF140" i="18" a="1"/>
  <c r="BF140" i="18" s="1"/>
  <c r="BB140" i="18" a="1"/>
  <c r="BB140" i="18" s="1"/>
  <c r="BA140" i="18" a="1"/>
  <c r="BA140" i="18" s="1"/>
  <c r="AW140" i="18" a="1"/>
  <c r="AW140" i="18" s="1"/>
  <c r="AV140" i="18" a="1"/>
  <c r="AV140" i="18" s="1"/>
  <c r="AR140" i="18" a="1"/>
  <c r="AR140" i="18" s="1"/>
  <c r="AQ140" i="18" a="1"/>
  <c r="AQ140" i="18" s="1"/>
  <c r="AL140" i="18" a="1"/>
  <c r="AL140" i="18" s="1"/>
  <c r="AK140" i="18" a="1"/>
  <c r="AK140" i="18" s="1"/>
  <c r="AJ140" i="18" a="1"/>
  <c r="AJ140" i="18" s="1"/>
  <c r="AE140" i="18" a="1"/>
  <c r="AE140" i="18" s="1"/>
  <c r="AD140" i="18" a="1"/>
  <c r="AD140" i="18" s="1"/>
  <c r="AC140" i="18" a="1"/>
  <c r="AC140" i="18" s="1"/>
  <c r="X140" i="18" a="1"/>
  <c r="X140" i="18" s="1"/>
  <c r="W140" i="18" a="1"/>
  <c r="W140" i="18" s="1"/>
  <c r="S140" i="18" a="1"/>
  <c r="S140" i="18" s="1"/>
  <c r="R140" i="18" a="1"/>
  <c r="R140" i="18" s="1"/>
  <c r="N140" i="18" a="1"/>
  <c r="N140" i="18" s="1"/>
  <c r="M140" i="18" a="1"/>
  <c r="M140" i="18" s="1"/>
  <c r="CJ139" i="18" a="1"/>
  <c r="CJ139" i="18" s="1"/>
  <c r="CI139" i="18" a="1"/>
  <c r="CI139" i="18" s="1"/>
  <c r="CH139" i="18" a="1"/>
  <c r="CH139" i="18" s="1"/>
  <c r="CG139" i="18" a="1"/>
  <c r="CG139" i="18" s="1"/>
  <c r="CB139" i="18" a="1"/>
  <c r="CB139" i="18" s="1"/>
  <c r="CA139" i="18" a="1"/>
  <c r="CA139" i="18" s="1"/>
  <c r="BZ139" i="18" a="1"/>
  <c r="BZ139" i="18" s="1"/>
  <c r="BY139" i="18" a="1"/>
  <c r="BY139" i="18" s="1"/>
  <c r="BX139" i="18" a="1"/>
  <c r="BX139" i="18" s="1"/>
  <c r="BW139" i="18" a="1"/>
  <c r="BW139" i="18" s="1"/>
  <c r="BS139" i="18" a="1"/>
  <c r="BS139" i="18" s="1"/>
  <c r="BR139" i="18" a="1"/>
  <c r="BR139" i="18" s="1"/>
  <c r="BN139" i="18" a="1"/>
  <c r="BN139" i="18" s="1"/>
  <c r="BM139" i="18" a="1"/>
  <c r="BM139" i="18" s="1"/>
  <c r="BH139" i="18" a="1"/>
  <c r="BH139" i="18" s="1"/>
  <c r="BG139" i="18" a="1"/>
  <c r="BG139" i="18" s="1"/>
  <c r="BF139" i="18" a="1"/>
  <c r="BF139" i="18" s="1"/>
  <c r="BB139" i="18" a="1"/>
  <c r="BB139" i="18" s="1"/>
  <c r="BA139" i="18" a="1"/>
  <c r="BA139" i="18" s="1"/>
  <c r="AW139" i="18" a="1"/>
  <c r="AW139" i="18" s="1"/>
  <c r="AV139" i="18" a="1"/>
  <c r="AV139" i="18" s="1"/>
  <c r="AR139" i="18" a="1"/>
  <c r="AR139" i="18" s="1"/>
  <c r="AQ139" i="18" a="1"/>
  <c r="AQ139" i="18" s="1"/>
  <c r="AL139" i="18" a="1"/>
  <c r="AL139" i="18" s="1"/>
  <c r="AK139" i="18" a="1"/>
  <c r="AK139" i="18" s="1"/>
  <c r="AJ139" i="18" a="1"/>
  <c r="AJ139" i="18" s="1"/>
  <c r="AE139" i="18" a="1"/>
  <c r="AE139" i="18" s="1"/>
  <c r="AD139" i="18" a="1"/>
  <c r="AD139" i="18" s="1"/>
  <c r="AC139" i="18" a="1"/>
  <c r="AC139" i="18" s="1"/>
  <c r="X139" i="18" a="1"/>
  <c r="X139" i="18" s="1"/>
  <c r="W139" i="18" a="1"/>
  <c r="W139" i="18" s="1"/>
  <c r="S139" i="18" a="1"/>
  <c r="S139" i="18" s="1"/>
  <c r="R139" i="18" a="1"/>
  <c r="R139" i="18" s="1"/>
  <c r="N139" i="18" a="1"/>
  <c r="N139" i="18" s="1"/>
  <c r="M139" i="18" a="1"/>
  <c r="M139" i="18" s="1"/>
  <c r="CJ138" i="18" a="1"/>
  <c r="CJ138" i="18" s="1"/>
  <c r="CI138" i="18" a="1"/>
  <c r="CI138" i="18" s="1"/>
  <c r="CH138" i="18" a="1"/>
  <c r="CH138" i="18" s="1"/>
  <c r="CG138" i="18" a="1"/>
  <c r="CG138" i="18" s="1"/>
  <c r="CB138" i="18" a="1"/>
  <c r="CB138" i="18" s="1"/>
  <c r="CA138" i="18" a="1"/>
  <c r="CA138" i="18" s="1"/>
  <c r="BZ138" i="18" a="1"/>
  <c r="BZ138" i="18" s="1"/>
  <c r="BY138" i="18" a="1"/>
  <c r="BY138" i="18" s="1"/>
  <c r="BX138" i="18" a="1"/>
  <c r="BX138" i="18" s="1"/>
  <c r="BW138" i="18" a="1"/>
  <c r="BW138" i="18" s="1"/>
  <c r="BS138" i="18" a="1"/>
  <c r="BS138" i="18" s="1"/>
  <c r="BR138" i="18" a="1"/>
  <c r="BR138" i="18" s="1"/>
  <c r="BN138" i="18" a="1"/>
  <c r="BN138" i="18" s="1"/>
  <c r="BM138" i="18" a="1"/>
  <c r="BM138" i="18" s="1"/>
  <c r="BH138" i="18" a="1"/>
  <c r="BH138" i="18" s="1"/>
  <c r="BG138" i="18" a="1"/>
  <c r="BG138" i="18" s="1"/>
  <c r="BF138" i="18" a="1"/>
  <c r="BF138" i="18" s="1"/>
  <c r="BB138" i="18" a="1"/>
  <c r="BB138" i="18" s="1"/>
  <c r="BA138" i="18" a="1"/>
  <c r="BA138" i="18" s="1"/>
  <c r="AW138" i="18" a="1"/>
  <c r="AW138" i="18" s="1"/>
  <c r="AV138" i="18" a="1"/>
  <c r="AV138" i="18" s="1"/>
  <c r="AR138" i="18" a="1"/>
  <c r="AR138" i="18" s="1"/>
  <c r="AQ138" i="18" a="1"/>
  <c r="AQ138" i="18" s="1"/>
  <c r="AL138" i="18" a="1"/>
  <c r="AL138" i="18" s="1"/>
  <c r="AK138" i="18" a="1"/>
  <c r="AK138" i="18" s="1"/>
  <c r="AJ138" i="18" a="1"/>
  <c r="AJ138" i="18" s="1"/>
  <c r="AE138" i="18" a="1"/>
  <c r="AE138" i="18" s="1"/>
  <c r="AD138" i="18" a="1"/>
  <c r="AD138" i="18" s="1"/>
  <c r="AC138" i="18" a="1"/>
  <c r="AC138" i="18" s="1"/>
  <c r="X138" i="18" a="1"/>
  <c r="X138" i="18" s="1"/>
  <c r="W138" i="18" a="1"/>
  <c r="W138" i="18" s="1"/>
  <c r="S138" i="18" a="1"/>
  <c r="S138" i="18" s="1"/>
  <c r="R138" i="18" a="1"/>
  <c r="R138" i="18" s="1"/>
  <c r="N138" i="18" a="1"/>
  <c r="N138" i="18" s="1"/>
  <c r="M138" i="18" a="1"/>
  <c r="M138" i="18" s="1"/>
  <c r="CJ137" i="18" a="1"/>
  <c r="CJ137" i="18" s="1"/>
  <c r="CI137" i="18" a="1"/>
  <c r="CI137" i="18" s="1"/>
  <c r="CH137" i="18" a="1"/>
  <c r="CH137" i="18" s="1"/>
  <c r="CG137" i="18" a="1"/>
  <c r="CG137" i="18" s="1"/>
  <c r="CB137" i="18" a="1"/>
  <c r="CB137" i="18" s="1"/>
  <c r="CA137" i="18" a="1"/>
  <c r="CA137" i="18" s="1"/>
  <c r="BZ137" i="18" a="1"/>
  <c r="BZ137" i="18" s="1"/>
  <c r="BY137" i="18" a="1"/>
  <c r="BY137" i="18" s="1"/>
  <c r="BX137" i="18" a="1"/>
  <c r="BX137" i="18" s="1"/>
  <c r="BW137" i="18" a="1"/>
  <c r="BW137" i="18" s="1"/>
  <c r="BS137" i="18" a="1"/>
  <c r="BS137" i="18" s="1"/>
  <c r="BR137" i="18" a="1"/>
  <c r="BR137" i="18" s="1"/>
  <c r="BN137" i="18" a="1"/>
  <c r="BN137" i="18" s="1"/>
  <c r="BM137" i="18" a="1"/>
  <c r="BM137" i="18" s="1"/>
  <c r="BH137" i="18" a="1"/>
  <c r="BH137" i="18" s="1"/>
  <c r="BG137" i="18" a="1"/>
  <c r="BG137" i="18" s="1"/>
  <c r="BF137" i="18" a="1"/>
  <c r="BF137" i="18" s="1"/>
  <c r="BB137" i="18" a="1"/>
  <c r="BB137" i="18" s="1"/>
  <c r="BA137" i="18" a="1"/>
  <c r="BA137" i="18" s="1"/>
  <c r="AW137" i="18" a="1"/>
  <c r="AW137" i="18" s="1"/>
  <c r="AV137" i="18" a="1"/>
  <c r="AV137" i="18" s="1"/>
  <c r="AR137" i="18" a="1"/>
  <c r="AR137" i="18" s="1"/>
  <c r="AQ137" i="18" a="1"/>
  <c r="AQ137" i="18" s="1"/>
  <c r="AL137" i="18" a="1"/>
  <c r="AL137" i="18" s="1"/>
  <c r="AK137" i="18" a="1"/>
  <c r="AK137" i="18" s="1"/>
  <c r="AJ137" i="18" a="1"/>
  <c r="AJ137" i="18" s="1"/>
  <c r="AE137" i="18" a="1"/>
  <c r="AE137" i="18" s="1"/>
  <c r="AD137" i="18" a="1"/>
  <c r="AD137" i="18" s="1"/>
  <c r="AC137" i="18" a="1"/>
  <c r="AC137" i="18" s="1"/>
  <c r="X137" i="18" a="1"/>
  <c r="X137" i="18" s="1"/>
  <c r="W137" i="18" a="1"/>
  <c r="W137" i="18" s="1"/>
  <c r="S137" i="18" a="1"/>
  <c r="S137" i="18" s="1"/>
  <c r="R137" i="18" a="1"/>
  <c r="R137" i="18" s="1"/>
  <c r="N137" i="18" a="1"/>
  <c r="N137" i="18" s="1"/>
  <c r="M137" i="18" a="1"/>
  <c r="M137" i="18" s="1"/>
  <c r="CJ136" i="18" a="1"/>
  <c r="CJ136" i="18" s="1"/>
  <c r="CI136" i="18" a="1"/>
  <c r="CI136" i="18" s="1"/>
  <c r="CH136" i="18" a="1"/>
  <c r="CH136" i="18" s="1"/>
  <c r="CG136" i="18" a="1"/>
  <c r="CG136" i="18" s="1"/>
  <c r="CB136" i="18" a="1"/>
  <c r="CB136" i="18" s="1"/>
  <c r="CA136" i="18" a="1"/>
  <c r="CA136" i="18" s="1"/>
  <c r="BZ136" i="18" a="1"/>
  <c r="BZ136" i="18" s="1"/>
  <c r="BY136" i="18" a="1"/>
  <c r="BY136" i="18" s="1"/>
  <c r="BX136" i="18" a="1"/>
  <c r="BX136" i="18" s="1"/>
  <c r="BW136" i="18" a="1"/>
  <c r="BW136" i="18" s="1"/>
  <c r="BS136" i="18" a="1"/>
  <c r="BS136" i="18" s="1"/>
  <c r="BR136" i="18" a="1"/>
  <c r="BR136" i="18" s="1"/>
  <c r="BN136" i="18" a="1"/>
  <c r="BN136" i="18" s="1"/>
  <c r="BM136" i="18" a="1"/>
  <c r="BM136" i="18" s="1"/>
  <c r="BH136" i="18" a="1"/>
  <c r="BH136" i="18" s="1"/>
  <c r="BG136" i="18" a="1"/>
  <c r="BG136" i="18" s="1"/>
  <c r="BF136" i="18" a="1"/>
  <c r="BF136" i="18" s="1"/>
  <c r="BB136" i="18" a="1"/>
  <c r="BB136" i="18" s="1"/>
  <c r="BA136" i="18" a="1"/>
  <c r="BA136" i="18" s="1"/>
  <c r="AW136" i="18" a="1"/>
  <c r="AW136" i="18" s="1"/>
  <c r="AV136" i="18" a="1"/>
  <c r="AV136" i="18" s="1"/>
  <c r="AR136" i="18" a="1"/>
  <c r="AR136" i="18" s="1"/>
  <c r="AQ136" i="18" a="1"/>
  <c r="AQ136" i="18" s="1"/>
  <c r="AL136" i="18" a="1"/>
  <c r="AL136" i="18" s="1"/>
  <c r="AK136" i="18" a="1"/>
  <c r="AK136" i="18" s="1"/>
  <c r="AJ136" i="18" a="1"/>
  <c r="AJ136" i="18" s="1"/>
  <c r="AE136" i="18" a="1"/>
  <c r="AE136" i="18" s="1"/>
  <c r="AD136" i="18" a="1"/>
  <c r="AD136" i="18" s="1"/>
  <c r="AC136" i="18" a="1"/>
  <c r="AC136" i="18" s="1"/>
  <c r="X136" i="18" a="1"/>
  <c r="X136" i="18" s="1"/>
  <c r="W136" i="18" a="1"/>
  <c r="W136" i="18" s="1"/>
  <c r="S136" i="18" a="1"/>
  <c r="S136" i="18" s="1"/>
  <c r="R136" i="18" a="1"/>
  <c r="R136" i="18" s="1"/>
  <c r="N136" i="18" a="1"/>
  <c r="N136" i="18" s="1"/>
  <c r="M136" i="18" a="1"/>
  <c r="M136" i="18" s="1"/>
  <c r="CJ135" i="18" a="1"/>
  <c r="CJ135" i="18" s="1"/>
  <c r="CI135" i="18" a="1"/>
  <c r="CI135" i="18" s="1"/>
  <c r="CH135" i="18" a="1"/>
  <c r="CH135" i="18" s="1"/>
  <c r="CG135" i="18" a="1"/>
  <c r="CG135" i="18" s="1"/>
  <c r="CB135" i="18" a="1"/>
  <c r="CB135" i="18" s="1"/>
  <c r="CA135" i="18" a="1"/>
  <c r="CA135" i="18" s="1"/>
  <c r="BZ135" i="18" a="1"/>
  <c r="BZ135" i="18" s="1"/>
  <c r="BY135" i="18" a="1"/>
  <c r="BY135" i="18" s="1"/>
  <c r="BX135" i="18" a="1"/>
  <c r="BX135" i="18" s="1"/>
  <c r="BW135" i="18" a="1"/>
  <c r="BW135" i="18" s="1"/>
  <c r="BS135" i="18" a="1"/>
  <c r="BS135" i="18" s="1"/>
  <c r="BR135" i="18" a="1"/>
  <c r="BR135" i="18" s="1"/>
  <c r="BN135" i="18" a="1"/>
  <c r="BN135" i="18" s="1"/>
  <c r="BM135" i="18" a="1"/>
  <c r="BM135" i="18" s="1"/>
  <c r="BH135" i="18" a="1"/>
  <c r="BH135" i="18" s="1"/>
  <c r="BG135" i="18" a="1"/>
  <c r="BG135" i="18" s="1"/>
  <c r="BF135" i="18" a="1"/>
  <c r="BF135" i="18" s="1"/>
  <c r="BB135" i="18" a="1"/>
  <c r="BB135" i="18" s="1"/>
  <c r="BA135" i="18" a="1"/>
  <c r="BA135" i="18" s="1"/>
  <c r="AW135" i="18" a="1"/>
  <c r="AW135" i="18" s="1"/>
  <c r="AV135" i="18" a="1"/>
  <c r="AV135" i="18" s="1"/>
  <c r="AR135" i="18" a="1"/>
  <c r="AR135" i="18" s="1"/>
  <c r="AQ135" i="18" a="1"/>
  <c r="AQ135" i="18" s="1"/>
  <c r="AL135" i="18" a="1"/>
  <c r="AL135" i="18" s="1"/>
  <c r="AK135" i="18" a="1"/>
  <c r="AK135" i="18" s="1"/>
  <c r="AJ135" i="18" a="1"/>
  <c r="AJ135" i="18" s="1"/>
  <c r="AE135" i="18" a="1"/>
  <c r="AE135" i="18" s="1"/>
  <c r="AD135" i="18" a="1"/>
  <c r="AD135" i="18" s="1"/>
  <c r="AC135" i="18" a="1"/>
  <c r="AC135" i="18" s="1"/>
  <c r="X135" i="18" a="1"/>
  <c r="X135" i="18" s="1"/>
  <c r="W135" i="18" a="1"/>
  <c r="W135" i="18" s="1"/>
  <c r="S135" i="18" a="1"/>
  <c r="S135" i="18" s="1"/>
  <c r="R135" i="18" a="1"/>
  <c r="R135" i="18" s="1"/>
  <c r="N135" i="18" a="1"/>
  <c r="N135" i="18" s="1"/>
  <c r="M135" i="18" a="1"/>
  <c r="M135" i="18" s="1"/>
  <c r="CJ134" i="18" a="1"/>
  <c r="CJ134" i="18" s="1"/>
  <c r="CI134" i="18" a="1"/>
  <c r="CI134" i="18" s="1"/>
  <c r="CH134" i="18" a="1"/>
  <c r="CH134" i="18" s="1"/>
  <c r="CG134" i="18" a="1"/>
  <c r="CG134" i="18" s="1"/>
  <c r="CB134" i="18" a="1"/>
  <c r="CB134" i="18" s="1"/>
  <c r="CA134" i="18" a="1"/>
  <c r="CA134" i="18" s="1"/>
  <c r="BZ134" i="18" a="1"/>
  <c r="BZ134" i="18" s="1"/>
  <c r="BY134" i="18" a="1"/>
  <c r="BY134" i="18" s="1"/>
  <c r="BX134" i="18" a="1"/>
  <c r="BX134" i="18" s="1"/>
  <c r="BW134" i="18" a="1"/>
  <c r="BW134" i="18" s="1"/>
  <c r="BS134" i="18" a="1"/>
  <c r="BS134" i="18" s="1"/>
  <c r="BR134" i="18" a="1"/>
  <c r="BR134" i="18" s="1"/>
  <c r="BN134" i="18" a="1"/>
  <c r="BN134" i="18" s="1"/>
  <c r="BM134" i="18" a="1"/>
  <c r="BM134" i="18" s="1"/>
  <c r="BH134" i="18" a="1"/>
  <c r="BH134" i="18" s="1"/>
  <c r="BG134" i="18" a="1"/>
  <c r="BG134" i="18" s="1"/>
  <c r="BF134" i="18" a="1"/>
  <c r="BF134" i="18" s="1"/>
  <c r="BB134" i="18" a="1"/>
  <c r="BB134" i="18" s="1"/>
  <c r="BA134" i="18" a="1"/>
  <c r="BA134" i="18" s="1"/>
  <c r="AW134" i="18" a="1"/>
  <c r="AW134" i="18" s="1"/>
  <c r="AV134" i="18" a="1"/>
  <c r="AV134" i="18" s="1"/>
  <c r="AR134" i="18" a="1"/>
  <c r="AR134" i="18" s="1"/>
  <c r="AQ134" i="18" a="1"/>
  <c r="AQ134" i="18" s="1"/>
  <c r="AL134" i="18" a="1"/>
  <c r="AL134" i="18" s="1"/>
  <c r="AK134" i="18" a="1"/>
  <c r="AK134" i="18" s="1"/>
  <c r="AJ134" i="18" a="1"/>
  <c r="AJ134" i="18" s="1"/>
  <c r="AE134" i="18" a="1"/>
  <c r="AE134" i="18" s="1"/>
  <c r="AD134" i="18" a="1"/>
  <c r="AD134" i="18" s="1"/>
  <c r="AC134" i="18" a="1"/>
  <c r="AC134" i="18" s="1"/>
  <c r="X134" i="18" a="1"/>
  <c r="X134" i="18" s="1"/>
  <c r="W134" i="18" a="1"/>
  <c r="W134" i="18" s="1"/>
  <c r="S134" i="18" a="1"/>
  <c r="S134" i="18" s="1"/>
  <c r="R134" i="18" a="1"/>
  <c r="R134" i="18" s="1"/>
  <c r="N134" i="18" a="1"/>
  <c r="N134" i="18" s="1"/>
  <c r="M134" i="18" a="1"/>
  <c r="M134" i="18" s="1"/>
  <c r="CJ133" i="18" a="1"/>
  <c r="CJ133" i="18" s="1"/>
  <c r="CI133" i="18" a="1"/>
  <c r="CI133" i="18" s="1"/>
  <c r="CH133" i="18" a="1"/>
  <c r="CH133" i="18" s="1"/>
  <c r="CG133" i="18" a="1"/>
  <c r="CG133" i="18" s="1"/>
  <c r="CB133" i="18" a="1"/>
  <c r="CB133" i="18" s="1"/>
  <c r="CA133" i="18" a="1"/>
  <c r="CA133" i="18" s="1"/>
  <c r="BZ133" i="18" a="1"/>
  <c r="BZ133" i="18" s="1"/>
  <c r="BY133" i="18" a="1"/>
  <c r="BY133" i="18" s="1"/>
  <c r="BX133" i="18" a="1"/>
  <c r="BX133" i="18" s="1"/>
  <c r="BW133" i="18" a="1"/>
  <c r="BW133" i="18" s="1"/>
  <c r="BS133" i="18" a="1"/>
  <c r="BS133" i="18" s="1"/>
  <c r="BR133" i="18" a="1"/>
  <c r="BR133" i="18" s="1"/>
  <c r="BN133" i="18" a="1"/>
  <c r="BN133" i="18" s="1"/>
  <c r="BM133" i="18" a="1"/>
  <c r="BM133" i="18" s="1"/>
  <c r="BH133" i="18" a="1"/>
  <c r="BH133" i="18" s="1"/>
  <c r="BG133" i="18" a="1"/>
  <c r="BG133" i="18" s="1"/>
  <c r="BF133" i="18" a="1"/>
  <c r="BF133" i="18" s="1"/>
  <c r="BB133" i="18" a="1"/>
  <c r="BB133" i="18" s="1"/>
  <c r="BA133" i="18" a="1"/>
  <c r="BA133" i="18" s="1"/>
  <c r="AW133" i="18" a="1"/>
  <c r="AW133" i="18" s="1"/>
  <c r="AV133" i="18" a="1"/>
  <c r="AV133" i="18" s="1"/>
  <c r="AR133" i="18" a="1"/>
  <c r="AR133" i="18" s="1"/>
  <c r="AQ133" i="18" a="1"/>
  <c r="AQ133" i="18" s="1"/>
  <c r="AL133" i="18" a="1"/>
  <c r="AL133" i="18" s="1"/>
  <c r="AK133" i="18" a="1"/>
  <c r="AK133" i="18" s="1"/>
  <c r="AJ133" i="18" a="1"/>
  <c r="AJ133" i="18" s="1"/>
  <c r="AE133" i="18" a="1"/>
  <c r="AE133" i="18" s="1"/>
  <c r="AD133" i="18" a="1"/>
  <c r="AD133" i="18" s="1"/>
  <c r="AC133" i="18" a="1"/>
  <c r="AC133" i="18" s="1"/>
  <c r="X133" i="18" a="1"/>
  <c r="X133" i="18" s="1"/>
  <c r="W133" i="18" a="1"/>
  <c r="W133" i="18" s="1"/>
  <c r="S133" i="18" a="1"/>
  <c r="S133" i="18" s="1"/>
  <c r="R133" i="18" a="1"/>
  <c r="R133" i="18" s="1"/>
  <c r="N133" i="18" a="1"/>
  <c r="N133" i="18" s="1"/>
  <c r="M133" i="18" a="1"/>
  <c r="M133" i="18" s="1"/>
  <c r="CJ132" i="18" a="1"/>
  <c r="CJ132" i="18" s="1"/>
  <c r="CI132" i="18" a="1"/>
  <c r="CI132" i="18" s="1"/>
  <c r="CH132" i="18" a="1"/>
  <c r="CH132" i="18" s="1"/>
  <c r="CG132" i="18" a="1"/>
  <c r="CG132" i="18" s="1"/>
  <c r="CB132" i="18" a="1"/>
  <c r="CB132" i="18" s="1"/>
  <c r="CA132" i="18" a="1"/>
  <c r="CA132" i="18" s="1"/>
  <c r="BZ132" i="18" a="1"/>
  <c r="BZ132" i="18" s="1"/>
  <c r="BY132" i="18" a="1"/>
  <c r="BY132" i="18" s="1"/>
  <c r="BX132" i="18" a="1"/>
  <c r="BX132" i="18" s="1"/>
  <c r="BW132" i="18" a="1"/>
  <c r="BW132" i="18" s="1"/>
  <c r="BS132" i="18" a="1"/>
  <c r="BS132" i="18" s="1"/>
  <c r="BR132" i="18" a="1"/>
  <c r="BR132" i="18" s="1"/>
  <c r="BN132" i="18" a="1"/>
  <c r="BN132" i="18" s="1"/>
  <c r="BM132" i="18" a="1"/>
  <c r="BM132" i="18" s="1"/>
  <c r="BH132" i="18" a="1"/>
  <c r="BH132" i="18" s="1"/>
  <c r="BG132" i="18" a="1"/>
  <c r="BG132" i="18" s="1"/>
  <c r="BF132" i="18" a="1"/>
  <c r="BF132" i="18" s="1"/>
  <c r="BB132" i="18" a="1"/>
  <c r="BB132" i="18" s="1"/>
  <c r="BA132" i="18" a="1"/>
  <c r="BA132" i="18" s="1"/>
  <c r="AW132" i="18" a="1"/>
  <c r="AW132" i="18" s="1"/>
  <c r="AV132" i="18" a="1"/>
  <c r="AV132" i="18" s="1"/>
  <c r="AR132" i="18" a="1"/>
  <c r="AR132" i="18" s="1"/>
  <c r="AQ132" i="18" a="1"/>
  <c r="AQ132" i="18" s="1"/>
  <c r="AL132" i="18" a="1"/>
  <c r="AL132" i="18" s="1"/>
  <c r="AK132" i="18" a="1"/>
  <c r="AK132" i="18" s="1"/>
  <c r="AJ132" i="18" a="1"/>
  <c r="AJ132" i="18" s="1"/>
  <c r="AE132" i="18" a="1"/>
  <c r="AE132" i="18" s="1"/>
  <c r="AD132" i="18" a="1"/>
  <c r="AD132" i="18" s="1"/>
  <c r="AC132" i="18" a="1"/>
  <c r="AC132" i="18" s="1"/>
  <c r="X132" i="18" a="1"/>
  <c r="X132" i="18" s="1"/>
  <c r="W132" i="18" a="1"/>
  <c r="W132" i="18" s="1"/>
  <c r="S132" i="18" a="1"/>
  <c r="S132" i="18" s="1"/>
  <c r="R132" i="18" a="1"/>
  <c r="R132" i="18" s="1"/>
  <c r="N132" i="18" a="1"/>
  <c r="N132" i="18" s="1"/>
  <c r="M132" i="18" a="1"/>
  <c r="M132" i="18" s="1"/>
  <c r="CJ131" i="18" a="1"/>
  <c r="CJ131" i="18" s="1"/>
  <c r="CI131" i="18" a="1"/>
  <c r="CI131" i="18" s="1"/>
  <c r="CH131" i="18" a="1"/>
  <c r="CH131" i="18" s="1"/>
  <c r="CG131" i="18" a="1"/>
  <c r="CG131" i="18" s="1"/>
  <c r="CB131" i="18" a="1"/>
  <c r="CB131" i="18" s="1"/>
  <c r="CA131" i="18" a="1"/>
  <c r="CA131" i="18" s="1"/>
  <c r="BZ131" i="18" a="1"/>
  <c r="BZ131" i="18" s="1"/>
  <c r="BY131" i="18" a="1"/>
  <c r="BY131" i="18" s="1"/>
  <c r="BX131" i="18" a="1"/>
  <c r="BX131" i="18" s="1"/>
  <c r="BW131" i="18" a="1"/>
  <c r="BW131" i="18" s="1"/>
  <c r="BS131" i="18" a="1"/>
  <c r="BS131" i="18" s="1"/>
  <c r="BR131" i="18" a="1"/>
  <c r="BR131" i="18" s="1"/>
  <c r="BN131" i="18" a="1"/>
  <c r="BN131" i="18" s="1"/>
  <c r="BM131" i="18" a="1"/>
  <c r="BM131" i="18" s="1"/>
  <c r="BH131" i="18" a="1"/>
  <c r="BH131" i="18" s="1"/>
  <c r="BG131" i="18" a="1"/>
  <c r="BG131" i="18" s="1"/>
  <c r="BF131" i="18" a="1"/>
  <c r="BF131" i="18" s="1"/>
  <c r="BB131" i="18" a="1"/>
  <c r="BB131" i="18" s="1"/>
  <c r="BA131" i="18" a="1"/>
  <c r="BA131" i="18" s="1"/>
  <c r="AW131" i="18" a="1"/>
  <c r="AW131" i="18" s="1"/>
  <c r="AV131" i="18" a="1"/>
  <c r="AV131" i="18" s="1"/>
  <c r="AR131" i="18" a="1"/>
  <c r="AR131" i="18" s="1"/>
  <c r="AQ131" i="18" a="1"/>
  <c r="AQ131" i="18" s="1"/>
  <c r="AL131" i="18" a="1"/>
  <c r="AL131" i="18" s="1"/>
  <c r="AK131" i="18" a="1"/>
  <c r="AK131" i="18" s="1"/>
  <c r="AJ131" i="18" a="1"/>
  <c r="AJ131" i="18" s="1"/>
  <c r="AE131" i="18" a="1"/>
  <c r="AE131" i="18" s="1"/>
  <c r="AD131" i="18" a="1"/>
  <c r="AD131" i="18" s="1"/>
  <c r="AC131" i="18" a="1"/>
  <c r="AC131" i="18" s="1"/>
  <c r="X131" i="18" a="1"/>
  <c r="X131" i="18" s="1"/>
  <c r="W131" i="18" a="1"/>
  <c r="W131" i="18" s="1"/>
  <c r="S131" i="18" a="1"/>
  <c r="S131" i="18" s="1"/>
  <c r="R131" i="18" a="1"/>
  <c r="R131" i="18" s="1"/>
  <c r="N131" i="18" a="1"/>
  <c r="N131" i="18" s="1"/>
  <c r="M131" i="18" a="1"/>
  <c r="M131" i="18" s="1"/>
  <c r="CJ130" i="18" a="1"/>
  <c r="CJ130" i="18" s="1"/>
  <c r="CI130" i="18" a="1"/>
  <c r="CI130" i="18" s="1"/>
  <c r="CH130" i="18" a="1"/>
  <c r="CH130" i="18" s="1"/>
  <c r="CG130" i="18" a="1"/>
  <c r="CG130" i="18" s="1"/>
  <c r="CB130" i="18" a="1"/>
  <c r="CB130" i="18" s="1"/>
  <c r="CA130" i="18" a="1"/>
  <c r="CA130" i="18" s="1"/>
  <c r="BZ130" i="18" a="1"/>
  <c r="BZ130" i="18" s="1"/>
  <c r="BY130" i="18" a="1"/>
  <c r="BY130" i="18" s="1"/>
  <c r="BX130" i="18" a="1"/>
  <c r="BX130" i="18" s="1"/>
  <c r="BW130" i="18" a="1"/>
  <c r="BW130" i="18" s="1"/>
  <c r="BS130" i="18" a="1"/>
  <c r="BS130" i="18" s="1"/>
  <c r="BR130" i="18" a="1"/>
  <c r="BR130" i="18" s="1"/>
  <c r="BN130" i="18" a="1"/>
  <c r="BN130" i="18" s="1"/>
  <c r="BM130" i="18" a="1"/>
  <c r="BM130" i="18" s="1"/>
  <c r="BH130" i="18" a="1"/>
  <c r="BH130" i="18" s="1"/>
  <c r="BG130" i="18" a="1"/>
  <c r="BG130" i="18" s="1"/>
  <c r="BF130" i="18" a="1"/>
  <c r="BF130" i="18" s="1"/>
  <c r="BB130" i="18" a="1"/>
  <c r="BB130" i="18" s="1"/>
  <c r="BA130" i="18" a="1"/>
  <c r="BA130" i="18" s="1"/>
  <c r="AW130" i="18" a="1"/>
  <c r="AW130" i="18" s="1"/>
  <c r="AV130" i="18" a="1"/>
  <c r="AV130" i="18" s="1"/>
  <c r="AR130" i="18" a="1"/>
  <c r="AR130" i="18" s="1"/>
  <c r="AQ130" i="18" a="1"/>
  <c r="AQ130" i="18" s="1"/>
  <c r="AL130" i="18" a="1"/>
  <c r="AL130" i="18" s="1"/>
  <c r="AK130" i="18" a="1"/>
  <c r="AK130" i="18" s="1"/>
  <c r="AJ130" i="18" a="1"/>
  <c r="AJ130" i="18" s="1"/>
  <c r="AE130" i="18" a="1"/>
  <c r="AE130" i="18" s="1"/>
  <c r="AD130" i="18" a="1"/>
  <c r="AD130" i="18" s="1"/>
  <c r="AC130" i="18" a="1"/>
  <c r="AC130" i="18" s="1"/>
  <c r="X130" i="18" a="1"/>
  <c r="X130" i="18" s="1"/>
  <c r="W130" i="18" a="1"/>
  <c r="W130" i="18" s="1"/>
  <c r="S130" i="18" a="1"/>
  <c r="S130" i="18" s="1"/>
  <c r="R130" i="18" a="1"/>
  <c r="R130" i="18" s="1"/>
  <c r="N130" i="18" a="1"/>
  <c r="N130" i="18" s="1"/>
  <c r="M130" i="18" a="1"/>
  <c r="M130" i="18" s="1"/>
  <c r="CJ129" i="18" a="1"/>
  <c r="CJ129" i="18" s="1"/>
  <c r="CI129" i="18" a="1"/>
  <c r="CI129" i="18" s="1"/>
  <c r="CH129" i="18" a="1"/>
  <c r="CH129" i="18" s="1"/>
  <c r="CG129" i="18" a="1"/>
  <c r="CG129" i="18" s="1"/>
  <c r="CB129" i="18" a="1"/>
  <c r="CB129" i="18" s="1"/>
  <c r="CA129" i="18" a="1"/>
  <c r="CA129" i="18" s="1"/>
  <c r="BZ129" i="18" a="1"/>
  <c r="BZ129" i="18" s="1"/>
  <c r="BY129" i="18" a="1"/>
  <c r="BY129" i="18" s="1"/>
  <c r="BX129" i="18" a="1"/>
  <c r="BX129" i="18" s="1"/>
  <c r="BW129" i="18" a="1"/>
  <c r="BW129" i="18" s="1"/>
  <c r="BS129" i="18" a="1"/>
  <c r="BS129" i="18" s="1"/>
  <c r="BR129" i="18" a="1"/>
  <c r="BR129" i="18" s="1"/>
  <c r="BN129" i="18" a="1"/>
  <c r="BN129" i="18" s="1"/>
  <c r="BM129" i="18" a="1"/>
  <c r="BM129" i="18" s="1"/>
  <c r="BH129" i="18" a="1"/>
  <c r="BH129" i="18" s="1"/>
  <c r="BG129" i="18" a="1"/>
  <c r="BG129" i="18" s="1"/>
  <c r="BF129" i="18" a="1"/>
  <c r="BF129" i="18" s="1"/>
  <c r="BB129" i="18" a="1"/>
  <c r="BB129" i="18" s="1"/>
  <c r="BA129" i="18" a="1"/>
  <c r="BA129" i="18" s="1"/>
  <c r="AW129" i="18" a="1"/>
  <c r="AW129" i="18" s="1"/>
  <c r="AV129" i="18" a="1"/>
  <c r="AV129" i="18" s="1"/>
  <c r="AR129" i="18" a="1"/>
  <c r="AR129" i="18" s="1"/>
  <c r="AQ129" i="18" a="1"/>
  <c r="AQ129" i="18" s="1"/>
  <c r="AL129" i="18" a="1"/>
  <c r="AL129" i="18" s="1"/>
  <c r="AK129" i="18" a="1"/>
  <c r="AK129" i="18" s="1"/>
  <c r="AJ129" i="18" a="1"/>
  <c r="AJ129" i="18" s="1"/>
  <c r="AE129" i="18" a="1"/>
  <c r="AE129" i="18" s="1"/>
  <c r="AD129" i="18" a="1"/>
  <c r="AD129" i="18" s="1"/>
  <c r="AC129" i="18" a="1"/>
  <c r="AC129" i="18" s="1"/>
  <c r="X129" i="18" a="1"/>
  <c r="X129" i="18" s="1"/>
  <c r="W129" i="18" a="1"/>
  <c r="W129" i="18" s="1"/>
  <c r="S129" i="18" a="1"/>
  <c r="S129" i="18" s="1"/>
  <c r="R129" i="18" a="1"/>
  <c r="R129" i="18" s="1"/>
  <c r="N129" i="18" a="1"/>
  <c r="N129" i="18" s="1"/>
  <c r="M129" i="18" a="1"/>
  <c r="M129" i="18" s="1"/>
  <c r="CJ128" i="18" a="1"/>
  <c r="CJ128" i="18" s="1"/>
  <c r="CI128" i="18" a="1"/>
  <c r="CI128" i="18" s="1"/>
  <c r="CH128" i="18" a="1"/>
  <c r="CH128" i="18" s="1"/>
  <c r="CG128" i="18" a="1"/>
  <c r="CG128" i="18" s="1"/>
  <c r="CB128" i="18" a="1"/>
  <c r="CB128" i="18" s="1"/>
  <c r="CA128" i="18" a="1"/>
  <c r="CA128" i="18" s="1"/>
  <c r="BZ128" i="18" a="1"/>
  <c r="BZ128" i="18" s="1"/>
  <c r="BY128" i="18" a="1"/>
  <c r="BY128" i="18" s="1"/>
  <c r="BX128" i="18" a="1"/>
  <c r="BX128" i="18" s="1"/>
  <c r="BW128" i="18" a="1"/>
  <c r="BW128" i="18" s="1"/>
  <c r="BS128" i="18" a="1"/>
  <c r="BS128" i="18" s="1"/>
  <c r="BR128" i="18" a="1"/>
  <c r="BR128" i="18" s="1"/>
  <c r="BN128" i="18" a="1"/>
  <c r="BN128" i="18" s="1"/>
  <c r="BM128" i="18" a="1"/>
  <c r="BM128" i="18" s="1"/>
  <c r="BH128" i="18" a="1"/>
  <c r="BH128" i="18" s="1"/>
  <c r="BG128" i="18" a="1"/>
  <c r="BG128" i="18" s="1"/>
  <c r="BF128" i="18" a="1"/>
  <c r="BF128" i="18" s="1"/>
  <c r="BB128" i="18" a="1"/>
  <c r="BB128" i="18" s="1"/>
  <c r="BA128" i="18" a="1"/>
  <c r="BA128" i="18" s="1"/>
  <c r="AW128" i="18" a="1"/>
  <c r="AW128" i="18" s="1"/>
  <c r="AV128" i="18" a="1"/>
  <c r="AV128" i="18" s="1"/>
  <c r="AR128" i="18" a="1"/>
  <c r="AR128" i="18" s="1"/>
  <c r="AQ128" i="18" a="1"/>
  <c r="AQ128" i="18" s="1"/>
  <c r="AL128" i="18" a="1"/>
  <c r="AL128" i="18" s="1"/>
  <c r="AK128" i="18" a="1"/>
  <c r="AK128" i="18" s="1"/>
  <c r="AJ128" i="18" a="1"/>
  <c r="AJ128" i="18" s="1"/>
  <c r="AE128" i="18" a="1"/>
  <c r="AE128" i="18" s="1"/>
  <c r="AD128" i="18" a="1"/>
  <c r="AD128" i="18" s="1"/>
  <c r="AC128" i="18" a="1"/>
  <c r="AC128" i="18" s="1"/>
  <c r="X128" i="18" a="1"/>
  <c r="X128" i="18" s="1"/>
  <c r="W128" i="18" a="1"/>
  <c r="W128" i="18" s="1"/>
  <c r="S128" i="18" a="1"/>
  <c r="S128" i="18" s="1"/>
  <c r="R128" i="18" a="1"/>
  <c r="R128" i="18" s="1"/>
  <c r="N128" i="18" a="1"/>
  <c r="N128" i="18" s="1"/>
  <c r="M128" i="18" a="1"/>
  <c r="M128" i="18" s="1"/>
  <c r="CJ127" i="18" a="1"/>
  <c r="CJ127" i="18" s="1"/>
  <c r="CI127" i="18" a="1"/>
  <c r="CI127" i="18" s="1"/>
  <c r="CH127" i="18" a="1"/>
  <c r="CH127" i="18" s="1"/>
  <c r="CG127" i="18" a="1"/>
  <c r="CG127" i="18" s="1"/>
  <c r="CB127" i="18" a="1"/>
  <c r="CB127" i="18" s="1"/>
  <c r="CA127" i="18" a="1"/>
  <c r="CA127" i="18" s="1"/>
  <c r="BZ127" i="18" a="1"/>
  <c r="BZ127" i="18" s="1"/>
  <c r="BY127" i="18" a="1"/>
  <c r="BY127" i="18" s="1"/>
  <c r="BX127" i="18" a="1"/>
  <c r="BX127" i="18" s="1"/>
  <c r="BW127" i="18" a="1"/>
  <c r="BW127" i="18" s="1"/>
  <c r="BS127" i="18" a="1"/>
  <c r="BS127" i="18" s="1"/>
  <c r="BR127" i="18" a="1"/>
  <c r="BR127" i="18" s="1"/>
  <c r="BN127" i="18" a="1"/>
  <c r="BN127" i="18" s="1"/>
  <c r="BM127" i="18" a="1"/>
  <c r="BM127" i="18" s="1"/>
  <c r="BH127" i="18" a="1"/>
  <c r="BH127" i="18" s="1"/>
  <c r="BG127" i="18" a="1"/>
  <c r="BG127" i="18" s="1"/>
  <c r="BF127" i="18" a="1"/>
  <c r="BF127" i="18" s="1"/>
  <c r="BB127" i="18" a="1"/>
  <c r="BB127" i="18" s="1"/>
  <c r="BA127" i="18" a="1"/>
  <c r="BA127" i="18" s="1"/>
  <c r="AW127" i="18" a="1"/>
  <c r="AW127" i="18" s="1"/>
  <c r="AV127" i="18" a="1"/>
  <c r="AV127" i="18" s="1"/>
  <c r="AR127" i="18" a="1"/>
  <c r="AR127" i="18" s="1"/>
  <c r="AQ127" i="18" a="1"/>
  <c r="AQ127" i="18" s="1"/>
  <c r="AL127" i="18" a="1"/>
  <c r="AL127" i="18" s="1"/>
  <c r="AK127" i="18" a="1"/>
  <c r="AK127" i="18" s="1"/>
  <c r="AJ127" i="18" a="1"/>
  <c r="AJ127" i="18" s="1"/>
  <c r="AE127" i="18" a="1"/>
  <c r="AE127" i="18" s="1"/>
  <c r="AD127" i="18" a="1"/>
  <c r="AD127" i="18" s="1"/>
  <c r="AC127" i="18" a="1"/>
  <c r="AC127" i="18" s="1"/>
  <c r="X127" i="18" a="1"/>
  <c r="X127" i="18" s="1"/>
  <c r="W127" i="18" a="1"/>
  <c r="W127" i="18" s="1"/>
  <c r="S127" i="18" a="1"/>
  <c r="S127" i="18" s="1"/>
  <c r="R127" i="18" a="1"/>
  <c r="R127" i="18" s="1"/>
  <c r="N127" i="18" a="1"/>
  <c r="N127" i="18" s="1"/>
  <c r="M127" i="18" a="1"/>
  <c r="M127" i="18" s="1"/>
  <c r="CJ126" i="18" a="1"/>
  <c r="CJ126" i="18" s="1"/>
  <c r="CI126" i="18" a="1"/>
  <c r="CI126" i="18" s="1"/>
  <c r="CH126" i="18" a="1"/>
  <c r="CH126" i="18" s="1"/>
  <c r="CG126" i="18" a="1"/>
  <c r="CG126" i="18" s="1"/>
  <c r="CB126" i="18" a="1"/>
  <c r="CB126" i="18" s="1"/>
  <c r="CA126" i="18" a="1"/>
  <c r="CA126" i="18" s="1"/>
  <c r="BZ126" i="18" a="1"/>
  <c r="BZ126" i="18" s="1"/>
  <c r="BY126" i="18" a="1"/>
  <c r="BY126" i="18" s="1"/>
  <c r="BX126" i="18" a="1"/>
  <c r="BX126" i="18" s="1"/>
  <c r="BW126" i="18" a="1"/>
  <c r="BW126" i="18" s="1"/>
  <c r="BS126" i="18" a="1"/>
  <c r="BS126" i="18" s="1"/>
  <c r="BR126" i="18" a="1"/>
  <c r="BR126" i="18" s="1"/>
  <c r="BN126" i="18" a="1"/>
  <c r="BN126" i="18" s="1"/>
  <c r="BM126" i="18" a="1"/>
  <c r="BM126" i="18" s="1"/>
  <c r="BH126" i="18" a="1"/>
  <c r="BH126" i="18" s="1"/>
  <c r="BG126" i="18" a="1"/>
  <c r="BG126" i="18" s="1"/>
  <c r="BF126" i="18" a="1"/>
  <c r="BF126" i="18" s="1"/>
  <c r="BB126" i="18" a="1"/>
  <c r="BB126" i="18" s="1"/>
  <c r="BA126" i="18" a="1"/>
  <c r="BA126" i="18" s="1"/>
  <c r="AW126" i="18" a="1"/>
  <c r="AW126" i="18" s="1"/>
  <c r="AV126" i="18" a="1"/>
  <c r="AV126" i="18" s="1"/>
  <c r="AR126" i="18" a="1"/>
  <c r="AR126" i="18" s="1"/>
  <c r="AQ126" i="18" a="1"/>
  <c r="AQ126" i="18" s="1"/>
  <c r="AL126" i="18" a="1"/>
  <c r="AL126" i="18" s="1"/>
  <c r="AK126" i="18" a="1"/>
  <c r="AK126" i="18" s="1"/>
  <c r="AJ126" i="18" a="1"/>
  <c r="AJ126" i="18" s="1"/>
  <c r="AE126" i="18" a="1"/>
  <c r="AE126" i="18" s="1"/>
  <c r="AD126" i="18" a="1"/>
  <c r="AD126" i="18" s="1"/>
  <c r="AC126" i="18" a="1"/>
  <c r="AC126" i="18" s="1"/>
  <c r="X126" i="18" a="1"/>
  <c r="X126" i="18" s="1"/>
  <c r="W126" i="18" a="1"/>
  <c r="W126" i="18" s="1"/>
  <c r="S126" i="18" a="1"/>
  <c r="S126" i="18" s="1"/>
  <c r="R126" i="18" a="1"/>
  <c r="R126" i="18" s="1"/>
  <c r="N126" i="18" a="1"/>
  <c r="N126" i="18" s="1"/>
  <c r="M126" i="18" a="1"/>
  <c r="M126" i="18" s="1"/>
  <c r="CJ125" i="18" a="1"/>
  <c r="CJ125" i="18" s="1"/>
  <c r="CI125" i="18" a="1"/>
  <c r="CI125" i="18" s="1"/>
  <c r="CH125" i="18" a="1"/>
  <c r="CH125" i="18" s="1"/>
  <c r="CG125" i="18" a="1"/>
  <c r="CG125" i="18" s="1"/>
  <c r="CB125" i="18" a="1"/>
  <c r="CB125" i="18" s="1"/>
  <c r="CA125" i="18" a="1"/>
  <c r="CA125" i="18" s="1"/>
  <c r="BZ125" i="18" a="1"/>
  <c r="BZ125" i="18" s="1"/>
  <c r="BY125" i="18" a="1"/>
  <c r="BY125" i="18" s="1"/>
  <c r="BX125" i="18" a="1"/>
  <c r="BX125" i="18" s="1"/>
  <c r="BW125" i="18" a="1"/>
  <c r="BW125" i="18" s="1"/>
  <c r="BS125" i="18" a="1"/>
  <c r="BS125" i="18" s="1"/>
  <c r="BR125" i="18" a="1"/>
  <c r="BR125" i="18" s="1"/>
  <c r="BN125" i="18" a="1"/>
  <c r="BN125" i="18" s="1"/>
  <c r="BM125" i="18" a="1"/>
  <c r="BM125" i="18" s="1"/>
  <c r="BH125" i="18" a="1"/>
  <c r="BH125" i="18" s="1"/>
  <c r="BG125" i="18" a="1"/>
  <c r="BG125" i="18" s="1"/>
  <c r="BF125" i="18" a="1"/>
  <c r="BF125" i="18" s="1"/>
  <c r="BB125" i="18" a="1"/>
  <c r="BB125" i="18" s="1"/>
  <c r="BA125" i="18" a="1"/>
  <c r="BA125" i="18" s="1"/>
  <c r="AW125" i="18" a="1"/>
  <c r="AW125" i="18" s="1"/>
  <c r="AV125" i="18" a="1"/>
  <c r="AV125" i="18" s="1"/>
  <c r="AR125" i="18" a="1"/>
  <c r="AR125" i="18" s="1"/>
  <c r="AQ125" i="18" a="1"/>
  <c r="AQ125" i="18" s="1"/>
  <c r="AL125" i="18" a="1"/>
  <c r="AL125" i="18" s="1"/>
  <c r="AK125" i="18" a="1"/>
  <c r="AK125" i="18" s="1"/>
  <c r="AJ125" i="18" a="1"/>
  <c r="AJ125" i="18" s="1"/>
  <c r="AE125" i="18" a="1"/>
  <c r="AE125" i="18" s="1"/>
  <c r="AD125" i="18" a="1"/>
  <c r="AD125" i="18" s="1"/>
  <c r="AC125" i="18" a="1"/>
  <c r="AC125" i="18" s="1"/>
  <c r="X125" i="18" a="1"/>
  <c r="X125" i="18" s="1"/>
  <c r="W125" i="18" a="1"/>
  <c r="W125" i="18" s="1"/>
  <c r="S125" i="18" a="1"/>
  <c r="S125" i="18" s="1"/>
  <c r="R125" i="18" a="1"/>
  <c r="R125" i="18" s="1"/>
  <c r="N125" i="18" a="1"/>
  <c r="N125" i="18" s="1"/>
  <c r="M125" i="18" a="1"/>
  <c r="M125" i="18" s="1"/>
  <c r="CJ124" i="18" a="1"/>
  <c r="CJ124" i="18" s="1"/>
  <c r="CI124" i="18" a="1"/>
  <c r="CI124" i="18" s="1"/>
  <c r="CH124" i="18" a="1"/>
  <c r="CH124" i="18" s="1"/>
  <c r="CG124" i="18" a="1"/>
  <c r="CG124" i="18" s="1"/>
  <c r="CB124" i="18" a="1"/>
  <c r="CB124" i="18" s="1"/>
  <c r="CA124" i="18" a="1"/>
  <c r="CA124" i="18" s="1"/>
  <c r="BZ124" i="18" a="1"/>
  <c r="BZ124" i="18" s="1"/>
  <c r="BY124" i="18" a="1"/>
  <c r="BY124" i="18" s="1"/>
  <c r="BX124" i="18" a="1"/>
  <c r="BX124" i="18" s="1"/>
  <c r="BW124" i="18" a="1"/>
  <c r="BW124" i="18" s="1"/>
  <c r="BS124" i="18" a="1"/>
  <c r="BS124" i="18" s="1"/>
  <c r="BR124" i="18" a="1"/>
  <c r="BR124" i="18" s="1"/>
  <c r="BN124" i="18" a="1"/>
  <c r="BN124" i="18" s="1"/>
  <c r="BM124" i="18" a="1"/>
  <c r="BM124" i="18" s="1"/>
  <c r="BH124" i="18" a="1"/>
  <c r="BH124" i="18" s="1"/>
  <c r="BG124" i="18" a="1"/>
  <c r="BG124" i="18" s="1"/>
  <c r="BF124" i="18" a="1"/>
  <c r="BF124" i="18" s="1"/>
  <c r="BB124" i="18" a="1"/>
  <c r="BB124" i="18" s="1"/>
  <c r="BA124" i="18" a="1"/>
  <c r="BA124" i="18" s="1"/>
  <c r="AW124" i="18" a="1"/>
  <c r="AW124" i="18" s="1"/>
  <c r="AV124" i="18" a="1"/>
  <c r="AV124" i="18" s="1"/>
  <c r="AR124" i="18" a="1"/>
  <c r="AR124" i="18" s="1"/>
  <c r="AQ124" i="18" a="1"/>
  <c r="AQ124" i="18" s="1"/>
  <c r="AL124" i="18" a="1"/>
  <c r="AL124" i="18" s="1"/>
  <c r="AK124" i="18" a="1"/>
  <c r="AK124" i="18" s="1"/>
  <c r="AJ124" i="18" a="1"/>
  <c r="AJ124" i="18" s="1"/>
  <c r="AE124" i="18" a="1"/>
  <c r="AE124" i="18" s="1"/>
  <c r="AD124" i="18" a="1"/>
  <c r="AD124" i="18" s="1"/>
  <c r="AC124" i="18" a="1"/>
  <c r="AC124" i="18" s="1"/>
  <c r="X124" i="18" a="1"/>
  <c r="X124" i="18" s="1"/>
  <c r="W124" i="18" a="1"/>
  <c r="W124" i="18" s="1"/>
  <c r="S124" i="18" a="1"/>
  <c r="S124" i="18" s="1"/>
  <c r="R124" i="18" a="1"/>
  <c r="R124" i="18" s="1"/>
  <c r="N124" i="18" a="1"/>
  <c r="N124" i="18" s="1"/>
  <c r="M124" i="18" a="1"/>
  <c r="M124" i="18" s="1"/>
  <c r="CJ123" i="18" a="1"/>
  <c r="CJ123" i="18" s="1"/>
  <c r="CI123" i="18" a="1"/>
  <c r="CI123" i="18" s="1"/>
  <c r="CH123" i="18" a="1"/>
  <c r="CH123" i="18" s="1"/>
  <c r="CG123" i="18" a="1"/>
  <c r="CG123" i="18" s="1"/>
  <c r="CB123" i="18" a="1"/>
  <c r="CB123" i="18" s="1"/>
  <c r="CA123" i="18" a="1"/>
  <c r="CA123" i="18" s="1"/>
  <c r="BZ123" i="18" a="1"/>
  <c r="BZ123" i="18" s="1"/>
  <c r="BY123" i="18" a="1"/>
  <c r="BY123" i="18" s="1"/>
  <c r="BX123" i="18" a="1"/>
  <c r="BX123" i="18" s="1"/>
  <c r="BW123" i="18" a="1"/>
  <c r="BW123" i="18" s="1"/>
  <c r="BS123" i="18" a="1"/>
  <c r="BS123" i="18" s="1"/>
  <c r="BR123" i="18" a="1"/>
  <c r="BR123" i="18" s="1"/>
  <c r="BN123" i="18" a="1"/>
  <c r="BN123" i="18" s="1"/>
  <c r="BM123" i="18" a="1"/>
  <c r="BM123" i="18" s="1"/>
  <c r="BH123" i="18" a="1"/>
  <c r="BH123" i="18" s="1"/>
  <c r="BG123" i="18" a="1"/>
  <c r="BG123" i="18" s="1"/>
  <c r="BF123" i="18" a="1"/>
  <c r="BF123" i="18" s="1"/>
  <c r="BB123" i="18" a="1"/>
  <c r="BB123" i="18" s="1"/>
  <c r="BA123" i="18" a="1"/>
  <c r="BA123" i="18" s="1"/>
  <c r="AW123" i="18" a="1"/>
  <c r="AW123" i="18" s="1"/>
  <c r="AV123" i="18" a="1"/>
  <c r="AV123" i="18" s="1"/>
  <c r="AR123" i="18" a="1"/>
  <c r="AR123" i="18" s="1"/>
  <c r="AQ123" i="18" a="1"/>
  <c r="AQ123" i="18" s="1"/>
  <c r="AL123" i="18" a="1"/>
  <c r="AL123" i="18" s="1"/>
  <c r="AK123" i="18" a="1"/>
  <c r="AK123" i="18" s="1"/>
  <c r="AJ123" i="18" a="1"/>
  <c r="AJ123" i="18" s="1"/>
  <c r="AE123" i="18" a="1"/>
  <c r="AE123" i="18" s="1"/>
  <c r="AD123" i="18" a="1"/>
  <c r="AD123" i="18" s="1"/>
  <c r="AC123" i="18" a="1"/>
  <c r="AC123" i="18" s="1"/>
  <c r="X123" i="18" a="1"/>
  <c r="X123" i="18" s="1"/>
  <c r="W123" i="18" a="1"/>
  <c r="W123" i="18" s="1"/>
  <c r="S123" i="18" a="1"/>
  <c r="S123" i="18" s="1"/>
  <c r="R123" i="18" a="1"/>
  <c r="R123" i="18" s="1"/>
  <c r="N123" i="18" a="1"/>
  <c r="N123" i="18" s="1"/>
  <c r="M123" i="18" a="1"/>
  <c r="M123" i="18" s="1"/>
  <c r="CJ122" i="18" a="1"/>
  <c r="CJ122" i="18" s="1"/>
  <c r="CI122" i="18" a="1"/>
  <c r="CI122" i="18" s="1"/>
  <c r="CH122" i="18" a="1"/>
  <c r="CH122" i="18" s="1"/>
  <c r="CG122" i="18" a="1"/>
  <c r="CG122" i="18" s="1"/>
  <c r="CB122" i="18" a="1"/>
  <c r="CB122" i="18" s="1"/>
  <c r="CA122" i="18" a="1"/>
  <c r="CA122" i="18" s="1"/>
  <c r="BZ122" i="18" a="1"/>
  <c r="BZ122" i="18" s="1"/>
  <c r="BY122" i="18" a="1"/>
  <c r="BY122" i="18" s="1"/>
  <c r="BX122" i="18" a="1"/>
  <c r="BX122" i="18" s="1"/>
  <c r="BW122" i="18" a="1"/>
  <c r="BW122" i="18" s="1"/>
  <c r="BS122" i="18" a="1"/>
  <c r="BS122" i="18" s="1"/>
  <c r="BR122" i="18" a="1"/>
  <c r="BR122" i="18" s="1"/>
  <c r="BN122" i="18" a="1"/>
  <c r="BN122" i="18" s="1"/>
  <c r="BM122" i="18" a="1"/>
  <c r="BM122" i="18" s="1"/>
  <c r="BH122" i="18" a="1"/>
  <c r="BH122" i="18" s="1"/>
  <c r="BG122" i="18" a="1"/>
  <c r="BG122" i="18" s="1"/>
  <c r="BF122" i="18" a="1"/>
  <c r="BF122" i="18" s="1"/>
  <c r="BB122" i="18" a="1"/>
  <c r="BB122" i="18" s="1"/>
  <c r="BA122" i="18" a="1"/>
  <c r="BA122" i="18" s="1"/>
  <c r="AW122" i="18" a="1"/>
  <c r="AW122" i="18" s="1"/>
  <c r="AV122" i="18" a="1"/>
  <c r="AV122" i="18" s="1"/>
  <c r="AR122" i="18" a="1"/>
  <c r="AR122" i="18" s="1"/>
  <c r="AQ122" i="18" a="1"/>
  <c r="AQ122" i="18" s="1"/>
  <c r="AL122" i="18" a="1"/>
  <c r="AL122" i="18" s="1"/>
  <c r="AK122" i="18" a="1"/>
  <c r="AK122" i="18" s="1"/>
  <c r="AJ122" i="18" a="1"/>
  <c r="AJ122" i="18" s="1"/>
  <c r="AE122" i="18" a="1"/>
  <c r="AE122" i="18" s="1"/>
  <c r="AD122" i="18" a="1"/>
  <c r="AD122" i="18" s="1"/>
  <c r="AC122" i="18" a="1"/>
  <c r="AC122" i="18" s="1"/>
  <c r="X122" i="18" a="1"/>
  <c r="X122" i="18" s="1"/>
  <c r="W122" i="18" a="1"/>
  <c r="W122" i="18" s="1"/>
  <c r="S122" i="18" a="1"/>
  <c r="S122" i="18" s="1"/>
  <c r="R122" i="18" a="1"/>
  <c r="R122" i="18" s="1"/>
  <c r="N122" i="18" a="1"/>
  <c r="N122" i="18" s="1"/>
  <c r="M122" i="18" a="1"/>
  <c r="M122" i="18" s="1"/>
  <c r="CJ121" i="18" a="1"/>
  <c r="CJ121" i="18" s="1"/>
  <c r="CI121" i="18" a="1"/>
  <c r="CI121" i="18" s="1"/>
  <c r="CH121" i="18" a="1"/>
  <c r="CH121" i="18" s="1"/>
  <c r="CG121" i="18" a="1"/>
  <c r="CG121" i="18" s="1"/>
  <c r="CB121" i="18" a="1"/>
  <c r="CB121" i="18" s="1"/>
  <c r="CA121" i="18" a="1"/>
  <c r="CA121" i="18" s="1"/>
  <c r="BZ121" i="18" a="1"/>
  <c r="BZ121" i="18" s="1"/>
  <c r="BY121" i="18" a="1"/>
  <c r="BY121" i="18" s="1"/>
  <c r="BX121" i="18" a="1"/>
  <c r="BX121" i="18" s="1"/>
  <c r="BW121" i="18" a="1"/>
  <c r="BW121" i="18" s="1"/>
  <c r="BS121" i="18" a="1"/>
  <c r="BS121" i="18" s="1"/>
  <c r="BR121" i="18" a="1"/>
  <c r="BR121" i="18" s="1"/>
  <c r="BN121" i="18" a="1"/>
  <c r="BN121" i="18" s="1"/>
  <c r="BM121" i="18" a="1"/>
  <c r="BM121" i="18" s="1"/>
  <c r="BH121" i="18" a="1"/>
  <c r="BH121" i="18" s="1"/>
  <c r="BG121" i="18" a="1"/>
  <c r="BG121" i="18" s="1"/>
  <c r="BF121" i="18" a="1"/>
  <c r="BF121" i="18" s="1"/>
  <c r="BB121" i="18" a="1"/>
  <c r="BB121" i="18" s="1"/>
  <c r="BA121" i="18" a="1"/>
  <c r="BA121" i="18" s="1"/>
  <c r="AW121" i="18" a="1"/>
  <c r="AW121" i="18" s="1"/>
  <c r="AV121" i="18" a="1"/>
  <c r="AV121" i="18" s="1"/>
  <c r="AR121" i="18" a="1"/>
  <c r="AR121" i="18" s="1"/>
  <c r="AQ121" i="18" a="1"/>
  <c r="AQ121" i="18" s="1"/>
  <c r="AL121" i="18" a="1"/>
  <c r="AL121" i="18" s="1"/>
  <c r="AK121" i="18" a="1"/>
  <c r="AK121" i="18" s="1"/>
  <c r="AJ121" i="18" a="1"/>
  <c r="AJ121" i="18" s="1"/>
  <c r="AE121" i="18" a="1"/>
  <c r="AE121" i="18" s="1"/>
  <c r="AD121" i="18" a="1"/>
  <c r="AD121" i="18" s="1"/>
  <c r="AC121" i="18" a="1"/>
  <c r="AC121" i="18" s="1"/>
  <c r="X121" i="18" a="1"/>
  <c r="X121" i="18" s="1"/>
  <c r="W121" i="18" a="1"/>
  <c r="W121" i="18" s="1"/>
  <c r="S121" i="18" a="1"/>
  <c r="S121" i="18" s="1"/>
  <c r="R121" i="18" a="1"/>
  <c r="R121" i="18" s="1"/>
  <c r="N121" i="18" a="1"/>
  <c r="N121" i="18" s="1"/>
  <c r="M121" i="18" a="1"/>
  <c r="M121" i="18" s="1"/>
  <c r="CJ120" i="18" a="1"/>
  <c r="CJ120" i="18" s="1"/>
  <c r="CI120" i="18" a="1"/>
  <c r="CI120" i="18" s="1"/>
  <c r="CH120" i="18" a="1"/>
  <c r="CH120" i="18" s="1"/>
  <c r="CG120" i="18" a="1"/>
  <c r="CG120" i="18" s="1"/>
  <c r="CB120" i="18" a="1"/>
  <c r="CB120" i="18" s="1"/>
  <c r="CA120" i="18" a="1"/>
  <c r="CA120" i="18" s="1"/>
  <c r="BZ120" i="18" a="1"/>
  <c r="BZ120" i="18" s="1"/>
  <c r="BY120" i="18" a="1"/>
  <c r="BY120" i="18" s="1"/>
  <c r="BX120" i="18" a="1"/>
  <c r="BX120" i="18" s="1"/>
  <c r="BW120" i="18" a="1"/>
  <c r="BW120" i="18" s="1"/>
  <c r="BS120" i="18" a="1"/>
  <c r="BS120" i="18" s="1"/>
  <c r="BR120" i="18" a="1"/>
  <c r="BR120" i="18" s="1"/>
  <c r="BN120" i="18" a="1"/>
  <c r="BN120" i="18" s="1"/>
  <c r="BM120" i="18" a="1"/>
  <c r="BM120" i="18" s="1"/>
  <c r="BH120" i="18" a="1"/>
  <c r="BH120" i="18" s="1"/>
  <c r="BG120" i="18" a="1"/>
  <c r="BG120" i="18" s="1"/>
  <c r="BF120" i="18" a="1"/>
  <c r="BF120" i="18" s="1"/>
  <c r="BB120" i="18" a="1"/>
  <c r="BB120" i="18" s="1"/>
  <c r="BA120" i="18" a="1"/>
  <c r="BA120" i="18" s="1"/>
  <c r="AW120" i="18" a="1"/>
  <c r="AW120" i="18" s="1"/>
  <c r="AV120" i="18" a="1"/>
  <c r="AV120" i="18" s="1"/>
  <c r="AR120" i="18" a="1"/>
  <c r="AR120" i="18" s="1"/>
  <c r="AQ120" i="18" a="1"/>
  <c r="AQ120" i="18" s="1"/>
  <c r="AL120" i="18" a="1"/>
  <c r="AL120" i="18" s="1"/>
  <c r="AK120" i="18" a="1"/>
  <c r="AK120" i="18" s="1"/>
  <c r="AJ120" i="18" a="1"/>
  <c r="AJ120" i="18" s="1"/>
  <c r="AE120" i="18" a="1"/>
  <c r="AE120" i="18" s="1"/>
  <c r="AD120" i="18" a="1"/>
  <c r="AD120" i="18" s="1"/>
  <c r="AC120" i="18" a="1"/>
  <c r="AC120" i="18" s="1"/>
  <c r="X120" i="18" a="1"/>
  <c r="X120" i="18" s="1"/>
  <c r="W120" i="18" a="1"/>
  <c r="W120" i="18" s="1"/>
  <c r="S120" i="18" a="1"/>
  <c r="S120" i="18" s="1"/>
  <c r="R120" i="18" a="1"/>
  <c r="R120" i="18" s="1"/>
  <c r="N120" i="18" a="1"/>
  <c r="N120" i="18" s="1"/>
  <c r="M120" i="18" a="1"/>
  <c r="M120" i="18" s="1"/>
  <c r="CJ119" i="18" a="1"/>
  <c r="CJ119" i="18" s="1"/>
  <c r="CI119" i="18" a="1"/>
  <c r="CI119" i="18" s="1"/>
  <c r="CH119" i="18" a="1"/>
  <c r="CH119" i="18" s="1"/>
  <c r="CG119" i="18" a="1"/>
  <c r="CG119" i="18" s="1"/>
  <c r="CB119" i="18" a="1"/>
  <c r="CB119" i="18" s="1"/>
  <c r="CA119" i="18" a="1"/>
  <c r="CA119" i="18" s="1"/>
  <c r="BZ119" i="18" a="1"/>
  <c r="BZ119" i="18" s="1"/>
  <c r="BY119" i="18" a="1"/>
  <c r="BY119" i="18" s="1"/>
  <c r="BX119" i="18" a="1"/>
  <c r="BX119" i="18" s="1"/>
  <c r="BW119" i="18" a="1"/>
  <c r="BW119" i="18" s="1"/>
  <c r="BS119" i="18" a="1"/>
  <c r="BS119" i="18" s="1"/>
  <c r="BR119" i="18" a="1"/>
  <c r="BR119" i="18" s="1"/>
  <c r="BN119" i="18" a="1"/>
  <c r="BN119" i="18" s="1"/>
  <c r="BM119" i="18" a="1"/>
  <c r="BM119" i="18" s="1"/>
  <c r="BH119" i="18" a="1"/>
  <c r="BH119" i="18" s="1"/>
  <c r="BG119" i="18" a="1"/>
  <c r="BG119" i="18" s="1"/>
  <c r="BF119" i="18" a="1"/>
  <c r="BF119" i="18" s="1"/>
  <c r="BB119" i="18" a="1"/>
  <c r="BB119" i="18" s="1"/>
  <c r="BA119" i="18" a="1"/>
  <c r="BA119" i="18" s="1"/>
  <c r="AW119" i="18" a="1"/>
  <c r="AW119" i="18" s="1"/>
  <c r="AV119" i="18" a="1"/>
  <c r="AV119" i="18" s="1"/>
  <c r="AR119" i="18" a="1"/>
  <c r="AR119" i="18" s="1"/>
  <c r="AQ119" i="18" a="1"/>
  <c r="AQ119" i="18" s="1"/>
  <c r="AL119" i="18" a="1"/>
  <c r="AL119" i="18" s="1"/>
  <c r="AK119" i="18" a="1"/>
  <c r="AK119" i="18" s="1"/>
  <c r="AJ119" i="18" a="1"/>
  <c r="AJ119" i="18" s="1"/>
  <c r="AE119" i="18" a="1"/>
  <c r="AE119" i="18" s="1"/>
  <c r="AD119" i="18" a="1"/>
  <c r="AD119" i="18" s="1"/>
  <c r="AC119" i="18" a="1"/>
  <c r="AC119" i="18" s="1"/>
  <c r="X119" i="18" a="1"/>
  <c r="X119" i="18" s="1"/>
  <c r="W119" i="18" a="1"/>
  <c r="W119" i="18" s="1"/>
  <c r="S119" i="18" a="1"/>
  <c r="S119" i="18" s="1"/>
  <c r="R119" i="18" a="1"/>
  <c r="R119" i="18" s="1"/>
  <c r="N119" i="18" a="1"/>
  <c r="N119" i="18" s="1"/>
  <c r="M119" i="18" a="1"/>
  <c r="M119" i="18" s="1"/>
  <c r="CJ118" i="18" a="1"/>
  <c r="CJ118" i="18" s="1"/>
  <c r="CI118" i="18" a="1"/>
  <c r="CI118" i="18" s="1"/>
  <c r="CH118" i="18" a="1"/>
  <c r="CH118" i="18" s="1"/>
  <c r="CG118" i="18" a="1"/>
  <c r="CG118" i="18" s="1"/>
  <c r="CB118" i="18" a="1"/>
  <c r="CB118" i="18" s="1"/>
  <c r="CA118" i="18" a="1"/>
  <c r="CA118" i="18" s="1"/>
  <c r="BZ118" i="18" a="1"/>
  <c r="BZ118" i="18" s="1"/>
  <c r="BY118" i="18" a="1"/>
  <c r="BY118" i="18" s="1"/>
  <c r="BX118" i="18" a="1"/>
  <c r="BX118" i="18" s="1"/>
  <c r="BW118" i="18" a="1"/>
  <c r="BW118" i="18" s="1"/>
  <c r="BS118" i="18" a="1"/>
  <c r="BS118" i="18" s="1"/>
  <c r="BR118" i="18" a="1"/>
  <c r="BR118" i="18" s="1"/>
  <c r="BN118" i="18" a="1"/>
  <c r="BN118" i="18" s="1"/>
  <c r="BM118" i="18" a="1"/>
  <c r="BM118" i="18" s="1"/>
  <c r="BH118" i="18" a="1"/>
  <c r="BH118" i="18" s="1"/>
  <c r="BG118" i="18" a="1"/>
  <c r="BG118" i="18" s="1"/>
  <c r="BF118" i="18" a="1"/>
  <c r="BF118" i="18" s="1"/>
  <c r="BB118" i="18" a="1"/>
  <c r="BB118" i="18" s="1"/>
  <c r="BA118" i="18" a="1"/>
  <c r="BA118" i="18" s="1"/>
  <c r="AW118" i="18" a="1"/>
  <c r="AW118" i="18" s="1"/>
  <c r="AV118" i="18" a="1"/>
  <c r="AV118" i="18" s="1"/>
  <c r="AR118" i="18" a="1"/>
  <c r="AR118" i="18" s="1"/>
  <c r="AQ118" i="18" a="1"/>
  <c r="AQ118" i="18" s="1"/>
  <c r="AL118" i="18" a="1"/>
  <c r="AL118" i="18" s="1"/>
  <c r="AK118" i="18" a="1"/>
  <c r="AK118" i="18" s="1"/>
  <c r="AJ118" i="18" a="1"/>
  <c r="AJ118" i="18" s="1"/>
  <c r="AE118" i="18" a="1"/>
  <c r="AE118" i="18" s="1"/>
  <c r="AD118" i="18" a="1"/>
  <c r="AD118" i="18" s="1"/>
  <c r="AC118" i="18" a="1"/>
  <c r="AC118" i="18" s="1"/>
  <c r="X118" i="18" a="1"/>
  <c r="X118" i="18" s="1"/>
  <c r="W118" i="18" a="1"/>
  <c r="W118" i="18" s="1"/>
  <c r="S118" i="18" a="1"/>
  <c r="S118" i="18" s="1"/>
  <c r="R118" i="18" a="1"/>
  <c r="R118" i="18" s="1"/>
  <c r="N118" i="18" a="1"/>
  <c r="N118" i="18" s="1"/>
  <c r="M118" i="18" a="1"/>
  <c r="M118" i="18" s="1"/>
  <c r="CJ117" i="18" a="1"/>
  <c r="CJ117" i="18" s="1"/>
  <c r="CI117" i="18" a="1"/>
  <c r="CI117" i="18" s="1"/>
  <c r="CH117" i="18" a="1"/>
  <c r="CH117" i="18" s="1"/>
  <c r="CG117" i="18" a="1"/>
  <c r="CG117" i="18" s="1"/>
  <c r="CB117" i="18" a="1"/>
  <c r="CB117" i="18" s="1"/>
  <c r="CA117" i="18" a="1"/>
  <c r="CA117" i="18" s="1"/>
  <c r="BZ117" i="18" a="1"/>
  <c r="BZ117" i="18" s="1"/>
  <c r="BY117" i="18" a="1"/>
  <c r="BY117" i="18" s="1"/>
  <c r="BX117" i="18" a="1"/>
  <c r="BX117" i="18" s="1"/>
  <c r="BW117" i="18" a="1"/>
  <c r="BW117" i="18" s="1"/>
  <c r="BS117" i="18" a="1"/>
  <c r="BS117" i="18" s="1"/>
  <c r="BR117" i="18" a="1"/>
  <c r="BR117" i="18" s="1"/>
  <c r="BN117" i="18" a="1"/>
  <c r="BN117" i="18" s="1"/>
  <c r="BM117" i="18" a="1"/>
  <c r="BM117" i="18" s="1"/>
  <c r="BH117" i="18" a="1"/>
  <c r="BH117" i="18" s="1"/>
  <c r="BG117" i="18" a="1"/>
  <c r="BG117" i="18" s="1"/>
  <c r="BF117" i="18" a="1"/>
  <c r="BF117" i="18" s="1"/>
  <c r="BB117" i="18" a="1"/>
  <c r="BB117" i="18" s="1"/>
  <c r="BA117" i="18" a="1"/>
  <c r="BA117" i="18" s="1"/>
  <c r="AW117" i="18" a="1"/>
  <c r="AW117" i="18" s="1"/>
  <c r="AV117" i="18" a="1"/>
  <c r="AV117" i="18" s="1"/>
  <c r="AR117" i="18" a="1"/>
  <c r="AR117" i="18" s="1"/>
  <c r="AQ117" i="18" a="1"/>
  <c r="AQ117" i="18" s="1"/>
  <c r="AL117" i="18" a="1"/>
  <c r="AL117" i="18" s="1"/>
  <c r="AK117" i="18" a="1"/>
  <c r="AK117" i="18" s="1"/>
  <c r="AJ117" i="18" a="1"/>
  <c r="AJ117" i="18" s="1"/>
  <c r="AE117" i="18" a="1"/>
  <c r="AE117" i="18" s="1"/>
  <c r="AD117" i="18" a="1"/>
  <c r="AD117" i="18" s="1"/>
  <c r="AC117" i="18" a="1"/>
  <c r="AC117" i="18" s="1"/>
  <c r="X117" i="18" a="1"/>
  <c r="X117" i="18" s="1"/>
  <c r="W117" i="18" a="1"/>
  <c r="W117" i="18" s="1"/>
  <c r="S117" i="18" a="1"/>
  <c r="S117" i="18" s="1"/>
  <c r="R117" i="18" a="1"/>
  <c r="R117" i="18" s="1"/>
  <c r="N117" i="18" a="1"/>
  <c r="N117" i="18" s="1"/>
  <c r="M117" i="18" a="1"/>
  <c r="M117" i="18" s="1"/>
  <c r="CJ116" i="18" a="1"/>
  <c r="CJ116" i="18" s="1"/>
  <c r="CI116" i="18" a="1"/>
  <c r="CI116" i="18" s="1"/>
  <c r="CH116" i="18" a="1"/>
  <c r="CH116" i="18" s="1"/>
  <c r="CG116" i="18" a="1"/>
  <c r="CG116" i="18" s="1"/>
  <c r="CB116" i="18" a="1"/>
  <c r="CB116" i="18" s="1"/>
  <c r="CA116" i="18" a="1"/>
  <c r="CA116" i="18" s="1"/>
  <c r="BZ116" i="18" a="1"/>
  <c r="BZ116" i="18" s="1"/>
  <c r="BY116" i="18" a="1"/>
  <c r="BY116" i="18" s="1"/>
  <c r="BX116" i="18" a="1"/>
  <c r="BX116" i="18" s="1"/>
  <c r="BW116" i="18" a="1"/>
  <c r="BW116" i="18" s="1"/>
  <c r="BS116" i="18" a="1"/>
  <c r="BS116" i="18" s="1"/>
  <c r="BR116" i="18" a="1"/>
  <c r="BR116" i="18" s="1"/>
  <c r="BN116" i="18" a="1"/>
  <c r="BN116" i="18" s="1"/>
  <c r="BM116" i="18" a="1"/>
  <c r="BM116" i="18" s="1"/>
  <c r="BH116" i="18" a="1"/>
  <c r="BH116" i="18" s="1"/>
  <c r="BG116" i="18" a="1"/>
  <c r="BG116" i="18" s="1"/>
  <c r="BF116" i="18" a="1"/>
  <c r="BF116" i="18" s="1"/>
  <c r="BB116" i="18" a="1"/>
  <c r="BB116" i="18" s="1"/>
  <c r="BA116" i="18" a="1"/>
  <c r="BA116" i="18" s="1"/>
  <c r="AW116" i="18" a="1"/>
  <c r="AW116" i="18" s="1"/>
  <c r="AV116" i="18" a="1"/>
  <c r="AV116" i="18" s="1"/>
  <c r="AR116" i="18" a="1"/>
  <c r="AR116" i="18" s="1"/>
  <c r="AQ116" i="18" a="1"/>
  <c r="AQ116" i="18" s="1"/>
  <c r="AL116" i="18" a="1"/>
  <c r="AL116" i="18" s="1"/>
  <c r="AK116" i="18" a="1"/>
  <c r="AK116" i="18" s="1"/>
  <c r="AJ116" i="18" a="1"/>
  <c r="AJ116" i="18" s="1"/>
  <c r="AE116" i="18" a="1"/>
  <c r="AE116" i="18" s="1"/>
  <c r="AD116" i="18" a="1"/>
  <c r="AD116" i="18" s="1"/>
  <c r="AC116" i="18" a="1"/>
  <c r="AC116" i="18" s="1"/>
  <c r="X116" i="18" a="1"/>
  <c r="X116" i="18" s="1"/>
  <c r="W116" i="18" a="1"/>
  <c r="W116" i="18" s="1"/>
  <c r="S116" i="18" a="1"/>
  <c r="S116" i="18" s="1"/>
  <c r="R116" i="18" a="1"/>
  <c r="R116" i="18" s="1"/>
  <c r="N116" i="18" a="1"/>
  <c r="N116" i="18" s="1"/>
  <c r="M116" i="18" a="1"/>
  <c r="M116" i="18" s="1"/>
  <c r="CJ115" i="18" a="1"/>
  <c r="CJ115" i="18" s="1"/>
  <c r="CI115" i="18" a="1"/>
  <c r="CI115" i="18" s="1"/>
  <c r="CH115" i="18" a="1"/>
  <c r="CH115" i="18" s="1"/>
  <c r="CG115" i="18" a="1"/>
  <c r="CG115" i="18" s="1"/>
  <c r="CB115" i="18" a="1"/>
  <c r="CB115" i="18" s="1"/>
  <c r="CA115" i="18" a="1"/>
  <c r="CA115" i="18" s="1"/>
  <c r="BZ115" i="18" a="1"/>
  <c r="BZ115" i="18" s="1"/>
  <c r="BY115" i="18" a="1"/>
  <c r="BY115" i="18" s="1"/>
  <c r="BX115" i="18" a="1"/>
  <c r="BX115" i="18" s="1"/>
  <c r="BW115" i="18" a="1"/>
  <c r="BW115" i="18" s="1"/>
  <c r="BS115" i="18" a="1"/>
  <c r="BS115" i="18" s="1"/>
  <c r="BR115" i="18" a="1"/>
  <c r="BR115" i="18" s="1"/>
  <c r="BN115" i="18" a="1"/>
  <c r="BN115" i="18" s="1"/>
  <c r="BM115" i="18" a="1"/>
  <c r="BM115" i="18" s="1"/>
  <c r="BH115" i="18" a="1"/>
  <c r="BH115" i="18" s="1"/>
  <c r="BG115" i="18" a="1"/>
  <c r="BG115" i="18" s="1"/>
  <c r="BF115" i="18" a="1"/>
  <c r="BF115" i="18" s="1"/>
  <c r="BB115" i="18" a="1"/>
  <c r="BB115" i="18" s="1"/>
  <c r="BA115" i="18" a="1"/>
  <c r="BA115" i="18" s="1"/>
  <c r="AW115" i="18" a="1"/>
  <c r="AW115" i="18" s="1"/>
  <c r="AV115" i="18" a="1"/>
  <c r="AV115" i="18" s="1"/>
  <c r="AR115" i="18" a="1"/>
  <c r="AR115" i="18" s="1"/>
  <c r="AQ115" i="18" a="1"/>
  <c r="AQ115" i="18" s="1"/>
  <c r="AL115" i="18" a="1"/>
  <c r="AL115" i="18" s="1"/>
  <c r="AK115" i="18" a="1"/>
  <c r="AK115" i="18" s="1"/>
  <c r="AJ115" i="18" a="1"/>
  <c r="AJ115" i="18" s="1"/>
  <c r="AE115" i="18" a="1"/>
  <c r="AE115" i="18" s="1"/>
  <c r="AD115" i="18" a="1"/>
  <c r="AD115" i="18" s="1"/>
  <c r="AC115" i="18" a="1"/>
  <c r="AC115" i="18" s="1"/>
  <c r="X115" i="18" a="1"/>
  <c r="X115" i="18" s="1"/>
  <c r="W115" i="18" a="1"/>
  <c r="W115" i="18" s="1"/>
  <c r="S115" i="18" a="1"/>
  <c r="S115" i="18" s="1"/>
  <c r="R115" i="18" a="1"/>
  <c r="R115" i="18" s="1"/>
  <c r="N115" i="18" a="1"/>
  <c r="N115" i="18" s="1"/>
  <c r="M115" i="18" a="1"/>
  <c r="M115" i="18" s="1"/>
  <c r="CJ114" i="18" a="1"/>
  <c r="CJ114" i="18" s="1"/>
  <c r="CI114" i="18" a="1"/>
  <c r="CI114" i="18" s="1"/>
  <c r="CH114" i="18" a="1"/>
  <c r="CH114" i="18" s="1"/>
  <c r="CG114" i="18" a="1"/>
  <c r="CG114" i="18" s="1"/>
  <c r="CB114" i="18" a="1"/>
  <c r="CB114" i="18" s="1"/>
  <c r="CA114" i="18" a="1"/>
  <c r="CA114" i="18" s="1"/>
  <c r="BZ114" i="18" a="1"/>
  <c r="BZ114" i="18" s="1"/>
  <c r="BY114" i="18" a="1"/>
  <c r="BY114" i="18" s="1"/>
  <c r="BX114" i="18" a="1"/>
  <c r="BX114" i="18" s="1"/>
  <c r="BW114" i="18" a="1"/>
  <c r="BW114" i="18" s="1"/>
  <c r="BS114" i="18" a="1"/>
  <c r="BS114" i="18" s="1"/>
  <c r="BR114" i="18" a="1"/>
  <c r="BR114" i="18" s="1"/>
  <c r="BN114" i="18" a="1"/>
  <c r="BN114" i="18" s="1"/>
  <c r="BM114" i="18" a="1"/>
  <c r="BM114" i="18" s="1"/>
  <c r="BH114" i="18" a="1"/>
  <c r="BH114" i="18" s="1"/>
  <c r="BG114" i="18" a="1"/>
  <c r="BG114" i="18" s="1"/>
  <c r="BF114" i="18" a="1"/>
  <c r="BF114" i="18" s="1"/>
  <c r="BB114" i="18" a="1"/>
  <c r="BB114" i="18" s="1"/>
  <c r="BA114" i="18" a="1"/>
  <c r="BA114" i="18" s="1"/>
  <c r="AW114" i="18" a="1"/>
  <c r="AW114" i="18" s="1"/>
  <c r="AV114" i="18" a="1"/>
  <c r="AV114" i="18" s="1"/>
  <c r="AR114" i="18" a="1"/>
  <c r="AR114" i="18" s="1"/>
  <c r="AQ114" i="18" a="1"/>
  <c r="AQ114" i="18" s="1"/>
  <c r="AL114" i="18" a="1"/>
  <c r="AL114" i="18" s="1"/>
  <c r="AK114" i="18" a="1"/>
  <c r="AK114" i="18" s="1"/>
  <c r="AJ114" i="18" a="1"/>
  <c r="AJ114" i="18" s="1"/>
  <c r="AE114" i="18" a="1"/>
  <c r="AE114" i="18" s="1"/>
  <c r="AD114" i="18" a="1"/>
  <c r="AD114" i="18" s="1"/>
  <c r="AC114" i="18" a="1"/>
  <c r="AC114" i="18" s="1"/>
  <c r="X114" i="18" a="1"/>
  <c r="X114" i="18" s="1"/>
  <c r="W114" i="18" a="1"/>
  <c r="W114" i="18" s="1"/>
  <c r="S114" i="18" a="1"/>
  <c r="S114" i="18" s="1"/>
  <c r="R114" i="18" a="1"/>
  <c r="R114" i="18" s="1"/>
  <c r="N114" i="18" a="1"/>
  <c r="N114" i="18" s="1"/>
  <c r="M114" i="18" a="1"/>
  <c r="M114" i="18" s="1"/>
  <c r="CJ113" i="18" a="1"/>
  <c r="CJ113" i="18" s="1"/>
  <c r="CI113" i="18" a="1"/>
  <c r="CI113" i="18" s="1"/>
  <c r="CH113" i="18" a="1"/>
  <c r="CH113" i="18" s="1"/>
  <c r="CG113" i="18" a="1"/>
  <c r="CG113" i="18" s="1"/>
  <c r="CB113" i="18" a="1"/>
  <c r="CB113" i="18" s="1"/>
  <c r="CA113" i="18" a="1"/>
  <c r="CA113" i="18" s="1"/>
  <c r="BZ113" i="18" a="1"/>
  <c r="BZ113" i="18" s="1"/>
  <c r="BY113" i="18" a="1"/>
  <c r="BY113" i="18" s="1"/>
  <c r="BX113" i="18" a="1"/>
  <c r="BX113" i="18" s="1"/>
  <c r="BW113" i="18" a="1"/>
  <c r="BW113" i="18" s="1"/>
  <c r="BS113" i="18" a="1"/>
  <c r="BS113" i="18" s="1"/>
  <c r="BR113" i="18" a="1"/>
  <c r="BR113" i="18" s="1"/>
  <c r="BN113" i="18" a="1"/>
  <c r="BN113" i="18" s="1"/>
  <c r="BM113" i="18" a="1"/>
  <c r="BM113" i="18" s="1"/>
  <c r="BH113" i="18" a="1"/>
  <c r="BH113" i="18" s="1"/>
  <c r="BG113" i="18" a="1"/>
  <c r="BG113" i="18" s="1"/>
  <c r="BF113" i="18" a="1"/>
  <c r="BF113" i="18" s="1"/>
  <c r="BB113" i="18" a="1"/>
  <c r="BB113" i="18" s="1"/>
  <c r="BA113" i="18" a="1"/>
  <c r="BA113" i="18" s="1"/>
  <c r="AW113" i="18" a="1"/>
  <c r="AW113" i="18" s="1"/>
  <c r="AV113" i="18" a="1"/>
  <c r="AV113" i="18" s="1"/>
  <c r="AR113" i="18" a="1"/>
  <c r="AR113" i="18" s="1"/>
  <c r="AQ113" i="18" a="1"/>
  <c r="AQ113" i="18" s="1"/>
  <c r="AL113" i="18" a="1"/>
  <c r="AL113" i="18" s="1"/>
  <c r="AK113" i="18" a="1"/>
  <c r="AK113" i="18" s="1"/>
  <c r="AJ113" i="18" a="1"/>
  <c r="AJ113" i="18" s="1"/>
  <c r="AE113" i="18" a="1"/>
  <c r="AE113" i="18" s="1"/>
  <c r="AD113" i="18" a="1"/>
  <c r="AD113" i="18" s="1"/>
  <c r="AC113" i="18" a="1"/>
  <c r="AC113" i="18" s="1"/>
  <c r="X113" i="18" a="1"/>
  <c r="X113" i="18" s="1"/>
  <c r="W113" i="18" a="1"/>
  <c r="W113" i="18" s="1"/>
  <c r="S113" i="18" a="1"/>
  <c r="S113" i="18" s="1"/>
  <c r="R113" i="18" a="1"/>
  <c r="R113" i="18" s="1"/>
  <c r="N113" i="18" a="1"/>
  <c r="N113" i="18" s="1"/>
  <c r="M113" i="18" a="1"/>
  <c r="M113" i="18" s="1"/>
  <c r="CJ112" i="18" a="1"/>
  <c r="CJ112" i="18" s="1"/>
  <c r="CI112" i="18" a="1"/>
  <c r="CI112" i="18" s="1"/>
  <c r="CH112" i="18" a="1"/>
  <c r="CH112" i="18" s="1"/>
  <c r="CG112" i="18" a="1"/>
  <c r="CG112" i="18" s="1"/>
  <c r="CB112" i="18" a="1"/>
  <c r="CB112" i="18" s="1"/>
  <c r="CA112" i="18" a="1"/>
  <c r="CA112" i="18" s="1"/>
  <c r="BZ112" i="18" a="1"/>
  <c r="BZ112" i="18" s="1"/>
  <c r="BY112" i="18" a="1"/>
  <c r="BY112" i="18" s="1"/>
  <c r="BX112" i="18" a="1"/>
  <c r="BX112" i="18" s="1"/>
  <c r="BW112" i="18" a="1"/>
  <c r="BW112" i="18" s="1"/>
  <c r="BS112" i="18" a="1"/>
  <c r="BS112" i="18" s="1"/>
  <c r="BR112" i="18" a="1"/>
  <c r="BR112" i="18" s="1"/>
  <c r="BN112" i="18" a="1"/>
  <c r="BN112" i="18" s="1"/>
  <c r="BM112" i="18" a="1"/>
  <c r="BM112" i="18" s="1"/>
  <c r="BH112" i="18" a="1"/>
  <c r="BH112" i="18" s="1"/>
  <c r="BG112" i="18" a="1"/>
  <c r="BG112" i="18" s="1"/>
  <c r="BF112" i="18" a="1"/>
  <c r="BF112" i="18" s="1"/>
  <c r="BB112" i="18" a="1"/>
  <c r="BB112" i="18" s="1"/>
  <c r="BA112" i="18" a="1"/>
  <c r="BA112" i="18" s="1"/>
  <c r="AW112" i="18" a="1"/>
  <c r="AW112" i="18" s="1"/>
  <c r="AV112" i="18" a="1"/>
  <c r="AV112" i="18" s="1"/>
  <c r="AR112" i="18" a="1"/>
  <c r="AR112" i="18" s="1"/>
  <c r="AQ112" i="18" a="1"/>
  <c r="AQ112" i="18" s="1"/>
  <c r="AL112" i="18" a="1"/>
  <c r="AL112" i="18" s="1"/>
  <c r="AK112" i="18" a="1"/>
  <c r="AK112" i="18" s="1"/>
  <c r="AJ112" i="18" a="1"/>
  <c r="AJ112" i="18" s="1"/>
  <c r="AE112" i="18" a="1"/>
  <c r="AE112" i="18" s="1"/>
  <c r="AD112" i="18" a="1"/>
  <c r="AD112" i="18" s="1"/>
  <c r="AC112" i="18" a="1"/>
  <c r="AC112" i="18" s="1"/>
  <c r="X112" i="18" a="1"/>
  <c r="X112" i="18" s="1"/>
  <c r="W112" i="18" a="1"/>
  <c r="W112" i="18" s="1"/>
  <c r="S112" i="18" a="1"/>
  <c r="S112" i="18" s="1"/>
  <c r="R112" i="18" a="1"/>
  <c r="R112" i="18" s="1"/>
  <c r="N112" i="18" a="1"/>
  <c r="N112" i="18" s="1"/>
  <c r="M112" i="18" a="1"/>
  <c r="M112" i="18" s="1"/>
  <c r="CJ111" i="18" a="1"/>
  <c r="CJ111" i="18" s="1"/>
  <c r="CI111" i="18" a="1"/>
  <c r="CI111" i="18" s="1"/>
  <c r="CH111" i="18" a="1"/>
  <c r="CH111" i="18" s="1"/>
  <c r="CG111" i="18" a="1"/>
  <c r="CG111" i="18" s="1"/>
  <c r="CB111" i="18" a="1"/>
  <c r="CB111" i="18" s="1"/>
  <c r="CA111" i="18" a="1"/>
  <c r="CA111" i="18" s="1"/>
  <c r="BZ111" i="18" a="1"/>
  <c r="BZ111" i="18" s="1"/>
  <c r="BY111" i="18" a="1"/>
  <c r="BY111" i="18" s="1"/>
  <c r="BX111" i="18" a="1"/>
  <c r="BX111" i="18" s="1"/>
  <c r="BW111" i="18" a="1"/>
  <c r="BW111" i="18" s="1"/>
  <c r="BS111" i="18" a="1"/>
  <c r="BS111" i="18" s="1"/>
  <c r="BR111" i="18" a="1"/>
  <c r="BR111" i="18" s="1"/>
  <c r="BN111" i="18" a="1"/>
  <c r="BN111" i="18" s="1"/>
  <c r="BM111" i="18" a="1"/>
  <c r="BM111" i="18" s="1"/>
  <c r="BH111" i="18" a="1"/>
  <c r="BH111" i="18" s="1"/>
  <c r="BG111" i="18" a="1"/>
  <c r="BG111" i="18" s="1"/>
  <c r="BF111" i="18" a="1"/>
  <c r="BF111" i="18" s="1"/>
  <c r="BB111" i="18" a="1"/>
  <c r="BB111" i="18" s="1"/>
  <c r="BA111" i="18" a="1"/>
  <c r="BA111" i="18" s="1"/>
  <c r="AW111" i="18" a="1"/>
  <c r="AW111" i="18" s="1"/>
  <c r="AV111" i="18" a="1"/>
  <c r="AV111" i="18" s="1"/>
  <c r="AR111" i="18" a="1"/>
  <c r="AR111" i="18" s="1"/>
  <c r="AQ111" i="18" a="1"/>
  <c r="AQ111" i="18" s="1"/>
  <c r="AL111" i="18" a="1"/>
  <c r="AL111" i="18" s="1"/>
  <c r="AK111" i="18" a="1"/>
  <c r="AK111" i="18" s="1"/>
  <c r="AJ111" i="18" a="1"/>
  <c r="AJ111" i="18" s="1"/>
  <c r="AE111" i="18" a="1"/>
  <c r="AE111" i="18" s="1"/>
  <c r="AD111" i="18" a="1"/>
  <c r="AD111" i="18" s="1"/>
  <c r="AC111" i="18" a="1"/>
  <c r="AC111" i="18" s="1"/>
  <c r="X111" i="18" a="1"/>
  <c r="X111" i="18" s="1"/>
  <c r="W111" i="18" a="1"/>
  <c r="W111" i="18" s="1"/>
  <c r="S111" i="18" a="1"/>
  <c r="S111" i="18" s="1"/>
  <c r="R111" i="18" a="1"/>
  <c r="R111" i="18" s="1"/>
  <c r="N111" i="18" a="1"/>
  <c r="N111" i="18" s="1"/>
  <c r="M111" i="18" a="1"/>
  <c r="M111" i="18" s="1"/>
  <c r="CJ110" i="18" a="1"/>
  <c r="CJ110" i="18" s="1"/>
  <c r="CI110" i="18" a="1"/>
  <c r="CI110" i="18" s="1"/>
  <c r="CH110" i="18" a="1"/>
  <c r="CH110" i="18" s="1"/>
  <c r="CG110" i="18" a="1"/>
  <c r="CG110" i="18" s="1"/>
  <c r="CB110" i="18" a="1"/>
  <c r="CB110" i="18" s="1"/>
  <c r="CA110" i="18" a="1"/>
  <c r="CA110" i="18" s="1"/>
  <c r="BZ110" i="18" a="1"/>
  <c r="BZ110" i="18" s="1"/>
  <c r="BY110" i="18" a="1"/>
  <c r="BY110" i="18" s="1"/>
  <c r="BX110" i="18" a="1"/>
  <c r="BX110" i="18" s="1"/>
  <c r="BW110" i="18" a="1"/>
  <c r="BW110" i="18" s="1"/>
  <c r="BS110" i="18" a="1"/>
  <c r="BS110" i="18" s="1"/>
  <c r="BR110" i="18" a="1"/>
  <c r="BR110" i="18" s="1"/>
  <c r="BN110" i="18" a="1"/>
  <c r="BN110" i="18" s="1"/>
  <c r="BM110" i="18" a="1"/>
  <c r="BM110" i="18" s="1"/>
  <c r="BH110" i="18" a="1"/>
  <c r="BH110" i="18" s="1"/>
  <c r="BG110" i="18" a="1"/>
  <c r="BG110" i="18" s="1"/>
  <c r="BF110" i="18" a="1"/>
  <c r="BF110" i="18" s="1"/>
  <c r="BB110" i="18" a="1"/>
  <c r="BB110" i="18" s="1"/>
  <c r="BA110" i="18" a="1"/>
  <c r="BA110" i="18" s="1"/>
  <c r="AW110" i="18" a="1"/>
  <c r="AW110" i="18" s="1"/>
  <c r="AV110" i="18" a="1"/>
  <c r="AV110" i="18" s="1"/>
  <c r="AR110" i="18" a="1"/>
  <c r="AR110" i="18" s="1"/>
  <c r="AQ110" i="18" a="1"/>
  <c r="AQ110" i="18" s="1"/>
  <c r="AL110" i="18" a="1"/>
  <c r="AL110" i="18" s="1"/>
  <c r="AK110" i="18" a="1"/>
  <c r="AK110" i="18" s="1"/>
  <c r="AJ110" i="18" a="1"/>
  <c r="AJ110" i="18" s="1"/>
  <c r="AE110" i="18" a="1"/>
  <c r="AE110" i="18" s="1"/>
  <c r="AD110" i="18" a="1"/>
  <c r="AD110" i="18" s="1"/>
  <c r="AC110" i="18" a="1"/>
  <c r="AC110" i="18" s="1"/>
  <c r="X110" i="18" a="1"/>
  <c r="X110" i="18" s="1"/>
  <c r="W110" i="18" a="1"/>
  <c r="W110" i="18" s="1"/>
  <c r="S110" i="18" a="1"/>
  <c r="S110" i="18" s="1"/>
  <c r="R110" i="18" a="1"/>
  <c r="R110" i="18" s="1"/>
  <c r="N110" i="18" a="1"/>
  <c r="N110" i="18" s="1"/>
  <c r="M110" i="18" a="1"/>
  <c r="M110" i="18" s="1"/>
  <c r="CJ109" i="18" a="1"/>
  <c r="CJ109" i="18" s="1"/>
  <c r="CI109" i="18" a="1"/>
  <c r="CI109" i="18" s="1"/>
  <c r="CH109" i="18" a="1"/>
  <c r="CH109" i="18" s="1"/>
  <c r="CG109" i="18" a="1"/>
  <c r="CG109" i="18" s="1"/>
  <c r="CB109" i="18" a="1"/>
  <c r="CB109" i="18" s="1"/>
  <c r="CA109" i="18" a="1"/>
  <c r="CA109" i="18" s="1"/>
  <c r="BZ109" i="18" a="1"/>
  <c r="BZ109" i="18" s="1"/>
  <c r="BY109" i="18" a="1"/>
  <c r="BY109" i="18" s="1"/>
  <c r="BX109" i="18" a="1"/>
  <c r="BX109" i="18" s="1"/>
  <c r="BW109" i="18" a="1"/>
  <c r="BW109" i="18" s="1"/>
  <c r="BS109" i="18" a="1"/>
  <c r="BS109" i="18" s="1"/>
  <c r="BR109" i="18" a="1"/>
  <c r="BR109" i="18" s="1"/>
  <c r="BN109" i="18" a="1"/>
  <c r="BN109" i="18" s="1"/>
  <c r="BM109" i="18" a="1"/>
  <c r="BM109" i="18" s="1"/>
  <c r="BH109" i="18" a="1"/>
  <c r="BH109" i="18" s="1"/>
  <c r="BG109" i="18" a="1"/>
  <c r="BG109" i="18" s="1"/>
  <c r="BF109" i="18" a="1"/>
  <c r="BF109" i="18" s="1"/>
  <c r="BB109" i="18" a="1"/>
  <c r="BB109" i="18" s="1"/>
  <c r="BA109" i="18" a="1"/>
  <c r="BA109" i="18" s="1"/>
  <c r="AW109" i="18" a="1"/>
  <c r="AW109" i="18" s="1"/>
  <c r="AV109" i="18" a="1"/>
  <c r="AV109" i="18" s="1"/>
  <c r="AR109" i="18" a="1"/>
  <c r="AR109" i="18" s="1"/>
  <c r="AQ109" i="18" a="1"/>
  <c r="AQ109" i="18" s="1"/>
  <c r="AL109" i="18" a="1"/>
  <c r="AL109" i="18" s="1"/>
  <c r="AK109" i="18" a="1"/>
  <c r="AK109" i="18" s="1"/>
  <c r="AJ109" i="18" a="1"/>
  <c r="AJ109" i="18" s="1"/>
  <c r="AE109" i="18" a="1"/>
  <c r="AE109" i="18" s="1"/>
  <c r="AD109" i="18" a="1"/>
  <c r="AD109" i="18" s="1"/>
  <c r="AC109" i="18" a="1"/>
  <c r="AC109" i="18" s="1"/>
  <c r="X109" i="18" a="1"/>
  <c r="X109" i="18" s="1"/>
  <c r="W109" i="18" a="1"/>
  <c r="W109" i="18" s="1"/>
  <c r="S109" i="18" a="1"/>
  <c r="S109" i="18" s="1"/>
  <c r="R109" i="18" a="1"/>
  <c r="R109" i="18" s="1"/>
  <c r="N109" i="18" a="1"/>
  <c r="N109" i="18" s="1"/>
  <c r="M109" i="18" a="1"/>
  <c r="M109" i="18" s="1"/>
  <c r="CJ108" i="18" a="1"/>
  <c r="CJ108" i="18" s="1"/>
  <c r="CI108" i="18" a="1"/>
  <c r="CI108" i="18" s="1"/>
  <c r="CH108" i="18" a="1"/>
  <c r="CH108" i="18" s="1"/>
  <c r="CG108" i="18" a="1"/>
  <c r="CG108" i="18" s="1"/>
  <c r="CB108" i="18" a="1"/>
  <c r="CB108" i="18" s="1"/>
  <c r="CA108" i="18" a="1"/>
  <c r="CA108" i="18" s="1"/>
  <c r="BZ108" i="18" a="1"/>
  <c r="BZ108" i="18" s="1"/>
  <c r="BY108" i="18" a="1"/>
  <c r="BY108" i="18" s="1"/>
  <c r="BX108" i="18" a="1"/>
  <c r="BX108" i="18" s="1"/>
  <c r="BW108" i="18" a="1"/>
  <c r="BW108" i="18" s="1"/>
  <c r="BS108" i="18" a="1"/>
  <c r="BS108" i="18" s="1"/>
  <c r="BR108" i="18" a="1"/>
  <c r="BR108" i="18" s="1"/>
  <c r="BN108" i="18" a="1"/>
  <c r="BN108" i="18" s="1"/>
  <c r="BM108" i="18" a="1"/>
  <c r="BM108" i="18" s="1"/>
  <c r="BH108" i="18" a="1"/>
  <c r="BH108" i="18" s="1"/>
  <c r="BG108" i="18" a="1"/>
  <c r="BG108" i="18" s="1"/>
  <c r="BF108" i="18" a="1"/>
  <c r="BF108" i="18" s="1"/>
  <c r="BB108" i="18" a="1"/>
  <c r="BB108" i="18" s="1"/>
  <c r="BA108" i="18" a="1"/>
  <c r="BA108" i="18" s="1"/>
  <c r="AW108" i="18" a="1"/>
  <c r="AW108" i="18" s="1"/>
  <c r="AV108" i="18" a="1"/>
  <c r="AV108" i="18" s="1"/>
  <c r="AR108" i="18" a="1"/>
  <c r="AR108" i="18" s="1"/>
  <c r="AQ108" i="18" a="1"/>
  <c r="AQ108" i="18" s="1"/>
  <c r="AL108" i="18" a="1"/>
  <c r="AL108" i="18" s="1"/>
  <c r="AK108" i="18" a="1"/>
  <c r="AK108" i="18" s="1"/>
  <c r="AJ108" i="18" a="1"/>
  <c r="AJ108" i="18" s="1"/>
  <c r="AE108" i="18" a="1"/>
  <c r="AE108" i="18" s="1"/>
  <c r="AD108" i="18" a="1"/>
  <c r="AD108" i="18" s="1"/>
  <c r="AC108" i="18" a="1"/>
  <c r="AC108" i="18" s="1"/>
  <c r="X108" i="18" a="1"/>
  <c r="X108" i="18" s="1"/>
  <c r="W108" i="18" a="1"/>
  <c r="W108" i="18" s="1"/>
  <c r="S108" i="18" a="1"/>
  <c r="S108" i="18" s="1"/>
  <c r="R108" i="18" a="1"/>
  <c r="R108" i="18" s="1"/>
  <c r="N108" i="18" a="1"/>
  <c r="N108" i="18" s="1"/>
  <c r="M108" i="18" a="1"/>
  <c r="M108" i="18" s="1"/>
  <c r="CJ107" i="18" a="1"/>
  <c r="CJ107" i="18" s="1"/>
  <c r="CI107" i="18" a="1"/>
  <c r="CI107" i="18" s="1"/>
  <c r="CH107" i="18" a="1"/>
  <c r="CH107" i="18" s="1"/>
  <c r="CG107" i="18" a="1"/>
  <c r="CG107" i="18" s="1"/>
  <c r="CB107" i="18" a="1"/>
  <c r="CB107" i="18" s="1"/>
  <c r="CA107" i="18" a="1"/>
  <c r="CA107" i="18" s="1"/>
  <c r="BZ107" i="18" a="1"/>
  <c r="BZ107" i="18" s="1"/>
  <c r="BY107" i="18" a="1"/>
  <c r="BY107" i="18" s="1"/>
  <c r="BX107" i="18" a="1"/>
  <c r="BX107" i="18" s="1"/>
  <c r="BW107" i="18" a="1"/>
  <c r="BW107" i="18" s="1"/>
  <c r="BS107" i="18" a="1"/>
  <c r="BS107" i="18" s="1"/>
  <c r="BR107" i="18" a="1"/>
  <c r="BR107" i="18" s="1"/>
  <c r="BN107" i="18" a="1"/>
  <c r="BN107" i="18" s="1"/>
  <c r="BM107" i="18" a="1"/>
  <c r="BM107" i="18" s="1"/>
  <c r="BH107" i="18" a="1"/>
  <c r="BH107" i="18" s="1"/>
  <c r="BG107" i="18" a="1"/>
  <c r="BG107" i="18" s="1"/>
  <c r="BF107" i="18" a="1"/>
  <c r="BF107" i="18" s="1"/>
  <c r="BB107" i="18" a="1"/>
  <c r="BB107" i="18" s="1"/>
  <c r="BA107" i="18" a="1"/>
  <c r="BA107" i="18" s="1"/>
  <c r="AW107" i="18" a="1"/>
  <c r="AW107" i="18" s="1"/>
  <c r="AV107" i="18" a="1"/>
  <c r="AV107" i="18" s="1"/>
  <c r="AR107" i="18" a="1"/>
  <c r="AR107" i="18" s="1"/>
  <c r="AQ107" i="18" a="1"/>
  <c r="AQ107" i="18" s="1"/>
  <c r="AL107" i="18" a="1"/>
  <c r="AL107" i="18" s="1"/>
  <c r="AK107" i="18" a="1"/>
  <c r="AK107" i="18" s="1"/>
  <c r="AJ107" i="18" a="1"/>
  <c r="AJ107" i="18" s="1"/>
  <c r="AE107" i="18" a="1"/>
  <c r="AE107" i="18" s="1"/>
  <c r="AD107" i="18" a="1"/>
  <c r="AD107" i="18" s="1"/>
  <c r="AC107" i="18" a="1"/>
  <c r="AC107" i="18" s="1"/>
  <c r="X107" i="18" a="1"/>
  <c r="X107" i="18" s="1"/>
  <c r="W107" i="18" a="1"/>
  <c r="W107" i="18" s="1"/>
  <c r="S107" i="18" a="1"/>
  <c r="S107" i="18" s="1"/>
  <c r="R107" i="18" a="1"/>
  <c r="R107" i="18" s="1"/>
  <c r="N107" i="18" a="1"/>
  <c r="N107" i="18" s="1"/>
  <c r="M107" i="18" a="1"/>
  <c r="M107" i="18" s="1"/>
  <c r="CJ106" i="18" a="1"/>
  <c r="CJ106" i="18" s="1"/>
  <c r="CI106" i="18" a="1"/>
  <c r="CI106" i="18" s="1"/>
  <c r="CH106" i="18" a="1"/>
  <c r="CH106" i="18" s="1"/>
  <c r="CG106" i="18" a="1"/>
  <c r="CG106" i="18" s="1"/>
  <c r="CB106" i="18" a="1"/>
  <c r="CB106" i="18" s="1"/>
  <c r="CA106" i="18" a="1"/>
  <c r="CA106" i="18" s="1"/>
  <c r="BZ106" i="18" a="1"/>
  <c r="BZ106" i="18" s="1"/>
  <c r="BY106" i="18" a="1"/>
  <c r="BY106" i="18" s="1"/>
  <c r="BX106" i="18" a="1"/>
  <c r="BX106" i="18" s="1"/>
  <c r="BW106" i="18" a="1"/>
  <c r="BW106" i="18" s="1"/>
  <c r="BS106" i="18" a="1"/>
  <c r="BS106" i="18" s="1"/>
  <c r="BR106" i="18" a="1"/>
  <c r="BR106" i="18" s="1"/>
  <c r="BN106" i="18" a="1"/>
  <c r="BN106" i="18" s="1"/>
  <c r="BM106" i="18" a="1"/>
  <c r="BM106" i="18" s="1"/>
  <c r="BH106" i="18" a="1"/>
  <c r="BH106" i="18" s="1"/>
  <c r="BG106" i="18" a="1"/>
  <c r="BG106" i="18" s="1"/>
  <c r="BF106" i="18" a="1"/>
  <c r="BF106" i="18" s="1"/>
  <c r="BB106" i="18" a="1"/>
  <c r="BB106" i="18" s="1"/>
  <c r="BA106" i="18" a="1"/>
  <c r="BA106" i="18" s="1"/>
  <c r="AW106" i="18" a="1"/>
  <c r="AW106" i="18" s="1"/>
  <c r="AV106" i="18" a="1"/>
  <c r="AV106" i="18" s="1"/>
  <c r="AR106" i="18" a="1"/>
  <c r="AR106" i="18" s="1"/>
  <c r="AQ106" i="18" a="1"/>
  <c r="AQ106" i="18" s="1"/>
  <c r="AL106" i="18" a="1"/>
  <c r="AL106" i="18" s="1"/>
  <c r="AK106" i="18" a="1"/>
  <c r="AK106" i="18" s="1"/>
  <c r="AJ106" i="18" a="1"/>
  <c r="AJ106" i="18" s="1"/>
  <c r="AE106" i="18" a="1"/>
  <c r="AE106" i="18" s="1"/>
  <c r="AD106" i="18" a="1"/>
  <c r="AD106" i="18" s="1"/>
  <c r="AC106" i="18" a="1"/>
  <c r="AC106" i="18" s="1"/>
  <c r="X106" i="18" a="1"/>
  <c r="X106" i="18" s="1"/>
  <c r="W106" i="18" a="1"/>
  <c r="W106" i="18" s="1"/>
  <c r="S106" i="18" a="1"/>
  <c r="S106" i="18" s="1"/>
  <c r="R106" i="18" a="1"/>
  <c r="R106" i="18" s="1"/>
  <c r="N106" i="18" a="1"/>
  <c r="N106" i="18" s="1"/>
  <c r="M106" i="18" a="1"/>
  <c r="M106" i="18" s="1"/>
  <c r="CJ105" i="18" a="1"/>
  <c r="CJ105" i="18" s="1"/>
  <c r="CI105" i="18" a="1"/>
  <c r="CI105" i="18" s="1"/>
  <c r="CH105" i="18" a="1"/>
  <c r="CH105" i="18" s="1"/>
  <c r="CG105" i="18" a="1"/>
  <c r="CG105" i="18" s="1"/>
  <c r="CB105" i="18" a="1"/>
  <c r="CB105" i="18" s="1"/>
  <c r="CA105" i="18" a="1"/>
  <c r="CA105" i="18" s="1"/>
  <c r="BZ105" i="18" a="1"/>
  <c r="BZ105" i="18" s="1"/>
  <c r="BY105" i="18" a="1"/>
  <c r="BY105" i="18" s="1"/>
  <c r="BX105" i="18" a="1"/>
  <c r="BX105" i="18" s="1"/>
  <c r="BW105" i="18" a="1"/>
  <c r="BW105" i="18" s="1"/>
  <c r="BS105" i="18" a="1"/>
  <c r="BS105" i="18" s="1"/>
  <c r="BR105" i="18" a="1"/>
  <c r="BR105" i="18" s="1"/>
  <c r="BN105" i="18" a="1"/>
  <c r="BN105" i="18" s="1"/>
  <c r="BM105" i="18" a="1"/>
  <c r="BM105" i="18" s="1"/>
  <c r="BH105" i="18" a="1"/>
  <c r="BH105" i="18" s="1"/>
  <c r="BG105" i="18" a="1"/>
  <c r="BG105" i="18" s="1"/>
  <c r="BF105" i="18" a="1"/>
  <c r="BF105" i="18" s="1"/>
  <c r="BB105" i="18" a="1"/>
  <c r="BB105" i="18" s="1"/>
  <c r="BA105" i="18" a="1"/>
  <c r="BA105" i="18" s="1"/>
  <c r="AW105" i="18" a="1"/>
  <c r="AW105" i="18" s="1"/>
  <c r="AV105" i="18" a="1"/>
  <c r="AV105" i="18" s="1"/>
  <c r="AR105" i="18" a="1"/>
  <c r="AR105" i="18" s="1"/>
  <c r="AQ105" i="18" a="1"/>
  <c r="AQ105" i="18" s="1"/>
  <c r="AL105" i="18" a="1"/>
  <c r="AL105" i="18" s="1"/>
  <c r="AK105" i="18" a="1"/>
  <c r="AK105" i="18" s="1"/>
  <c r="AJ105" i="18" a="1"/>
  <c r="AJ105" i="18" s="1"/>
  <c r="AE105" i="18" a="1"/>
  <c r="AE105" i="18" s="1"/>
  <c r="AD105" i="18" a="1"/>
  <c r="AD105" i="18" s="1"/>
  <c r="AC105" i="18" a="1"/>
  <c r="AC105" i="18" s="1"/>
  <c r="X105" i="18" a="1"/>
  <c r="X105" i="18" s="1"/>
  <c r="W105" i="18" a="1"/>
  <c r="W105" i="18" s="1"/>
  <c r="S105" i="18" a="1"/>
  <c r="S105" i="18" s="1"/>
  <c r="R105" i="18" a="1"/>
  <c r="R105" i="18" s="1"/>
  <c r="N105" i="18" a="1"/>
  <c r="N105" i="18" s="1"/>
  <c r="M105" i="18" a="1"/>
  <c r="M105" i="18" s="1"/>
  <c r="CJ104" i="18" a="1"/>
  <c r="CJ104" i="18" s="1"/>
  <c r="CI104" i="18" a="1"/>
  <c r="CI104" i="18" s="1"/>
  <c r="CH104" i="18" a="1"/>
  <c r="CH104" i="18" s="1"/>
  <c r="CG104" i="18" a="1"/>
  <c r="CG104" i="18" s="1"/>
  <c r="CB104" i="18" a="1"/>
  <c r="CB104" i="18" s="1"/>
  <c r="CA104" i="18" a="1"/>
  <c r="CA104" i="18" s="1"/>
  <c r="BZ104" i="18" a="1"/>
  <c r="BZ104" i="18" s="1"/>
  <c r="BY104" i="18" a="1"/>
  <c r="BY104" i="18" s="1"/>
  <c r="BX104" i="18" a="1"/>
  <c r="BX104" i="18" s="1"/>
  <c r="BW104" i="18" a="1"/>
  <c r="BW104" i="18" s="1"/>
  <c r="BS104" i="18" a="1"/>
  <c r="BS104" i="18" s="1"/>
  <c r="BR104" i="18" a="1"/>
  <c r="BR104" i="18" s="1"/>
  <c r="BN104" i="18" a="1"/>
  <c r="BN104" i="18" s="1"/>
  <c r="BM104" i="18" a="1"/>
  <c r="BM104" i="18" s="1"/>
  <c r="BH104" i="18" a="1"/>
  <c r="BH104" i="18" s="1"/>
  <c r="BG104" i="18" a="1"/>
  <c r="BG104" i="18" s="1"/>
  <c r="BF104" i="18" a="1"/>
  <c r="BF104" i="18" s="1"/>
  <c r="BB104" i="18" a="1"/>
  <c r="BB104" i="18" s="1"/>
  <c r="BA104" i="18" a="1"/>
  <c r="BA104" i="18" s="1"/>
  <c r="AW104" i="18" a="1"/>
  <c r="AW104" i="18" s="1"/>
  <c r="AV104" i="18" a="1"/>
  <c r="AV104" i="18" s="1"/>
  <c r="AR104" i="18" a="1"/>
  <c r="AR104" i="18" s="1"/>
  <c r="AQ104" i="18" a="1"/>
  <c r="AQ104" i="18" s="1"/>
  <c r="AL104" i="18" a="1"/>
  <c r="AL104" i="18" s="1"/>
  <c r="AK104" i="18" a="1"/>
  <c r="AK104" i="18" s="1"/>
  <c r="AJ104" i="18" a="1"/>
  <c r="AJ104" i="18" s="1"/>
  <c r="AE104" i="18" a="1"/>
  <c r="AE104" i="18" s="1"/>
  <c r="AD104" i="18" a="1"/>
  <c r="AD104" i="18" s="1"/>
  <c r="AC104" i="18" a="1"/>
  <c r="AC104" i="18" s="1"/>
  <c r="X104" i="18" a="1"/>
  <c r="X104" i="18" s="1"/>
  <c r="W104" i="18" a="1"/>
  <c r="W104" i="18" s="1"/>
  <c r="S104" i="18" a="1"/>
  <c r="S104" i="18" s="1"/>
  <c r="R104" i="18" a="1"/>
  <c r="R104" i="18" s="1"/>
  <c r="N104" i="18" a="1"/>
  <c r="N104" i="18" s="1"/>
  <c r="M104" i="18" a="1"/>
  <c r="M104" i="18" s="1"/>
  <c r="CJ103" i="18" a="1"/>
  <c r="CJ103" i="18" s="1"/>
  <c r="CI103" i="18" a="1"/>
  <c r="CI103" i="18" s="1"/>
  <c r="CH103" i="18" a="1"/>
  <c r="CH103" i="18" s="1"/>
  <c r="CG103" i="18" a="1"/>
  <c r="CG103" i="18" s="1"/>
  <c r="CB103" i="18" a="1"/>
  <c r="CB103" i="18" s="1"/>
  <c r="CA103" i="18" a="1"/>
  <c r="CA103" i="18" s="1"/>
  <c r="BZ103" i="18" a="1"/>
  <c r="BZ103" i="18" s="1"/>
  <c r="BY103" i="18" a="1"/>
  <c r="BY103" i="18" s="1"/>
  <c r="BX103" i="18" a="1"/>
  <c r="BX103" i="18" s="1"/>
  <c r="BW103" i="18" a="1"/>
  <c r="BW103" i="18" s="1"/>
  <c r="BS103" i="18" a="1"/>
  <c r="BS103" i="18" s="1"/>
  <c r="BR103" i="18" a="1"/>
  <c r="BR103" i="18" s="1"/>
  <c r="BN103" i="18" a="1"/>
  <c r="BN103" i="18" s="1"/>
  <c r="BM103" i="18" a="1"/>
  <c r="BM103" i="18" s="1"/>
  <c r="BH103" i="18" a="1"/>
  <c r="BH103" i="18" s="1"/>
  <c r="BG103" i="18" a="1"/>
  <c r="BG103" i="18" s="1"/>
  <c r="BF103" i="18" a="1"/>
  <c r="BF103" i="18" s="1"/>
  <c r="BB103" i="18" a="1"/>
  <c r="BB103" i="18" s="1"/>
  <c r="BA103" i="18" a="1"/>
  <c r="BA103" i="18" s="1"/>
  <c r="AW103" i="18" a="1"/>
  <c r="AW103" i="18" s="1"/>
  <c r="AV103" i="18" a="1"/>
  <c r="AV103" i="18" s="1"/>
  <c r="AR103" i="18" a="1"/>
  <c r="AR103" i="18" s="1"/>
  <c r="AQ103" i="18" a="1"/>
  <c r="AQ103" i="18" s="1"/>
  <c r="AL103" i="18" a="1"/>
  <c r="AL103" i="18" s="1"/>
  <c r="AK103" i="18" a="1"/>
  <c r="AK103" i="18" s="1"/>
  <c r="AJ103" i="18" a="1"/>
  <c r="AJ103" i="18" s="1"/>
  <c r="AE103" i="18" a="1"/>
  <c r="AE103" i="18" s="1"/>
  <c r="AD103" i="18" a="1"/>
  <c r="AD103" i="18" s="1"/>
  <c r="AC103" i="18" a="1"/>
  <c r="AC103" i="18" s="1"/>
  <c r="X103" i="18" a="1"/>
  <c r="X103" i="18" s="1"/>
  <c r="W103" i="18" a="1"/>
  <c r="W103" i="18" s="1"/>
  <c r="S103" i="18" a="1"/>
  <c r="S103" i="18" s="1"/>
  <c r="R103" i="18" a="1"/>
  <c r="R103" i="18" s="1"/>
  <c r="N103" i="18" a="1"/>
  <c r="N103" i="18" s="1"/>
  <c r="M103" i="18" a="1"/>
  <c r="M103" i="18" s="1"/>
  <c r="CJ102" i="18" a="1"/>
  <c r="CJ102" i="18" s="1"/>
  <c r="CI102" i="18" a="1"/>
  <c r="CI102" i="18" s="1"/>
  <c r="CH102" i="18" a="1"/>
  <c r="CH102" i="18" s="1"/>
  <c r="CG102" i="18" a="1"/>
  <c r="CG102" i="18" s="1"/>
  <c r="CB102" i="18" a="1"/>
  <c r="CB102" i="18" s="1"/>
  <c r="CA102" i="18" a="1"/>
  <c r="CA102" i="18" s="1"/>
  <c r="BZ102" i="18" a="1"/>
  <c r="BZ102" i="18" s="1"/>
  <c r="BY102" i="18" a="1"/>
  <c r="BY102" i="18" s="1"/>
  <c r="BX102" i="18" a="1"/>
  <c r="BX102" i="18" s="1"/>
  <c r="BW102" i="18" a="1"/>
  <c r="BW102" i="18" s="1"/>
  <c r="BS102" i="18" a="1"/>
  <c r="BS102" i="18" s="1"/>
  <c r="BR102" i="18" a="1"/>
  <c r="BR102" i="18" s="1"/>
  <c r="BN102" i="18" a="1"/>
  <c r="BN102" i="18" s="1"/>
  <c r="BM102" i="18" a="1"/>
  <c r="BM102" i="18" s="1"/>
  <c r="BH102" i="18" a="1"/>
  <c r="BH102" i="18" s="1"/>
  <c r="BG102" i="18" a="1"/>
  <c r="BG102" i="18" s="1"/>
  <c r="BF102" i="18" a="1"/>
  <c r="BF102" i="18" s="1"/>
  <c r="BB102" i="18" a="1"/>
  <c r="BB102" i="18" s="1"/>
  <c r="BA102" i="18" a="1"/>
  <c r="BA102" i="18" s="1"/>
  <c r="AW102" i="18" a="1"/>
  <c r="AW102" i="18" s="1"/>
  <c r="AV102" i="18" a="1"/>
  <c r="AV102" i="18" s="1"/>
  <c r="AR102" i="18" a="1"/>
  <c r="AR102" i="18" s="1"/>
  <c r="AQ102" i="18" a="1"/>
  <c r="AQ102" i="18" s="1"/>
  <c r="AL102" i="18" a="1"/>
  <c r="AL102" i="18" s="1"/>
  <c r="AK102" i="18" a="1"/>
  <c r="AK102" i="18" s="1"/>
  <c r="AJ102" i="18" a="1"/>
  <c r="AJ102" i="18" s="1"/>
  <c r="AE102" i="18" a="1"/>
  <c r="AE102" i="18" s="1"/>
  <c r="AD102" i="18" a="1"/>
  <c r="AD102" i="18" s="1"/>
  <c r="AC102" i="18" a="1"/>
  <c r="AC102" i="18" s="1"/>
  <c r="X102" i="18" a="1"/>
  <c r="X102" i="18" s="1"/>
  <c r="W102" i="18" a="1"/>
  <c r="W102" i="18" s="1"/>
  <c r="S102" i="18" a="1"/>
  <c r="S102" i="18" s="1"/>
  <c r="R102" i="18" a="1"/>
  <c r="R102" i="18" s="1"/>
  <c r="N102" i="18" a="1"/>
  <c r="N102" i="18" s="1"/>
  <c r="M102" i="18" a="1"/>
  <c r="M102" i="18" s="1"/>
  <c r="CJ101" i="18" a="1"/>
  <c r="CJ101" i="18" s="1"/>
  <c r="CI101" i="18" a="1"/>
  <c r="CI101" i="18" s="1"/>
  <c r="CH101" i="18" a="1"/>
  <c r="CH101" i="18" s="1"/>
  <c r="CG101" i="18" a="1"/>
  <c r="CG101" i="18" s="1"/>
  <c r="CB101" i="18" a="1"/>
  <c r="CB101" i="18" s="1"/>
  <c r="CA101" i="18" a="1"/>
  <c r="CA101" i="18" s="1"/>
  <c r="BZ101" i="18" a="1"/>
  <c r="BZ101" i="18" s="1"/>
  <c r="BY101" i="18" a="1"/>
  <c r="BY101" i="18" s="1"/>
  <c r="BX101" i="18" a="1"/>
  <c r="BX101" i="18" s="1"/>
  <c r="BW101" i="18" a="1"/>
  <c r="BW101" i="18" s="1"/>
  <c r="BS101" i="18" a="1"/>
  <c r="BS101" i="18" s="1"/>
  <c r="BR101" i="18" a="1"/>
  <c r="BR101" i="18" s="1"/>
  <c r="BN101" i="18" a="1"/>
  <c r="BN101" i="18" s="1"/>
  <c r="BM101" i="18" a="1"/>
  <c r="BM101" i="18" s="1"/>
  <c r="BH101" i="18" a="1"/>
  <c r="BH101" i="18" s="1"/>
  <c r="BG101" i="18" a="1"/>
  <c r="BG101" i="18" s="1"/>
  <c r="BF101" i="18" a="1"/>
  <c r="BF101" i="18" s="1"/>
  <c r="BB101" i="18" a="1"/>
  <c r="BB101" i="18" s="1"/>
  <c r="BA101" i="18" a="1"/>
  <c r="BA101" i="18" s="1"/>
  <c r="AW101" i="18" a="1"/>
  <c r="AW101" i="18" s="1"/>
  <c r="AV101" i="18" a="1"/>
  <c r="AV101" i="18" s="1"/>
  <c r="AR101" i="18" a="1"/>
  <c r="AR101" i="18" s="1"/>
  <c r="AQ101" i="18" a="1"/>
  <c r="AQ101" i="18" s="1"/>
  <c r="AL101" i="18" a="1"/>
  <c r="AL101" i="18" s="1"/>
  <c r="AK101" i="18" a="1"/>
  <c r="AK101" i="18" s="1"/>
  <c r="AJ101" i="18" a="1"/>
  <c r="AJ101" i="18" s="1"/>
  <c r="AE101" i="18" a="1"/>
  <c r="AE101" i="18" s="1"/>
  <c r="AD101" i="18" a="1"/>
  <c r="AD101" i="18" s="1"/>
  <c r="AC101" i="18" a="1"/>
  <c r="AC101" i="18" s="1"/>
  <c r="X101" i="18" a="1"/>
  <c r="X101" i="18" s="1"/>
  <c r="W101" i="18" a="1"/>
  <c r="W101" i="18" s="1"/>
  <c r="S101" i="18" a="1"/>
  <c r="S101" i="18" s="1"/>
  <c r="R101" i="18" a="1"/>
  <c r="R101" i="18" s="1"/>
  <c r="N101" i="18" a="1"/>
  <c r="N101" i="18" s="1"/>
  <c r="M101" i="18" a="1"/>
  <c r="M101" i="18" s="1"/>
  <c r="CJ100" i="18" a="1"/>
  <c r="CJ100" i="18" s="1"/>
  <c r="CI100" i="18" a="1"/>
  <c r="CI100" i="18" s="1"/>
  <c r="CH100" i="18" a="1"/>
  <c r="CH100" i="18" s="1"/>
  <c r="CG100" i="18" a="1"/>
  <c r="CG100" i="18" s="1"/>
  <c r="CB100" i="18" a="1"/>
  <c r="CB100" i="18" s="1"/>
  <c r="CA100" i="18" a="1"/>
  <c r="CA100" i="18" s="1"/>
  <c r="BZ100" i="18" a="1"/>
  <c r="BZ100" i="18" s="1"/>
  <c r="BY100" i="18" a="1"/>
  <c r="BY100" i="18" s="1"/>
  <c r="BX100" i="18" a="1"/>
  <c r="BX100" i="18" s="1"/>
  <c r="BW100" i="18" a="1"/>
  <c r="BW100" i="18" s="1"/>
  <c r="BS100" i="18" a="1"/>
  <c r="BS100" i="18" s="1"/>
  <c r="BR100" i="18" a="1"/>
  <c r="BR100" i="18" s="1"/>
  <c r="BN100" i="18" a="1"/>
  <c r="BN100" i="18" s="1"/>
  <c r="BM100" i="18" a="1"/>
  <c r="BM100" i="18" s="1"/>
  <c r="BH100" i="18" a="1"/>
  <c r="BH100" i="18" s="1"/>
  <c r="BG100" i="18" a="1"/>
  <c r="BG100" i="18" s="1"/>
  <c r="BF100" i="18" a="1"/>
  <c r="BF100" i="18" s="1"/>
  <c r="BB100" i="18" a="1"/>
  <c r="BB100" i="18" s="1"/>
  <c r="BA100" i="18" a="1"/>
  <c r="BA100" i="18" s="1"/>
  <c r="AW100" i="18" a="1"/>
  <c r="AW100" i="18" s="1"/>
  <c r="AV100" i="18" a="1"/>
  <c r="AV100" i="18" s="1"/>
  <c r="AR100" i="18" a="1"/>
  <c r="AR100" i="18" s="1"/>
  <c r="AQ100" i="18" a="1"/>
  <c r="AQ100" i="18" s="1"/>
  <c r="AL100" i="18" a="1"/>
  <c r="AL100" i="18" s="1"/>
  <c r="AK100" i="18" a="1"/>
  <c r="AK100" i="18" s="1"/>
  <c r="AJ100" i="18" a="1"/>
  <c r="AJ100" i="18" s="1"/>
  <c r="AE100" i="18" a="1"/>
  <c r="AE100" i="18" s="1"/>
  <c r="AD100" i="18" a="1"/>
  <c r="AD100" i="18" s="1"/>
  <c r="AC100" i="18" a="1"/>
  <c r="AC100" i="18" s="1"/>
  <c r="X100" i="18" a="1"/>
  <c r="X100" i="18" s="1"/>
  <c r="W100" i="18" a="1"/>
  <c r="W100" i="18" s="1"/>
  <c r="S100" i="18" a="1"/>
  <c r="S100" i="18" s="1"/>
  <c r="R100" i="18" a="1"/>
  <c r="R100" i="18" s="1"/>
  <c r="N100" i="18" a="1"/>
  <c r="N100" i="18" s="1"/>
  <c r="M100" i="18" a="1"/>
  <c r="M100" i="18" s="1"/>
  <c r="CJ99" i="18" a="1"/>
  <c r="CJ99" i="18" s="1"/>
  <c r="CI99" i="18" a="1"/>
  <c r="CI99" i="18" s="1"/>
  <c r="CH99" i="18" a="1"/>
  <c r="CH99" i="18" s="1"/>
  <c r="CG99" i="18" a="1"/>
  <c r="CG99" i="18" s="1"/>
  <c r="CB99" i="18" a="1"/>
  <c r="CB99" i="18" s="1"/>
  <c r="CA99" i="18" a="1"/>
  <c r="CA99" i="18" s="1"/>
  <c r="BZ99" i="18" a="1"/>
  <c r="BZ99" i="18" s="1"/>
  <c r="BY99" i="18" a="1"/>
  <c r="BY99" i="18" s="1"/>
  <c r="BX99" i="18" a="1"/>
  <c r="BX99" i="18" s="1"/>
  <c r="BW99" i="18" a="1"/>
  <c r="BW99" i="18" s="1"/>
  <c r="BS99" i="18" a="1"/>
  <c r="BS99" i="18" s="1"/>
  <c r="BR99" i="18" a="1"/>
  <c r="BR99" i="18" s="1"/>
  <c r="BN99" i="18" a="1"/>
  <c r="BN99" i="18" s="1"/>
  <c r="BM99" i="18" a="1"/>
  <c r="BM99" i="18" s="1"/>
  <c r="BH99" i="18" a="1"/>
  <c r="BH99" i="18" s="1"/>
  <c r="BG99" i="18" a="1"/>
  <c r="BG99" i="18" s="1"/>
  <c r="BF99" i="18" a="1"/>
  <c r="BF99" i="18" s="1"/>
  <c r="BB99" i="18" a="1"/>
  <c r="BB99" i="18" s="1"/>
  <c r="BA99" i="18" a="1"/>
  <c r="BA99" i="18" s="1"/>
  <c r="AW99" i="18" a="1"/>
  <c r="AW99" i="18" s="1"/>
  <c r="AV99" i="18" a="1"/>
  <c r="AV99" i="18" s="1"/>
  <c r="AR99" i="18" a="1"/>
  <c r="AR99" i="18" s="1"/>
  <c r="AQ99" i="18" a="1"/>
  <c r="AQ99" i="18" s="1"/>
  <c r="AL99" i="18" a="1"/>
  <c r="AL99" i="18" s="1"/>
  <c r="AK99" i="18" a="1"/>
  <c r="AK99" i="18" s="1"/>
  <c r="AJ99" i="18" a="1"/>
  <c r="AJ99" i="18" s="1"/>
  <c r="AE99" i="18" a="1"/>
  <c r="AE99" i="18" s="1"/>
  <c r="AD99" i="18" a="1"/>
  <c r="AD99" i="18" s="1"/>
  <c r="AC99" i="18" a="1"/>
  <c r="AC99" i="18" s="1"/>
  <c r="X99" i="18" a="1"/>
  <c r="X99" i="18" s="1"/>
  <c r="W99" i="18" a="1"/>
  <c r="W99" i="18" s="1"/>
  <c r="S99" i="18" a="1"/>
  <c r="S99" i="18" s="1"/>
  <c r="R99" i="18" a="1"/>
  <c r="R99" i="18" s="1"/>
  <c r="N99" i="18" a="1"/>
  <c r="N99" i="18" s="1"/>
  <c r="M99" i="18" a="1"/>
  <c r="M99" i="18" s="1"/>
  <c r="CJ98" i="18" a="1"/>
  <c r="CJ98" i="18" s="1"/>
  <c r="CI98" i="18" a="1"/>
  <c r="CI98" i="18" s="1"/>
  <c r="CH98" i="18" a="1"/>
  <c r="CH98" i="18" s="1"/>
  <c r="CG98" i="18" a="1"/>
  <c r="CG98" i="18" s="1"/>
  <c r="CB98" i="18" a="1"/>
  <c r="CB98" i="18" s="1"/>
  <c r="CA98" i="18" a="1"/>
  <c r="CA98" i="18" s="1"/>
  <c r="BZ98" i="18" a="1"/>
  <c r="BZ98" i="18" s="1"/>
  <c r="BY98" i="18" a="1"/>
  <c r="BY98" i="18" s="1"/>
  <c r="BX98" i="18" a="1"/>
  <c r="BX98" i="18" s="1"/>
  <c r="BW98" i="18" a="1"/>
  <c r="BW98" i="18" s="1"/>
  <c r="BS98" i="18" a="1"/>
  <c r="BS98" i="18" s="1"/>
  <c r="BR98" i="18" a="1"/>
  <c r="BR98" i="18" s="1"/>
  <c r="BN98" i="18" a="1"/>
  <c r="BN98" i="18" s="1"/>
  <c r="BM98" i="18" a="1"/>
  <c r="BM98" i="18" s="1"/>
  <c r="BH98" i="18" a="1"/>
  <c r="BH98" i="18" s="1"/>
  <c r="BG98" i="18" a="1"/>
  <c r="BG98" i="18" s="1"/>
  <c r="BF98" i="18" a="1"/>
  <c r="BF98" i="18" s="1"/>
  <c r="BB98" i="18" a="1"/>
  <c r="BB98" i="18" s="1"/>
  <c r="BA98" i="18" a="1"/>
  <c r="BA98" i="18" s="1"/>
  <c r="AW98" i="18" a="1"/>
  <c r="AW98" i="18" s="1"/>
  <c r="AV98" i="18" a="1"/>
  <c r="AV98" i="18" s="1"/>
  <c r="AR98" i="18" a="1"/>
  <c r="AR98" i="18" s="1"/>
  <c r="AQ98" i="18" a="1"/>
  <c r="AQ98" i="18" s="1"/>
  <c r="AL98" i="18" a="1"/>
  <c r="AL98" i="18" s="1"/>
  <c r="AK98" i="18" a="1"/>
  <c r="AK98" i="18" s="1"/>
  <c r="AJ98" i="18" a="1"/>
  <c r="AJ98" i="18" s="1"/>
  <c r="AE98" i="18" a="1"/>
  <c r="AE98" i="18" s="1"/>
  <c r="AD98" i="18" a="1"/>
  <c r="AD98" i="18" s="1"/>
  <c r="AC98" i="18" a="1"/>
  <c r="AC98" i="18" s="1"/>
  <c r="X98" i="18" a="1"/>
  <c r="X98" i="18" s="1"/>
  <c r="W98" i="18" a="1"/>
  <c r="W98" i="18" s="1"/>
  <c r="S98" i="18" a="1"/>
  <c r="S98" i="18" s="1"/>
  <c r="R98" i="18" a="1"/>
  <c r="R98" i="18" s="1"/>
  <c r="N98" i="18" a="1"/>
  <c r="N98" i="18" s="1"/>
  <c r="M98" i="18" a="1"/>
  <c r="M98" i="18" s="1"/>
  <c r="CJ97" i="18" a="1"/>
  <c r="CJ97" i="18" s="1"/>
  <c r="CI97" i="18" a="1"/>
  <c r="CI97" i="18" s="1"/>
  <c r="CH97" i="18" a="1"/>
  <c r="CH97" i="18" s="1"/>
  <c r="CG97" i="18" a="1"/>
  <c r="CG97" i="18" s="1"/>
  <c r="CB97" i="18" a="1"/>
  <c r="CB97" i="18" s="1"/>
  <c r="CA97" i="18" a="1"/>
  <c r="CA97" i="18" s="1"/>
  <c r="BZ97" i="18" a="1"/>
  <c r="BZ97" i="18" s="1"/>
  <c r="BY97" i="18" a="1"/>
  <c r="BY97" i="18" s="1"/>
  <c r="BX97" i="18" a="1"/>
  <c r="BX97" i="18" s="1"/>
  <c r="BW97" i="18" a="1"/>
  <c r="BW97" i="18" s="1"/>
  <c r="BS97" i="18" a="1"/>
  <c r="BS97" i="18" s="1"/>
  <c r="BR97" i="18" a="1"/>
  <c r="BR97" i="18" s="1"/>
  <c r="BN97" i="18" a="1"/>
  <c r="BN97" i="18" s="1"/>
  <c r="BM97" i="18" a="1"/>
  <c r="BM97" i="18" s="1"/>
  <c r="BH97" i="18" a="1"/>
  <c r="BH97" i="18" s="1"/>
  <c r="BG97" i="18" a="1"/>
  <c r="BG97" i="18" s="1"/>
  <c r="BF97" i="18" a="1"/>
  <c r="BF97" i="18" s="1"/>
  <c r="BB97" i="18" a="1"/>
  <c r="BB97" i="18" s="1"/>
  <c r="BA97" i="18" a="1"/>
  <c r="BA97" i="18" s="1"/>
  <c r="AW97" i="18" a="1"/>
  <c r="AW97" i="18" s="1"/>
  <c r="AV97" i="18" a="1"/>
  <c r="AV97" i="18" s="1"/>
  <c r="AR97" i="18" a="1"/>
  <c r="AR97" i="18" s="1"/>
  <c r="AQ97" i="18" a="1"/>
  <c r="AQ97" i="18" s="1"/>
  <c r="AL97" i="18" a="1"/>
  <c r="AL97" i="18" s="1"/>
  <c r="AK97" i="18" a="1"/>
  <c r="AK97" i="18" s="1"/>
  <c r="AJ97" i="18" a="1"/>
  <c r="AJ97" i="18" s="1"/>
  <c r="AE97" i="18" a="1"/>
  <c r="AE97" i="18" s="1"/>
  <c r="AD97" i="18" a="1"/>
  <c r="AD97" i="18" s="1"/>
  <c r="AC97" i="18" a="1"/>
  <c r="AC97" i="18" s="1"/>
  <c r="X97" i="18" a="1"/>
  <c r="X97" i="18" s="1"/>
  <c r="W97" i="18" a="1"/>
  <c r="W97" i="18" s="1"/>
  <c r="S97" i="18" a="1"/>
  <c r="S97" i="18" s="1"/>
  <c r="R97" i="18" a="1"/>
  <c r="R97" i="18" s="1"/>
  <c r="N97" i="18" a="1"/>
  <c r="N97" i="18" s="1"/>
  <c r="M97" i="18" a="1"/>
  <c r="M97" i="18" s="1"/>
  <c r="CJ96" i="18" a="1"/>
  <c r="CJ96" i="18" s="1"/>
  <c r="CI96" i="18" a="1"/>
  <c r="CI96" i="18" s="1"/>
  <c r="CH96" i="18" a="1"/>
  <c r="CH96" i="18" s="1"/>
  <c r="CG96" i="18" a="1"/>
  <c r="CG96" i="18" s="1"/>
  <c r="CB96" i="18" a="1"/>
  <c r="CB96" i="18" s="1"/>
  <c r="CA96" i="18" a="1"/>
  <c r="CA96" i="18" s="1"/>
  <c r="BZ96" i="18" a="1"/>
  <c r="BZ96" i="18" s="1"/>
  <c r="BY96" i="18" a="1"/>
  <c r="BY96" i="18" s="1"/>
  <c r="BX96" i="18" a="1"/>
  <c r="BX96" i="18" s="1"/>
  <c r="BW96" i="18" a="1"/>
  <c r="BW96" i="18" s="1"/>
  <c r="BS96" i="18" a="1"/>
  <c r="BS96" i="18" s="1"/>
  <c r="BR96" i="18" a="1"/>
  <c r="BR96" i="18" s="1"/>
  <c r="BN96" i="18" a="1"/>
  <c r="BN96" i="18" s="1"/>
  <c r="BM96" i="18" a="1"/>
  <c r="BM96" i="18" s="1"/>
  <c r="BH96" i="18" a="1"/>
  <c r="BH96" i="18" s="1"/>
  <c r="BG96" i="18" a="1"/>
  <c r="BG96" i="18" s="1"/>
  <c r="BF96" i="18" a="1"/>
  <c r="BF96" i="18" s="1"/>
  <c r="BB96" i="18" a="1"/>
  <c r="BB96" i="18" s="1"/>
  <c r="BA96" i="18" a="1"/>
  <c r="BA96" i="18" s="1"/>
  <c r="AW96" i="18" a="1"/>
  <c r="AW96" i="18" s="1"/>
  <c r="AV96" i="18" a="1"/>
  <c r="AV96" i="18" s="1"/>
  <c r="AR96" i="18" a="1"/>
  <c r="AR96" i="18" s="1"/>
  <c r="AQ96" i="18" a="1"/>
  <c r="AQ96" i="18" s="1"/>
  <c r="AL96" i="18" a="1"/>
  <c r="AL96" i="18" s="1"/>
  <c r="AK96" i="18" a="1"/>
  <c r="AK96" i="18" s="1"/>
  <c r="AJ96" i="18" a="1"/>
  <c r="AJ96" i="18" s="1"/>
  <c r="AE96" i="18" a="1"/>
  <c r="AE96" i="18" s="1"/>
  <c r="AD96" i="18" a="1"/>
  <c r="AD96" i="18" s="1"/>
  <c r="AC96" i="18" a="1"/>
  <c r="AC96" i="18" s="1"/>
  <c r="X96" i="18" a="1"/>
  <c r="X96" i="18" s="1"/>
  <c r="W96" i="18" a="1"/>
  <c r="W96" i="18" s="1"/>
  <c r="S96" i="18" a="1"/>
  <c r="S96" i="18" s="1"/>
  <c r="R96" i="18" a="1"/>
  <c r="R96" i="18" s="1"/>
  <c r="N96" i="18" a="1"/>
  <c r="N96" i="18" s="1"/>
  <c r="M96" i="18" a="1"/>
  <c r="M96" i="18" s="1"/>
  <c r="CJ95" i="18" a="1"/>
  <c r="CJ95" i="18" s="1"/>
  <c r="CI95" i="18" a="1"/>
  <c r="CI95" i="18" s="1"/>
  <c r="CH95" i="18" a="1"/>
  <c r="CH95" i="18" s="1"/>
  <c r="CG95" i="18" a="1"/>
  <c r="CG95" i="18" s="1"/>
  <c r="CB95" i="18" a="1"/>
  <c r="CB95" i="18" s="1"/>
  <c r="CA95" i="18" a="1"/>
  <c r="CA95" i="18" s="1"/>
  <c r="BZ95" i="18" a="1"/>
  <c r="BZ95" i="18" s="1"/>
  <c r="BY95" i="18" a="1"/>
  <c r="BY95" i="18" s="1"/>
  <c r="BX95" i="18" a="1"/>
  <c r="BX95" i="18" s="1"/>
  <c r="BW95" i="18" a="1"/>
  <c r="BW95" i="18" s="1"/>
  <c r="BS95" i="18" a="1"/>
  <c r="BS95" i="18" s="1"/>
  <c r="BR95" i="18" a="1"/>
  <c r="BR95" i="18" s="1"/>
  <c r="BN95" i="18" a="1"/>
  <c r="BN95" i="18" s="1"/>
  <c r="BM95" i="18" a="1"/>
  <c r="BM95" i="18" s="1"/>
  <c r="BH95" i="18" a="1"/>
  <c r="BH95" i="18" s="1"/>
  <c r="BG95" i="18" a="1"/>
  <c r="BG95" i="18" s="1"/>
  <c r="BF95" i="18" a="1"/>
  <c r="BF95" i="18" s="1"/>
  <c r="BB95" i="18" a="1"/>
  <c r="BB95" i="18" s="1"/>
  <c r="BA95" i="18" a="1"/>
  <c r="BA95" i="18" s="1"/>
  <c r="AW95" i="18" a="1"/>
  <c r="AW95" i="18" s="1"/>
  <c r="AV95" i="18" a="1"/>
  <c r="AV95" i="18" s="1"/>
  <c r="AR95" i="18" a="1"/>
  <c r="AR95" i="18" s="1"/>
  <c r="AQ95" i="18" a="1"/>
  <c r="AQ95" i="18" s="1"/>
  <c r="AL95" i="18" a="1"/>
  <c r="AL95" i="18" s="1"/>
  <c r="AK95" i="18" a="1"/>
  <c r="AK95" i="18" s="1"/>
  <c r="AJ95" i="18" a="1"/>
  <c r="AJ95" i="18" s="1"/>
  <c r="AE95" i="18" a="1"/>
  <c r="AE95" i="18" s="1"/>
  <c r="AD95" i="18" a="1"/>
  <c r="AD95" i="18" s="1"/>
  <c r="AC95" i="18" a="1"/>
  <c r="AC95" i="18" s="1"/>
  <c r="X95" i="18" a="1"/>
  <c r="X95" i="18" s="1"/>
  <c r="W95" i="18" a="1"/>
  <c r="W95" i="18" s="1"/>
  <c r="S95" i="18" a="1"/>
  <c r="S95" i="18" s="1"/>
  <c r="R95" i="18" a="1"/>
  <c r="R95" i="18" s="1"/>
  <c r="N95" i="18" a="1"/>
  <c r="N95" i="18" s="1"/>
  <c r="M95" i="18" a="1"/>
  <c r="M95" i="18" s="1"/>
  <c r="CJ94" i="18" a="1"/>
  <c r="CJ94" i="18" s="1"/>
  <c r="CI94" i="18" a="1"/>
  <c r="CI94" i="18" s="1"/>
  <c r="CH94" i="18" a="1"/>
  <c r="CH94" i="18" s="1"/>
  <c r="CG94" i="18" a="1"/>
  <c r="CG94" i="18" s="1"/>
  <c r="CB94" i="18" a="1"/>
  <c r="CB94" i="18" s="1"/>
  <c r="CA94" i="18" a="1"/>
  <c r="CA94" i="18" s="1"/>
  <c r="BZ94" i="18" a="1"/>
  <c r="BZ94" i="18" s="1"/>
  <c r="BY94" i="18" a="1"/>
  <c r="BY94" i="18" s="1"/>
  <c r="BX94" i="18" a="1"/>
  <c r="BX94" i="18" s="1"/>
  <c r="BW94" i="18" a="1"/>
  <c r="BW94" i="18" s="1"/>
  <c r="BS94" i="18" a="1"/>
  <c r="BS94" i="18" s="1"/>
  <c r="BR94" i="18" a="1"/>
  <c r="BR94" i="18" s="1"/>
  <c r="BN94" i="18" a="1"/>
  <c r="BN94" i="18" s="1"/>
  <c r="BM94" i="18" a="1"/>
  <c r="BM94" i="18" s="1"/>
  <c r="BH94" i="18" a="1"/>
  <c r="BH94" i="18" s="1"/>
  <c r="BG94" i="18" a="1"/>
  <c r="BG94" i="18" s="1"/>
  <c r="BF94" i="18" a="1"/>
  <c r="BF94" i="18" s="1"/>
  <c r="BB94" i="18" a="1"/>
  <c r="BB94" i="18" s="1"/>
  <c r="BA94" i="18" a="1"/>
  <c r="BA94" i="18" s="1"/>
  <c r="AW94" i="18" a="1"/>
  <c r="AW94" i="18" s="1"/>
  <c r="AV94" i="18" a="1"/>
  <c r="AV94" i="18" s="1"/>
  <c r="AR94" i="18" a="1"/>
  <c r="AR94" i="18" s="1"/>
  <c r="AQ94" i="18" a="1"/>
  <c r="AQ94" i="18" s="1"/>
  <c r="AL94" i="18" a="1"/>
  <c r="AL94" i="18" s="1"/>
  <c r="AK94" i="18" a="1"/>
  <c r="AK94" i="18" s="1"/>
  <c r="AJ94" i="18" a="1"/>
  <c r="AJ94" i="18" s="1"/>
  <c r="AE94" i="18" a="1"/>
  <c r="AE94" i="18" s="1"/>
  <c r="AD94" i="18" a="1"/>
  <c r="AD94" i="18" s="1"/>
  <c r="AC94" i="18" a="1"/>
  <c r="AC94" i="18" s="1"/>
  <c r="X94" i="18" a="1"/>
  <c r="X94" i="18" s="1"/>
  <c r="W94" i="18" a="1"/>
  <c r="W94" i="18" s="1"/>
  <c r="S94" i="18" a="1"/>
  <c r="S94" i="18" s="1"/>
  <c r="R94" i="18" a="1"/>
  <c r="R94" i="18" s="1"/>
  <c r="N94" i="18" a="1"/>
  <c r="N94" i="18" s="1"/>
  <c r="M94" i="18" a="1"/>
  <c r="M94" i="18" s="1"/>
  <c r="CJ93" i="18" a="1"/>
  <c r="CJ93" i="18" s="1"/>
  <c r="CI93" i="18" a="1"/>
  <c r="CI93" i="18" s="1"/>
  <c r="CH93" i="18" a="1"/>
  <c r="CH93" i="18" s="1"/>
  <c r="CG93" i="18" a="1"/>
  <c r="CG93" i="18" s="1"/>
  <c r="CB93" i="18" a="1"/>
  <c r="CB93" i="18" s="1"/>
  <c r="CA93" i="18" a="1"/>
  <c r="CA93" i="18" s="1"/>
  <c r="BZ93" i="18" a="1"/>
  <c r="BZ93" i="18" s="1"/>
  <c r="BY93" i="18" a="1"/>
  <c r="BY93" i="18" s="1"/>
  <c r="BX93" i="18" a="1"/>
  <c r="BX93" i="18" s="1"/>
  <c r="BW93" i="18" a="1"/>
  <c r="BW93" i="18" s="1"/>
  <c r="BS93" i="18" a="1"/>
  <c r="BS93" i="18" s="1"/>
  <c r="BR93" i="18" a="1"/>
  <c r="BR93" i="18" s="1"/>
  <c r="BN93" i="18" a="1"/>
  <c r="BN93" i="18" s="1"/>
  <c r="BM93" i="18" a="1"/>
  <c r="BM93" i="18" s="1"/>
  <c r="BH93" i="18" a="1"/>
  <c r="BH93" i="18" s="1"/>
  <c r="BG93" i="18" a="1"/>
  <c r="BG93" i="18" s="1"/>
  <c r="BF93" i="18" a="1"/>
  <c r="BF93" i="18" s="1"/>
  <c r="BB93" i="18" a="1"/>
  <c r="BB93" i="18" s="1"/>
  <c r="BA93" i="18" a="1"/>
  <c r="BA93" i="18" s="1"/>
  <c r="AW93" i="18" a="1"/>
  <c r="AW93" i="18" s="1"/>
  <c r="AV93" i="18" a="1"/>
  <c r="AV93" i="18" s="1"/>
  <c r="AR93" i="18" a="1"/>
  <c r="AR93" i="18" s="1"/>
  <c r="AQ93" i="18" a="1"/>
  <c r="AQ93" i="18" s="1"/>
  <c r="AL93" i="18" a="1"/>
  <c r="AL93" i="18" s="1"/>
  <c r="AK93" i="18" a="1"/>
  <c r="AK93" i="18" s="1"/>
  <c r="AJ93" i="18" a="1"/>
  <c r="AJ93" i="18" s="1"/>
  <c r="AE93" i="18" a="1"/>
  <c r="AE93" i="18" s="1"/>
  <c r="AD93" i="18" a="1"/>
  <c r="AD93" i="18" s="1"/>
  <c r="AC93" i="18" a="1"/>
  <c r="AC93" i="18" s="1"/>
  <c r="X93" i="18" a="1"/>
  <c r="X93" i="18" s="1"/>
  <c r="W93" i="18" a="1"/>
  <c r="W93" i="18" s="1"/>
  <c r="S93" i="18" a="1"/>
  <c r="S93" i="18" s="1"/>
  <c r="R93" i="18" a="1"/>
  <c r="R93" i="18" s="1"/>
  <c r="N93" i="18" a="1"/>
  <c r="N93" i="18" s="1"/>
  <c r="M93" i="18" a="1"/>
  <c r="M93" i="18" s="1"/>
  <c r="CJ92" i="18" a="1"/>
  <c r="CJ92" i="18" s="1"/>
  <c r="CI92" i="18" a="1"/>
  <c r="CI92" i="18" s="1"/>
  <c r="CH92" i="18" a="1"/>
  <c r="CH92" i="18" s="1"/>
  <c r="CG92" i="18" a="1"/>
  <c r="CG92" i="18" s="1"/>
  <c r="CB92" i="18" a="1"/>
  <c r="CB92" i="18" s="1"/>
  <c r="CA92" i="18" a="1"/>
  <c r="CA92" i="18" s="1"/>
  <c r="BZ92" i="18" a="1"/>
  <c r="BZ92" i="18" s="1"/>
  <c r="BY92" i="18" a="1"/>
  <c r="BY92" i="18" s="1"/>
  <c r="BX92" i="18" a="1"/>
  <c r="BX92" i="18" s="1"/>
  <c r="BW92" i="18" a="1"/>
  <c r="BW92" i="18" s="1"/>
  <c r="BS92" i="18" a="1"/>
  <c r="BS92" i="18" s="1"/>
  <c r="BR92" i="18" a="1"/>
  <c r="BR92" i="18" s="1"/>
  <c r="BN92" i="18" a="1"/>
  <c r="BN92" i="18" s="1"/>
  <c r="BM92" i="18" a="1"/>
  <c r="BM92" i="18" s="1"/>
  <c r="BH92" i="18" a="1"/>
  <c r="BH92" i="18" s="1"/>
  <c r="BG92" i="18" a="1"/>
  <c r="BG92" i="18" s="1"/>
  <c r="BF92" i="18" a="1"/>
  <c r="BF92" i="18" s="1"/>
  <c r="BB92" i="18" a="1"/>
  <c r="BB92" i="18" s="1"/>
  <c r="BA92" i="18" a="1"/>
  <c r="BA92" i="18" s="1"/>
  <c r="AW92" i="18" a="1"/>
  <c r="AW92" i="18" s="1"/>
  <c r="AV92" i="18" a="1"/>
  <c r="AV92" i="18" s="1"/>
  <c r="AR92" i="18" a="1"/>
  <c r="AR92" i="18" s="1"/>
  <c r="AQ92" i="18" a="1"/>
  <c r="AQ92" i="18" s="1"/>
  <c r="AL92" i="18" a="1"/>
  <c r="AL92" i="18" s="1"/>
  <c r="AK92" i="18" a="1"/>
  <c r="AK92" i="18" s="1"/>
  <c r="AJ92" i="18" a="1"/>
  <c r="AJ92" i="18" s="1"/>
  <c r="AE92" i="18" a="1"/>
  <c r="AE92" i="18" s="1"/>
  <c r="AD92" i="18" a="1"/>
  <c r="AD92" i="18" s="1"/>
  <c r="AC92" i="18" a="1"/>
  <c r="AC92" i="18" s="1"/>
  <c r="X92" i="18" a="1"/>
  <c r="X92" i="18" s="1"/>
  <c r="W92" i="18" a="1"/>
  <c r="W92" i="18" s="1"/>
  <c r="S92" i="18" a="1"/>
  <c r="S92" i="18" s="1"/>
  <c r="R92" i="18" a="1"/>
  <c r="R92" i="18" s="1"/>
  <c r="N92" i="18" a="1"/>
  <c r="N92" i="18" s="1"/>
  <c r="M92" i="18" a="1"/>
  <c r="M92" i="18" s="1"/>
  <c r="CJ91" i="18" a="1"/>
  <c r="CJ91" i="18" s="1"/>
  <c r="CI91" i="18" a="1"/>
  <c r="CI91" i="18" s="1"/>
  <c r="CH91" i="18" a="1"/>
  <c r="CH91" i="18" s="1"/>
  <c r="CG91" i="18" a="1"/>
  <c r="CG91" i="18" s="1"/>
  <c r="CB91" i="18" a="1"/>
  <c r="CB91" i="18" s="1"/>
  <c r="CA91" i="18" a="1"/>
  <c r="CA91" i="18" s="1"/>
  <c r="BZ91" i="18" a="1"/>
  <c r="BZ91" i="18" s="1"/>
  <c r="BY91" i="18" a="1"/>
  <c r="BY91" i="18" s="1"/>
  <c r="BX91" i="18" a="1"/>
  <c r="BX91" i="18" s="1"/>
  <c r="BW91" i="18" a="1"/>
  <c r="BW91" i="18" s="1"/>
  <c r="BS91" i="18" a="1"/>
  <c r="BS91" i="18" s="1"/>
  <c r="BR91" i="18" a="1"/>
  <c r="BR91" i="18" s="1"/>
  <c r="BN91" i="18" a="1"/>
  <c r="BN91" i="18" s="1"/>
  <c r="BM91" i="18" a="1"/>
  <c r="BM91" i="18" s="1"/>
  <c r="BH91" i="18" a="1"/>
  <c r="BH91" i="18" s="1"/>
  <c r="BG91" i="18" a="1"/>
  <c r="BG91" i="18" s="1"/>
  <c r="BF91" i="18" a="1"/>
  <c r="BF91" i="18" s="1"/>
  <c r="BB91" i="18" a="1"/>
  <c r="BB91" i="18" s="1"/>
  <c r="BA91" i="18" a="1"/>
  <c r="BA91" i="18" s="1"/>
  <c r="AW91" i="18" a="1"/>
  <c r="AW91" i="18" s="1"/>
  <c r="AV91" i="18" a="1"/>
  <c r="AV91" i="18" s="1"/>
  <c r="AR91" i="18" a="1"/>
  <c r="AR91" i="18" s="1"/>
  <c r="AQ91" i="18" a="1"/>
  <c r="AQ91" i="18" s="1"/>
  <c r="AL91" i="18" a="1"/>
  <c r="AL91" i="18" s="1"/>
  <c r="AK91" i="18" a="1"/>
  <c r="AK91" i="18" s="1"/>
  <c r="AJ91" i="18" a="1"/>
  <c r="AJ91" i="18" s="1"/>
  <c r="AE91" i="18" a="1"/>
  <c r="AE91" i="18" s="1"/>
  <c r="AD91" i="18" a="1"/>
  <c r="AD91" i="18" s="1"/>
  <c r="AC91" i="18" a="1"/>
  <c r="AC91" i="18" s="1"/>
  <c r="X91" i="18" a="1"/>
  <c r="X91" i="18" s="1"/>
  <c r="W91" i="18" a="1"/>
  <c r="W91" i="18" s="1"/>
  <c r="S91" i="18" a="1"/>
  <c r="S91" i="18" s="1"/>
  <c r="R91" i="18" a="1"/>
  <c r="R91" i="18" s="1"/>
  <c r="N91" i="18" a="1"/>
  <c r="N91" i="18" s="1"/>
  <c r="M91" i="18" a="1"/>
  <c r="M91" i="18" s="1"/>
  <c r="CJ90" i="18" a="1"/>
  <c r="CJ90" i="18" s="1"/>
  <c r="CI90" i="18" a="1"/>
  <c r="CI90" i="18" s="1"/>
  <c r="CH90" i="18" a="1"/>
  <c r="CH90" i="18" s="1"/>
  <c r="CG90" i="18" a="1"/>
  <c r="CG90" i="18" s="1"/>
  <c r="CB90" i="18" a="1"/>
  <c r="CB90" i="18" s="1"/>
  <c r="CA90" i="18" a="1"/>
  <c r="CA90" i="18" s="1"/>
  <c r="BZ90" i="18" a="1"/>
  <c r="BZ90" i="18" s="1"/>
  <c r="BY90" i="18" a="1"/>
  <c r="BY90" i="18" s="1"/>
  <c r="BX90" i="18" a="1"/>
  <c r="BX90" i="18" s="1"/>
  <c r="BW90" i="18" a="1"/>
  <c r="BW90" i="18" s="1"/>
  <c r="BS90" i="18" a="1"/>
  <c r="BS90" i="18" s="1"/>
  <c r="BR90" i="18" a="1"/>
  <c r="BR90" i="18" s="1"/>
  <c r="BN90" i="18" a="1"/>
  <c r="BN90" i="18" s="1"/>
  <c r="BM90" i="18" a="1"/>
  <c r="BM90" i="18" s="1"/>
  <c r="BH90" i="18" a="1"/>
  <c r="BH90" i="18" s="1"/>
  <c r="BG90" i="18" a="1"/>
  <c r="BG90" i="18" s="1"/>
  <c r="BF90" i="18" a="1"/>
  <c r="BF90" i="18" s="1"/>
  <c r="BB90" i="18" a="1"/>
  <c r="BB90" i="18" s="1"/>
  <c r="BA90" i="18" a="1"/>
  <c r="BA90" i="18" s="1"/>
  <c r="AW90" i="18" a="1"/>
  <c r="AW90" i="18" s="1"/>
  <c r="AV90" i="18" a="1"/>
  <c r="AV90" i="18" s="1"/>
  <c r="AR90" i="18" a="1"/>
  <c r="AR90" i="18" s="1"/>
  <c r="AQ90" i="18" a="1"/>
  <c r="AQ90" i="18" s="1"/>
  <c r="AL90" i="18" a="1"/>
  <c r="AL90" i="18" s="1"/>
  <c r="AK90" i="18" a="1"/>
  <c r="AK90" i="18" s="1"/>
  <c r="AJ90" i="18" a="1"/>
  <c r="AJ90" i="18" s="1"/>
  <c r="AE90" i="18" a="1"/>
  <c r="AE90" i="18" s="1"/>
  <c r="AD90" i="18" a="1"/>
  <c r="AD90" i="18" s="1"/>
  <c r="AC90" i="18" a="1"/>
  <c r="AC90" i="18" s="1"/>
  <c r="X90" i="18" a="1"/>
  <c r="X90" i="18" s="1"/>
  <c r="W90" i="18" a="1"/>
  <c r="W90" i="18" s="1"/>
  <c r="S90" i="18" a="1"/>
  <c r="S90" i="18" s="1"/>
  <c r="R90" i="18" a="1"/>
  <c r="R90" i="18" s="1"/>
  <c r="N90" i="18" a="1"/>
  <c r="N90" i="18" s="1"/>
  <c r="M90" i="18" a="1"/>
  <c r="M90" i="18" s="1"/>
  <c r="CJ89" i="18" a="1"/>
  <c r="CJ89" i="18" s="1"/>
  <c r="CI89" i="18" a="1"/>
  <c r="CI89" i="18" s="1"/>
  <c r="CH89" i="18" a="1"/>
  <c r="CH89" i="18" s="1"/>
  <c r="CG89" i="18" a="1"/>
  <c r="CG89" i="18" s="1"/>
  <c r="CB89" i="18" a="1"/>
  <c r="CB89" i="18" s="1"/>
  <c r="CA89" i="18" a="1"/>
  <c r="CA89" i="18" s="1"/>
  <c r="BZ89" i="18" a="1"/>
  <c r="BZ89" i="18" s="1"/>
  <c r="BY89" i="18" a="1"/>
  <c r="BY89" i="18" s="1"/>
  <c r="BX89" i="18" a="1"/>
  <c r="BX89" i="18" s="1"/>
  <c r="BW89" i="18" a="1"/>
  <c r="BW89" i="18" s="1"/>
  <c r="BS89" i="18" a="1"/>
  <c r="BS89" i="18" s="1"/>
  <c r="BR89" i="18" a="1"/>
  <c r="BR89" i="18" s="1"/>
  <c r="BN89" i="18" a="1"/>
  <c r="BN89" i="18" s="1"/>
  <c r="BM89" i="18" a="1"/>
  <c r="BM89" i="18" s="1"/>
  <c r="BH89" i="18" a="1"/>
  <c r="BH89" i="18" s="1"/>
  <c r="BG89" i="18" a="1"/>
  <c r="BG89" i="18" s="1"/>
  <c r="BF89" i="18" a="1"/>
  <c r="BF89" i="18" s="1"/>
  <c r="BB89" i="18" a="1"/>
  <c r="BB89" i="18" s="1"/>
  <c r="BA89" i="18" a="1"/>
  <c r="BA89" i="18" s="1"/>
  <c r="AW89" i="18" a="1"/>
  <c r="AW89" i="18" s="1"/>
  <c r="AV89" i="18" a="1"/>
  <c r="AV89" i="18" s="1"/>
  <c r="AR89" i="18" a="1"/>
  <c r="AR89" i="18" s="1"/>
  <c r="AQ89" i="18" a="1"/>
  <c r="AQ89" i="18" s="1"/>
  <c r="AL89" i="18" a="1"/>
  <c r="AL89" i="18" s="1"/>
  <c r="AK89" i="18" a="1"/>
  <c r="AK89" i="18" s="1"/>
  <c r="AJ89" i="18" a="1"/>
  <c r="AJ89" i="18" s="1"/>
  <c r="AE89" i="18" a="1"/>
  <c r="AE89" i="18" s="1"/>
  <c r="AD89" i="18" a="1"/>
  <c r="AD89" i="18" s="1"/>
  <c r="AC89" i="18" a="1"/>
  <c r="AC89" i="18" s="1"/>
  <c r="X89" i="18" a="1"/>
  <c r="X89" i="18" s="1"/>
  <c r="W89" i="18" a="1"/>
  <c r="W89" i="18" s="1"/>
  <c r="S89" i="18" a="1"/>
  <c r="S89" i="18" s="1"/>
  <c r="R89" i="18" a="1"/>
  <c r="R89" i="18" s="1"/>
  <c r="N89" i="18" a="1"/>
  <c r="N89" i="18" s="1"/>
  <c r="M89" i="18" a="1"/>
  <c r="M89" i="18" s="1"/>
  <c r="CJ88" i="18" a="1"/>
  <c r="CJ88" i="18" s="1"/>
  <c r="CI88" i="18" a="1"/>
  <c r="CI88" i="18" s="1"/>
  <c r="CH88" i="18" a="1"/>
  <c r="CH88" i="18" s="1"/>
  <c r="CG88" i="18" a="1"/>
  <c r="CG88" i="18" s="1"/>
  <c r="CB88" i="18" a="1"/>
  <c r="CB88" i="18" s="1"/>
  <c r="CA88" i="18" a="1"/>
  <c r="CA88" i="18" s="1"/>
  <c r="BZ88" i="18" a="1"/>
  <c r="BZ88" i="18" s="1"/>
  <c r="BY88" i="18" a="1"/>
  <c r="BY88" i="18" s="1"/>
  <c r="BX88" i="18" a="1"/>
  <c r="BX88" i="18" s="1"/>
  <c r="BW88" i="18" a="1"/>
  <c r="BW88" i="18" s="1"/>
  <c r="BS88" i="18" a="1"/>
  <c r="BS88" i="18" s="1"/>
  <c r="BR88" i="18" a="1"/>
  <c r="BR88" i="18" s="1"/>
  <c r="BN88" i="18" a="1"/>
  <c r="BN88" i="18" s="1"/>
  <c r="BM88" i="18" a="1"/>
  <c r="BM88" i="18" s="1"/>
  <c r="BH88" i="18" a="1"/>
  <c r="BH88" i="18" s="1"/>
  <c r="BG88" i="18" a="1"/>
  <c r="BG88" i="18" s="1"/>
  <c r="BF88" i="18" a="1"/>
  <c r="BF88" i="18" s="1"/>
  <c r="BB88" i="18" a="1"/>
  <c r="BB88" i="18" s="1"/>
  <c r="BA88" i="18" a="1"/>
  <c r="BA88" i="18" s="1"/>
  <c r="AW88" i="18" a="1"/>
  <c r="AW88" i="18" s="1"/>
  <c r="AV88" i="18" a="1"/>
  <c r="AV88" i="18" s="1"/>
  <c r="AR88" i="18" a="1"/>
  <c r="AR88" i="18" s="1"/>
  <c r="AQ88" i="18" a="1"/>
  <c r="AQ88" i="18" s="1"/>
  <c r="AL88" i="18" a="1"/>
  <c r="AL88" i="18" s="1"/>
  <c r="AK88" i="18" a="1"/>
  <c r="AK88" i="18" s="1"/>
  <c r="AJ88" i="18" a="1"/>
  <c r="AJ88" i="18" s="1"/>
  <c r="AE88" i="18" a="1"/>
  <c r="AE88" i="18" s="1"/>
  <c r="AD88" i="18" a="1"/>
  <c r="AD88" i="18" s="1"/>
  <c r="AC88" i="18" a="1"/>
  <c r="AC88" i="18" s="1"/>
  <c r="X88" i="18" a="1"/>
  <c r="X88" i="18" s="1"/>
  <c r="W88" i="18" a="1"/>
  <c r="W88" i="18" s="1"/>
  <c r="S88" i="18" a="1"/>
  <c r="S88" i="18" s="1"/>
  <c r="R88" i="18" a="1"/>
  <c r="R88" i="18" s="1"/>
  <c r="N88" i="18" a="1"/>
  <c r="N88" i="18" s="1"/>
  <c r="M88" i="18" a="1"/>
  <c r="M88" i="18" s="1"/>
  <c r="CJ87" i="18" a="1"/>
  <c r="CJ87" i="18" s="1"/>
  <c r="CI87" i="18" a="1"/>
  <c r="CI87" i="18" s="1"/>
  <c r="CH87" i="18" a="1"/>
  <c r="CH87" i="18" s="1"/>
  <c r="CG87" i="18" a="1"/>
  <c r="CG87" i="18" s="1"/>
  <c r="CB87" i="18" a="1"/>
  <c r="CB87" i="18" s="1"/>
  <c r="CA87" i="18" a="1"/>
  <c r="CA87" i="18" s="1"/>
  <c r="BZ87" i="18" a="1"/>
  <c r="BZ87" i="18" s="1"/>
  <c r="BY87" i="18" a="1"/>
  <c r="BY87" i="18" s="1"/>
  <c r="BX87" i="18" a="1"/>
  <c r="BX87" i="18" s="1"/>
  <c r="BW87" i="18" a="1"/>
  <c r="BW87" i="18" s="1"/>
  <c r="BS87" i="18" a="1"/>
  <c r="BS87" i="18" s="1"/>
  <c r="BR87" i="18" a="1"/>
  <c r="BR87" i="18" s="1"/>
  <c r="BN87" i="18" a="1"/>
  <c r="BN87" i="18" s="1"/>
  <c r="BM87" i="18" a="1"/>
  <c r="BM87" i="18" s="1"/>
  <c r="BH87" i="18" a="1"/>
  <c r="BH87" i="18" s="1"/>
  <c r="BG87" i="18" a="1"/>
  <c r="BG87" i="18" s="1"/>
  <c r="BF87" i="18" a="1"/>
  <c r="BF87" i="18" s="1"/>
  <c r="BB87" i="18" a="1"/>
  <c r="BB87" i="18" s="1"/>
  <c r="BA87" i="18" a="1"/>
  <c r="BA87" i="18" s="1"/>
  <c r="AW87" i="18" a="1"/>
  <c r="AW87" i="18" s="1"/>
  <c r="AV87" i="18" a="1"/>
  <c r="AV87" i="18" s="1"/>
  <c r="AR87" i="18" a="1"/>
  <c r="AR87" i="18" s="1"/>
  <c r="AQ87" i="18" a="1"/>
  <c r="AQ87" i="18" s="1"/>
  <c r="AL87" i="18" a="1"/>
  <c r="AL87" i="18" s="1"/>
  <c r="AK87" i="18" a="1"/>
  <c r="AK87" i="18" s="1"/>
  <c r="AJ87" i="18" a="1"/>
  <c r="AJ87" i="18" s="1"/>
  <c r="AE87" i="18" a="1"/>
  <c r="AE87" i="18" s="1"/>
  <c r="AD87" i="18" a="1"/>
  <c r="AD87" i="18" s="1"/>
  <c r="AC87" i="18" a="1"/>
  <c r="AC87" i="18" s="1"/>
  <c r="X87" i="18" a="1"/>
  <c r="X87" i="18" s="1"/>
  <c r="W87" i="18" a="1"/>
  <c r="W87" i="18" s="1"/>
  <c r="S87" i="18" a="1"/>
  <c r="S87" i="18" s="1"/>
  <c r="R87" i="18" a="1"/>
  <c r="R87" i="18" s="1"/>
  <c r="N87" i="18" a="1"/>
  <c r="N87" i="18" s="1"/>
  <c r="M87" i="18" a="1"/>
  <c r="M87" i="18" s="1"/>
  <c r="CJ86" i="18" a="1"/>
  <c r="CJ86" i="18" s="1"/>
  <c r="CI86" i="18" a="1"/>
  <c r="CI86" i="18" s="1"/>
  <c r="CH86" i="18" a="1"/>
  <c r="CH86" i="18" s="1"/>
  <c r="CG86" i="18" a="1"/>
  <c r="CG86" i="18" s="1"/>
  <c r="CB86" i="18" a="1"/>
  <c r="CB86" i="18" s="1"/>
  <c r="CA86" i="18" a="1"/>
  <c r="CA86" i="18" s="1"/>
  <c r="BZ86" i="18" a="1"/>
  <c r="BZ86" i="18" s="1"/>
  <c r="BY86" i="18" a="1"/>
  <c r="BY86" i="18" s="1"/>
  <c r="BX86" i="18" a="1"/>
  <c r="BX86" i="18" s="1"/>
  <c r="BW86" i="18" a="1"/>
  <c r="BW86" i="18" s="1"/>
  <c r="BS86" i="18" a="1"/>
  <c r="BS86" i="18" s="1"/>
  <c r="BR86" i="18" a="1"/>
  <c r="BR86" i="18" s="1"/>
  <c r="BN86" i="18" a="1"/>
  <c r="BN86" i="18" s="1"/>
  <c r="BM86" i="18" a="1"/>
  <c r="BM86" i="18" s="1"/>
  <c r="BH86" i="18" a="1"/>
  <c r="BH86" i="18" s="1"/>
  <c r="BG86" i="18" a="1"/>
  <c r="BG86" i="18" s="1"/>
  <c r="BF86" i="18" a="1"/>
  <c r="BF86" i="18" s="1"/>
  <c r="BB86" i="18" a="1"/>
  <c r="BB86" i="18" s="1"/>
  <c r="BA86" i="18" a="1"/>
  <c r="BA86" i="18" s="1"/>
  <c r="AW86" i="18" a="1"/>
  <c r="AW86" i="18" s="1"/>
  <c r="AV86" i="18" a="1"/>
  <c r="AV86" i="18" s="1"/>
  <c r="AR86" i="18" a="1"/>
  <c r="AR86" i="18" s="1"/>
  <c r="AQ86" i="18" a="1"/>
  <c r="AQ86" i="18" s="1"/>
  <c r="AL86" i="18" a="1"/>
  <c r="AL86" i="18" s="1"/>
  <c r="AK86" i="18" a="1"/>
  <c r="AK86" i="18" s="1"/>
  <c r="AJ86" i="18" a="1"/>
  <c r="AJ86" i="18" s="1"/>
  <c r="AE86" i="18" a="1"/>
  <c r="AE86" i="18" s="1"/>
  <c r="AD86" i="18" a="1"/>
  <c r="AD86" i="18" s="1"/>
  <c r="AC86" i="18" a="1"/>
  <c r="AC86" i="18" s="1"/>
  <c r="X86" i="18" a="1"/>
  <c r="X86" i="18" s="1"/>
  <c r="W86" i="18" a="1"/>
  <c r="W86" i="18" s="1"/>
  <c r="S86" i="18" a="1"/>
  <c r="S86" i="18" s="1"/>
  <c r="R86" i="18" a="1"/>
  <c r="R86" i="18" s="1"/>
  <c r="N86" i="18" a="1"/>
  <c r="N86" i="18" s="1"/>
  <c r="M86" i="18" a="1"/>
  <c r="M86" i="18" s="1"/>
  <c r="CJ85" i="18" a="1"/>
  <c r="CJ85" i="18" s="1"/>
  <c r="CI85" i="18" a="1"/>
  <c r="CI85" i="18" s="1"/>
  <c r="CH85" i="18" a="1"/>
  <c r="CH85" i="18" s="1"/>
  <c r="CG85" i="18" a="1"/>
  <c r="CG85" i="18" s="1"/>
  <c r="CB85" i="18" a="1"/>
  <c r="CB85" i="18" s="1"/>
  <c r="CA85" i="18" a="1"/>
  <c r="CA85" i="18" s="1"/>
  <c r="BZ85" i="18" a="1"/>
  <c r="BZ85" i="18" s="1"/>
  <c r="BY85" i="18" a="1"/>
  <c r="BY85" i="18" s="1"/>
  <c r="BX85" i="18" a="1"/>
  <c r="BX85" i="18" s="1"/>
  <c r="BW85" i="18" a="1"/>
  <c r="BW85" i="18" s="1"/>
  <c r="BS85" i="18" a="1"/>
  <c r="BS85" i="18" s="1"/>
  <c r="BR85" i="18" a="1"/>
  <c r="BR85" i="18" s="1"/>
  <c r="BN85" i="18" a="1"/>
  <c r="BN85" i="18" s="1"/>
  <c r="BM85" i="18" a="1"/>
  <c r="BM85" i="18" s="1"/>
  <c r="BH85" i="18" a="1"/>
  <c r="BH85" i="18" s="1"/>
  <c r="BG85" i="18" a="1"/>
  <c r="BG85" i="18" s="1"/>
  <c r="BF85" i="18" a="1"/>
  <c r="BF85" i="18" s="1"/>
  <c r="BB85" i="18" a="1"/>
  <c r="BB85" i="18" s="1"/>
  <c r="BA85" i="18" a="1"/>
  <c r="BA85" i="18" s="1"/>
  <c r="AW85" i="18" a="1"/>
  <c r="AW85" i="18" s="1"/>
  <c r="AV85" i="18" a="1"/>
  <c r="AV85" i="18" s="1"/>
  <c r="AR85" i="18" a="1"/>
  <c r="AR85" i="18" s="1"/>
  <c r="AQ85" i="18" a="1"/>
  <c r="AQ85" i="18" s="1"/>
  <c r="AL85" i="18" a="1"/>
  <c r="AL85" i="18" s="1"/>
  <c r="AK85" i="18" a="1"/>
  <c r="AK85" i="18" s="1"/>
  <c r="AJ85" i="18" a="1"/>
  <c r="AJ85" i="18" s="1"/>
  <c r="AE85" i="18" a="1"/>
  <c r="AE85" i="18" s="1"/>
  <c r="AD85" i="18" a="1"/>
  <c r="AD85" i="18" s="1"/>
  <c r="AC85" i="18" a="1"/>
  <c r="AC85" i="18" s="1"/>
  <c r="X85" i="18" a="1"/>
  <c r="X85" i="18" s="1"/>
  <c r="W85" i="18" a="1"/>
  <c r="W85" i="18" s="1"/>
  <c r="S85" i="18" a="1"/>
  <c r="S85" i="18" s="1"/>
  <c r="R85" i="18" a="1"/>
  <c r="R85" i="18" s="1"/>
  <c r="N85" i="18" a="1"/>
  <c r="N85" i="18" s="1"/>
  <c r="M85" i="18" a="1"/>
  <c r="M85" i="18" s="1"/>
  <c r="CJ84" i="18" a="1"/>
  <c r="CJ84" i="18" s="1"/>
  <c r="CI84" i="18" a="1"/>
  <c r="CI84" i="18" s="1"/>
  <c r="CH84" i="18" a="1"/>
  <c r="CH84" i="18" s="1"/>
  <c r="CG84" i="18" a="1"/>
  <c r="CG84" i="18" s="1"/>
  <c r="CB84" i="18" a="1"/>
  <c r="CB84" i="18" s="1"/>
  <c r="CA84" i="18" a="1"/>
  <c r="CA84" i="18" s="1"/>
  <c r="BZ84" i="18" a="1"/>
  <c r="BZ84" i="18" s="1"/>
  <c r="BY84" i="18" a="1"/>
  <c r="BY84" i="18" s="1"/>
  <c r="BX84" i="18" a="1"/>
  <c r="BX84" i="18" s="1"/>
  <c r="BW84" i="18" a="1"/>
  <c r="BW84" i="18" s="1"/>
  <c r="BS84" i="18" a="1"/>
  <c r="BS84" i="18" s="1"/>
  <c r="BR84" i="18" a="1"/>
  <c r="BR84" i="18" s="1"/>
  <c r="BN84" i="18" a="1"/>
  <c r="BN84" i="18" s="1"/>
  <c r="BM84" i="18" a="1"/>
  <c r="BM84" i="18" s="1"/>
  <c r="BH84" i="18" a="1"/>
  <c r="BH84" i="18" s="1"/>
  <c r="BG84" i="18" a="1"/>
  <c r="BG84" i="18" s="1"/>
  <c r="BF84" i="18" a="1"/>
  <c r="BF84" i="18" s="1"/>
  <c r="BB84" i="18" a="1"/>
  <c r="BB84" i="18" s="1"/>
  <c r="BA84" i="18" a="1"/>
  <c r="BA84" i="18" s="1"/>
  <c r="AW84" i="18" a="1"/>
  <c r="AW84" i="18" s="1"/>
  <c r="AV84" i="18" a="1"/>
  <c r="AV84" i="18" s="1"/>
  <c r="AR84" i="18" a="1"/>
  <c r="AR84" i="18" s="1"/>
  <c r="AQ84" i="18" a="1"/>
  <c r="AQ84" i="18" s="1"/>
  <c r="AL84" i="18" a="1"/>
  <c r="AL84" i="18" s="1"/>
  <c r="AK84" i="18" a="1"/>
  <c r="AK84" i="18" s="1"/>
  <c r="AJ84" i="18" a="1"/>
  <c r="AJ84" i="18" s="1"/>
  <c r="AE84" i="18" a="1"/>
  <c r="AE84" i="18" s="1"/>
  <c r="AD84" i="18" a="1"/>
  <c r="AD84" i="18" s="1"/>
  <c r="AC84" i="18" a="1"/>
  <c r="AC84" i="18" s="1"/>
  <c r="X84" i="18" a="1"/>
  <c r="X84" i="18" s="1"/>
  <c r="W84" i="18" a="1"/>
  <c r="W84" i="18" s="1"/>
  <c r="S84" i="18" a="1"/>
  <c r="S84" i="18" s="1"/>
  <c r="R84" i="18" a="1"/>
  <c r="R84" i="18" s="1"/>
  <c r="N84" i="18" a="1"/>
  <c r="N84" i="18" s="1"/>
  <c r="M84" i="18" a="1"/>
  <c r="M84" i="18" s="1"/>
  <c r="CJ83" i="18" a="1"/>
  <c r="CJ83" i="18" s="1"/>
  <c r="CI83" i="18" a="1"/>
  <c r="CI83" i="18" s="1"/>
  <c r="CH83" i="18" a="1"/>
  <c r="CH83" i="18" s="1"/>
  <c r="CG83" i="18" a="1"/>
  <c r="CG83" i="18" s="1"/>
  <c r="CB83" i="18" a="1"/>
  <c r="CB83" i="18" s="1"/>
  <c r="CA83" i="18" a="1"/>
  <c r="CA83" i="18" s="1"/>
  <c r="BZ83" i="18" a="1"/>
  <c r="BZ83" i="18" s="1"/>
  <c r="BY83" i="18" a="1"/>
  <c r="BY83" i="18" s="1"/>
  <c r="BX83" i="18" a="1"/>
  <c r="BX83" i="18" s="1"/>
  <c r="BW83" i="18" a="1"/>
  <c r="BW83" i="18" s="1"/>
  <c r="BS83" i="18" a="1"/>
  <c r="BS83" i="18" s="1"/>
  <c r="BR83" i="18" a="1"/>
  <c r="BR83" i="18" s="1"/>
  <c r="BN83" i="18" a="1"/>
  <c r="BN83" i="18" s="1"/>
  <c r="BM83" i="18" a="1"/>
  <c r="BM83" i="18" s="1"/>
  <c r="BH83" i="18" a="1"/>
  <c r="BH83" i="18" s="1"/>
  <c r="BG83" i="18" a="1"/>
  <c r="BG83" i="18" s="1"/>
  <c r="BF83" i="18" a="1"/>
  <c r="BF83" i="18" s="1"/>
  <c r="BB83" i="18" a="1"/>
  <c r="BB83" i="18" s="1"/>
  <c r="BA83" i="18" a="1"/>
  <c r="BA83" i="18" s="1"/>
  <c r="AW83" i="18" a="1"/>
  <c r="AW83" i="18" s="1"/>
  <c r="AV83" i="18" a="1"/>
  <c r="AV83" i="18" s="1"/>
  <c r="AR83" i="18" a="1"/>
  <c r="AR83" i="18" s="1"/>
  <c r="AQ83" i="18" a="1"/>
  <c r="AQ83" i="18" s="1"/>
  <c r="AL83" i="18" a="1"/>
  <c r="AL83" i="18" s="1"/>
  <c r="AK83" i="18" a="1"/>
  <c r="AK83" i="18" s="1"/>
  <c r="AJ83" i="18" a="1"/>
  <c r="AJ83" i="18" s="1"/>
  <c r="AE83" i="18" a="1"/>
  <c r="AE83" i="18" s="1"/>
  <c r="AD83" i="18" a="1"/>
  <c r="AD83" i="18" s="1"/>
  <c r="AC83" i="18" a="1"/>
  <c r="AC83" i="18" s="1"/>
  <c r="X83" i="18" a="1"/>
  <c r="X83" i="18" s="1"/>
  <c r="W83" i="18" a="1"/>
  <c r="W83" i="18" s="1"/>
  <c r="S83" i="18" a="1"/>
  <c r="S83" i="18" s="1"/>
  <c r="R83" i="18" a="1"/>
  <c r="R83" i="18" s="1"/>
  <c r="N83" i="18" a="1"/>
  <c r="N83" i="18" s="1"/>
  <c r="M83" i="18" a="1"/>
  <c r="M83" i="18" s="1"/>
  <c r="CJ82" i="18" a="1"/>
  <c r="CJ82" i="18" s="1"/>
  <c r="CI82" i="18" a="1"/>
  <c r="CI82" i="18" s="1"/>
  <c r="CH82" i="18" a="1"/>
  <c r="CH82" i="18" s="1"/>
  <c r="CG82" i="18" a="1"/>
  <c r="CG82" i="18" s="1"/>
  <c r="CB82" i="18" a="1"/>
  <c r="CB82" i="18" s="1"/>
  <c r="CA82" i="18" a="1"/>
  <c r="CA82" i="18" s="1"/>
  <c r="BZ82" i="18" a="1"/>
  <c r="BZ82" i="18" s="1"/>
  <c r="BY82" i="18" a="1"/>
  <c r="BY82" i="18" s="1"/>
  <c r="BX82" i="18" a="1"/>
  <c r="BX82" i="18" s="1"/>
  <c r="BW82" i="18" a="1"/>
  <c r="BW82" i="18" s="1"/>
  <c r="BS82" i="18" a="1"/>
  <c r="BS82" i="18" s="1"/>
  <c r="BR82" i="18" a="1"/>
  <c r="BR82" i="18" s="1"/>
  <c r="BN82" i="18" a="1"/>
  <c r="BN82" i="18" s="1"/>
  <c r="BM82" i="18" a="1"/>
  <c r="BM82" i="18" s="1"/>
  <c r="BH82" i="18" a="1"/>
  <c r="BH82" i="18" s="1"/>
  <c r="BG82" i="18" a="1"/>
  <c r="BG82" i="18" s="1"/>
  <c r="BF82" i="18" a="1"/>
  <c r="BF82" i="18" s="1"/>
  <c r="BB82" i="18" a="1"/>
  <c r="BB82" i="18" s="1"/>
  <c r="BA82" i="18" a="1"/>
  <c r="BA82" i="18" s="1"/>
  <c r="AW82" i="18" a="1"/>
  <c r="AW82" i="18" s="1"/>
  <c r="AV82" i="18" a="1"/>
  <c r="AV82" i="18" s="1"/>
  <c r="AR82" i="18" a="1"/>
  <c r="AR82" i="18" s="1"/>
  <c r="AQ82" i="18" a="1"/>
  <c r="AQ82" i="18" s="1"/>
  <c r="AL82" i="18" a="1"/>
  <c r="AL82" i="18" s="1"/>
  <c r="AK82" i="18" a="1"/>
  <c r="AK82" i="18" s="1"/>
  <c r="AJ82" i="18" a="1"/>
  <c r="AJ82" i="18" s="1"/>
  <c r="AE82" i="18" a="1"/>
  <c r="AE82" i="18" s="1"/>
  <c r="AD82" i="18" a="1"/>
  <c r="AD82" i="18" s="1"/>
  <c r="AC82" i="18" a="1"/>
  <c r="AC82" i="18" s="1"/>
  <c r="X82" i="18" a="1"/>
  <c r="X82" i="18" s="1"/>
  <c r="W82" i="18" a="1"/>
  <c r="W82" i="18" s="1"/>
  <c r="S82" i="18" a="1"/>
  <c r="S82" i="18" s="1"/>
  <c r="R82" i="18" a="1"/>
  <c r="R82" i="18" s="1"/>
  <c r="N82" i="18" a="1"/>
  <c r="N82" i="18" s="1"/>
  <c r="M82" i="18" a="1"/>
  <c r="M82" i="18" s="1"/>
  <c r="CJ81" i="18" a="1"/>
  <c r="CJ81" i="18" s="1"/>
  <c r="CI81" i="18" a="1"/>
  <c r="CI81" i="18" s="1"/>
  <c r="CH81" i="18" a="1"/>
  <c r="CH81" i="18" s="1"/>
  <c r="CG81" i="18" a="1"/>
  <c r="CG81" i="18" s="1"/>
  <c r="CB81" i="18" a="1"/>
  <c r="CB81" i="18" s="1"/>
  <c r="CA81" i="18" a="1"/>
  <c r="CA81" i="18" s="1"/>
  <c r="BZ81" i="18" a="1"/>
  <c r="BZ81" i="18" s="1"/>
  <c r="BY81" i="18" a="1"/>
  <c r="BY81" i="18" s="1"/>
  <c r="BX81" i="18" a="1"/>
  <c r="BX81" i="18" s="1"/>
  <c r="BW81" i="18" a="1"/>
  <c r="BW81" i="18" s="1"/>
  <c r="BS81" i="18" a="1"/>
  <c r="BS81" i="18" s="1"/>
  <c r="BR81" i="18" a="1"/>
  <c r="BR81" i="18" s="1"/>
  <c r="BN81" i="18" a="1"/>
  <c r="BN81" i="18" s="1"/>
  <c r="BM81" i="18" a="1"/>
  <c r="BM81" i="18" s="1"/>
  <c r="BH81" i="18" a="1"/>
  <c r="BH81" i="18" s="1"/>
  <c r="BG81" i="18" a="1"/>
  <c r="BG81" i="18" s="1"/>
  <c r="BF81" i="18" a="1"/>
  <c r="BF81" i="18" s="1"/>
  <c r="BB81" i="18" a="1"/>
  <c r="BB81" i="18" s="1"/>
  <c r="BA81" i="18" a="1"/>
  <c r="BA81" i="18" s="1"/>
  <c r="AW81" i="18" a="1"/>
  <c r="AW81" i="18" s="1"/>
  <c r="AV81" i="18" a="1"/>
  <c r="AV81" i="18" s="1"/>
  <c r="AR81" i="18" a="1"/>
  <c r="AR81" i="18" s="1"/>
  <c r="AQ81" i="18" a="1"/>
  <c r="AQ81" i="18" s="1"/>
  <c r="AL81" i="18" a="1"/>
  <c r="AL81" i="18" s="1"/>
  <c r="AK81" i="18" a="1"/>
  <c r="AK81" i="18" s="1"/>
  <c r="AJ81" i="18" a="1"/>
  <c r="AJ81" i="18" s="1"/>
  <c r="AE81" i="18" a="1"/>
  <c r="AE81" i="18" s="1"/>
  <c r="AD81" i="18" a="1"/>
  <c r="AD81" i="18" s="1"/>
  <c r="AC81" i="18" a="1"/>
  <c r="AC81" i="18" s="1"/>
  <c r="X81" i="18" a="1"/>
  <c r="X81" i="18" s="1"/>
  <c r="W81" i="18" a="1"/>
  <c r="W81" i="18" s="1"/>
  <c r="S81" i="18" a="1"/>
  <c r="S81" i="18" s="1"/>
  <c r="R81" i="18" a="1"/>
  <c r="R81" i="18" s="1"/>
  <c r="N81" i="18" a="1"/>
  <c r="N81" i="18" s="1"/>
  <c r="M81" i="18" a="1"/>
  <c r="M81" i="18" s="1"/>
  <c r="CJ80" i="18" a="1"/>
  <c r="CJ80" i="18" s="1"/>
  <c r="CI80" i="18" a="1"/>
  <c r="CI80" i="18" s="1"/>
  <c r="CH80" i="18" a="1"/>
  <c r="CH80" i="18" s="1"/>
  <c r="CG80" i="18" a="1"/>
  <c r="CG80" i="18" s="1"/>
  <c r="CB80" i="18" a="1"/>
  <c r="CB80" i="18" s="1"/>
  <c r="CA80" i="18" a="1"/>
  <c r="CA80" i="18" s="1"/>
  <c r="BZ80" i="18" a="1"/>
  <c r="BZ80" i="18" s="1"/>
  <c r="BY80" i="18" a="1"/>
  <c r="BY80" i="18" s="1"/>
  <c r="BX80" i="18" a="1"/>
  <c r="BX80" i="18" s="1"/>
  <c r="BW80" i="18" a="1"/>
  <c r="BW80" i="18" s="1"/>
  <c r="BS80" i="18" a="1"/>
  <c r="BS80" i="18" s="1"/>
  <c r="BR80" i="18" a="1"/>
  <c r="BR80" i="18" s="1"/>
  <c r="BN80" i="18" a="1"/>
  <c r="BN80" i="18" s="1"/>
  <c r="BM80" i="18" a="1"/>
  <c r="BM80" i="18" s="1"/>
  <c r="BH80" i="18" a="1"/>
  <c r="BH80" i="18" s="1"/>
  <c r="BG80" i="18" a="1"/>
  <c r="BG80" i="18" s="1"/>
  <c r="BF80" i="18" a="1"/>
  <c r="BF80" i="18" s="1"/>
  <c r="BB80" i="18" a="1"/>
  <c r="BB80" i="18" s="1"/>
  <c r="BA80" i="18" a="1"/>
  <c r="BA80" i="18" s="1"/>
  <c r="AW80" i="18" a="1"/>
  <c r="AW80" i="18" s="1"/>
  <c r="AV80" i="18" a="1"/>
  <c r="AV80" i="18" s="1"/>
  <c r="AR80" i="18" a="1"/>
  <c r="AR80" i="18" s="1"/>
  <c r="AQ80" i="18" a="1"/>
  <c r="AQ80" i="18" s="1"/>
  <c r="AL80" i="18" a="1"/>
  <c r="AL80" i="18" s="1"/>
  <c r="AK80" i="18" a="1"/>
  <c r="AK80" i="18" s="1"/>
  <c r="AJ80" i="18" a="1"/>
  <c r="AJ80" i="18" s="1"/>
  <c r="AE80" i="18" a="1"/>
  <c r="AE80" i="18" s="1"/>
  <c r="AD80" i="18" a="1"/>
  <c r="AD80" i="18" s="1"/>
  <c r="AC80" i="18" a="1"/>
  <c r="AC80" i="18" s="1"/>
  <c r="X80" i="18" a="1"/>
  <c r="X80" i="18" s="1"/>
  <c r="W80" i="18" a="1"/>
  <c r="W80" i="18" s="1"/>
  <c r="S80" i="18" a="1"/>
  <c r="S80" i="18" s="1"/>
  <c r="R80" i="18" a="1"/>
  <c r="R80" i="18" s="1"/>
  <c r="N80" i="18" a="1"/>
  <c r="N80" i="18" s="1"/>
  <c r="M80" i="18" a="1"/>
  <c r="M80" i="18" s="1"/>
  <c r="CJ79" i="18" a="1"/>
  <c r="CJ79" i="18" s="1"/>
  <c r="CI79" i="18" a="1"/>
  <c r="CI79" i="18" s="1"/>
  <c r="CH79" i="18" a="1"/>
  <c r="CH79" i="18" s="1"/>
  <c r="CG79" i="18" a="1"/>
  <c r="CG79" i="18" s="1"/>
  <c r="CB79" i="18" a="1"/>
  <c r="CB79" i="18" s="1"/>
  <c r="CA79" i="18" a="1"/>
  <c r="CA79" i="18" s="1"/>
  <c r="BZ79" i="18" a="1"/>
  <c r="BZ79" i="18" s="1"/>
  <c r="BY79" i="18" a="1"/>
  <c r="BY79" i="18" s="1"/>
  <c r="BX79" i="18" a="1"/>
  <c r="BX79" i="18" s="1"/>
  <c r="BW79" i="18" a="1"/>
  <c r="BW79" i="18" s="1"/>
  <c r="BS79" i="18" a="1"/>
  <c r="BS79" i="18" s="1"/>
  <c r="BR79" i="18" a="1"/>
  <c r="BR79" i="18" s="1"/>
  <c r="BN79" i="18" a="1"/>
  <c r="BN79" i="18" s="1"/>
  <c r="BM79" i="18" a="1"/>
  <c r="BM79" i="18" s="1"/>
  <c r="BH79" i="18" a="1"/>
  <c r="BH79" i="18" s="1"/>
  <c r="BG79" i="18" a="1"/>
  <c r="BG79" i="18" s="1"/>
  <c r="BF79" i="18" a="1"/>
  <c r="BF79" i="18" s="1"/>
  <c r="BB79" i="18" a="1"/>
  <c r="BB79" i="18" s="1"/>
  <c r="BA79" i="18" a="1"/>
  <c r="BA79" i="18" s="1"/>
  <c r="AW79" i="18" a="1"/>
  <c r="AW79" i="18" s="1"/>
  <c r="AV79" i="18" a="1"/>
  <c r="AV79" i="18" s="1"/>
  <c r="AR79" i="18" a="1"/>
  <c r="AR79" i="18" s="1"/>
  <c r="AQ79" i="18" a="1"/>
  <c r="AQ79" i="18" s="1"/>
  <c r="AL79" i="18" a="1"/>
  <c r="AL79" i="18" s="1"/>
  <c r="AK79" i="18" a="1"/>
  <c r="AK79" i="18" s="1"/>
  <c r="AJ79" i="18" a="1"/>
  <c r="AJ79" i="18" s="1"/>
  <c r="AE79" i="18" a="1"/>
  <c r="AE79" i="18" s="1"/>
  <c r="AD79" i="18" a="1"/>
  <c r="AD79" i="18" s="1"/>
  <c r="AC79" i="18" a="1"/>
  <c r="AC79" i="18" s="1"/>
  <c r="X79" i="18" a="1"/>
  <c r="X79" i="18" s="1"/>
  <c r="W79" i="18" a="1"/>
  <c r="W79" i="18" s="1"/>
  <c r="S79" i="18" a="1"/>
  <c r="S79" i="18" s="1"/>
  <c r="R79" i="18" a="1"/>
  <c r="R79" i="18" s="1"/>
  <c r="N79" i="18" a="1"/>
  <c r="N79" i="18" s="1"/>
  <c r="M79" i="18" a="1"/>
  <c r="M79" i="18" s="1"/>
  <c r="CJ78" i="18" a="1"/>
  <c r="CJ78" i="18" s="1"/>
  <c r="CI78" i="18" a="1"/>
  <c r="CI78" i="18" s="1"/>
  <c r="CH78" i="18" a="1"/>
  <c r="CH78" i="18" s="1"/>
  <c r="CG78" i="18" a="1"/>
  <c r="CG78" i="18" s="1"/>
  <c r="CB78" i="18" a="1"/>
  <c r="CB78" i="18" s="1"/>
  <c r="CA78" i="18" a="1"/>
  <c r="CA78" i="18" s="1"/>
  <c r="BZ78" i="18" a="1"/>
  <c r="BZ78" i="18" s="1"/>
  <c r="BY78" i="18" a="1"/>
  <c r="BY78" i="18" s="1"/>
  <c r="BX78" i="18" a="1"/>
  <c r="BX78" i="18" s="1"/>
  <c r="BW78" i="18" a="1"/>
  <c r="BW78" i="18" s="1"/>
  <c r="BS78" i="18" a="1"/>
  <c r="BS78" i="18" s="1"/>
  <c r="BR78" i="18" a="1"/>
  <c r="BR78" i="18" s="1"/>
  <c r="BN78" i="18" a="1"/>
  <c r="BN78" i="18" s="1"/>
  <c r="BM78" i="18" a="1"/>
  <c r="BM78" i="18" s="1"/>
  <c r="BH78" i="18" a="1"/>
  <c r="BH78" i="18" s="1"/>
  <c r="BG78" i="18" a="1"/>
  <c r="BG78" i="18" s="1"/>
  <c r="BF78" i="18" a="1"/>
  <c r="BF78" i="18" s="1"/>
  <c r="BB78" i="18" a="1"/>
  <c r="BB78" i="18" s="1"/>
  <c r="BA78" i="18" a="1"/>
  <c r="BA78" i="18" s="1"/>
  <c r="AW78" i="18" a="1"/>
  <c r="AW78" i="18" s="1"/>
  <c r="AV78" i="18" a="1"/>
  <c r="AV78" i="18" s="1"/>
  <c r="AR78" i="18" a="1"/>
  <c r="AR78" i="18" s="1"/>
  <c r="AQ78" i="18" a="1"/>
  <c r="AQ78" i="18" s="1"/>
  <c r="AL78" i="18" a="1"/>
  <c r="AL78" i="18" s="1"/>
  <c r="AK78" i="18" a="1"/>
  <c r="AK78" i="18" s="1"/>
  <c r="AJ78" i="18" a="1"/>
  <c r="AJ78" i="18" s="1"/>
  <c r="AE78" i="18" a="1"/>
  <c r="AE78" i="18" s="1"/>
  <c r="AD78" i="18" a="1"/>
  <c r="AD78" i="18" s="1"/>
  <c r="AC78" i="18" a="1"/>
  <c r="AC78" i="18" s="1"/>
  <c r="X78" i="18" a="1"/>
  <c r="X78" i="18" s="1"/>
  <c r="W78" i="18" a="1"/>
  <c r="W78" i="18" s="1"/>
  <c r="S78" i="18" a="1"/>
  <c r="S78" i="18" s="1"/>
  <c r="R78" i="18" a="1"/>
  <c r="R78" i="18" s="1"/>
  <c r="N78" i="18" a="1"/>
  <c r="N78" i="18" s="1"/>
  <c r="M78" i="18" a="1"/>
  <c r="M78" i="18" s="1"/>
  <c r="CJ77" i="18" a="1"/>
  <c r="CJ77" i="18" s="1"/>
  <c r="CI77" i="18" a="1"/>
  <c r="CI77" i="18" s="1"/>
  <c r="CH77" i="18" a="1"/>
  <c r="CH77" i="18" s="1"/>
  <c r="CG77" i="18" a="1"/>
  <c r="CG77" i="18" s="1"/>
  <c r="CB77" i="18" a="1"/>
  <c r="CB77" i="18" s="1"/>
  <c r="CA77" i="18" a="1"/>
  <c r="CA77" i="18" s="1"/>
  <c r="BZ77" i="18" a="1"/>
  <c r="BZ77" i="18" s="1"/>
  <c r="BY77" i="18" a="1"/>
  <c r="BY77" i="18" s="1"/>
  <c r="BX77" i="18" a="1"/>
  <c r="BX77" i="18" s="1"/>
  <c r="BW77" i="18" a="1"/>
  <c r="BW77" i="18" s="1"/>
  <c r="BS77" i="18" a="1"/>
  <c r="BS77" i="18" s="1"/>
  <c r="BR77" i="18" a="1"/>
  <c r="BR77" i="18" s="1"/>
  <c r="BN77" i="18" a="1"/>
  <c r="BN77" i="18" s="1"/>
  <c r="BM77" i="18" a="1"/>
  <c r="BM77" i="18" s="1"/>
  <c r="BH77" i="18" a="1"/>
  <c r="BH77" i="18" s="1"/>
  <c r="BG77" i="18" a="1"/>
  <c r="BG77" i="18" s="1"/>
  <c r="BF77" i="18" a="1"/>
  <c r="BF77" i="18" s="1"/>
  <c r="BB77" i="18" a="1"/>
  <c r="BB77" i="18" s="1"/>
  <c r="BA77" i="18" a="1"/>
  <c r="BA77" i="18" s="1"/>
  <c r="AW77" i="18" a="1"/>
  <c r="AW77" i="18" s="1"/>
  <c r="AV77" i="18" a="1"/>
  <c r="AV77" i="18" s="1"/>
  <c r="AR77" i="18" a="1"/>
  <c r="AR77" i="18" s="1"/>
  <c r="AQ77" i="18" a="1"/>
  <c r="AQ77" i="18" s="1"/>
  <c r="AL77" i="18" a="1"/>
  <c r="AL77" i="18" s="1"/>
  <c r="AK77" i="18" a="1"/>
  <c r="AK77" i="18" s="1"/>
  <c r="AJ77" i="18" a="1"/>
  <c r="AJ77" i="18" s="1"/>
  <c r="AE77" i="18" a="1"/>
  <c r="AE77" i="18" s="1"/>
  <c r="AD77" i="18" a="1"/>
  <c r="AD77" i="18" s="1"/>
  <c r="AC77" i="18" a="1"/>
  <c r="AC77" i="18" s="1"/>
  <c r="X77" i="18" a="1"/>
  <c r="X77" i="18" s="1"/>
  <c r="W77" i="18" a="1"/>
  <c r="W77" i="18" s="1"/>
  <c r="S77" i="18" a="1"/>
  <c r="S77" i="18" s="1"/>
  <c r="R77" i="18" a="1"/>
  <c r="R77" i="18" s="1"/>
  <c r="N77" i="18" a="1"/>
  <c r="N77" i="18" s="1"/>
  <c r="M77" i="18" a="1"/>
  <c r="M77" i="18" s="1"/>
  <c r="CJ76" i="18" a="1"/>
  <c r="CJ76" i="18" s="1"/>
  <c r="CI76" i="18" a="1"/>
  <c r="CI76" i="18" s="1"/>
  <c r="CH76" i="18" a="1"/>
  <c r="CH76" i="18" s="1"/>
  <c r="CG76" i="18" a="1"/>
  <c r="CG76" i="18" s="1"/>
  <c r="CB76" i="18" a="1"/>
  <c r="CB76" i="18" s="1"/>
  <c r="CA76" i="18" a="1"/>
  <c r="CA76" i="18" s="1"/>
  <c r="BZ76" i="18" a="1"/>
  <c r="BZ76" i="18" s="1"/>
  <c r="BY76" i="18" a="1"/>
  <c r="BY76" i="18" s="1"/>
  <c r="BX76" i="18" a="1"/>
  <c r="BX76" i="18" s="1"/>
  <c r="BW76" i="18" a="1"/>
  <c r="BW76" i="18" s="1"/>
  <c r="BS76" i="18" a="1"/>
  <c r="BS76" i="18" s="1"/>
  <c r="BR76" i="18" a="1"/>
  <c r="BR76" i="18" s="1"/>
  <c r="BN76" i="18" a="1"/>
  <c r="BN76" i="18" s="1"/>
  <c r="BM76" i="18" a="1"/>
  <c r="BM76" i="18" s="1"/>
  <c r="BH76" i="18" a="1"/>
  <c r="BH76" i="18" s="1"/>
  <c r="BG76" i="18" a="1"/>
  <c r="BG76" i="18" s="1"/>
  <c r="BF76" i="18" a="1"/>
  <c r="BF76" i="18" s="1"/>
  <c r="BB76" i="18" a="1"/>
  <c r="BB76" i="18" s="1"/>
  <c r="BA76" i="18" a="1"/>
  <c r="BA76" i="18" s="1"/>
  <c r="AW76" i="18" a="1"/>
  <c r="AW76" i="18" s="1"/>
  <c r="AV76" i="18" a="1"/>
  <c r="AV76" i="18" s="1"/>
  <c r="AR76" i="18" a="1"/>
  <c r="AR76" i="18" s="1"/>
  <c r="AQ76" i="18" a="1"/>
  <c r="AQ76" i="18" s="1"/>
  <c r="AL76" i="18" a="1"/>
  <c r="AL76" i="18" s="1"/>
  <c r="AK76" i="18" a="1"/>
  <c r="AK76" i="18" s="1"/>
  <c r="AJ76" i="18" a="1"/>
  <c r="AJ76" i="18" s="1"/>
  <c r="AE76" i="18" a="1"/>
  <c r="AE76" i="18" s="1"/>
  <c r="AD76" i="18" a="1"/>
  <c r="AD76" i="18" s="1"/>
  <c r="AC76" i="18" a="1"/>
  <c r="AC76" i="18" s="1"/>
  <c r="X76" i="18" a="1"/>
  <c r="X76" i="18" s="1"/>
  <c r="W76" i="18" a="1"/>
  <c r="W76" i="18" s="1"/>
  <c r="S76" i="18" a="1"/>
  <c r="S76" i="18" s="1"/>
  <c r="R76" i="18" a="1"/>
  <c r="R76" i="18" s="1"/>
  <c r="N76" i="18" a="1"/>
  <c r="N76" i="18" s="1"/>
  <c r="M76" i="18" a="1"/>
  <c r="M76" i="18" s="1"/>
  <c r="CJ75" i="18" a="1"/>
  <c r="CJ75" i="18" s="1"/>
  <c r="CI75" i="18" a="1"/>
  <c r="CI75" i="18" s="1"/>
  <c r="CH75" i="18" a="1"/>
  <c r="CH75" i="18" s="1"/>
  <c r="CG75" i="18" a="1"/>
  <c r="CG75" i="18" s="1"/>
  <c r="CB75" i="18" a="1"/>
  <c r="CB75" i="18" s="1"/>
  <c r="CA75" i="18" a="1"/>
  <c r="CA75" i="18" s="1"/>
  <c r="BZ75" i="18" a="1"/>
  <c r="BZ75" i="18" s="1"/>
  <c r="BY75" i="18" a="1"/>
  <c r="BY75" i="18" s="1"/>
  <c r="BX75" i="18" a="1"/>
  <c r="BX75" i="18" s="1"/>
  <c r="BW75" i="18" a="1"/>
  <c r="BW75" i="18" s="1"/>
  <c r="BS75" i="18" a="1"/>
  <c r="BS75" i="18" s="1"/>
  <c r="BR75" i="18" a="1"/>
  <c r="BR75" i="18" s="1"/>
  <c r="BN75" i="18" a="1"/>
  <c r="BN75" i="18" s="1"/>
  <c r="BM75" i="18" a="1"/>
  <c r="BM75" i="18" s="1"/>
  <c r="BH75" i="18" a="1"/>
  <c r="BH75" i="18" s="1"/>
  <c r="BG75" i="18" a="1"/>
  <c r="BG75" i="18" s="1"/>
  <c r="BF75" i="18" a="1"/>
  <c r="BF75" i="18" s="1"/>
  <c r="BB75" i="18" a="1"/>
  <c r="BB75" i="18" s="1"/>
  <c r="BA75" i="18" a="1"/>
  <c r="BA75" i="18" s="1"/>
  <c r="AW75" i="18" a="1"/>
  <c r="AW75" i="18" s="1"/>
  <c r="AV75" i="18" a="1"/>
  <c r="AV75" i="18" s="1"/>
  <c r="AR75" i="18" a="1"/>
  <c r="AR75" i="18" s="1"/>
  <c r="AQ75" i="18" a="1"/>
  <c r="AQ75" i="18" s="1"/>
  <c r="AL75" i="18" a="1"/>
  <c r="AL75" i="18" s="1"/>
  <c r="AK75" i="18" a="1"/>
  <c r="AK75" i="18" s="1"/>
  <c r="AJ75" i="18" a="1"/>
  <c r="AJ75" i="18" s="1"/>
  <c r="AE75" i="18" a="1"/>
  <c r="AE75" i="18" s="1"/>
  <c r="AD75" i="18" a="1"/>
  <c r="AD75" i="18" s="1"/>
  <c r="AC75" i="18" a="1"/>
  <c r="AC75" i="18" s="1"/>
  <c r="X75" i="18" a="1"/>
  <c r="X75" i="18" s="1"/>
  <c r="W75" i="18" a="1"/>
  <c r="W75" i="18" s="1"/>
  <c r="S75" i="18" a="1"/>
  <c r="S75" i="18" s="1"/>
  <c r="R75" i="18" a="1"/>
  <c r="R75" i="18" s="1"/>
  <c r="N75" i="18" a="1"/>
  <c r="N75" i="18" s="1"/>
  <c r="M75" i="18" a="1"/>
  <c r="M75" i="18" s="1"/>
  <c r="CJ74" i="18" a="1"/>
  <c r="CJ74" i="18" s="1"/>
  <c r="CI74" i="18" a="1"/>
  <c r="CI74" i="18" s="1"/>
  <c r="CH74" i="18" a="1"/>
  <c r="CH74" i="18" s="1"/>
  <c r="CG74" i="18" a="1"/>
  <c r="CG74" i="18" s="1"/>
  <c r="CB74" i="18" a="1"/>
  <c r="CB74" i="18" s="1"/>
  <c r="CA74" i="18" a="1"/>
  <c r="CA74" i="18" s="1"/>
  <c r="BZ74" i="18" a="1"/>
  <c r="BZ74" i="18" s="1"/>
  <c r="BY74" i="18" a="1"/>
  <c r="BY74" i="18" s="1"/>
  <c r="BX74" i="18" a="1"/>
  <c r="BX74" i="18" s="1"/>
  <c r="BW74" i="18" a="1"/>
  <c r="BW74" i="18" s="1"/>
  <c r="BS74" i="18" a="1"/>
  <c r="BS74" i="18" s="1"/>
  <c r="BR74" i="18" a="1"/>
  <c r="BR74" i="18" s="1"/>
  <c r="BN74" i="18" a="1"/>
  <c r="BN74" i="18" s="1"/>
  <c r="BM74" i="18" a="1"/>
  <c r="BM74" i="18" s="1"/>
  <c r="BH74" i="18" a="1"/>
  <c r="BH74" i="18" s="1"/>
  <c r="BG74" i="18" a="1"/>
  <c r="BG74" i="18" s="1"/>
  <c r="BF74" i="18" a="1"/>
  <c r="BF74" i="18" s="1"/>
  <c r="BB74" i="18" a="1"/>
  <c r="BB74" i="18" s="1"/>
  <c r="BA74" i="18" a="1"/>
  <c r="BA74" i="18" s="1"/>
  <c r="AW74" i="18" a="1"/>
  <c r="AW74" i="18" s="1"/>
  <c r="AV74" i="18" a="1"/>
  <c r="AV74" i="18" s="1"/>
  <c r="AR74" i="18" a="1"/>
  <c r="AR74" i="18" s="1"/>
  <c r="AQ74" i="18" a="1"/>
  <c r="AQ74" i="18" s="1"/>
  <c r="AL74" i="18" a="1"/>
  <c r="AL74" i="18" s="1"/>
  <c r="AK74" i="18" a="1"/>
  <c r="AK74" i="18" s="1"/>
  <c r="AJ74" i="18" a="1"/>
  <c r="AJ74" i="18" s="1"/>
  <c r="AE74" i="18" a="1"/>
  <c r="AE74" i="18" s="1"/>
  <c r="AD74" i="18" a="1"/>
  <c r="AD74" i="18" s="1"/>
  <c r="AC74" i="18" a="1"/>
  <c r="AC74" i="18" s="1"/>
  <c r="X74" i="18" a="1"/>
  <c r="X74" i="18" s="1"/>
  <c r="W74" i="18" a="1"/>
  <c r="W74" i="18" s="1"/>
  <c r="S74" i="18" a="1"/>
  <c r="S74" i="18" s="1"/>
  <c r="R74" i="18" a="1"/>
  <c r="R74" i="18" s="1"/>
  <c r="N74" i="18" a="1"/>
  <c r="N74" i="18" s="1"/>
  <c r="M74" i="18" a="1"/>
  <c r="M74" i="18" s="1"/>
  <c r="CJ73" i="18" a="1"/>
  <c r="CJ73" i="18" s="1"/>
  <c r="CI73" i="18" a="1"/>
  <c r="CI73" i="18" s="1"/>
  <c r="CH73" i="18" a="1"/>
  <c r="CH73" i="18" s="1"/>
  <c r="CG73" i="18" a="1"/>
  <c r="CG73" i="18" s="1"/>
  <c r="CB73" i="18" a="1"/>
  <c r="CB73" i="18" s="1"/>
  <c r="CA73" i="18" a="1"/>
  <c r="CA73" i="18" s="1"/>
  <c r="BZ73" i="18" a="1"/>
  <c r="BZ73" i="18" s="1"/>
  <c r="BY73" i="18" a="1"/>
  <c r="BY73" i="18" s="1"/>
  <c r="BX73" i="18" a="1"/>
  <c r="BX73" i="18" s="1"/>
  <c r="BW73" i="18" a="1"/>
  <c r="BW73" i="18" s="1"/>
  <c r="BS73" i="18" a="1"/>
  <c r="BS73" i="18" s="1"/>
  <c r="BR73" i="18" a="1"/>
  <c r="BR73" i="18" s="1"/>
  <c r="BN73" i="18" a="1"/>
  <c r="BN73" i="18" s="1"/>
  <c r="BM73" i="18" a="1"/>
  <c r="BM73" i="18" s="1"/>
  <c r="BH73" i="18" a="1"/>
  <c r="BH73" i="18" s="1"/>
  <c r="BG73" i="18" a="1"/>
  <c r="BG73" i="18" s="1"/>
  <c r="BF73" i="18" a="1"/>
  <c r="BF73" i="18" s="1"/>
  <c r="BB73" i="18" a="1"/>
  <c r="BB73" i="18" s="1"/>
  <c r="BA73" i="18" a="1"/>
  <c r="BA73" i="18" s="1"/>
  <c r="AW73" i="18" a="1"/>
  <c r="AW73" i="18" s="1"/>
  <c r="AV73" i="18" a="1"/>
  <c r="AV73" i="18" s="1"/>
  <c r="AR73" i="18" a="1"/>
  <c r="AR73" i="18" s="1"/>
  <c r="AQ73" i="18" a="1"/>
  <c r="AQ73" i="18" s="1"/>
  <c r="AL73" i="18" a="1"/>
  <c r="AL73" i="18" s="1"/>
  <c r="AK73" i="18" a="1"/>
  <c r="AK73" i="18" s="1"/>
  <c r="AJ73" i="18" a="1"/>
  <c r="AJ73" i="18" s="1"/>
  <c r="AE73" i="18" a="1"/>
  <c r="AE73" i="18" s="1"/>
  <c r="AD73" i="18" a="1"/>
  <c r="AD73" i="18" s="1"/>
  <c r="AC73" i="18" a="1"/>
  <c r="AC73" i="18" s="1"/>
  <c r="X73" i="18" a="1"/>
  <c r="X73" i="18" s="1"/>
  <c r="W73" i="18" a="1"/>
  <c r="W73" i="18" s="1"/>
  <c r="S73" i="18" a="1"/>
  <c r="S73" i="18" s="1"/>
  <c r="R73" i="18" a="1"/>
  <c r="R73" i="18" s="1"/>
  <c r="N73" i="18" a="1"/>
  <c r="N73" i="18" s="1"/>
  <c r="M73" i="18" a="1"/>
  <c r="M73" i="18" s="1"/>
  <c r="CJ72" i="18" a="1"/>
  <c r="CJ72" i="18" s="1"/>
  <c r="CI72" i="18" a="1"/>
  <c r="CI72" i="18" s="1"/>
  <c r="CH72" i="18" a="1"/>
  <c r="CH72" i="18" s="1"/>
  <c r="CG72" i="18" a="1"/>
  <c r="CG72" i="18" s="1"/>
  <c r="CB72" i="18" a="1"/>
  <c r="CB72" i="18" s="1"/>
  <c r="CA72" i="18" a="1"/>
  <c r="CA72" i="18" s="1"/>
  <c r="BZ72" i="18" a="1"/>
  <c r="BZ72" i="18" s="1"/>
  <c r="BY72" i="18" a="1"/>
  <c r="BY72" i="18" s="1"/>
  <c r="BX72" i="18" a="1"/>
  <c r="BX72" i="18" s="1"/>
  <c r="BW72" i="18" a="1"/>
  <c r="BW72" i="18" s="1"/>
  <c r="BS72" i="18" a="1"/>
  <c r="BS72" i="18" s="1"/>
  <c r="BR72" i="18" a="1"/>
  <c r="BR72" i="18" s="1"/>
  <c r="BN72" i="18" a="1"/>
  <c r="BN72" i="18" s="1"/>
  <c r="BM72" i="18" a="1"/>
  <c r="BM72" i="18" s="1"/>
  <c r="BH72" i="18" a="1"/>
  <c r="BH72" i="18" s="1"/>
  <c r="BG72" i="18" a="1"/>
  <c r="BG72" i="18" s="1"/>
  <c r="BF72" i="18" a="1"/>
  <c r="BF72" i="18" s="1"/>
  <c r="BB72" i="18" a="1"/>
  <c r="BB72" i="18" s="1"/>
  <c r="BA72" i="18" a="1"/>
  <c r="BA72" i="18" s="1"/>
  <c r="AW72" i="18" a="1"/>
  <c r="AW72" i="18" s="1"/>
  <c r="AV72" i="18" a="1"/>
  <c r="AV72" i="18" s="1"/>
  <c r="AR72" i="18" a="1"/>
  <c r="AR72" i="18" s="1"/>
  <c r="AQ72" i="18" a="1"/>
  <c r="AQ72" i="18" s="1"/>
  <c r="AL72" i="18" a="1"/>
  <c r="AL72" i="18" s="1"/>
  <c r="AK72" i="18" a="1"/>
  <c r="AK72" i="18" s="1"/>
  <c r="AJ72" i="18" a="1"/>
  <c r="AJ72" i="18" s="1"/>
  <c r="AE72" i="18" a="1"/>
  <c r="AE72" i="18" s="1"/>
  <c r="AD72" i="18" a="1"/>
  <c r="AD72" i="18" s="1"/>
  <c r="AC72" i="18" a="1"/>
  <c r="AC72" i="18" s="1"/>
  <c r="X72" i="18" a="1"/>
  <c r="X72" i="18" s="1"/>
  <c r="W72" i="18" a="1"/>
  <c r="W72" i="18" s="1"/>
  <c r="S72" i="18" a="1"/>
  <c r="S72" i="18" s="1"/>
  <c r="R72" i="18" a="1"/>
  <c r="R72" i="18" s="1"/>
  <c r="N72" i="18" a="1"/>
  <c r="N72" i="18" s="1"/>
  <c r="M72" i="18" a="1"/>
  <c r="M72" i="18" s="1"/>
  <c r="CJ71" i="18" a="1"/>
  <c r="CJ71" i="18" s="1"/>
  <c r="CI71" i="18" a="1"/>
  <c r="CI71" i="18" s="1"/>
  <c r="CH71" i="18" a="1"/>
  <c r="CH71" i="18" s="1"/>
  <c r="CG71" i="18" a="1"/>
  <c r="CG71" i="18" s="1"/>
  <c r="CB71" i="18" a="1"/>
  <c r="CB71" i="18" s="1"/>
  <c r="CA71" i="18" a="1"/>
  <c r="CA71" i="18" s="1"/>
  <c r="BZ71" i="18" a="1"/>
  <c r="BZ71" i="18" s="1"/>
  <c r="BY71" i="18" a="1"/>
  <c r="BY71" i="18" s="1"/>
  <c r="BX71" i="18" a="1"/>
  <c r="BX71" i="18" s="1"/>
  <c r="BW71" i="18" a="1"/>
  <c r="BW71" i="18" s="1"/>
  <c r="BS71" i="18" a="1"/>
  <c r="BS71" i="18" s="1"/>
  <c r="BR71" i="18" a="1"/>
  <c r="BR71" i="18" s="1"/>
  <c r="BN71" i="18" a="1"/>
  <c r="BN71" i="18" s="1"/>
  <c r="BM71" i="18" a="1"/>
  <c r="BM71" i="18" s="1"/>
  <c r="BH71" i="18" a="1"/>
  <c r="BH71" i="18" s="1"/>
  <c r="BG71" i="18" a="1"/>
  <c r="BG71" i="18" s="1"/>
  <c r="BF71" i="18" a="1"/>
  <c r="BF71" i="18" s="1"/>
  <c r="BB71" i="18" a="1"/>
  <c r="BB71" i="18" s="1"/>
  <c r="BA71" i="18" a="1"/>
  <c r="BA71" i="18" s="1"/>
  <c r="AW71" i="18" a="1"/>
  <c r="AW71" i="18" s="1"/>
  <c r="AV71" i="18" a="1"/>
  <c r="AV71" i="18" s="1"/>
  <c r="AR71" i="18" a="1"/>
  <c r="AR71" i="18" s="1"/>
  <c r="AQ71" i="18" a="1"/>
  <c r="AQ71" i="18" s="1"/>
  <c r="AL71" i="18" a="1"/>
  <c r="AL71" i="18" s="1"/>
  <c r="AK71" i="18" a="1"/>
  <c r="AK71" i="18" s="1"/>
  <c r="AJ71" i="18" a="1"/>
  <c r="AJ71" i="18" s="1"/>
  <c r="AE71" i="18" a="1"/>
  <c r="AE71" i="18" s="1"/>
  <c r="AD71" i="18" a="1"/>
  <c r="AD71" i="18" s="1"/>
  <c r="AC71" i="18" a="1"/>
  <c r="AC71" i="18" s="1"/>
  <c r="X71" i="18" a="1"/>
  <c r="X71" i="18" s="1"/>
  <c r="W71" i="18" a="1"/>
  <c r="W71" i="18" s="1"/>
  <c r="S71" i="18" a="1"/>
  <c r="S71" i="18" s="1"/>
  <c r="R71" i="18" a="1"/>
  <c r="R71" i="18" s="1"/>
  <c r="N71" i="18" a="1"/>
  <c r="N71" i="18" s="1"/>
  <c r="M71" i="18" a="1"/>
  <c r="M71" i="18" s="1"/>
  <c r="CJ70" i="18" a="1"/>
  <c r="CJ70" i="18" s="1"/>
  <c r="CI70" i="18" a="1"/>
  <c r="CI70" i="18" s="1"/>
  <c r="CH70" i="18" a="1"/>
  <c r="CH70" i="18" s="1"/>
  <c r="CG70" i="18" a="1"/>
  <c r="CG70" i="18" s="1"/>
  <c r="CB70" i="18" a="1"/>
  <c r="CB70" i="18" s="1"/>
  <c r="CA70" i="18" a="1"/>
  <c r="CA70" i="18" s="1"/>
  <c r="BZ70" i="18" a="1"/>
  <c r="BZ70" i="18" s="1"/>
  <c r="BY70" i="18" a="1"/>
  <c r="BY70" i="18" s="1"/>
  <c r="BX70" i="18" a="1"/>
  <c r="BX70" i="18" s="1"/>
  <c r="BW70" i="18" a="1"/>
  <c r="BW70" i="18" s="1"/>
  <c r="BS70" i="18" a="1"/>
  <c r="BS70" i="18" s="1"/>
  <c r="BR70" i="18" a="1"/>
  <c r="BR70" i="18" s="1"/>
  <c r="BN70" i="18" a="1"/>
  <c r="BN70" i="18" s="1"/>
  <c r="BM70" i="18" a="1"/>
  <c r="BM70" i="18" s="1"/>
  <c r="BH70" i="18" a="1"/>
  <c r="BH70" i="18" s="1"/>
  <c r="BG70" i="18" a="1"/>
  <c r="BG70" i="18" s="1"/>
  <c r="BF70" i="18" a="1"/>
  <c r="BF70" i="18" s="1"/>
  <c r="BB70" i="18" a="1"/>
  <c r="BB70" i="18" s="1"/>
  <c r="BA70" i="18" a="1"/>
  <c r="BA70" i="18" s="1"/>
  <c r="AW70" i="18" a="1"/>
  <c r="AW70" i="18" s="1"/>
  <c r="AV70" i="18" a="1"/>
  <c r="AV70" i="18" s="1"/>
  <c r="AR70" i="18" a="1"/>
  <c r="AR70" i="18" s="1"/>
  <c r="AQ70" i="18" a="1"/>
  <c r="AQ70" i="18" s="1"/>
  <c r="AL70" i="18" a="1"/>
  <c r="AL70" i="18" s="1"/>
  <c r="AK70" i="18" a="1"/>
  <c r="AK70" i="18" s="1"/>
  <c r="AJ70" i="18" a="1"/>
  <c r="AJ70" i="18" s="1"/>
  <c r="AE70" i="18" a="1"/>
  <c r="AE70" i="18" s="1"/>
  <c r="AD70" i="18" a="1"/>
  <c r="AD70" i="18" s="1"/>
  <c r="AC70" i="18" a="1"/>
  <c r="AC70" i="18" s="1"/>
  <c r="X70" i="18" a="1"/>
  <c r="X70" i="18" s="1"/>
  <c r="W70" i="18" a="1"/>
  <c r="W70" i="18" s="1"/>
  <c r="S70" i="18" a="1"/>
  <c r="S70" i="18" s="1"/>
  <c r="R70" i="18" a="1"/>
  <c r="R70" i="18" s="1"/>
  <c r="N70" i="18" a="1"/>
  <c r="N70" i="18" s="1"/>
  <c r="M70" i="18" a="1"/>
  <c r="M70" i="18" s="1"/>
  <c r="CJ69" i="18" a="1"/>
  <c r="CJ69" i="18" s="1"/>
  <c r="CI69" i="18" a="1"/>
  <c r="CI69" i="18" s="1"/>
  <c r="CH69" i="18" a="1"/>
  <c r="CH69" i="18" s="1"/>
  <c r="CG69" i="18" a="1"/>
  <c r="CG69" i="18" s="1"/>
  <c r="CB69" i="18" a="1"/>
  <c r="CB69" i="18" s="1"/>
  <c r="CA69" i="18" a="1"/>
  <c r="CA69" i="18" s="1"/>
  <c r="BZ69" i="18" a="1"/>
  <c r="BZ69" i="18" s="1"/>
  <c r="BY69" i="18" a="1"/>
  <c r="BY69" i="18" s="1"/>
  <c r="BX69" i="18" a="1"/>
  <c r="BX69" i="18" s="1"/>
  <c r="BW69" i="18" a="1"/>
  <c r="BW69" i="18" s="1"/>
  <c r="BS69" i="18" a="1"/>
  <c r="BS69" i="18" s="1"/>
  <c r="BR69" i="18" a="1"/>
  <c r="BR69" i="18" s="1"/>
  <c r="BN69" i="18" a="1"/>
  <c r="BN69" i="18" s="1"/>
  <c r="BM69" i="18" a="1"/>
  <c r="BM69" i="18" s="1"/>
  <c r="BH69" i="18" a="1"/>
  <c r="BH69" i="18" s="1"/>
  <c r="BG69" i="18" a="1"/>
  <c r="BG69" i="18" s="1"/>
  <c r="BF69" i="18" a="1"/>
  <c r="BF69" i="18" s="1"/>
  <c r="BB69" i="18" a="1"/>
  <c r="BB69" i="18" s="1"/>
  <c r="BA69" i="18" a="1"/>
  <c r="BA69" i="18" s="1"/>
  <c r="AW69" i="18" a="1"/>
  <c r="AW69" i="18" s="1"/>
  <c r="AV69" i="18" a="1"/>
  <c r="AV69" i="18" s="1"/>
  <c r="AR69" i="18" a="1"/>
  <c r="AR69" i="18" s="1"/>
  <c r="AQ69" i="18" a="1"/>
  <c r="AQ69" i="18" s="1"/>
  <c r="AL69" i="18" a="1"/>
  <c r="AL69" i="18" s="1"/>
  <c r="AK69" i="18" a="1"/>
  <c r="AK69" i="18" s="1"/>
  <c r="AJ69" i="18" a="1"/>
  <c r="AJ69" i="18" s="1"/>
  <c r="AE69" i="18" a="1"/>
  <c r="AE69" i="18" s="1"/>
  <c r="AD69" i="18" a="1"/>
  <c r="AD69" i="18" s="1"/>
  <c r="AC69" i="18" a="1"/>
  <c r="AC69" i="18" s="1"/>
  <c r="X69" i="18" a="1"/>
  <c r="X69" i="18" s="1"/>
  <c r="W69" i="18" a="1"/>
  <c r="W69" i="18" s="1"/>
  <c r="S69" i="18" a="1"/>
  <c r="S69" i="18" s="1"/>
  <c r="R69" i="18" a="1"/>
  <c r="R69" i="18" s="1"/>
  <c r="N69" i="18" a="1"/>
  <c r="N69" i="18" s="1"/>
  <c r="M69" i="18" a="1"/>
  <c r="M69" i="18" s="1"/>
  <c r="CJ68" i="18" a="1"/>
  <c r="CJ68" i="18" s="1"/>
  <c r="CI68" i="18" a="1"/>
  <c r="CI68" i="18" s="1"/>
  <c r="CH68" i="18" a="1"/>
  <c r="CH68" i="18" s="1"/>
  <c r="CG68" i="18" a="1"/>
  <c r="CG68" i="18" s="1"/>
  <c r="CB68" i="18" a="1"/>
  <c r="CB68" i="18" s="1"/>
  <c r="CA68" i="18" a="1"/>
  <c r="CA68" i="18" s="1"/>
  <c r="BZ68" i="18" a="1"/>
  <c r="BZ68" i="18" s="1"/>
  <c r="BY68" i="18" a="1"/>
  <c r="BY68" i="18" s="1"/>
  <c r="BX68" i="18" a="1"/>
  <c r="BX68" i="18" s="1"/>
  <c r="BW68" i="18" a="1"/>
  <c r="BW68" i="18" s="1"/>
  <c r="BS68" i="18" a="1"/>
  <c r="BS68" i="18" s="1"/>
  <c r="BR68" i="18" a="1"/>
  <c r="BR68" i="18" s="1"/>
  <c r="BN68" i="18" a="1"/>
  <c r="BN68" i="18" s="1"/>
  <c r="BM68" i="18" a="1"/>
  <c r="BM68" i="18" s="1"/>
  <c r="BH68" i="18" a="1"/>
  <c r="BH68" i="18" s="1"/>
  <c r="BG68" i="18" a="1"/>
  <c r="BG68" i="18" s="1"/>
  <c r="BF68" i="18" a="1"/>
  <c r="BF68" i="18" s="1"/>
  <c r="BB68" i="18" a="1"/>
  <c r="BB68" i="18" s="1"/>
  <c r="BA68" i="18" a="1"/>
  <c r="BA68" i="18" s="1"/>
  <c r="AW68" i="18" a="1"/>
  <c r="AW68" i="18" s="1"/>
  <c r="AV68" i="18" a="1"/>
  <c r="AV68" i="18" s="1"/>
  <c r="AR68" i="18" a="1"/>
  <c r="AR68" i="18" s="1"/>
  <c r="AQ68" i="18" a="1"/>
  <c r="AQ68" i="18" s="1"/>
  <c r="AL68" i="18" a="1"/>
  <c r="AL68" i="18" s="1"/>
  <c r="AK68" i="18" a="1"/>
  <c r="AK68" i="18" s="1"/>
  <c r="AJ68" i="18" a="1"/>
  <c r="AJ68" i="18" s="1"/>
  <c r="AE68" i="18" a="1"/>
  <c r="AE68" i="18" s="1"/>
  <c r="AD68" i="18" a="1"/>
  <c r="AD68" i="18" s="1"/>
  <c r="AC68" i="18" a="1"/>
  <c r="AC68" i="18" s="1"/>
  <c r="X68" i="18" a="1"/>
  <c r="X68" i="18" s="1"/>
  <c r="W68" i="18" a="1"/>
  <c r="W68" i="18" s="1"/>
  <c r="S68" i="18" a="1"/>
  <c r="S68" i="18" s="1"/>
  <c r="R68" i="18" a="1"/>
  <c r="R68" i="18" s="1"/>
  <c r="N68" i="18" a="1"/>
  <c r="N68" i="18" s="1"/>
  <c r="M68" i="18" a="1"/>
  <c r="M68" i="18" s="1"/>
  <c r="CJ67" i="18" a="1"/>
  <c r="CJ67" i="18" s="1"/>
  <c r="CI67" i="18" a="1"/>
  <c r="CI67" i="18" s="1"/>
  <c r="CH67" i="18" a="1"/>
  <c r="CH67" i="18" s="1"/>
  <c r="CG67" i="18" a="1"/>
  <c r="CG67" i="18" s="1"/>
  <c r="CB67" i="18" a="1"/>
  <c r="CB67" i="18" s="1"/>
  <c r="CA67" i="18" a="1"/>
  <c r="CA67" i="18" s="1"/>
  <c r="BZ67" i="18" a="1"/>
  <c r="BZ67" i="18" s="1"/>
  <c r="BY67" i="18" a="1"/>
  <c r="BY67" i="18" s="1"/>
  <c r="BX67" i="18" a="1"/>
  <c r="BX67" i="18" s="1"/>
  <c r="BW67" i="18" a="1"/>
  <c r="BW67" i="18" s="1"/>
  <c r="BS67" i="18" a="1"/>
  <c r="BS67" i="18" s="1"/>
  <c r="BR67" i="18" a="1"/>
  <c r="BR67" i="18" s="1"/>
  <c r="BN67" i="18" a="1"/>
  <c r="BN67" i="18" s="1"/>
  <c r="BM67" i="18" a="1"/>
  <c r="BM67" i="18" s="1"/>
  <c r="BH67" i="18" a="1"/>
  <c r="BH67" i="18" s="1"/>
  <c r="BG67" i="18" a="1"/>
  <c r="BG67" i="18" s="1"/>
  <c r="BF67" i="18" a="1"/>
  <c r="BF67" i="18" s="1"/>
  <c r="BB67" i="18" a="1"/>
  <c r="BB67" i="18" s="1"/>
  <c r="BA67" i="18" a="1"/>
  <c r="BA67" i="18" s="1"/>
  <c r="AW67" i="18" a="1"/>
  <c r="AW67" i="18" s="1"/>
  <c r="AV67" i="18" a="1"/>
  <c r="AV67" i="18" s="1"/>
  <c r="AR67" i="18" a="1"/>
  <c r="AR67" i="18" s="1"/>
  <c r="AQ67" i="18" a="1"/>
  <c r="AQ67" i="18" s="1"/>
  <c r="AL67" i="18" a="1"/>
  <c r="AL67" i="18" s="1"/>
  <c r="AK67" i="18" a="1"/>
  <c r="AK67" i="18" s="1"/>
  <c r="AJ67" i="18" a="1"/>
  <c r="AJ67" i="18" s="1"/>
  <c r="AE67" i="18" a="1"/>
  <c r="AE67" i="18" s="1"/>
  <c r="AD67" i="18" a="1"/>
  <c r="AD67" i="18" s="1"/>
  <c r="AC67" i="18" a="1"/>
  <c r="AC67" i="18" s="1"/>
  <c r="X67" i="18" a="1"/>
  <c r="X67" i="18" s="1"/>
  <c r="W67" i="18" a="1"/>
  <c r="W67" i="18" s="1"/>
  <c r="S67" i="18" a="1"/>
  <c r="S67" i="18" s="1"/>
  <c r="R67" i="18" a="1"/>
  <c r="R67" i="18" s="1"/>
  <c r="N67" i="18" a="1"/>
  <c r="N67" i="18" s="1"/>
  <c r="M67" i="18" a="1"/>
  <c r="M67" i="18" s="1"/>
  <c r="CJ66" i="18" a="1"/>
  <c r="CJ66" i="18" s="1"/>
  <c r="CI66" i="18" a="1"/>
  <c r="CI66" i="18" s="1"/>
  <c r="CH66" i="18" a="1"/>
  <c r="CH66" i="18" s="1"/>
  <c r="CG66" i="18" a="1"/>
  <c r="CG66" i="18" s="1"/>
  <c r="CB66" i="18" a="1"/>
  <c r="CB66" i="18" s="1"/>
  <c r="CA66" i="18" a="1"/>
  <c r="CA66" i="18" s="1"/>
  <c r="BZ66" i="18" a="1"/>
  <c r="BZ66" i="18" s="1"/>
  <c r="BY66" i="18" a="1"/>
  <c r="BY66" i="18" s="1"/>
  <c r="BX66" i="18" a="1"/>
  <c r="BX66" i="18" s="1"/>
  <c r="BW66" i="18" a="1"/>
  <c r="BW66" i="18" s="1"/>
  <c r="BS66" i="18" a="1"/>
  <c r="BS66" i="18" s="1"/>
  <c r="BR66" i="18" a="1"/>
  <c r="BR66" i="18" s="1"/>
  <c r="BN66" i="18" a="1"/>
  <c r="BN66" i="18" s="1"/>
  <c r="BM66" i="18" a="1"/>
  <c r="BM66" i="18" s="1"/>
  <c r="BH66" i="18" a="1"/>
  <c r="BH66" i="18" s="1"/>
  <c r="BG66" i="18" a="1"/>
  <c r="BG66" i="18" s="1"/>
  <c r="BF66" i="18" a="1"/>
  <c r="BF66" i="18" s="1"/>
  <c r="BB66" i="18" a="1"/>
  <c r="BB66" i="18" s="1"/>
  <c r="BA66" i="18" a="1"/>
  <c r="BA66" i="18" s="1"/>
  <c r="AW66" i="18" a="1"/>
  <c r="AW66" i="18" s="1"/>
  <c r="AV66" i="18" a="1"/>
  <c r="AV66" i="18" s="1"/>
  <c r="AR66" i="18" a="1"/>
  <c r="AR66" i="18" s="1"/>
  <c r="AQ66" i="18" a="1"/>
  <c r="AQ66" i="18" s="1"/>
  <c r="AL66" i="18" a="1"/>
  <c r="AL66" i="18" s="1"/>
  <c r="AK66" i="18" a="1"/>
  <c r="AK66" i="18" s="1"/>
  <c r="AJ66" i="18" a="1"/>
  <c r="AJ66" i="18" s="1"/>
  <c r="AE66" i="18" a="1"/>
  <c r="AE66" i="18" s="1"/>
  <c r="AD66" i="18" a="1"/>
  <c r="AD66" i="18" s="1"/>
  <c r="AC66" i="18" a="1"/>
  <c r="AC66" i="18" s="1"/>
  <c r="X66" i="18" a="1"/>
  <c r="X66" i="18" s="1"/>
  <c r="W66" i="18" a="1"/>
  <c r="W66" i="18" s="1"/>
  <c r="S66" i="18" a="1"/>
  <c r="S66" i="18" s="1"/>
  <c r="R66" i="18" a="1"/>
  <c r="R66" i="18" s="1"/>
  <c r="N66" i="18" a="1"/>
  <c r="N66" i="18" s="1"/>
  <c r="M66" i="18" a="1"/>
  <c r="M66" i="18" s="1"/>
  <c r="CJ65" i="18" a="1"/>
  <c r="CJ65" i="18" s="1"/>
  <c r="CI65" i="18" a="1"/>
  <c r="CI65" i="18" s="1"/>
  <c r="CH65" i="18" a="1"/>
  <c r="CH65" i="18" s="1"/>
  <c r="CG65" i="18" a="1"/>
  <c r="CG65" i="18" s="1"/>
  <c r="CB65" i="18" a="1"/>
  <c r="CB65" i="18" s="1"/>
  <c r="CA65" i="18" a="1"/>
  <c r="CA65" i="18" s="1"/>
  <c r="BZ65" i="18" a="1"/>
  <c r="BZ65" i="18" s="1"/>
  <c r="BY65" i="18" a="1"/>
  <c r="BY65" i="18" s="1"/>
  <c r="BX65" i="18" a="1"/>
  <c r="BX65" i="18" s="1"/>
  <c r="BW65" i="18" a="1"/>
  <c r="BW65" i="18" s="1"/>
  <c r="BS65" i="18" a="1"/>
  <c r="BS65" i="18" s="1"/>
  <c r="BR65" i="18" a="1"/>
  <c r="BR65" i="18" s="1"/>
  <c r="BN65" i="18" a="1"/>
  <c r="BN65" i="18" s="1"/>
  <c r="BM65" i="18" a="1"/>
  <c r="BM65" i="18" s="1"/>
  <c r="BH65" i="18" a="1"/>
  <c r="BH65" i="18" s="1"/>
  <c r="BG65" i="18" a="1"/>
  <c r="BG65" i="18" s="1"/>
  <c r="BF65" i="18" a="1"/>
  <c r="BF65" i="18" s="1"/>
  <c r="BB65" i="18" a="1"/>
  <c r="BB65" i="18" s="1"/>
  <c r="BA65" i="18" a="1"/>
  <c r="BA65" i="18" s="1"/>
  <c r="AW65" i="18" a="1"/>
  <c r="AW65" i="18" s="1"/>
  <c r="AV65" i="18" a="1"/>
  <c r="AV65" i="18" s="1"/>
  <c r="AR65" i="18" a="1"/>
  <c r="AR65" i="18" s="1"/>
  <c r="AQ65" i="18" a="1"/>
  <c r="AQ65" i="18" s="1"/>
  <c r="AL65" i="18" a="1"/>
  <c r="AL65" i="18" s="1"/>
  <c r="AK65" i="18" a="1"/>
  <c r="AK65" i="18" s="1"/>
  <c r="AJ65" i="18" a="1"/>
  <c r="AJ65" i="18" s="1"/>
  <c r="AE65" i="18" a="1"/>
  <c r="AE65" i="18" s="1"/>
  <c r="AD65" i="18" a="1"/>
  <c r="AD65" i="18" s="1"/>
  <c r="AC65" i="18" a="1"/>
  <c r="AC65" i="18" s="1"/>
  <c r="X65" i="18" a="1"/>
  <c r="X65" i="18" s="1"/>
  <c r="W65" i="18" a="1"/>
  <c r="W65" i="18" s="1"/>
  <c r="S65" i="18" a="1"/>
  <c r="S65" i="18" s="1"/>
  <c r="R65" i="18" a="1"/>
  <c r="R65" i="18" s="1"/>
  <c r="N65" i="18" a="1"/>
  <c r="N65" i="18" s="1"/>
  <c r="M65" i="18" a="1"/>
  <c r="M65" i="18" s="1"/>
  <c r="CJ64" i="18" a="1"/>
  <c r="CJ64" i="18" s="1"/>
  <c r="CI64" i="18" a="1"/>
  <c r="CI64" i="18" s="1"/>
  <c r="CH64" i="18" a="1"/>
  <c r="CH64" i="18" s="1"/>
  <c r="CG64" i="18" a="1"/>
  <c r="CG64" i="18" s="1"/>
  <c r="CB64" i="18" a="1"/>
  <c r="CB64" i="18" s="1"/>
  <c r="CA64" i="18" a="1"/>
  <c r="CA64" i="18" s="1"/>
  <c r="BZ64" i="18" a="1"/>
  <c r="BZ64" i="18" s="1"/>
  <c r="BY64" i="18" a="1"/>
  <c r="BY64" i="18" s="1"/>
  <c r="BX64" i="18" a="1"/>
  <c r="BX64" i="18" s="1"/>
  <c r="BW64" i="18" a="1"/>
  <c r="BW64" i="18" s="1"/>
  <c r="BS64" i="18" a="1"/>
  <c r="BS64" i="18" s="1"/>
  <c r="BR64" i="18" a="1"/>
  <c r="BR64" i="18" s="1"/>
  <c r="BN64" i="18" a="1"/>
  <c r="BN64" i="18" s="1"/>
  <c r="BM64" i="18" a="1"/>
  <c r="BM64" i="18" s="1"/>
  <c r="BH64" i="18" a="1"/>
  <c r="BH64" i="18" s="1"/>
  <c r="BG64" i="18" a="1"/>
  <c r="BG64" i="18" s="1"/>
  <c r="BF64" i="18" a="1"/>
  <c r="BF64" i="18" s="1"/>
  <c r="BB64" i="18" a="1"/>
  <c r="BB64" i="18" s="1"/>
  <c r="BA64" i="18" a="1"/>
  <c r="BA64" i="18" s="1"/>
  <c r="AW64" i="18" a="1"/>
  <c r="AW64" i="18" s="1"/>
  <c r="AV64" i="18" a="1"/>
  <c r="AV64" i="18" s="1"/>
  <c r="AR64" i="18" a="1"/>
  <c r="AR64" i="18" s="1"/>
  <c r="AQ64" i="18" a="1"/>
  <c r="AQ64" i="18" s="1"/>
  <c r="AL64" i="18" a="1"/>
  <c r="AL64" i="18" s="1"/>
  <c r="AK64" i="18" a="1"/>
  <c r="AK64" i="18" s="1"/>
  <c r="AJ64" i="18" a="1"/>
  <c r="AJ64" i="18" s="1"/>
  <c r="AE64" i="18" a="1"/>
  <c r="AE64" i="18" s="1"/>
  <c r="AD64" i="18" a="1"/>
  <c r="AD64" i="18" s="1"/>
  <c r="AC64" i="18" a="1"/>
  <c r="AC64" i="18" s="1"/>
  <c r="X64" i="18" a="1"/>
  <c r="X64" i="18" s="1"/>
  <c r="W64" i="18" a="1"/>
  <c r="W64" i="18" s="1"/>
  <c r="S64" i="18" a="1"/>
  <c r="S64" i="18" s="1"/>
  <c r="R64" i="18" a="1"/>
  <c r="R64" i="18" s="1"/>
  <c r="N64" i="18" a="1"/>
  <c r="N64" i="18" s="1"/>
  <c r="M64" i="18" a="1"/>
  <c r="M64" i="18" s="1"/>
  <c r="CJ63" i="18" a="1"/>
  <c r="CJ63" i="18" s="1"/>
  <c r="CI63" i="18" a="1"/>
  <c r="CI63" i="18" s="1"/>
  <c r="CH63" i="18" a="1"/>
  <c r="CH63" i="18" s="1"/>
  <c r="CG63" i="18" a="1"/>
  <c r="CG63" i="18" s="1"/>
  <c r="CB63" i="18" a="1"/>
  <c r="CB63" i="18" s="1"/>
  <c r="CA63" i="18" a="1"/>
  <c r="CA63" i="18" s="1"/>
  <c r="BZ63" i="18" a="1"/>
  <c r="BZ63" i="18" s="1"/>
  <c r="BY63" i="18" a="1"/>
  <c r="BY63" i="18" s="1"/>
  <c r="BX63" i="18" a="1"/>
  <c r="BX63" i="18" s="1"/>
  <c r="BW63" i="18" a="1"/>
  <c r="BW63" i="18" s="1"/>
  <c r="BS63" i="18" a="1"/>
  <c r="BS63" i="18" s="1"/>
  <c r="BR63" i="18" a="1"/>
  <c r="BR63" i="18" s="1"/>
  <c r="BN63" i="18" a="1"/>
  <c r="BN63" i="18" s="1"/>
  <c r="BM63" i="18" a="1"/>
  <c r="BM63" i="18" s="1"/>
  <c r="BH63" i="18" a="1"/>
  <c r="BH63" i="18" s="1"/>
  <c r="BG63" i="18" a="1"/>
  <c r="BG63" i="18" s="1"/>
  <c r="BF63" i="18" a="1"/>
  <c r="BF63" i="18" s="1"/>
  <c r="BB63" i="18" a="1"/>
  <c r="BB63" i="18" s="1"/>
  <c r="BA63" i="18" a="1"/>
  <c r="BA63" i="18" s="1"/>
  <c r="AW63" i="18" a="1"/>
  <c r="AW63" i="18" s="1"/>
  <c r="AV63" i="18" a="1"/>
  <c r="AV63" i="18" s="1"/>
  <c r="AR63" i="18" a="1"/>
  <c r="AR63" i="18" s="1"/>
  <c r="AQ63" i="18" a="1"/>
  <c r="AQ63" i="18" s="1"/>
  <c r="AL63" i="18" a="1"/>
  <c r="AL63" i="18" s="1"/>
  <c r="AK63" i="18" a="1"/>
  <c r="AK63" i="18" s="1"/>
  <c r="AJ63" i="18" a="1"/>
  <c r="AJ63" i="18" s="1"/>
  <c r="AE63" i="18" a="1"/>
  <c r="AE63" i="18" s="1"/>
  <c r="AD63" i="18" a="1"/>
  <c r="AD63" i="18" s="1"/>
  <c r="AC63" i="18" a="1"/>
  <c r="AC63" i="18" s="1"/>
  <c r="X63" i="18" a="1"/>
  <c r="X63" i="18" s="1"/>
  <c r="W63" i="18" a="1"/>
  <c r="W63" i="18" s="1"/>
  <c r="S63" i="18" a="1"/>
  <c r="S63" i="18" s="1"/>
  <c r="R63" i="18" a="1"/>
  <c r="R63" i="18" s="1"/>
  <c r="N63" i="18" a="1"/>
  <c r="N63" i="18" s="1"/>
  <c r="M63" i="18" a="1"/>
  <c r="M63" i="18" s="1"/>
  <c r="CJ62" i="18" a="1"/>
  <c r="CJ62" i="18" s="1"/>
  <c r="CI62" i="18" a="1"/>
  <c r="CI62" i="18" s="1"/>
  <c r="CH62" i="18" a="1"/>
  <c r="CH62" i="18" s="1"/>
  <c r="CG62" i="18" a="1"/>
  <c r="CG62" i="18" s="1"/>
  <c r="CB62" i="18" a="1"/>
  <c r="CB62" i="18" s="1"/>
  <c r="CA62" i="18" a="1"/>
  <c r="CA62" i="18" s="1"/>
  <c r="BZ62" i="18" a="1"/>
  <c r="BZ62" i="18" s="1"/>
  <c r="BY62" i="18" a="1"/>
  <c r="BY62" i="18" s="1"/>
  <c r="BX62" i="18" a="1"/>
  <c r="BX62" i="18" s="1"/>
  <c r="BW62" i="18" a="1"/>
  <c r="BW62" i="18" s="1"/>
  <c r="BS62" i="18" a="1"/>
  <c r="BS62" i="18" s="1"/>
  <c r="BR62" i="18" a="1"/>
  <c r="BR62" i="18" s="1"/>
  <c r="BN62" i="18" a="1"/>
  <c r="BN62" i="18" s="1"/>
  <c r="BM62" i="18" a="1"/>
  <c r="BM62" i="18" s="1"/>
  <c r="BH62" i="18" a="1"/>
  <c r="BH62" i="18" s="1"/>
  <c r="BG62" i="18" a="1"/>
  <c r="BG62" i="18" s="1"/>
  <c r="BF62" i="18" a="1"/>
  <c r="BF62" i="18" s="1"/>
  <c r="BB62" i="18" a="1"/>
  <c r="BB62" i="18" s="1"/>
  <c r="BA62" i="18" a="1"/>
  <c r="BA62" i="18" s="1"/>
  <c r="AW62" i="18" a="1"/>
  <c r="AW62" i="18" s="1"/>
  <c r="AV62" i="18" a="1"/>
  <c r="AV62" i="18" s="1"/>
  <c r="AR62" i="18" a="1"/>
  <c r="AR62" i="18" s="1"/>
  <c r="AQ62" i="18" a="1"/>
  <c r="AQ62" i="18" s="1"/>
  <c r="AL62" i="18" a="1"/>
  <c r="AL62" i="18" s="1"/>
  <c r="AK62" i="18" a="1"/>
  <c r="AK62" i="18" s="1"/>
  <c r="AJ62" i="18" a="1"/>
  <c r="AJ62" i="18" s="1"/>
  <c r="AE62" i="18" a="1"/>
  <c r="AE62" i="18" s="1"/>
  <c r="AD62" i="18" a="1"/>
  <c r="AD62" i="18" s="1"/>
  <c r="AC62" i="18" a="1"/>
  <c r="AC62" i="18" s="1"/>
  <c r="X62" i="18" a="1"/>
  <c r="X62" i="18" s="1"/>
  <c r="W62" i="18" a="1"/>
  <c r="W62" i="18" s="1"/>
  <c r="S62" i="18" a="1"/>
  <c r="S62" i="18" s="1"/>
  <c r="R62" i="18" a="1"/>
  <c r="R62" i="18" s="1"/>
  <c r="N62" i="18" a="1"/>
  <c r="N62" i="18" s="1"/>
  <c r="M62" i="18" a="1"/>
  <c r="M62" i="18" s="1"/>
  <c r="CJ61" i="18" a="1"/>
  <c r="CJ61" i="18" s="1"/>
  <c r="CI61" i="18" a="1"/>
  <c r="CI61" i="18" s="1"/>
  <c r="CH61" i="18" a="1"/>
  <c r="CH61" i="18" s="1"/>
  <c r="CG61" i="18" a="1"/>
  <c r="CG61" i="18" s="1"/>
  <c r="CB61" i="18" a="1"/>
  <c r="CB61" i="18" s="1"/>
  <c r="CA61" i="18" a="1"/>
  <c r="CA61" i="18" s="1"/>
  <c r="BZ61" i="18" a="1"/>
  <c r="BZ61" i="18" s="1"/>
  <c r="BY61" i="18" a="1"/>
  <c r="BY61" i="18" s="1"/>
  <c r="BX61" i="18" a="1"/>
  <c r="BX61" i="18" s="1"/>
  <c r="BW61" i="18" a="1"/>
  <c r="BW61" i="18" s="1"/>
  <c r="BS61" i="18" a="1"/>
  <c r="BS61" i="18" s="1"/>
  <c r="BR61" i="18" a="1"/>
  <c r="BR61" i="18" s="1"/>
  <c r="BN61" i="18" a="1"/>
  <c r="BN61" i="18" s="1"/>
  <c r="BM61" i="18" a="1"/>
  <c r="BM61" i="18" s="1"/>
  <c r="BH61" i="18" a="1"/>
  <c r="BH61" i="18" s="1"/>
  <c r="BG61" i="18" a="1"/>
  <c r="BG61" i="18" s="1"/>
  <c r="BF61" i="18" a="1"/>
  <c r="BF61" i="18" s="1"/>
  <c r="BB61" i="18" a="1"/>
  <c r="BB61" i="18" s="1"/>
  <c r="BA61" i="18" a="1"/>
  <c r="BA61" i="18" s="1"/>
  <c r="AW61" i="18" a="1"/>
  <c r="AW61" i="18" s="1"/>
  <c r="AV61" i="18" a="1"/>
  <c r="AV61" i="18" s="1"/>
  <c r="AR61" i="18" a="1"/>
  <c r="AR61" i="18" s="1"/>
  <c r="AQ61" i="18" a="1"/>
  <c r="AQ61" i="18" s="1"/>
  <c r="AL61" i="18" a="1"/>
  <c r="AL61" i="18" s="1"/>
  <c r="AK61" i="18" a="1"/>
  <c r="AK61" i="18" s="1"/>
  <c r="AJ61" i="18" a="1"/>
  <c r="AJ61" i="18" s="1"/>
  <c r="AE61" i="18" a="1"/>
  <c r="AE61" i="18" s="1"/>
  <c r="AD61" i="18" a="1"/>
  <c r="AD61" i="18" s="1"/>
  <c r="AC61" i="18" a="1"/>
  <c r="AC61" i="18" s="1"/>
  <c r="X61" i="18" a="1"/>
  <c r="X61" i="18" s="1"/>
  <c r="W61" i="18" a="1"/>
  <c r="W61" i="18" s="1"/>
  <c r="S61" i="18" a="1"/>
  <c r="S61" i="18" s="1"/>
  <c r="R61" i="18" a="1"/>
  <c r="R61" i="18" s="1"/>
  <c r="N61" i="18" a="1"/>
  <c r="N61" i="18" s="1"/>
  <c r="M61" i="18" a="1"/>
  <c r="M61" i="18" s="1"/>
  <c r="CJ60" i="18" a="1"/>
  <c r="CJ60" i="18" s="1"/>
  <c r="CI60" i="18" a="1"/>
  <c r="CI60" i="18" s="1"/>
  <c r="CH60" i="18" a="1"/>
  <c r="CH60" i="18" s="1"/>
  <c r="CG60" i="18" a="1"/>
  <c r="CG60" i="18" s="1"/>
  <c r="CB60" i="18" a="1"/>
  <c r="CB60" i="18" s="1"/>
  <c r="CA60" i="18" a="1"/>
  <c r="CA60" i="18" s="1"/>
  <c r="BZ60" i="18" a="1"/>
  <c r="BZ60" i="18" s="1"/>
  <c r="BY60" i="18" a="1"/>
  <c r="BY60" i="18" s="1"/>
  <c r="BX60" i="18" a="1"/>
  <c r="BX60" i="18" s="1"/>
  <c r="BW60" i="18" a="1"/>
  <c r="BW60" i="18" s="1"/>
  <c r="BS60" i="18" a="1"/>
  <c r="BS60" i="18" s="1"/>
  <c r="BR60" i="18" a="1"/>
  <c r="BR60" i="18" s="1"/>
  <c r="BN60" i="18" a="1"/>
  <c r="BN60" i="18" s="1"/>
  <c r="BM60" i="18" a="1"/>
  <c r="BM60" i="18" s="1"/>
  <c r="BH60" i="18" a="1"/>
  <c r="BH60" i="18" s="1"/>
  <c r="BG60" i="18" a="1"/>
  <c r="BG60" i="18" s="1"/>
  <c r="BF60" i="18" a="1"/>
  <c r="BF60" i="18" s="1"/>
  <c r="BB60" i="18" a="1"/>
  <c r="BB60" i="18" s="1"/>
  <c r="BA60" i="18" a="1"/>
  <c r="BA60" i="18" s="1"/>
  <c r="AW60" i="18" a="1"/>
  <c r="AW60" i="18" s="1"/>
  <c r="AV60" i="18" a="1"/>
  <c r="AV60" i="18" s="1"/>
  <c r="AR60" i="18" a="1"/>
  <c r="AR60" i="18" s="1"/>
  <c r="AQ60" i="18" a="1"/>
  <c r="AQ60" i="18" s="1"/>
  <c r="AL60" i="18" a="1"/>
  <c r="AL60" i="18" s="1"/>
  <c r="AK60" i="18" a="1"/>
  <c r="AK60" i="18" s="1"/>
  <c r="AJ60" i="18" a="1"/>
  <c r="AJ60" i="18" s="1"/>
  <c r="AE60" i="18" a="1"/>
  <c r="AE60" i="18" s="1"/>
  <c r="AD60" i="18" a="1"/>
  <c r="AD60" i="18" s="1"/>
  <c r="AC60" i="18" a="1"/>
  <c r="AC60" i="18" s="1"/>
  <c r="X60" i="18" a="1"/>
  <c r="X60" i="18" s="1"/>
  <c r="W60" i="18" a="1"/>
  <c r="W60" i="18" s="1"/>
  <c r="S60" i="18" a="1"/>
  <c r="S60" i="18" s="1"/>
  <c r="R60" i="18" a="1"/>
  <c r="R60" i="18" s="1"/>
  <c r="N60" i="18" a="1"/>
  <c r="N60" i="18" s="1"/>
  <c r="M60" i="18" a="1"/>
  <c r="M60" i="18" s="1"/>
  <c r="CJ59" i="18" a="1"/>
  <c r="CJ59" i="18" s="1"/>
  <c r="CI59" i="18" a="1"/>
  <c r="CI59" i="18" s="1"/>
  <c r="CH59" i="18" a="1"/>
  <c r="CH59" i="18" s="1"/>
  <c r="CG59" i="18" a="1"/>
  <c r="CG59" i="18" s="1"/>
  <c r="CB59" i="18" a="1"/>
  <c r="CB59" i="18" s="1"/>
  <c r="CA59" i="18" a="1"/>
  <c r="CA59" i="18" s="1"/>
  <c r="BZ59" i="18" a="1"/>
  <c r="BZ59" i="18" s="1"/>
  <c r="BY59" i="18" a="1"/>
  <c r="BY59" i="18" s="1"/>
  <c r="BX59" i="18" a="1"/>
  <c r="BX59" i="18" s="1"/>
  <c r="BW59" i="18" a="1"/>
  <c r="BW59" i="18" s="1"/>
  <c r="BS59" i="18" a="1"/>
  <c r="BS59" i="18" s="1"/>
  <c r="BR59" i="18" a="1"/>
  <c r="BR59" i="18" s="1"/>
  <c r="BN59" i="18" a="1"/>
  <c r="BN59" i="18" s="1"/>
  <c r="BM59" i="18" a="1"/>
  <c r="BM59" i="18" s="1"/>
  <c r="BH59" i="18" a="1"/>
  <c r="BH59" i="18" s="1"/>
  <c r="BG59" i="18" a="1"/>
  <c r="BG59" i="18" s="1"/>
  <c r="BF59" i="18" a="1"/>
  <c r="BF59" i="18" s="1"/>
  <c r="BB59" i="18" a="1"/>
  <c r="BB59" i="18" s="1"/>
  <c r="BA59" i="18" a="1"/>
  <c r="BA59" i="18" s="1"/>
  <c r="AW59" i="18" a="1"/>
  <c r="AW59" i="18" s="1"/>
  <c r="AV59" i="18" a="1"/>
  <c r="AV59" i="18" s="1"/>
  <c r="AR59" i="18" a="1"/>
  <c r="AR59" i="18" s="1"/>
  <c r="AQ59" i="18" a="1"/>
  <c r="AQ59" i="18" s="1"/>
  <c r="AL59" i="18" a="1"/>
  <c r="AL59" i="18" s="1"/>
  <c r="AK59" i="18" a="1"/>
  <c r="AK59" i="18" s="1"/>
  <c r="AJ59" i="18" a="1"/>
  <c r="AJ59" i="18" s="1"/>
  <c r="AE59" i="18" a="1"/>
  <c r="AE59" i="18" s="1"/>
  <c r="AD59" i="18" a="1"/>
  <c r="AD59" i="18" s="1"/>
  <c r="AC59" i="18" a="1"/>
  <c r="AC59" i="18" s="1"/>
  <c r="X59" i="18" a="1"/>
  <c r="X59" i="18" s="1"/>
  <c r="W59" i="18" a="1"/>
  <c r="W59" i="18" s="1"/>
  <c r="S59" i="18" a="1"/>
  <c r="S59" i="18" s="1"/>
  <c r="R59" i="18" a="1"/>
  <c r="R59" i="18" s="1"/>
  <c r="N59" i="18" a="1"/>
  <c r="N59" i="18" s="1"/>
  <c r="M59" i="18" a="1"/>
  <c r="M59" i="18" s="1"/>
  <c r="CJ58" i="18" a="1"/>
  <c r="CJ58" i="18" s="1"/>
  <c r="CI58" i="18" a="1"/>
  <c r="CI58" i="18" s="1"/>
  <c r="CH58" i="18" a="1"/>
  <c r="CH58" i="18" s="1"/>
  <c r="CG58" i="18" a="1"/>
  <c r="CG58" i="18" s="1"/>
  <c r="CB58" i="18" a="1"/>
  <c r="CB58" i="18" s="1"/>
  <c r="CA58" i="18" a="1"/>
  <c r="CA58" i="18" s="1"/>
  <c r="BZ58" i="18" a="1"/>
  <c r="BZ58" i="18" s="1"/>
  <c r="BY58" i="18" a="1"/>
  <c r="BY58" i="18" s="1"/>
  <c r="BX58" i="18" a="1"/>
  <c r="BX58" i="18" s="1"/>
  <c r="BW58" i="18" a="1"/>
  <c r="BW58" i="18" s="1"/>
  <c r="BS58" i="18" a="1"/>
  <c r="BS58" i="18" s="1"/>
  <c r="BR58" i="18" a="1"/>
  <c r="BR58" i="18" s="1"/>
  <c r="BN58" i="18" a="1"/>
  <c r="BN58" i="18" s="1"/>
  <c r="BM58" i="18" a="1"/>
  <c r="BM58" i="18" s="1"/>
  <c r="BH58" i="18" a="1"/>
  <c r="BH58" i="18" s="1"/>
  <c r="BG58" i="18" a="1"/>
  <c r="BG58" i="18" s="1"/>
  <c r="BF58" i="18" a="1"/>
  <c r="BF58" i="18" s="1"/>
  <c r="BB58" i="18" a="1"/>
  <c r="BB58" i="18" s="1"/>
  <c r="BA58" i="18" a="1"/>
  <c r="BA58" i="18" s="1"/>
  <c r="AW58" i="18" a="1"/>
  <c r="AW58" i="18" s="1"/>
  <c r="AV58" i="18" a="1"/>
  <c r="AV58" i="18" s="1"/>
  <c r="AR58" i="18" a="1"/>
  <c r="AR58" i="18" s="1"/>
  <c r="AQ58" i="18" a="1"/>
  <c r="AQ58" i="18" s="1"/>
  <c r="AL58" i="18" a="1"/>
  <c r="AL58" i="18" s="1"/>
  <c r="AK58" i="18" a="1"/>
  <c r="AK58" i="18" s="1"/>
  <c r="AJ58" i="18" a="1"/>
  <c r="AJ58" i="18" s="1"/>
  <c r="AE58" i="18" a="1"/>
  <c r="AE58" i="18" s="1"/>
  <c r="AD58" i="18" a="1"/>
  <c r="AD58" i="18" s="1"/>
  <c r="AC58" i="18" a="1"/>
  <c r="AC58" i="18" s="1"/>
  <c r="X58" i="18" a="1"/>
  <c r="X58" i="18" s="1"/>
  <c r="W58" i="18" a="1"/>
  <c r="W58" i="18" s="1"/>
  <c r="S58" i="18" a="1"/>
  <c r="S58" i="18" s="1"/>
  <c r="R58" i="18" a="1"/>
  <c r="R58" i="18" s="1"/>
  <c r="N58" i="18" a="1"/>
  <c r="N58" i="18" s="1"/>
  <c r="M58" i="18" a="1"/>
  <c r="M58" i="18" s="1"/>
  <c r="CJ57" i="18" a="1"/>
  <c r="CJ57" i="18" s="1"/>
  <c r="CI57" i="18" a="1"/>
  <c r="CI57" i="18" s="1"/>
  <c r="CH57" i="18" a="1"/>
  <c r="CH57" i="18" s="1"/>
  <c r="CG57" i="18" a="1"/>
  <c r="CG57" i="18" s="1"/>
  <c r="CB57" i="18" a="1"/>
  <c r="CB57" i="18" s="1"/>
  <c r="CA57" i="18" a="1"/>
  <c r="CA57" i="18" s="1"/>
  <c r="BZ57" i="18" a="1"/>
  <c r="BZ57" i="18" s="1"/>
  <c r="BY57" i="18" a="1"/>
  <c r="BY57" i="18" s="1"/>
  <c r="BX57" i="18" a="1"/>
  <c r="BX57" i="18" s="1"/>
  <c r="BW57" i="18" a="1"/>
  <c r="BW57" i="18" s="1"/>
  <c r="BS57" i="18" a="1"/>
  <c r="BS57" i="18" s="1"/>
  <c r="BR57" i="18" a="1"/>
  <c r="BR57" i="18" s="1"/>
  <c r="BN57" i="18" a="1"/>
  <c r="BN57" i="18" s="1"/>
  <c r="BM57" i="18" a="1"/>
  <c r="BM57" i="18" s="1"/>
  <c r="BH57" i="18" a="1"/>
  <c r="BH57" i="18" s="1"/>
  <c r="BG57" i="18" a="1"/>
  <c r="BG57" i="18" s="1"/>
  <c r="BF57" i="18" a="1"/>
  <c r="BF57" i="18" s="1"/>
  <c r="BB57" i="18" a="1"/>
  <c r="BB57" i="18" s="1"/>
  <c r="BA57" i="18" a="1"/>
  <c r="BA57" i="18" s="1"/>
  <c r="AW57" i="18" a="1"/>
  <c r="AW57" i="18" s="1"/>
  <c r="AV57" i="18" a="1"/>
  <c r="AV57" i="18" s="1"/>
  <c r="AR57" i="18" a="1"/>
  <c r="AR57" i="18" s="1"/>
  <c r="AQ57" i="18" a="1"/>
  <c r="AQ57" i="18" s="1"/>
  <c r="AL57" i="18" a="1"/>
  <c r="AL57" i="18" s="1"/>
  <c r="AK57" i="18" a="1"/>
  <c r="AK57" i="18" s="1"/>
  <c r="AJ57" i="18" a="1"/>
  <c r="AJ57" i="18" s="1"/>
  <c r="AE57" i="18" a="1"/>
  <c r="AE57" i="18" s="1"/>
  <c r="AD57" i="18" a="1"/>
  <c r="AD57" i="18" s="1"/>
  <c r="AC57" i="18" a="1"/>
  <c r="AC57" i="18" s="1"/>
  <c r="X57" i="18" a="1"/>
  <c r="X57" i="18" s="1"/>
  <c r="W57" i="18" a="1"/>
  <c r="W57" i="18" s="1"/>
  <c r="S57" i="18" a="1"/>
  <c r="S57" i="18" s="1"/>
  <c r="R57" i="18" a="1"/>
  <c r="R57" i="18" s="1"/>
  <c r="N57" i="18" a="1"/>
  <c r="N57" i="18" s="1"/>
  <c r="M57" i="18" a="1"/>
  <c r="M57" i="18" s="1"/>
  <c r="CJ56" i="18" a="1"/>
  <c r="CJ56" i="18" s="1"/>
  <c r="CI56" i="18" a="1"/>
  <c r="CI56" i="18" s="1"/>
  <c r="CH56" i="18" a="1"/>
  <c r="CH56" i="18" s="1"/>
  <c r="CG56" i="18" a="1"/>
  <c r="CG56" i="18" s="1"/>
  <c r="CB56" i="18" a="1"/>
  <c r="CB56" i="18" s="1"/>
  <c r="CA56" i="18" a="1"/>
  <c r="CA56" i="18" s="1"/>
  <c r="BZ56" i="18" a="1"/>
  <c r="BZ56" i="18" s="1"/>
  <c r="BY56" i="18" a="1"/>
  <c r="BY56" i="18" s="1"/>
  <c r="BX56" i="18" a="1"/>
  <c r="BX56" i="18" s="1"/>
  <c r="BW56" i="18" a="1"/>
  <c r="BW56" i="18" s="1"/>
  <c r="BS56" i="18" a="1"/>
  <c r="BS56" i="18" s="1"/>
  <c r="BR56" i="18" a="1"/>
  <c r="BR56" i="18" s="1"/>
  <c r="BN56" i="18" a="1"/>
  <c r="BN56" i="18" s="1"/>
  <c r="BM56" i="18" a="1"/>
  <c r="BM56" i="18" s="1"/>
  <c r="BH56" i="18" a="1"/>
  <c r="BH56" i="18" s="1"/>
  <c r="BG56" i="18" a="1"/>
  <c r="BG56" i="18" s="1"/>
  <c r="BF56" i="18" a="1"/>
  <c r="BF56" i="18" s="1"/>
  <c r="BB56" i="18" a="1"/>
  <c r="BB56" i="18" s="1"/>
  <c r="BA56" i="18" a="1"/>
  <c r="BA56" i="18" s="1"/>
  <c r="AW56" i="18" a="1"/>
  <c r="AW56" i="18" s="1"/>
  <c r="AV56" i="18" a="1"/>
  <c r="AV56" i="18" s="1"/>
  <c r="AR56" i="18" a="1"/>
  <c r="AR56" i="18" s="1"/>
  <c r="AQ56" i="18" a="1"/>
  <c r="AQ56" i="18" s="1"/>
  <c r="AL56" i="18" a="1"/>
  <c r="AL56" i="18" s="1"/>
  <c r="AK56" i="18" a="1"/>
  <c r="AK56" i="18" s="1"/>
  <c r="AJ56" i="18" a="1"/>
  <c r="AJ56" i="18" s="1"/>
  <c r="AE56" i="18" a="1"/>
  <c r="AE56" i="18" s="1"/>
  <c r="AD56" i="18" a="1"/>
  <c r="AD56" i="18" s="1"/>
  <c r="AC56" i="18" a="1"/>
  <c r="AC56" i="18" s="1"/>
  <c r="X56" i="18" a="1"/>
  <c r="X56" i="18" s="1"/>
  <c r="W56" i="18" a="1"/>
  <c r="W56" i="18" s="1"/>
  <c r="S56" i="18" a="1"/>
  <c r="S56" i="18" s="1"/>
  <c r="R56" i="18" a="1"/>
  <c r="R56" i="18" s="1"/>
  <c r="N56" i="18" a="1"/>
  <c r="N56" i="18" s="1"/>
  <c r="M56" i="18" a="1"/>
  <c r="M56" i="18" s="1"/>
  <c r="CJ55" i="18" a="1"/>
  <c r="CJ55" i="18" s="1"/>
  <c r="CI55" i="18" a="1"/>
  <c r="CI55" i="18" s="1"/>
  <c r="CH55" i="18" a="1"/>
  <c r="CH55" i="18" s="1"/>
  <c r="CG55" i="18" a="1"/>
  <c r="CG55" i="18" s="1"/>
  <c r="CB55" i="18" a="1"/>
  <c r="CB55" i="18" s="1"/>
  <c r="CA55" i="18" a="1"/>
  <c r="CA55" i="18" s="1"/>
  <c r="BZ55" i="18" a="1"/>
  <c r="BZ55" i="18" s="1"/>
  <c r="BY55" i="18" a="1"/>
  <c r="BY55" i="18" s="1"/>
  <c r="BX55" i="18" a="1"/>
  <c r="BX55" i="18" s="1"/>
  <c r="BW55" i="18" a="1"/>
  <c r="BW55" i="18" s="1"/>
  <c r="BS55" i="18" a="1"/>
  <c r="BS55" i="18" s="1"/>
  <c r="BR55" i="18" a="1"/>
  <c r="BR55" i="18" s="1"/>
  <c r="BN55" i="18" a="1"/>
  <c r="BN55" i="18" s="1"/>
  <c r="BM55" i="18" a="1"/>
  <c r="BM55" i="18" s="1"/>
  <c r="BH55" i="18" a="1"/>
  <c r="BH55" i="18" s="1"/>
  <c r="BG55" i="18" a="1"/>
  <c r="BG55" i="18" s="1"/>
  <c r="BF55" i="18" a="1"/>
  <c r="BF55" i="18" s="1"/>
  <c r="BB55" i="18" a="1"/>
  <c r="BB55" i="18" s="1"/>
  <c r="BA55" i="18" a="1"/>
  <c r="BA55" i="18" s="1"/>
  <c r="AW55" i="18" a="1"/>
  <c r="AW55" i="18" s="1"/>
  <c r="AV55" i="18" a="1"/>
  <c r="AV55" i="18" s="1"/>
  <c r="AR55" i="18" a="1"/>
  <c r="AR55" i="18" s="1"/>
  <c r="AQ55" i="18" a="1"/>
  <c r="AQ55" i="18" s="1"/>
  <c r="AL55" i="18" a="1"/>
  <c r="AL55" i="18" s="1"/>
  <c r="AK55" i="18" a="1"/>
  <c r="AK55" i="18" s="1"/>
  <c r="AJ55" i="18" a="1"/>
  <c r="AJ55" i="18" s="1"/>
  <c r="AE55" i="18" a="1"/>
  <c r="AE55" i="18" s="1"/>
  <c r="AD55" i="18" a="1"/>
  <c r="AD55" i="18" s="1"/>
  <c r="AC55" i="18" a="1"/>
  <c r="AC55" i="18" s="1"/>
  <c r="X55" i="18" a="1"/>
  <c r="X55" i="18" s="1"/>
  <c r="W55" i="18" a="1"/>
  <c r="W55" i="18" s="1"/>
  <c r="S55" i="18" a="1"/>
  <c r="S55" i="18" s="1"/>
  <c r="R55" i="18" a="1"/>
  <c r="R55" i="18" s="1"/>
  <c r="N55" i="18" a="1"/>
  <c r="N55" i="18" s="1"/>
  <c r="M55" i="18" a="1"/>
  <c r="M55" i="18" s="1"/>
  <c r="CJ54" i="18" a="1"/>
  <c r="CJ54" i="18" s="1"/>
  <c r="CI54" i="18" a="1"/>
  <c r="CI54" i="18" s="1"/>
  <c r="CH54" i="18" a="1"/>
  <c r="CH54" i="18" s="1"/>
  <c r="CG54" i="18" a="1"/>
  <c r="CG54" i="18" s="1"/>
  <c r="CB54" i="18" a="1"/>
  <c r="CB54" i="18" s="1"/>
  <c r="CA54" i="18" a="1"/>
  <c r="CA54" i="18" s="1"/>
  <c r="BZ54" i="18" a="1"/>
  <c r="BZ54" i="18" s="1"/>
  <c r="BY54" i="18" a="1"/>
  <c r="BY54" i="18" s="1"/>
  <c r="BX54" i="18" a="1"/>
  <c r="BX54" i="18" s="1"/>
  <c r="BW54" i="18" a="1"/>
  <c r="BW54" i="18" s="1"/>
  <c r="BS54" i="18" a="1"/>
  <c r="BS54" i="18" s="1"/>
  <c r="BR54" i="18" a="1"/>
  <c r="BR54" i="18" s="1"/>
  <c r="BN54" i="18" a="1"/>
  <c r="BN54" i="18" s="1"/>
  <c r="BM54" i="18" a="1"/>
  <c r="BM54" i="18" s="1"/>
  <c r="BH54" i="18" a="1"/>
  <c r="BH54" i="18" s="1"/>
  <c r="BG54" i="18" a="1"/>
  <c r="BG54" i="18" s="1"/>
  <c r="BF54" i="18" a="1"/>
  <c r="BF54" i="18" s="1"/>
  <c r="BB54" i="18" a="1"/>
  <c r="BB54" i="18" s="1"/>
  <c r="BA54" i="18" a="1"/>
  <c r="BA54" i="18" s="1"/>
  <c r="AW54" i="18" a="1"/>
  <c r="AW54" i="18" s="1"/>
  <c r="AV54" i="18" a="1"/>
  <c r="AV54" i="18" s="1"/>
  <c r="AR54" i="18" a="1"/>
  <c r="AR54" i="18" s="1"/>
  <c r="AQ54" i="18" a="1"/>
  <c r="AQ54" i="18" s="1"/>
  <c r="AL54" i="18" a="1"/>
  <c r="AL54" i="18" s="1"/>
  <c r="AK54" i="18" a="1"/>
  <c r="AK54" i="18" s="1"/>
  <c r="AJ54" i="18" a="1"/>
  <c r="AJ54" i="18" s="1"/>
  <c r="AE54" i="18" a="1"/>
  <c r="AE54" i="18" s="1"/>
  <c r="AD54" i="18" a="1"/>
  <c r="AD54" i="18" s="1"/>
  <c r="AC54" i="18" a="1"/>
  <c r="AC54" i="18" s="1"/>
  <c r="X54" i="18" a="1"/>
  <c r="X54" i="18" s="1"/>
  <c r="W54" i="18" a="1"/>
  <c r="W54" i="18" s="1"/>
  <c r="S54" i="18" a="1"/>
  <c r="S54" i="18" s="1"/>
  <c r="R54" i="18" a="1"/>
  <c r="R54" i="18" s="1"/>
  <c r="N54" i="18" a="1"/>
  <c r="N54" i="18" s="1"/>
  <c r="M54" i="18" a="1"/>
  <c r="M54" i="18" s="1"/>
  <c r="CJ53" i="18" a="1"/>
  <c r="CJ53" i="18" s="1"/>
  <c r="CI53" i="18" a="1"/>
  <c r="CI53" i="18" s="1"/>
  <c r="CH53" i="18" a="1"/>
  <c r="CH53" i="18" s="1"/>
  <c r="CG53" i="18" a="1"/>
  <c r="CG53" i="18" s="1"/>
  <c r="CB53" i="18" a="1"/>
  <c r="CB53" i="18" s="1"/>
  <c r="CA53" i="18" a="1"/>
  <c r="CA53" i="18" s="1"/>
  <c r="BZ53" i="18" a="1"/>
  <c r="BZ53" i="18" s="1"/>
  <c r="BY53" i="18" a="1"/>
  <c r="BY53" i="18" s="1"/>
  <c r="BX53" i="18" a="1"/>
  <c r="BX53" i="18" s="1"/>
  <c r="BW53" i="18" a="1"/>
  <c r="BW53" i="18" s="1"/>
  <c r="BS53" i="18" a="1"/>
  <c r="BS53" i="18" s="1"/>
  <c r="BR53" i="18" a="1"/>
  <c r="BR53" i="18" s="1"/>
  <c r="BN53" i="18" a="1"/>
  <c r="BN53" i="18" s="1"/>
  <c r="BM53" i="18" a="1"/>
  <c r="BM53" i="18" s="1"/>
  <c r="BH53" i="18" a="1"/>
  <c r="BH53" i="18" s="1"/>
  <c r="BG53" i="18" a="1"/>
  <c r="BG53" i="18" s="1"/>
  <c r="BF53" i="18" a="1"/>
  <c r="BF53" i="18" s="1"/>
  <c r="BB53" i="18" a="1"/>
  <c r="BB53" i="18" s="1"/>
  <c r="BA53" i="18" a="1"/>
  <c r="BA53" i="18" s="1"/>
  <c r="AW53" i="18" a="1"/>
  <c r="AW53" i="18" s="1"/>
  <c r="AV53" i="18" a="1"/>
  <c r="AV53" i="18" s="1"/>
  <c r="AR53" i="18" a="1"/>
  <c r="AR53" i="18" s="1"/>
  <c r="AQ53" i="18" a="1"/>
  <c r="AQ53" i="18" s="1"/>
  <c r="AL53" i="18" a="1"/>
  <c r="AL53" i="18" s="1"/>
  <c r="AK53" i="18" a="1"/>
  <c r="AK53" i="18" s="1"/>
  <c r="AJ53" i="18" a="1"/>
  <c r="AJ53" i="18" s="1"/>
  <c r="AE53" i="18" a="1"/>
  <c r="AE53" i="18" s="1"/>
  <c r="AD53" i="18" a="1"/>
  <c r="AD53" i="18" s="1"/>
  <c r="AC53" i="18" a="1"/>
  <c r="AC53" i="18" s="1"/>
  <c r="X53" i="18" a="1"/>
  <c r="X53" i="18" s="1"/>
  <c r="W53" i="18" a="1"/>
  <c r="W53" i="18" s="1"/>
  <c r="S53" i="18" a="1"/>
  <c r="S53" i="18" s="1"/>
  <c r="R53" i="18" a="1"/>
  <c r="R53" i="18" s="1"/>
  <c r="N53" i="18" a="1"/>
  <c r="N53" i="18" s="1"/>
  <c r="M53" i="18" a="1"/>
  <c r="M53" i="18" s="1"/>
  <c r="CJ52" i="18" a="1"/>
  <c r="CJ52" i="18" s="1"/>
  <c r="CI52" i="18" a="1"/>
  <c r="CI52" i="18" s="1"/>
  <c r="CH52" i="18" a="1"/>
  <c r="CH52" i="18" s="1"/>
  <c r="CG52" i="18" a="1"/>
  <c r="CG52" i="18" s="1"/>
  <c r="CB52" i="18" a="1"/>
  <c r="CB52" i="18" s="1"/>
  <c r="CA52" i="18" a="1"/>
  <c r="CA52" i="18" s="1"/>
  <c r="BZ52" i="18" a="1"/>
  <c r="BZ52" i="18" s="1"/>
  <c r="BY52" i="18" a="1"/>
  <c r="BY52" i="18" s="1"/>
  <c r="BX52" i="18" a="1"/>
  <c r="BX52" i="18" s="1"/>
  <c r="BW52" i="18" a="1"/>
  <c r="BW52" i="18" s="1"/>
  <c r="BS52" i="18" a="1"/>
  <c r="BS52" i="18" s="1"/>
  <c r="BR52" i="18" a="1"/>
  <c r="BR52" i="18" s="1"/>
  <c r="BN52" i="18" a="1"/>
  <c r="BN52" i="18" s="1"/>
  <c r="BM52" i="18" a="1"/>
  <c r="BM52" i="18" s="1"/>
  <c r="BH52" i="18" a="1"/>
  <c r="BH52" i="18" s="1"/>
  <c r="BG52" i="18" a="1"/>
  <c r="BG52" i="18" s="1"/>
  <c r="BF52" i="18" a="1"/>
  <c r="BF52" i="18" s="1"/>
  <c r="BB52" i="18" a="1"/>
  <c r="BB52" i="18" s="1"/>
  <c r="BA52" i="18" a="1"/>
  <c r="BA52" i="18" s="1"/>
  <c r="AW52" i="18" a="1"/>
  <c r="AW52" i="18" s="1"/>
  <c r="AV52" i="18" a="1"/>
  <c r="AV52" i="18" s="1"/>
  <c r="AR52" i="18" a="1"/>
  <c r="AR52" i="18" s="1"/>
  <c r="AQ52" i="18" a="1"/>
  <c r="AQ52" i="18" s="1"/>
  <c r="AL52" i="18" a="1"/>
  <c r="AL52" i="18" s="1"/>
  <c r="AK52" i="18" a="1"/>
  <c r="AK52" i="18" s="1"/>
  <c r="AJ52" i="18" a="1"/>
  <c r="AJ52" i="18" s="1"/>
  <c r="AE52" i="18" a="1"/>
  <c r="AE52" i="18" s="1"/>
  <c r="AD52" i="18" a="1"/>
  <c r="AD52" i="18" s="1"/>
  <c r="AC52" i="18" a="1"/>
  <c r="AC52" i="18" s="1"/>
  <c r="X52" i="18" a="1"/>
  <c r="X52" i="18" s="1"/>
  <c r="W52" i="18" a="1"/>
  <c r="W52" i="18" s="1"/>
  <c r="S52" i="18" a="1"/>
  <c r="S52" i="18" s="1"/>
  <c r="R52" i="18" a="1"/>
  <c r="R52" i="18" s="1"/>
  <c r="N52" i="18" a="1"/>
  <c r="N52" i="18" s="1"/>
  <c r="M52" i="18" a="1"/>
  <c r="M52" i="18" s="1"/>
  <c r="CJ51" i="18" a="1"/>
  <c r="CJ51" i="18" s="1"/>
  <c r="CI51" i="18" a="1"/>
  <c r="CI51" i="18" s="1"/>
  <c r="CH51" i="18" a="1"/>
  <c r="CH51" i="18" s="1"/>
  <c r="CG51" i="18" a="1"/>
  <c r="CG51" i="18" s="1"/>
  <c r="CB51" i="18" a="1"/>
  <c r="CB51" i="18" s="1"/>
  <c r="CA51" i="18" a="1"/>
  <c r="CA51" i="18" s="1"/>
  <c r="BZ51" i="18" a="1"/>
  <c r="BZ51" i="18" s="1"/>
  <c r="BY51" i="18" a="1"/>
  <c r="BY51" i="18" s="1"/>
  <c r="BX51" i="18" a="1"/>
  <c r="BX51" i="18" s="1"/>
  <c r="BW51" i="18" a="1"/>
  <c r="BW51" i="18" s="1"/>
  <c r="BS51" i="18" a="1"/>
  <c r="BS51" i="18" s="1"/>
  <c r="BR51" i="18" a="1"/>
  <c r="BR51" i="18" s="1"/>
  <c r="BN51" i="18" a="1"/>
  <c r="BN51" i="18" s="1"/>
  <c r="BM51" i="18" a="1"/>
  <c r="BM51" i="18" s="1"/>
  <c r="BH51" i="18" a="1"/>
  <c r="BH51" i="18" s="1"/>
  <c r="BG51" i="18" a="1"/>
  <c r="BG51" i="18" s="1"/>
  <c r="BF51" i="18" a="1"/>
  <c r="BF51" i="18" s="1"/>
  <c r="BB51" i="18" a="1"/>
  <c r="BB51" i="18" s="1"/>
  <c r="BA51" i="18" a="1"/>
  <c r="BA51" i="18" s="1"/>
  <c r="AW51" i="18" a="1"/>
  <c r="AW51" i="18" s="1"/>
  <c r="AV51" i="18" a="1"/>
  <c r="AV51" i="18" s="1"/>
  <c r="AR51" i="18" a="1"/>
  <c r="AR51" i="18" s="1"/>
  <c r="AQ51" i="18" a="1"/>
  <c r="AQ51" i="18" s="1"/>
  <c r="AL51" i="18" a="1"/>
  <c r="AL51" i="18" s="1"/>
  <c r="AK51" i="18" a="1"/>
  <c r="AK51" i="18" s="1"/>
  <c r="AJ51" i="18" a="1"/>
  <c r="AJ51" i="18" s="1"/>
  <c r="AE51" i="18" a="1"/>
  <c r="AE51" i="18" s="1"/>
  <c r="AD51" i="18" a="1"/>
  <c r="AD51" i="18" s="1"/>
  <c r="AC51" i="18" a="1"/>
  <c r="AC51" i="18" s="1"/>
  <c r="X51" i="18" a="1"/>
  <c r="X51" i="18" s="1"/>
  <c r="W51" i="18" a="1"/>
  <c r="W51" i="18" s="1"/>
  <c r="S51" i="18" a="1"/>
  <c r="S51" i="18" s="1"/>
  <c r="R51" i="18" a="1"/>
  <c r="R51" i="18" s="1"/>
  <c r="N51" i="18" a="1"/>
  <c r="N51" i="18" s="1"/>
  <c r="M51" i="18" a="1"/>
  <c r="M51" i="18" s="1"/>
  <c r="CJ50" i="18" a="1"/>
  <c r="CJ50" i="18" s="1"/>
  <c r="CI50" i="18" a="1"/>
  <c r="CI50" i="18" s="1"/>
  <c r="CH50" i="18" a="1"/>
  <c r="CH50" i="18" s="1"/>
  <c r="CG50" i="18" a="1"/>
  <c r="CG50" i="18" s="1"/>
  <c r="CB50" i="18" a="1"/>
  <c r="CB50" i="18" s="1"/>
  <c r="CA50" i="18" a="1"/>
  <c r="CA50" i="18" s="1"/>
  <c r="BZ50" i="18" a="1"/>
  <c r="BZ50" i="18" s="1"/>
  <c r="BY50" i="18" a="1"/>
  <c r="BY50" i="18" s="1"/>
  <c r="BX50" i="18" a="1"/>
  <c r="BX50" i="18" s="1"/>
  <c r="BW50" i="18" a="1"/>
  <c r="BW50" i="18" s="1"/>
  <c r="BS50" i="18" a="1"/>
  <c r="BS50" i="18" s="1"/>
  <c r="BR50" i="18" a="1"/>
  <c r="BR50" i="18" s="1"/>
  <c r="BN50" i="18" a="1"/>
  <c r="BN50" i="18" s="1"/>
  <c r="BM50" i="18" a="1"/>
  <c r="BM50" i="18" s="1"/>
  <c r="BH50" i="18" a="1"/>
  <c r="BH50" i="18" s="1"/>
  <c r="BG50" i="18" a="1"/>
  <c r="BG50" i="18" s="1"/>
  <c r="BF50" i="18" a="1"/>
  <c r="BF50" i="18" s="1"/>
  <c r="BB50" i="18" a="1"/>
  <c r="BB50" i="18" s="1"/>
  <c r="BA50" i="18" a="1"/>
  <c r="BA50" i="18" s="1"/>
  <c r="AW50" i="18" a="1"/>
  <c r="AW50" i="18" s="1"/>
  <c r="AV50" i="18" a="1"/>
  <c r="AV50" i="18" s="1"/>
  <c r="AR50" i="18" a="1"/>
  <c r="AR50" i="18" s="1"/>
  <c r="AQ50" i="18" a="1"/>
  <c r="AQ50" i="18" s="1"/>
  <c r="AL50" i="18" a="1"/>
  <c r="AL50" i="18" s="1"/>
  <c r="AK50" i="18" a="1"/>
  <c r="AK50" i="18" s="1"/>
  <c r="AJ50" i="18" a="1"/>
  <c r="AJ50" i="18" s="1"/>
  <c r="AE50" i="18" a="1"/>
  <c r="AE50" i="18" s="1"/>
  <c r="AD50" i="18" a="1"/>
  <c r="AD50" i="18" s="1"/>
  <c r="AC50" i="18" a="1"/>
  <c r="AC50" i="18" s="1"/>
  <c r="X50" i="18" a="1"/>
  <c r="X50" i="18" s="1"/>
  <c r="W50" i="18" a="1"/>
  <c r="W50" i="18" s="1"/>
  <c r="S50" i="18" a="1"/>
  <c r="S50" i="18" s="1"/>
  <c r="R50" i="18" a="1"/>
  <c r="R50" i="18" s="1"/>
  <c r="N50" i="18" a="1"/>
  <c r="N50" i="18" s="1"/>
  <c r="M50" i="18" a="1"/>
  <c r="M50" i="18" s="1"/>
  <c r="CJ49" i="18" a="1"/>
  <c r="CJ49" i="18" s="1"/>
  <c r="CI49" i="18" a="1"/>
  <c r="CI49" i="18" s="1"/>
  <c r="CH49" i="18" a="1"/>
  <c r="CH49" i="18" s="1"/>
  <c r="CG49" i="18" a="1"/>
  <c r="CG49" i="18" s="1"/>
  <c r="CB49" i="18" a="1"/>
  <c r="CB49" i="18" s="1"/>
  <c r="CA49" i="18" a="1"/>
  <c r="CA49" i="18" s="1"/>
  <c r="BZ49" i="18" a="1"/>
  <c r="BZ49" i="18" s="1"/>
  <c r="BY49" i="18" a="1"/>
  <c r="BY49" i="18" s="1"/>
  <c r="BX49" i="18" a="1"/>
  <c r="BX49" i="18" s="1"/>
  <c r="BW49" i="18" a="1"/>
  <c r="BW49" i="18" s="1"/>
  <c r="BS49" i="18" a="1"/>
  <c r="BS49" i="18" s="1"/>
  <c r="BR49" i="18" a="1"/>
  <c r="BR49" i="18" s="1"/>
  <c r="BN49" i="18" a="1"/>
  <c r="BN49" i="18" s="1"/>
  <c r="BM49" i="18" a="1"/>
  <c r="BM49" i="18" s="1"/>
  <c r="BH49" i="18" a="1"/>
  <c r="BH49" i="18" s="1"/>
  <c r="BG49" i="18" a="1"/>
  <c r="BG49" i="18" s="1"/>
  <c r="BF49" i="18" a="1"/>
  <c r="BF49" i="18" s="1"/>
  <c r="BB49" i="18" a="1"/>
  <c r="BB49" i="18" s="1"/>
  <c r="BA49" i="18" a="1"/>
  <c r="BA49" i="18" s="1"/>
  <c r="AW49" i="18" a="1"/>
  <c r="AW49" i="18" s="1"/>
  <c r="AV49" i="18" a="1"/>
  <c r="AV49" i="18" s="1"/>
  <c r="AR49" i="18" a="1"/>
  <c r="AR49" i="18" s="1"/>
  <c r="AQ49" i="18" a="1"/>
  <c r="AQ49" i="18" s="1"/>
  <c r="AL49" i="18" a="1"/>
  <c r="AL49" i="18" s="1"/>
  <c r="AK49" i="18" a="1"/>
  <c r="AK49" i="18" s="1"/>
  <c r="AJ49" i="18" a="1"/>
  <c r="AJ49" i="18" s="1"/>
  <c r="AE49" i="18" a="1"/>
  <c r="AE49" i="18" s="1"/>
  <c r="AD49" i="18" a="1"/>
  <c r="AD49" i="18" s="1"/>
  <c r="AC49" i="18" a="1"/>
  <c r="AC49" i="18" s="1"/>
  <c r="X49" i="18" a="1"/>
  <c r="X49" i="18" s="1"/>
  <c r="W49" i="18" a="1"/>
  <c r="W49" i="18" s="1"/>
  <c r="S49" i="18" a="1"/>
  <c r="S49" i="18" s="1"/>
  <c r="R49" i="18" a="1"/>
  <c r="R49" i="18" s="1"/>
  <c r="N49" i="18" a="1"/>
  <c r="N49" i="18" s="1"/>
  <c r="M49" i="18" a="1"/>
  <c r="M49" i="18" s="1"/>
  <c r="CJ48" i="18" a="1"/>
  <c r="CJ48" i="18" s="1"/>
  <c r="CI48" i="18" a="1"/>
  <c r="CI48" i="18" s="1"/>
  <c r="CH48" i="18" a="1"/>
  <c r="CH48" i="18" s="1"/>
  <c r="CG48" i="18" a="1"/>
  <c r="CG48" i="18" s="1"/>
  <c r="CB48" i="18" a="1"/>
  <c r="CB48" i="18" s="1"/>
  <c r="CA48" i="18" a="1"/>
  <c r="CA48" i="18" s="1"/>
  <c r="BZ48" i="18" a="1"/>
  <c r="BZ48" i="18" s="1"/>
  <c r="BY48" i="18" a="1"/>
  <c r="BY48" i="18" s="1"/>
  <c r="BX48" i="18" a="1"/>
  <c r="BX48" i="18" s="1"/>
  <c r="BW48" i="18" a="1"/>
  <c r="BW48" i="18" s="1"/>
  <c r="BS48" i="18" a="1"/>
  <c r="BS48" i="18" s="1"/>
  <c r="BR48" i="18" a="1"/>
  <c r="BR48" i="18" s="1"/>
  <c r="BN48" i="18" a="1"/>
  <c r="BN48" i="18" s="1"/>
  <c r="BM48" i="18" a="1"/>
  <c r="BM48" i="18" s="1"/>
  <c r="BH48" i="18" a="1"/>
  <c r="BH48" i="18" s="1"/>
  <c r="BG48" i="18" a="1"/>
  <c r="BG48" i="18" s="1"/>
  <c r="BF48" i="18" a="1"/>
  <c r="BF48" i="18" s="1"/>
  <c r="BB48" i="18" a="1"/>
  <c r="BB48" i="18" s="1"/>
  <c r="BA48" i="18" a="1"/>
  <c r="BA48" i="18" s="1"/>
  <c r="AW48" i="18" a="1"/>
  <c r="AW48" i="18" s="1"/>
  <c r="AV48" i="18" a="1"/>
  <c r="AV48" i="18" s="1"/>
  <c r="AR48" i="18" a="1"/>
  <c r="AR48" i="18" s="1"/>
  <c r="AQ48" i="18" a="1"/>
  <c r="AQ48" i="18" s="1"/>
  <c r="AL48" i="18" a="1"/>
  <c r="AL48" i="18" s="1"/>
  <c r="AK48" i="18" a="1"/>
  <c r="AK48" i="18" s="1"/>
  <c r="AJ48" i="18" a="1"/>
  <c r="AJ48" i="18" s="1"/>
  <c r="AE48" i="18" a="1"/>
  <c r="AE48" i="18" s="1"/>
  <c r="AD48" i="18" a="1"/>
  <c r="AD48" i="18" s="1"/>
  <c r="AC48" i="18" a="1"/>
  <c r="AC48" i="18" s="1"/>
  <c r="X48" i="18" a="1"/>
  <c r="X48" i="18" s="1"/>
  <c r="W48" i="18" a="1"/>
  <c r="W48" i="18" s="1"/>
  <c r="S48" i="18" a="1"/>
  <c r="S48" i="18" s="1"/>
  <c r="R48" i="18" a="1"/>
  <c r="R48" i="18" s="1"/>
  <c r="N48" i="18" a="1"/>
  <c r="N48" i="18" s="1"/>
  <c r="M48" i="18" a="1"/>
  <c r="M48" i="18" s="1"/>
  <c r="CJ47" i="18" a="1"/>
  <c r="CJ47" i="18" s="1"/>
  <c r="CI47" i="18" a="1"/>
  <c r="CI47" i="18" s="1"/>
  <c r="CH47" i="18" a="1"/>
  <c r="CH47" i="18" s="1"/>
  <c r="CG47" i="18" a="1"/>
  <c r="CG47" i="18" s="1"/>
  <c r="CB47" i="18" a="1"/>
  <c r="CB47" i="18" s="1"/>
  <c r="CA47" i="18" a="1"/>
  <c r="CA47" i="18" s="1"/>
  <c r="BZ47" i="18" a="1"/>
  <c r="BZ47" i="18" s="1"/>
  <c r="BY47" i="18" a="1"/>
  <c r="BY47" i="18" s="1"/>
  <c r="BX47" i="18" a="1"/>
  <c r="BX47" i="18" s="1"/>
  <c r="BW47" i="18" a="1"/>
  <c r="BW47" i="18" s="1"/>
  <c r="BS47" i="18" a="1"/>
  <c r="BS47" i="18" s="1"/>
  <c r="BR47" i="18" a="1"/>
  <c r="BR47" i="18" s="1"/>
  <c r="BN47" i="18" a="1"/>
  <c r="BN47" i="18" s="1"/>
  <c r="BM47" i="18" a="1"/>
  <c r="BM47" i="18" s="1"/>
  <c r="BH47" i="18" a="1"/>
  <c r="BH47" i="18" s="1"/>
  <c r="BG47" i="18" a="1"/>
  <c r="BG47" i="18" s="1"/>
  <c r="BF47" i="18" a="1"/>
  <c r="BF47" i="18" s="1"/>
  <c r="BB47" i="18" a="1"/>
  <c r="BB47" i="18" s="1"/>
  <c r="BA47" i="18" a="1"/>
  <c r="BA47" i="18" s="1"/>
  <c r="AW47" i="18" a="1"/>
  <c r="AW47" i="18" s="1"/>
  <c r="AV47" i="18" a="1"/>
  <c r="AV47" i="18" s="1"/>
  <c r="AR47" i="18" a="1"/>
  <c r="AR47" i="18" s="1"/>
  <c r="AQ47" i="18" a="1"/>
  <c r="AQ47" i="18" s="1"/>
  <c r="AL47" i="18" a="1"/>
  <c r="AL47" i="18" s="1"/>
  <c r="AK47" i="18" a="1"/>
  <c r="AK47" i="18" s="1"/>
  <c r="AJ47" i="18" a="1"/>
  <c r="AJ47" i="18" s="1"/>
  <c r="AE47" i="18" a="1"/>
  <c r="AE47" i="18" s="1"/>
  <c r="AD47" i="18" a="1"/>
  <c r="AD47" i="18" s="1"/>
  <c r="AC47" i="18" a="1"/>
  <c r="AC47" i="18" s="1"/>
  <c r="X47" i="18" a="1"/>
  <c r="X47" i="18" s="1"/>
  <c r="W47" i="18" a="1"/>
  <c r="W47" i="18" s="1"/>
  <c r="S47" i="18" a="1"/>
  <c r="S47" i="18" s="1"/>
  <c r="R47" i="18" a="1"/>
  <c r="R47" i="18" s="1"/>
  <c r="N47" i="18" a="1"/>
  <c r="N47" i="18" s="1"/>
  <c r="M47" i="18" a="1"/>
  <c r="M47" i="18" s="1"/>
  <c r="CJ46" i="18" a="1"/>
  <c r="CJ46" i="18" s="1"/>
  <c r="CI46" i="18" a="1"/>
  <c r="CI46" i="18" s="1"/>
  <c r="CH46" i="18" a="1"/>
  <c r="CH46" i="18" s="1"/>
  <c r="CG46" i="18" a="1"/>
  <c r="CG46" i="18" s="1"/>
  <c r="CB46" i="18" a="1"/>
  <c r="CB46" i="18" s="1"/>
  <c r="CA46" i="18" a="1"/>
  <c r="CA46" i="18" s="1"/>
  <c r="BZ46" i="18" a="1"/>
  <c r="BZ46" i="18" s="1"/>
  <c r="BY46" i="18" a="1"/>
  <c r="BY46" i="18" s="1"/>
  <c r="BX46" i="18" a="1"/>
  <c r="BX46" i="18" s="1"/>
  <c r="BW46" i="18" a="1"/>
  <c r="BW46" i="18" s="1"/>
  <c r="BS46" i="18" a="1"/>
  <c r="BS46" i="18" s="1"/>
  <c r="BR46" i="18" a="1"/>
  <c r="BR46" i="18" s="1"/>
  <c r="BN46" i="18" a="1"/>
  <c r="BN46" i="18" s="1"/>
  <c r="BM46" i="18" a="1"/>
  <c r="BM46" i="18" s="1"/>
  <c r="BH46" i="18" a="1"/>
  <c r="BH46" i="18" s="1"/>
  <c r="BG46" i="18" a="1"/>
  <c r="BG46" i="18" s="1"/>
  <c r="BF46" i="18" a="1"/>
  <c r="BF46" i="18" s="1"/>
  <c r="BB46" i="18" a="1"/>
  <c r="BB46" i="18" s="1"/>
  <c r="BA46" i="18" a="1"/>
  <c r="BA46" i="18" s="1"/>
  <c r="AW46" i="18" a="1"/>
  <c r="AW46" i="18" s="1"/>
  <c r="AV46" i="18" a="1"/>
  <c r="AV46" i="18" s="1"/>
  <c r="AR46" i="18" a="1"/>
  <c r="AR46" i="18" s="1"/>
  <c r="AQ46" i="18" a="1"/>
  <c r="AQ46" i="18" s="1"/>
  <c r="AL46" i="18" a="1"/>
  <c r="AL46" i="18" s="1"/>
  <c r="AK46" i="18" a="1"/>
  <c r="AK46" i="18" s="1"/>
  <c r="AJ46" i="18" a="1"/>
  <c r="AJ46" i="18" s="1"/>
  <c r="AE46" i="18" a="1"/>
  <c r="AE46" i="18" s="1"/>
  <c r="AD46" i="18" a="1"/>
  <c r="AD46" i="18" s="1"/>
  <c r="AC46" i="18" a="1"/>
  <c r="AC46" i="18" s="1"/>
  <c r="X46" i="18" a="1"/>
  <c r="X46" i="18" s="1"/>
  <c r="W46" i="18" a="1"/>
  <c r="W46" i="18" s="1"/>
  <c r="S46" i="18" a="1"/>
  <c r="S46" i="18" s="1"/>
  <c r="R46" i="18" a="1"/>
  <c r="R46" i="18" s="1"/>
  <c r="N46" i="18" a="1"/>
  <c r="N46" i="18" s="1"/>
  <c r="M46" i="18" a="1"/>
  <c r="M46" i="18" s="1"/>
  <c r="CJ45" i="18" a="1"/>
  <c r="CJ45" i="18" s="1"/>
  <c r="CI45" i="18" a="1"/>
  <c r="CI45" i="18" s="1"/>
  <c r="CH45" i="18" a="1"/>
  <c r="CH45" i="18" s="1"/>
  <c r="CG45" i="18" a="1"/>
  <c r="CG45" i="18" s="1"/>
  <c r="CB45" i="18" a="1"/>
  <c r="CB45" i="18" s="1"/>
  <c r="CA45" i="18" a="1"/>
  <c r="CA45" i="18" s="1"/>
  <c r="BZ45" i="18" a="1"/>
  <c r="BZ45" i="18" s="1"/>
  <c r="BY45" i="18" a="1"/>
  <c r="BY45" i="18" s="1"/>
  <c r="BX45" i="18" a="1"/>
  <c r="BX45" i="18" s="1"/>
  <c r="BW45" i="18" a="1"/>
  <c r="BW45" i="18" s="1"/>
  <c r="BS45" i="18" a="1"/>
  <c r="BS45" i="18" s="1"/>
  <c r="BR45" i="18" a="1"/>
  <c r="BR45" i="18" s="1"/>
  <c r="BN45" i="18" a="1"/>
  <c r="BN45" i="18" s="1"/>
  <c r="BM45" i="18" a="1"/>
  <c r="BM45" i="18" s="1"/>
  <c r="BH45" i="18" a="1"/>
  <c r="BH45" i="18" s="1"/>
  <c r="BG45" i="18" a="1"/>
  <c r="BG45" i="18" s="1"/>
  <c r="BF45" i="18" a="1"/>
  <c r="BF45" i="18" s="1"/>
  <c r="BB45" i="18" a="1"/>
  <c r="BB45" i="18" s="1"/>
  <c r="BA45" i="18" a="1"/>
  <c r="BA45" i="18" s="1"/>
  <c r="AW45" i="18" a="1"/>
  <c r="AW45" i="18" s="1"/>
  <c r="AV45" i="18" a="1"/>
  <c r="AV45" i="18" s="1"/>
  <c r="AR45" i="18" a="1"/>
  <c r="AR45" i="18" s="1"/>
  <c r="AQ45" i="18" a="1"/>
  <c r="AQ45" i="18" s="1"/>
  <c r="AL45" i="18" a="1"/>
  <c r="AL45" i="18" s="1"/>
  <c r="AK45" i="18" a="1"/>
  <c r="AK45" i="18" s="1"/>
  <c r="AJ45" i="18" a="1"/>
  <c r="AJ45" i="18" s="1"/>
  <c r="AE45" i="18" a="1"/>
  <c r="AE45" i="18" s="1"/>
  <c r="AD45" i="18" a="1"/>
  <c r="AD45" i="18" s="1"/>
  <c r="AC45" i="18" a="1"/>
  <c r="AC45" i="18" s="1"/>
  <c r="X45" i="18" a="1"/>
  <c r="X45" i="18" s="1"/>
  <c r="W45" i="18" a="1"/>
  <c r="W45" i="18" s="1"/>
  <c r="S45" i="18" a="1"/>
  <c r="S45" i="18" s="1"/>
  <c r="R45" i="18" a="1"/>
  <c r="R45" i="18" s="1"/>
  <c r="N45" i="18" a="1"/>
  <c r="N45" i="18" s="1"/>
  <c r="M45" i="18" a="1"/>
  <c r="M45" i="18" s="1"/>
  <c r="CJ44" i="18" a="1"/>
  <c r="CJ44" i="18" s="1"/>
  <c r="CI44" i="18" a="1"/>
  <c r="CI44" i="18" s="1"/>
  <c r="CH44" i="18" a="1"/>
  <c r="CH44" i="18" s="1"/>
  <c r="CG44" i="18" a="1"/>
  <c r="CG44" i="18" s="1"/>
  <c r="CB44" i="18" a="1"/>
  <c r="CB44" i="18" s="1"/>
  <c r="CA44" i="18" a="1"/>
  <c r="CA44" i="18" s="1"/>
  <c r="BZ44" i="18" a="1"/>
  <c r="BZ44" i="18" s="1"/>
  <c r="BY44" i="18" a="1"/>
  <c r="BY44" i="18" s="1"/>
  <c r="BX44" i="18" a="1"/>
  <c r="BX44" i="18" s="1"/>
  <c r="BW44" i="18" a="1"/>
  <c r="BW44" i="18" s="1"/>
  <c r="BS44" i="18" a="1"/>
  <c r="BS44" i="18" s="1"/>
  <c r="BR44" i="18" a="1"/>
  <c r="BR44" i="18" s="1"/>
  <c r="BN44" i="18" a="1"/>
  <c r="BN44" i="18" s="1"/>
  <c r="BM44" i="18" a="1"/>
  <c r="BM44" i="18" s="1"/>
  <c r="BH44" i="18" a="1"/>
  <c r="BH44" i="18" s="1"/>
  <c r="BG44" i="18" a="1"/>
  <c r="BG44" i="18" s="1"/>
  <c r="BF44" i="18" a="1"/>
  <c r="BF44" i="18" s="1"/>
  <c r="BB44" i="18" a="1"/>
  <c r="BB44" i="18" s="1"/>
  <c r="BA44" i="18" a="1"/>
  <c r="BA44" i="18" s="1"/>
  <c r="AW44" i="18" a="1"/>
  <c r="AW44" i="18" s="1"/>
  <c r="AV44" i="18" a="1"/>
  <c r="AV44" i="18" s="1"/>
  <c r="AR44" i="18" a="1"/>
  <c r="AR44" i="18" s="1"/>
  <c r="AQ44" i="18" a="1"/>
  <c r="AQ44" i="18" s="1"/>
  <c r="AL44" i="18" a="1"/>
  <c r="AL44" i="18" s="1"/>
  <c r="AK44" i="18" a="1"/>
  <c r="AK44" i="18" s="1"/>
  <c r="AJ44" i="18" a="1"/>
  <c r="AJ44" i="18" s="1"/>
  <c r="AE44" i="18" a="1"/>
  <c r="AE44" i="18" s="1"/>
  <c r="AD44" i="18" a="1"/>
  <c r="AD44" i="18" s="1"/>
  <c r="AC44" i="18" a="1"/>
  <c r="AC44" i="18" s="1"/>
  <c r="X44" i="18" a="1"/>
  <c r="X44" i="18" s="1"/>
  <c r="W44" i="18" a="1"/>
  <c r="W44" i="18" s="1"/>
  <c r="S44" i="18" a="1"/>
  <c r="S44" i="18" s="1"/>
  <c r="R44" i="18" a="1"/>
  <c r="R44" i="18" s="1"/>
  <c r="N44" i="18" a="1"/>
  <c r="N44" i="18" s="1"/>
  <c r="M44" i="18" a="1"/>
  <c r="M44" i="18" s="1"/>
  <c r="CJ43" i="18" a="1"/>
  <c r="CJ43" i="18" s="1"/>
  <c r="CI43" i="18" a="1"/>
  <c r="CI43" i="18" s="1"/>
  <c r="CH43" i="18" a="1"/>
  <c r="CH43" i="18" s="1"/>
  <c r="CG43" i="18" a="1"/>
  <c r="CG43" i="18" s="1"/>
  <c r="CB43" i="18" a="1"/>
  <c r="CB43" i="18" s="1"/>
  <c r="CA43" i="18" a="1"/>
  <c r="CA43" i="18" s="1"/>
  <c r="BZ43" i="18" a="1"/>
  <c r="BZ43" i="18" s="1"/>
  <c r="BY43" i="18" a="1"/>
  <c r="BY43" i="18" s="1"/>
  <c r="BX43" i="18" a="1"/>
  <c r="BX43" i="18" s="1"/>
  <c r="BW43" i="18" a="1"/>
  <c r="BW43" i="18" s="1"/>
  <c r="BS43" i="18" a="1"/>
  <c r="BS43" i="18" s="1"/>
  <c r="BR43" i="18" a="1"/>
  <c r="BR43" i="18" s="1"/>
  <c r="BN43" i="18" a="1"/>
  <c r="BN43" i="18" s="1"/>
  <c r="BM43" i="18" a="1"/>
  <c r="BM43" i="18" s="1"/>
  <c r="BH43" i="18" a="1"/>
  <c r="BH43" i="18" s="1"/>
  <c r="BG43" i="18" a="1"/>
  <c r="BG43" i="18" s="1"/>
  <c r="BF43" i="18" a="1"/>
  <c r="BF43" i="18" s="1"/>
  <c r="BB43" i="18" a="1"/>
  <c r="BB43" i="18" s="1"/>
  <c r="BA43" i="18" a="1"/>
  <c r="BA43" i="18" s="1"/>
  <c r="AW43" i="18" a="1"/>
  <c r="AW43" i="18" s="1"/>
  <c r="AV43" i="18" a="1"/>
  <c r="AV43" i="18" s="1"/>
  <c r="AR43" i="18" a="1"/>
  <c r="AR43" i="18" s="1"/>
  <c r="AQ43" i="18" a="1"/>
  <c r="AQ43" i="18" s="1"/>
  <c r="AL43" i="18" a="1"/>
  <c r="AL43" i="18" s="1"/>
  <c r="AK43" i="18" a="1"/>
  <c r="AK43" i="18" s="1"/>
  <c r="AJ43" i="18" a="1"/>
  <c r="AJ43" i="18" s="1"/>
  <c r="AE43" i="18" a="1"/>
  <c r="AE43" i="18" s="1"/>
  <c r="AD43" i="18" a="1"/>
  <c r="AD43" i="18" s="1"/>
  <c r="AC43" i="18" a="1"/>
  <c r="AC43" i="18" s="1"/>
  <c r="X43" i="18" a="1"/>
  <c r="X43" i="18" s="1"/>
  <c r="W43" i="18" a="1"/>
  <c r="W43" i="18" s="1"/>
  <c r="S43" i="18" a="1"/>
  <c r="S43" i="18" s="1"/>
  <c r="R43" i="18" a="1"/>
  <c r="R43" i="18" s="1"/>
  <c r="N43" i="18" a="1"/>
  <c r="N43" i="18" s="1"/>
  <c r="M43" i="18" a="1"/>
  <c r="M43" i="18" s="1"/>
  <c r="CJ42" i="18" a="1"/>
  <c r="CJ42" i="18" s="1"/>
  <c r="CI42" i="18" a="1"/>
  <c r="CI42" i="18" s="1"/>
  <c r="CH42" i="18" a="1"/>
  <c r="CH42" i="18" s="1"/>
  <c r="CG42" i="18" a="1"/>
  <c r="CG42" i="18" s="1"/>
  <c r="CB42" i="18" a="1"/>
  <c r="CB42" i="18" s="1"/>
  <c r="CA42" i="18" a="1"/>
  <c r="CA42" i="18" s="1"/>
  <c r="BZ42" i="18" a="1"/>
  <c r="BZ42" i="18" s="1"/>
  <c r="BY42" i="18" a="1"/>
  <c r="BY42" i="18" s="1"/>
  <c r="BX42" i="18" a="1"/>
  <c r="BX42" i="18" s="1"/>
  <c r="BW42" i="18" a="1"/>
  <c r="BW42" i="18" s="1"/>
  <c r="BS42" i="18" a="1"/>
  <c r="BS42" i="18" s="1"/>
  <c r="BR42" i="18" a="1"/>
  <c r="BR42" i="18" s="1"/>
  <c r="BN42" i="18" a="1"/>
  <c r="BN42" i="18" s="1"/>
  <c r="BM42" i="18" a="1"/>
  <c r="BM42" i="18" s="1"/>
  <c r="BH42" i="18" a="1"/>
  <c r="BH42" i="18" s="1"/>
  <c r="BG42" i="18" a="1"/>
  <c r="BG42" i="18" s="1"/>
  <c r="BF42" i="18" a="1"/>
  <c r="BF42" i="18" s="1"/>
  <c r="BB42" i="18" a="1"/>
  <c r="BB42" i="18" s="1"/>
  <c r="BA42" i="18" a="1"/>
  <c r="BA42" i="18" s="1"/>
  <c r="AW42" i="18" a="1"/>
  <c r="AW42" i="18" s="1"/>
  <c r="AV42" i="18" a="1"/>
  <c r="AV42" i="18" s="1"/>
  <c r="AR42" i="18" a="1"/>
  <c r="AR42" i="18" s="1"/>
  <c r="AQ42" i="18" a="1"/>
  <c r="AQ42" i="18" s="1"/>
  <c r="AL42" i="18" a="1"/>
  <c r="AL42" i="18" s="1"/>
  <c r="AK42" i="18" a="1"/>
  <c r="AK42" i="18" s="1"/>
  <c r="AJ42" i="18" a="1"/>
  <c r="AJ42" i="18" s="1"/>
  <c r="AE42" i="18" a="1"/>
  <c r="AE42" i="18" s="1"/>
  <c r="AD42" i="18" a="1"/>
  <c r="AD42" i="18" s="1"/>
  <c r="AC42" i="18" a="1"/>
  <c r="AC42" i="18" s="1"/>
  <c r="X42" i="18" a="1"/>
  <c r="X42" i="18" s="1"/>
  <c r="W42" i="18" a="1"/>
  <c r="W42" i="18" s="1"/>
  <c r="S42" i="18" a="1"/>
  <c r="S42" i="18" s="1"/>
  <c r="R42" i="18" a="1"/>
  <c r="R42" i="18" s="1"/>
  <c r="N42" i="18" a="1"/>
  <c r="N42" i="18" s="1"/>
  <c r="M42" i="18" a="1"/>
  <c r="M42" i="18" s="1"/>
  <c r="CJ41" i="18" a="1"/>
  <c r="CJ41" i="18" s="1"/>
  <c r="CI41" i="18" a="1"/>
  <c r="CI41" i="18" s="1"/>
  <c r="CH41" i="18" a="1"/>
  <c r="CH41" i="18" s="1"/>
  <c r="CG41" i="18" a="1"/>
  <c r="CG41" i="18" s="1"/>
  <c r="CB41" i="18" a="1"/>
  <c r="CB41" i="18" s="1"/>
  <c r="CA41" i="18" a="1"/>
  <c r="CA41" i="18" s="1"/>
  <c r="BZ41" i="18" a="1"/>
  <c r="BZ41" i="18" s="1"/>
  <c r="BY41" i="18" a="1"/>
  <c r="BY41" i="18" s="1"/>
  <c r="BX41" i="18" a="1"/>
  <c r="BX41" i="18" s="1"/>
  <c r="BW41" i="18" a="1"/>
  <c r="BW41" i="18" s="1"/>
  <c r="BS41" i="18" a="1"/>
  <c r="BS41" i="18" s="1"/>
  <c r="BR41" i="18" a="1"/>
  <c r="BR41" i="18" s="1"/>
  <c r="BN41" i="18" a="1"/>
  <c r="BN41" i="18" s="1"/>
  <c r="BM41" i="18" a="1"/>
  <c r="BM41" i="18" s="1"/>
  <c r="BH41" i="18" a="1"/>
  <c r="BH41" i="18" s="1"/>
  <c r="BG41" i="18" a="1"/>
  <c r="BG41" i="18" s="1"/>
  <c r="BF41" i="18" a="1"/>
  <c r="BF41" i="18" s="1"/>
  <c r="BB41" i="18" a="1"/>
  <c r="BB41" i="18" s="1"/>
  <c r="BA41" i="18" a="1"/>
  <c r="BA41" i="18" s="1"/>
  <c r="AW41" i="18" a="1"/>
  <c r="AW41" i="18" s="1"/>
  <c r="AV41" i="18" a="1"/>
  <c r="AV41" i="18" s="1"/>
  <c r="AR41" i="18" a="1"/>
  <c r="AR41" i="18" s="1"/>
  <c r="AQ41" i="18" a="1"/>
  <c r="AQ41" i="18" s="1"/>
  <c r="AL41" i="18" a="1"/>
  <c r="AL41" i="18" s="1"/>
  <c r="AK41" i="18" a="1"/>
  <c r="AK41" i="18" s="1"/>
  <c r="AJ41" i="18" a="1"/>
  <c r="AJ41" i="18" s="1"/>
  <c r="AE41" i="18" a="1"/>
  <c r="AE41" i="18" s="1"/>
  <c r="AD41" i="18" a="1"/>
  <c r="AD41" i="18" s="1"/>
  <c r="AC41" i="18" a="1"/>
  <c r="AC41" i="18" s="1"/>
  <c r="X41" i="18" a="1"/>
  <c r="X41" i="18" s="1"/>
  <c r="W41" i="18" a="1"/>
  <c r="W41" i="18" s="1"/>
  <c r="S41" i="18" a="1"/>
  <c r="S41" i="18" s="1"/>
  <c r="R41" i="18" a="1"/>
  <c r="R41" i="18" s="1"/>
  <c r="N41" i="18" a="1"/>
  <c r="N41" i="18" s="1"/>
  <c r="M41" i="18" a="1"/>
  <c r="M41" i="18" s="1"/>
  <c r="CJ40" i="18" a="1"/>
  <c r="CJ40" i="18" s="1"/>
  <c r="CI40" i="18" a="1"/>
  <c r="CI40" i="18" s="1"/>
  <c r="CH40" i="18" a="1"/>
  <c r="CH40" i="18" s="1"/>
  <c r="CG40" i="18" a="1"/>
  <c r="CG40" i="18" s="1"/>
  <c r="CB40" i="18" a="1"/>
  <c r="CB40" i="18" s="1"/>
  <c r="CA40" i="18" a="1"/>
  <c r="CA40" i="18" s="1"/>
  <c r="BZ40" i="18" a="1"/>
  <c r="BZ40" i="18" s="1"/>
  <c r="BY40" i="18" a="1"/>
  <c r="BY40" i="18" s="1"/>
  <c r="BX40" i="18" a="1"/>
  <c r="BX40" i="18" s="1"/>
  <c r="BW40" i="18" a="1"/>
  <c r="BW40" i="18" s="1"/>
  <c r="BS40" i="18" a="1"/>
  <c r="BS40" i="18" s="1"/>
  <c r="BR40" i="18" a="1"/>
  <c r="BR40" i="18" s="1"/>
  <c r="BN40" i="18" a="1"/>
  <c r="BN40" i="18" s="1"/>
  <c r="BM40" i="18" a="1"/>
  <c r="BM40" i="18" s="1"/>
  <c r="BH40" i="18" a="1"/>
  <c r="BH40" i="18" s="1"/>
  <c r="BG40" i="18" a="1"/>
  <c r="BG40" i="18" s="1"/>
  <c r="BF40" i="18" a="1"/>
  <c r="BF40" i="18" s="1"/>
  <c r="BB40" i="18" a="1"/>
  <c r="BB40" i="18" s="1"/>
  <c r="BA40" i="18" a="1"/>
  <c r="BA40" i="18" s="1"/>
  <c r="AW40" i="18" a="1"/>
  <c r="AW40" i="18" s="1"/>
  <c r="AV40" i="18" a="1"/>
  <c r="AV40" i="18" s="1"/>
  <c r="AR40" i="18" a="1"/>
  <c r="AR40" i="18" s="1"/>
  <c r="AQ40" i="18" a="1"/>
  <c r="AQ40" i="18" s="1"/>
  <c r="AL40" i="18" a="1"/>
  <c r="AL40" i="18" s="1"/>
  <c r="AK40" i="18" a="1"/>
  <c r="AK40" i="18" s="1"/>
  <c r="AJ40" i="18" a="1"/>
  <c r="AJ40" i="18" s="1"/>
  <c r="AE40" i="18" a="1"/>
  <c r="AE40" i="18" s="1"/>
  <c r="AD40" i="18" a="1"/>
  <c r="AD40" i="18" s="1"/>
  <c r="AC40" i="18" a="1"/>
  <c r="AC40" i="18" s="1"/>
  <c r="X40" i="18" a="1"/>
  <c r="X40" i="18" s="1"/>
  <c r="W40" i="18" a="1"/>
  <c r="W40" i="18" s="1"/>
  <c r="S40" i="18" a="1"/>
  <c r="S40" i="18" s="1"/>
  <c r="R40" i="18" a="1"/>
  <c r="R40" i="18" s="1"/>
  <c r="N40" i="18" a="1"/>
  <c r="N40" i="18" s="1"/>
  <c r="M40" i="18" a="1"/>
  <c r="M40" i="18" s="1"/>
  <c r="CJ39" i="18" a="1"/>
  <c r="CJ39" i="18" s="1"/>
  <c r="CI39" i="18" a="1"/>
  <c r="CI39" i="18" s="1"/>
  <c r="CH39" i="18" a="1"/>
  <c r="CH39" i="18" s="1"/>
  <c r="CG39" i="18" a="1"/>
  <c r="CG39" i="18" s="1"/>
  <c r="CB39" i="18" a="1"/>
  <c r="CB39" i="18" s="1"/>
  <c r="CA39" i="18" a="1"/>
  <c r="CA39" i="18" s="1"/>
  <c r="BZ39" i="18" a="1"/>
  <c r="BZ39" i="18" s="1"/>
  <c r="BY39" i="18" a="1"/>
  <c r="BY39" i="18" s="1"/>
  <c r="BX39" i="18" a="1"/>
  <c r="BX39" i="18" s="1"/>
  <c r="BW39" i="18" a="1"/>
  <c r="BW39" i="18" s="1"/>
  <c r="BS39" i="18" a="1"/>
  <c r="BS39" i="18" s="1"/>
  <c r="BR39" i="18" a="1"/>
  <c r="BR39" i="18" s="1"/>
  <c r="BN39" i="18" a="1"/>
  <c r="BN39" i="18" s="1"/>
  <c r="BM39" i="18" a="1"/>
  <c r="BM39" i="18" s="1"/>
  <c r="BH39" i="18" a="1"/>
  <c r="BH39" i="18" s="1"/>
  <c r="BG39" i="18" a="1"/>
  <c r="BG39" i="18" s="1"/>
  <c r="BF39" i="18" a="1"/>
  <c r="BF39" i="18" s="1"/>
  <c r="BB39" i="18" a="1"/>
  <c r="BB39" i="18" s="1"/>
  <c r="BA39" i="18" a="1"/>
  <c r="BA39" i="18" s="1"/>
  <c r="AW39" i="18" a="1"/>
  <c r="AW39" i="18" s="1"/>
  <c r="AV39" i="18" a="1"/>
  <c r="AV39" i="18" s="1"/>
  <c r="AR39" i="18" a="1"/>
  <c r="AR39" i="18" s="1"/>
  <c r="AQ39" i="18" a="1"/>
  <c r="AQ39" i="18" s="1"/>
  <c r="AL39" i="18" a="1"/>
  <c r="AL39" i="18" s="1"/>
  <c r="AK39" i="18" a="1"/>
  <c r="AK39" i="18" s="1"/>
  <c r="AJ39" i="18" a="1"/>
  <c r="AJ39" i="18" s="1"/>
  <c r="AE39" i="18" a="1"/>
  <c r="AE39" i="18" s="1"/>
  <c r="AD39" i="18" a="1"/>
  <c r="AD39" i="18" s="1"/>
  <c r="AC39" i="18" a="1"/>
  <c r="AC39" i="18" s="1"/>
  <c r="X39" i="18" a="1"/>
  <c r="X39" i="18" s="1"/>
  <c r="W39" i="18" a="1"/>
  <c r="W39" i="18" s="1"/>
  <c r="S39" i="18" a="1"/>
  <c r="S39" i="18" s="1"/>
  <c r="R39" i="18" a="1"/>
  <c r="R39" i="18" s="1"/>
  <c r="N39" i="18" a="1"/>
  <c r="N39" i="18" s="1"/>
  <c r="M39" i="18" a="1"/>
  <c r="M39" i="18" s="1"/>
  <c r="CJ38" i="18" a="1"/>
  <c r="CJ38" i="18" s="1"/>
  <c r="CI38" i="18" a="1"/>
  <c r="CI38" i="18" s="1"/>
  <c r="CH38" i="18" a="1"/>
  <c r="CH38" i="18" s="1"/>
  <c r="CG38" i="18" a="1"/>
  <c r="CG38" i="18" s="1"/>
  <c r="CB38" i="18" a="1"/>
  <c r="CB38" i="18" s="1"/>
  <c r="CA38" i="18" a="1"/>
  <c r="CA38" i="18" s="1"/>
  <c r="BZ38" i="18" a="1"/>
  <c r="BZ38" i="18" s="1"/>
  <c r="BY38" i="18" a="1"/>
  <c r="BY38" i="18" s="1"/>
  <c r="BX38" i="18" a="1"/>
  <c r="BX38" i="18" s="1"/>
  <c r="BW38" i="18" a="1"/>
  <c r="BW38" i="18" s="1"/>
  <c r="BS38" i="18" a="1"/>
  <c r="BS38" i="18" s="1"/>
  <c r="BR38" i="18" a="1"/>
  <c r="BR38" i="18" s="1"/>
  <c r="BN38" i="18" a="1"/>
  <c r="BN38" i="18" s="1"/>
  <c r="BM38" i="18" a="1"/>
  <c r="BM38" i="18" s="1"/>
  <c r="BH38" i="18" a="1"/>
  <c r="BH38" i="18" s="1"/>
  <c r="BG38" i="18" a="1"/>
  <c r="BG38" i="18" s="1"/>
  <c r="BF38" i="18" a="1"/>
  <c r="BF38" i="18" s="1"/>
  <c r="BB38" i="18" a="1"/>
  <c r="BB38" i="18" s="1"/>
  <c r="BA38" i="18" a="1"/>
  <c r="BA38" i="18" s="1"/>
  <c r="AW38" i="18" a="1"/>
  <c r="AW38" i="18" s="1"/>
  <c r="AV38" i="18" a="1"/>
  <c r="AV38" i="18" s="1"/>
  <c r="AR38" i="18" a="1"/>
  <c r="AR38" i="18" s="1"/>
  <c r="AQ38" i="18" a="1"/>
  <c r="AQ38" i="18" s="1"/>
  <c r="AL38" i="18" a="1"/>
  <c r="AL38" i="18" s="1"/>
  <c r="AK38" i="18" a="1"/>
  <c r="AK38" i="18" s="1"/>
  <c r="AJ38" i="18" a="1"/>
  <c r="AJ38" i="18" s="1"/>
  <c r="AE38" i="18" a="1"/>
  <c r="AE38" i="18" s="1"/>
  <c r="AD38" i="18" a="1"/>
  <c r="AD38" i="18" s="1"/>
  <c r="AC38" i="18" a="1"/>
  <c r="AC38" i="18" s="1"/>
  <c r="X38" i="18" a="1"/>
  <c r="X38" i="18" s="1"/>
  <c r="W38" i="18" a="1"/>
  <c r="W38" i="18" s="1"/>
  <c r="S38" i="18" a="1"/>
  <c r="S38" i="18" s="1"/>
  <c r="R38" i="18" a="1"/>
  <c r="R38" i="18" s="1"/>
  <c r="N38" i="18" a="1"/>
  <c r="N38" i="18" s="1"/>
  <c r="M38" i="18" a="1"/>
  <c r="M38" i="18" s="1"/>
  <c r="CJ37" i="18" a="1"/>
  <c r="CJ37" i="18" s="1"/>
  <c r="CI37" i="18" a="1"/>
  <c r="CI37" i="18" s="1"/>
  <c r="CH37" i="18" a="1"/>
  <c r="CH37" i="18" s="1"/>
  <c r="CG37" i="18" a="1"/>
  <c r="CG37" i="18" s="1"/>
  <c r="CB37" i="18" a="1"/>
  <c r="CB37" i="18" s="1"/>
  <c r="CA37" i="18" a="1"/>
  <c r="CA37" i="18" s="1"/>
  <c r="BZ37" i="18" a="1"/>
  <c r="BZ37" i="18" s="1"/>
  <c r="BY37" i="18" a="1"/>
  <c r="BY37" i="18" s="1"/>
  <c r="BX37" i="18" a="1"/>
  <c r="BX37" i="18" s="1"/>
  <c r="BW37" i="18" a="1"/>
  <c r="BW37" i="18" s="1"/>
  <c r="BS37" i="18" a="1"/>
  <c r="BS37" i="18" s="1"/>
  <c r="BR37" i="18" a="1"/>
  <c r="BR37" i="18" s="1"/>
  <c r="BN37" i="18" a="1"/>
  <c r="BN37" i="18" s="1"/>
  <c r="BM37" i="18" a="1"/>
  <c r="BM37" i="18" s="1"/>
  <c r="BH37" i="18" a="1"/>
  <c r="BH37" i="18" s="1"/>
  <c r="BG37" i="18" a="1"/>
  <c r="BG37" i="18" s="1"/>
  <c r="BF37" i="18" a="1"/>
  <c r="BF37" i="18" s="1"/>
  <c r="BB37" i="18" a="1"/>
  <c r="BB37" i="18" s="1"/>
  <c r="BA37" i="18" a="1"/>
  <c r="BA37" i="18" s="1"/>
  <c r="AW37" i="18" a="1"/>
  <c r="AW37" i="18" s="1"/>
  <c r="AV37" i="18" a="1"/>
  <c r="AV37" i="18" s="1"/>
  <c r="AR37" i="18" a="1"/>
  <c r="AR37" i="18" s="1"/>
  <c r="AQ37" i="18" a="1"/>
  <c r="AQ37" i="18" s="1"/>
  <c r="AL37" i="18" a="1"/>
  <c r="AL37" i="18" s="1"/>
  <c r="AK37" i="18" a="1"/>
  <c r="AK37" i="18" s="1"/>
  <c r="AJ37" i="18" a="1"/>
  <c r="AJ37" i="18" s="1"/>
  <c r="AE37" i="18" a="1"/>
  <c r="AE37" i="18" s="1"/>
  <c r="AD37" i="18" a="1"/>
  <c r="AD37" i="18" s="1"/>
  <c r="AC37" i="18" a="1"/>
  <c r="AC37" i="18" s="1"/>
  <c r="X37" i="18" a="1"/>
  <c r="X37" i="18" s="1"/>
  <c r="W37" i="18" a="1"/>
  <c r="W37" i="18" s="1"/>
  <c r="S37" i="18" a="1"/>
  <c r="S37" i="18" s="1"/>
  <c r="R37" i="18" a="1"/>
  <c r="R37" i="18" s="1"/>
  <c r="N37" i="18" a="1"/>
  <c r="N37" i="18" s="1"/>
  <c r="M37" i="18" a="1"/>
  <c r="M37" i="18" s="1"/>
  <c r="CJ36" i="18" a="1"/>
  <c r="CJ36" i="18" s="1"/>
  <c r="CI36" i="18" a="1"/>
  <c r="CI36" i="18" s="1"/>
  <c r="CH36" i="18" a="1"/>
  <c r="CH36" i="18" s="1"/>
  <c r="CG36" i="18" a="1"/>
  <c r="CG36" i="18" s="1"/>
  <c r="CB36" i="18" a="1"/>
  <c r="CB36" i="18" s="1"/>
  <c r="CA36" i="18" a="1"/>
  <c r="CA36" i="18" s="1"/>
  <c r="BZ36" i="18" a="1"/>
  <c r="BZ36" i="18" s="1"/>
  <c r="BY36" i="18" a="1"/>
  <c r="BY36" i="18" s="1"/>
  <c r="BX36" i="18" a="1"/>
  <c r="BX36" i="18" s="1"/>
  <c r="BW36" i="18" a="1"/>
  <c r="BW36" i="18" s="1"/>
  <c r="BS36" i="18" a="1"/>
  <c r="BS36" i="18" s="1"/>
  <c r="BR36" i="18" a="1"/>
  <c r="BR36" i="18" s="1"/>
  <c r="BN36" i="18" a="1"/>
  <c r="BN36" i="18" s="1"/>
  <c r="BM36" i="18" a="1"/>
  <c r="BM36" i="18" s="1"/>
  <c r="BH36" i="18" a="1"/>
  <c r="BH36" i="18" s="1"/>
  <c r="BG36" i="18" a="1"/>
  <c r="BG36" i="18" s="1"/>
  <c r="BF36" i="18" a="1"/>
  <c r="BF36" i="18" s="1"/>
  <c r="BB36" i="18" a="1"/>
  <c r="BB36" i="18" s="1"/>
  <c r="BA36" i="18" a="1"/>
  <c r="BA36" i="18" s="1"/>
  <c r="AW36" i="18" a="1"/>
  <c r="AW36" i="18" s="1"/>
  <c r="AV36" i="18" a="1"/>
  <c r="AV36" i="18" s="1"/>
  <c r="AR36" i="18" a="1"/>
  <c r="AR36" i="18" s="1"/>
  <c r="AQ36" i="18" a="1"/>
  <c r="AQ36" i="18" s="1"/>
  <c r="AL36" i="18" a="1"/>
  <c r="AL36" i="18" s="1"/>
  <c r="AK36" i="18" a="1"/>
  <c r="AK36" i="18" s="1"/>
  <c r="AJ36" i="18" a="1"/>
  <c r="AJ36" i="18" s="1"/>
  <c r="AE36" i="18" a="1"/>
  <c r="AE36" i="18" s="1"/>
  <c r="AD36" i="18" a="1"/>
  <c r="AD36" i="18" s="1"/>
  <c r="AC36" i="18" a="1"/>
  <c r="AC36" i="18" s="1"/>
  <c r="X36" i="18" a="1"/>
  <c r="X36" i="18" s="1"/>
  <c r="W36" i="18" a="1"/>
  <c r="W36" i="18" s="1"/>
  <c r="S36" i="18" a="1"/>
  <c r="S36" i="18" s="1"/>
  <c r="R36" i="18" a="1"/>
  <c r="R36" i="18" s="1"/>
  <c r="N36" i="18" a="1"/>
  <c r="N36" i="18" s="1"/>
  <c r="M36" i="18" a="1"/>
  <c r="M36" i="18" s="1"/>
  <c r="CJ35" i="18" a="1"/>
  <c r="CJ35" i="18" s="1"/>
  <c r="CI35" i="18" a="1"/>
  <c r="CI35" i="18" s="1"/>
  <c r="CH35" i="18" a="1"/>
  <c r="CH35" i="18" s="1"/>
  <c r="CG35" i="18" a="1"/>
  <c r="CG35" i="18" s="1"/>
  <c r="CB35" i="18" a="1"/>
  <c r="CB35" i="18" s="1"/>
  <c r="CA35" i="18" a="1"/>
  <c r="CA35" i="18" s="1"/>
  <c r="BZ35" i="18" a="1"/>
  <c r="BZ35" i="18" s="1"/>
  <c r="BY35" i="18" a="1"/>
  <c r="BY35" i="18" s="1"/>
  <c r="BX35" i="18" a="1"/>
  <c r="BX35" i="18" s="1"/>
  <c r="BW35" i="18" a="1"/>
  <c r="BW35" i="18" s="1"/>
  <c r="BS35" i="18" a="1"/>
  <c r="BS35" i="18" s="1"/>
  <c r="BR35" i="18" a="1"/>
  <c r="BR35" i="18" s="1"/>
  <c r="BN35" i="18" a="1"/>
  <c r="BN35" i="18" s="1"/>
  <c r="BM35" i="18" a="1"/>
  <c r="BM35" i="18" s="1"/>
  <c r="BH35" i="18" a="1"/>
  <c r="BH35" i="18" s="1"/>
  <c r="BG35" i="18" a="1"/>
  <c r="BG35" i="18" s="1"/>
  <c r="BF35" i="18" a="1"/>
  <c r="BF35" i="18" s="1"/>
  <c r="BB35" i="18" a="1"/>
  <c r="BB35" i="18" s="1"/>
  <c r="BA35" i="18" a="1"/>
  <c r="BA35" i="18" s="1"/>
  <c r="AW35" i="18" a="1"/>
  <c r="AW35" i="18" s="1"/>
  <c r="AV35" i="18" a="1"/>
  <c r="AV35" i="18" s="1"/>
  <c r="AR35" i="18" a="1"/>
  <c r="AR35" i="18" s="1"/>
  <c r="AQ35" i="18" a="1"/>
  <c r="AQ35" i="18" s="1"/>
  <c r="AL35" i="18" a="1"/>
  <c r="AL35" i="18" s="1"/>
  <c r="AK35" i="18" a="1"/>
  <c r="AK35" i="18" s="1"/>
  <c r="AJ35" i="18" a="1"/>
  <c r="AJ35" i="18" s="1"/>
  <c r="AE35" i="18" a="1"/>
  <c r="AE35" i="18" s="1"/>
  <c r="AD35" i="18" a="1"/>
  <c r="AD35" i="18" s="1"/>
  <c r="AC35" i="18" a="1"/>
  <c r="AC35" i="18" s="1"/>
  <c r="X35" i="18" a="1"/>
  <c r="X35" i="18" s="1"/>
  <c r="W35" i="18" a="1"/>
  <c r="W35" i="18" s="1"/>
  <c r="S35" i="18" a="1"/>
  <c r="S35" i="18" s="1"/>
  <c r="R35" i="18" a="1"/>
  <c r="R35" i="18" s="1"/>
  <c r="N35" i="18" a="1"/>
  <c r="N35" i="18" s="1"/>
  <c r="M35" i="18" a="1"/>
  <c r="M35" i="18" s="1"/>
  <c r="CJ34" i="18" a="1"/>
  <c r="CJ34" i="18" s="1"/>
  <c r="CI34" i="18" a="1"/>
  <c r="CI34" i="18" s="1"/>
  <c r="CH34" i="18" a="1"/>
  <c r="CH34" i="18" s="1"/>
  <c r="CG34" i="18" a="1"/>
  <c r="CG34" i="18" s="1"/>
  <c r="CB34" i="18" a="1"/>
  <c r="CB34" i="18" s="1"/>
  <c r="CA34" i="18" a="1"/>
  <c r="CA34" i="18" s="1"/>
  <c r="BZ34" i="18" a="1"/>
  <c r="BZ34" i="18" s="1"/>
  <c r="BY34" i="18" a="1"/>
  <c r="BY34" i="18" s="1"/>
  <c r="BX34" i="18" a="1"/>
  <c r="BX34" i="18" s="1"/>
  <c r="BW34" i="18" a="1"/>
  <c r="BW34" i="18" s="1"/>
  <c r="BS34" i="18" a="1"/>
  <c r="BS34" i="18" s="1"/>
  <c r="BR34" i="18" a="1"/>
  <c r="BR34" i="18" s="1"/>
  <c r="BN34" i="18" a="1"/>
  <c r="BN34" i="18" s="1"/>
  <c r="BM34" i="18" a="1"/>
  <c r="BM34" i="18" s="1"/>
  <c r="BH34" i="18" a="1"/>
  <c r="BH34" i="18" s="1"/>
  <c r="BG34" i="18" a="1"/>
  <c r="BG34" i="18" s="1"/>
  <c r="BF34" i="18" a="1"/>
  <c r="BF34" i="18" s="1"/>
  <c r="BB34" i="18" a="1"/>
  <c r="BB34" i="18" s="1"/>
  <c r="BA34" i="18" a="1"/>
  <c r="BA34" i="18" s="1"/>
  <c r="AW34" i="18" a="1"/>
  <c r="AW34" i="18" s="1"/>
  <c r="AV34" i="18" a="1"/>
  <c r="AV34" i="18" s="1"/>
  <c r="AR34" i="18" a="1"/>
  <c r="AR34" i="18" s="1"/>
  <c r="AQ34" i="18" a="1"/>
  <c r="AQ34" i="18" s="1"/>
  <c r="AL34" i="18" a="1"/>
  <c r="AL34" i="18" s="1"/>
  <c r="AK34" i="18" a="1"/>
  <c r="AK34" i="18" s="1"/>
  <c r="AJ34" i="18" a="1"/>
  <c r="AJ34" i="18" s="1"/>
  <c r="AE34" i="18" a="1"/>
  <c r="AE34" i="18" s="1"/>
  <c r="AD34" i="18" a="1"/>
  <c r="AD34" i="18" s="1"/>
  <c r="AC34" i="18" a="1"/>
  <c r="AC34" i="18" s="1"/>
  <c r="X34" i="18" a="1"/>
  <c r="X34" i="18" s="1"/>
  <c r="W34" i="18" a="1"/>
  <c r="W34" i="18" s="1"/>
  <c r="S34" i="18" a="1"/>
  <c r="S34" i="18" s="1"/>
  <c r="R34" i="18" a="1"/>
  <c r="R34" i="18" s="1"/>
  <c r="N34" i="18" a="1"/>
  <c r="N34" i="18" s="1"/>
  <c r="M34" i="18" a="1"/>
  <c r="M34" i="18" s="1"/>
  <c r="CJ33" i="18" a="1"/>
  <c r="CJ33" i="18" s="1"/>
  <c r="CI33" i="18" a="1"/>
  <c r="CI33" i="18" s="1"/>
  <c r="CH33" i="18" a="1"/>
  <c r="CH33" i="18" s="1"/>
  <c r="CG33" i="18" a="1"/>
  <c r="CG33" i="18" s="1"/>
  <c r="CB33" i="18" a="1"/>
  <c r="CB33" i="18" s="1"/>
  <c r="CA33" i="18" a="1"/>
  <c r="CA33" i="18" s="1"/>
  <c r="BZ33" i="18" a="1"/>
  <c r="BZ33" i="18" s="1"/>
  <c r="BY33" i="18" a="1"/>
  <c r="BY33" i="18" s="1"/>
  <c r="BX33" i="18" a="1"/>
  <c r="BX33" i="18" s="1"/>
  <c r="BW33" i="18" a="1"/>
  <c r="BW33" i="18" s="1"/>
  <c r="BS33" i="18" a="1"/>
  <c r="BS33" i="18" s="1"/>
  <c r="BR33" i="18" a="1"/>
  <c r="BR33" i="18" s="1"/>
  <c r="BN33" i="18" a="1"/>
  <c r="BN33" i="18" s="1"/>
  <c r="BM33" i="18" a="1"/>
  <c r="BM33" i="18" s="1"/>
  <c r="BH33" i="18" a="1"/>
  <c r="BH33" i="18" s="1"/>
  <c r="BG33" i="18" a="1"/>
  <c r="BG33" i="18" s="1"/>
  <c r="BF33" i="18" a="1"/>
  <c r="BF33" i="18" s="1"/>
  <c r="BB33" i="18" a="1"/>
  <c r="BB33" i="18" s="1"/>
  <c r="BA33" i="18" a="1"/>
  <c r="BA33" i="18" s="1"/>
  <c r="AW33" i="18" a="1"/>
  <c r="AW33" i="18" s="1"/>
  <c r="AV33" i="18" a="1"/>
  <c r="AV33" i="18" s="1"/>
  <c r="AR33" i="18" a="1"/>
  <c r="AR33" i="18" s="1"/>
  <c r="AQ33" i="18" a="1"/>
  <c r="AQ33" i="18" s="1"/>
  <c r="AL33" i="18" a="1"/>
  <c r="AL33" i="18" s="1"/>
  <c r="AK33" i="18" a="1"/>
  <c r="AK33" i="18" s="1"/>
  <c r="AJ33" i="18" a="1"/>
  <c r="AJ33" i="18" s="1"/>
  <c r="AE33" i="18" a="1"/>
  <c r="AE33" i="18" s="1"/>
  <c r="AD33" i="18" a="1"/>
  <c r="AD33" i="18" s="1"/>
  <c r="AC33" i="18" a="1"/>
  <c r="AC33" i="18" s="1"/>
  <c r="X33" i="18" a="1"/>
  <c r="X33" i="18" s="1"/>
  <c r="W33" i="18" a="1"/>
  <c r="W33" i="18" s="1"/>
  <c r="S33" i="18" a="1"/>
  <c r="S33" i="18" s="1"/>
  <c r="R33" i="18" a="1"/>
  <c r="R33" i="18" s="1"/>
  <c r="N33" i="18" a="1"/>
  <c r="N33" i="18" s="1"/>
  <c r="M33" i="18" a="1"/>
  <c r="M33" i="18" s="1"/>
  <c r="CJ32" i="18" a="1"/>
  <c r="CJ32" i="18" s="1"/>
  <c r="CI32" i="18" a="1"/>
  <c r="CI32" i="18" s="1"/>
  <c r="CH32" i="18" a="1"/>
  <c r="CH32" i="18" s="1"/>
  <c r="CG32" i="18" a="1"/>
  <c r="CG32" i="18" s="1"/>
  <c r="CB32" i="18" a="1"/>
  <c r="CB32" i="18" s="1"/>
  <c r="CA32" i="18" a="1"/>
  <c r="CA32" i="18" s="1"/>
  <c r="BZ32" i="18" a="1"/>
  <c r="BZ32" i="18" s="1"/>
  <c r="BY32" i="18" a="1"/>
  <c r="BY32" i="18" s="1"/>
  <c r="BX32" i="18" a="1"/>
  <c r="BX32" i="18" s="1"/>
  <c r="BW32" i="18" a="1"/>
  <c r="BW32" i="18" s="1"/>
  <c r="BS32" i="18" a="1"/>
  <c r="BS32" i="18" s="1"/>
  <c r="BR32" i="18" a="1"/>
  <c r="BR32" i="18" s="1"/>
  <c r="BN32" i="18" a="1"/>
  <c r="BN32" i="18" s="1"/>
  <c r="BM32" i="18" a="1"/>
  <c r="BM32" i="18" s="1"/>
  <c r="BH32" i="18" a="1"/>
  <c r="BH32" i="18" s="1"/>
  <c r="BG32" i="18" a="1"/>
  <c r="BG32" i="18" s="1"/>
  <c r="BF32" i="18" a="1"/>
  <c r="BF32" i="18" s="1"/>
  <c r="BB32" i="18" a="1"/>
  <c r="BB32" i="18" s="1"/>
  <c r="BA32" i="18" a="1"/>
  <c r="BA32" i="18" s="1"/>
  <c r="AW32" i="18" a="1"/>
  <c r="AW32" i="18" s="1"/>
  <c r="AV32" i="18" a="1"/>
  <c r="AV32" i="18" s="1"/>
  <c r="AR32" i="18" a="1"/>
  <c r="AR32" i="18" s="1"/>
  <c r="AQ32" i="18" a="1"/>
  <c r="AQ32" i="18" s="1"/>
  <c r="AL32" i="18" a="1"/>
  <c r="AL32" i="18" s="1"/>
  <c r="AK32" i="18" a="1"/>
  <c r="AK32" i="18" s="1"/>
  <c r="AJ32" i="18" a="1"/>
  <c r="AJ32" i="18" s="1"/>
  <c r="AE32" i="18" a="1"/>
  <c r="AE32" i="18" s="1"/>
  <c r="AD32" i="18" a="1"/>
  <c r="AD32" i="18" s="1"/>
  <c r="AC32" i="18" a="1"/>
  <c r="AC32" i="18" s="1"/>
  <c r="X32" i="18" a="1"/>
  <c r="X32" i="18" s="1"/>
  <c r="W32" i="18" a="1"/>
  <c r="W32" i="18" s="1"/>
  <c r="S32" i="18" a="1"/>
  <c r="S32" i="18" s="1"/>
  <c r="R32" i="18" a="1"/>
  <c r="R32" i="18" s="1"/>
  <c r="N32" i="18" a="1"/>
  <c r="N32" i="18" s="1"/>
  <c r="M32" i="18" a="1"/>
  <c r="M32" i="18" s="1"/>
  <c r="CJ31" i="18" a="1"/>
  <c r="CJ31" i="18" s="1"/>
  <c r="CI31" i="18" a="1"/>
  <c r="CI31" i="18" s="1"/>
  <c r="CH31" i="18" a="1"/>
  <c r="CH31" i="18" s="1"/>
  <c r="CG31" i="18" a="1"/>
  <c r="CG31" i="18" s="1"/>
  <c r="CB31" i="18" a="1"/>
  <c r="CB31" i="18" s="1"/>
  <c r="CA31" i="18" a="1"/>
  <c r="CA31" i="18" s="1"/>
  <c r="BZ31" i="18" a="1"/>
  <c r="BZ31" i="18" s="1"/>
  <c r="BY31" i="18" a="1"/>
  <c r="BY31" i="18" s="1"/>
  <c r="BX31" i="18" a="1"/>
  <c r="BX31" i="18" s="1"/>
  <c r="BW31" i="18" a="1"/>
  <c r="BW31" i="18" s="1"/>
  <c r="BS31" i="18" a="1"/>
  <c r="BS31" i="18" s="1"/>
  <c r="BR31" i="18" a="1"/>
  <c r="BR31" i="18" s="1"/>
  <c r="BN31" i="18" a="1"/>
  <c r="BN31" i="18" s="1"/>
  <c r="BM31" i="18" a="1"/>
  <c r="BM31" i="18" s="1"/>
  <c r="BH31" i="18" a="1"/>
  <c r="BH31" i="18" s="1"/>
  <c r="BG31" i="18" a="1"/>
  <c r="BG31" i="18" s="1"/>
  <c r="BF31" i="18" a="1"/>
  <c r="BF31" i="18" s="1"/>
  <c r="BB31" i="18" a="1"/>
  <c r="BB31" i="18" s="1"/>
  <c r="BA31" i="18" a="1"/>
  <c r="BA31" i="18" s="1"/>
  <c r="AW31" i="18" a="1"/>
  <c r="AW31" i="18" s="1"/>
  <c r="AV31" i="18" a="1"/>
  <c r="AV31" i="18" s="1"/>
  <c r="AR31" i="18" a="1"/>
  <c r="AR31" i="18" s="1"/>
  <c r="AQ31" i="18" a="1"/>
  <c r="AQ31" i="18" s="1"/>
  <c r="AL31" i="18" a="1"/>
  <c r="AL31" i="18" s="1"/>
  <c r="AK31" i="18" a="1"/>
  <c r="AK31" i="18" s="1"/>
  <c r="AJ31" i="18" a="1"/>
  <c r="AJ31" i="18" s="1"/>
  <c r="AE31" i="18" a="1"/>
  <c r="AE31" i="18" s="1"/>
  <c r="AD31" i="18" a="1"/>
  <c r="AD31" i="18" s="1"/>
  <c r="AC31" i="18" a="1"/>
  <c r="AC31" i="18" s="1"/>
  <c r="X31" i="18" a="1"/>
  <c r="X31" i="18" s="1"/>
  <c r="W31" i="18" a="1"/>
  <c r="W31" i="18" s="1"/>
  <c r="S31" i="18" a="1"/>
  <c r="S31" i="18" s="1"/>
  <c r="R31" i="18" a="1"/>
  <c r="R31" i="18" s="1"/>
  <c r="N31" i="18" a="1"/>
  <c r="N31" i="18" s="1"/>
  <c r="M31" i="18" a="1"/>
  <c r="M31" i="18" s="1"/>
  <c r="CJ30" i="18" a="1"/>
  <c r="CJ30" i="18" s="1"/>
  <c r="CI30" i="18" a="1"/>
  <c r="CI30" i="18" s="1"/>
  <c r="CH30" i="18" a="1"/>
  <c r="CH30" i="18" s="1"/>
  <c r="CG30" i="18" a="1"/>
  <c r="CG30" i="18" s="1"/>
  <c r="CB30" i="18" a="1"/>
  <c r="CB30" i="18" s="1"/>
  <c r="CA30" i="18" a="1"/>
  <c r="CA30" i="18" s="1"/>
  <c r="BZ30" i="18" a="1"/>
  <c r="BZ30" i="18" s="1"/>
  <c r="BY30" i="18" a="1"/>
  <c r="BY30" i="18" s="1"/>
  <c r="BX30" i="18" a="1"/>
  <c r="BX30" i="18" s="1"/>
  <c r="BW30" i="18" a="1"/>
  <c r="BW30" i="18" s="1"/>
  <c r="BS30" i="18" a="1"/>
  <c r="BS30" i="18" s="1"/>
  <c r="BR30" i="18" a="1"/>
  <c r="BR30" i="18" s="1"/>
  <c r="BN30" i="18" a="1"/>
  <c r="BN30" i="18" s="1"/>
  <c r="BM30" i="18" a="1"/>
  <c r="BM30" i="18" s="1"/>
  <c r="BH30" i="18" a="1"/>
  <c r="BH30" i="18" s="1"/>
  <c r="BG30" i="18" a="1"/>
  <c r="BG30" i="18" s="1"/>
  <c r="BF30" i="18" a="1"/>
  <c r="BF30" i="18" s="1"/>
  <c r="BB30" i="18" a="1"/>
  <c r="BB30" i="18" s="1"/>
  <c r="BA30" i="18" a="1"/>
  <c r="BA30" i="18" s="1"/>
  <c r="AW30" i="18" a="1"/>
  <c r="AW30" i="18" s="1"/>
  <c r="AV30" i="18" a="1"/>
  <c r="AV30" i="18" s="1"/>
  <c r="AR30" i="18" a="1"/>
  <c r="AR30" i="18" s="1"/>
  <c r="AQ30" i="18" a="1"/>
  <c r="AQ30" i="18" s="1"/>
  <c r="AL30" i="18" a="1"/>
  <c r="AL30" i="18" s="1"/>
  <c r="AK30" i="18" a="1"/>
  <c r="AK30" i="18" s="1"/>
  <c r="AJ30" i="18" a="1"/>
  <c r="AJ30" i="18" s="1"/>
  <c r="AE30" i="18" a="1"/>
  <c r="AE30" i="18" s="1"/>
  <c r="AD30" i="18" a="1"/>
  <c r="AD30" i="18" s="1"/>
  <c r="AC30" i="18" a="1"/>
  <c r="AC30" i="18" s="1"/>
  <c r="X30" i="18" a="1"/>
  <c r="X30" i="18" s="1"/>
  <c r="W30" i="18" a="1"/>
  <c r="W30" i="18" s="1"/>
  <c r="S30" i="18" a="1"/>
  <c r="S30" i="18" s="1"/>
  <c r="R30" i="18" a="1"/>
  <c r="R30" i="18" s="1"/>
  <c r="N30" i="18" a="1"/>
  <c r="N30" i="18" s="1"/>
  <c r="M30" i="18" a="1"/>
  <c r="M30" i="18" s="1"/>
  <c r="CJ29" i="18" a="1"/>
  <c r="CJ29" i="18" s="1"/>
  <c r="CI29" i="18" a="1"/>
  <c r="CI29" i="18" s="1"/>
  <c r="CH29" i="18" a="1"/>
  <c r="CH29" i="18" s="1"/>
  <c r="CG29" i="18" a="1"/>
  <c r="CG29" i="18" s="1"/>
  <c r="CB29" i="18" a="1"/>
  <c r="CB29" i="18" s="1"/>
  <c r="CA29" i="18" a="1"/>
  <c r="CA29" i="18" s="1"/>
  <c r="BZ29" i="18" a="1"/>
  <c r="BZ29" i="18" s="1"/>
  <c r="BY29" i="18" a="1"/>
  <c r="BY29" i="18" s="1"/>
  <c r="BX29" i="18" a="1"/>
  <c r="BX29" i="18" s="1"/>
  <c r="BW29" i="18" a="1"/>
  <c r="BW29" i="18" s="1"/>
  <c r="BS29" i="18" a="1"/>
  <c r="BS29" i="18" s="1"/>
  <c r="BR29" i="18" a="1"/>
  <c r="BR29" i="18" s="1"/>
  <c r="BN29" i="18" a="1"/>
  <c r="BN29" i="18" s="1"/>
  <c r="BM29" i="18" a="1"/>
  <c r="BM29" i="18" s="1"/>
  <c r="BH29" i="18" a="1"/>
  <c r="BH29" i="18" s="1"/>
  <c r="BG29" i="18" a="1"/>
  <c r="BG29" i="18" s="1"/>
  <c r="BF29" i="18" a="1"/>
  <c r="BF29" i="18" s="1"/>
  <c r="BB29" i="18" a="1"/>
  <c r="BB29" i="18" s="1"/>
  <c r="BA29" i="18" a="1"/>
  <c r="BA29" i="18" s="1"/>
  <c r="AW29" i="18" a="1"/>
  <c r="AW29" i="18" s="1"/>
  <c r="AV29" i="18" a="1"/>
  <c r="AV29" i="18" s="1"/>
  <c r="AR29" i="18" a="1"/>
  <c r="AR29" i="18" s="1"/>
  <c r="AQ29" i="18" a="1"/>
  <c r="AQ29" i="18" s="1"/>
  <c r="AL29" i="18" a="1"/>
  <c r="AL29" i="18" s="1"/>
  <c r="AK29" i="18" a="1"/>
  <c r="AK29" i="18" s="1"/>
  <c r="AJ29" i="18" a="1"/>
  <c r="AJ29" i="18" s="1"/>
  <c r="AE29" i="18" a="1"/>
  <c r="AE29" i="18" s="1"/>
  <c r="AD29" i="18" a="1"/>
  <c r="AD29" i="18" s="1"/>
  <c r="AC29" i="18" a="1"/>
  <c r="AC29" i="18" s="1"/>
  <c r="X29" i="18" a="1"/>
  <c r="X29" i="18" s="1"/>
  <c r="W29" i="18" a="1"/>
  <c r="W29" i="18" s="1"/>
  <c r="S29" i="18" a="1"/>
  <c r="S29" i="18" s="1"/>
  <c r="R29" i="18" a="1"/>
  <c r="R29" i="18" s="1"/>
  <c r="N29" i="18" a="1"/>
  <c r="N29" i="18" s="1"/>
  <c r="M29" i="18" a="1"/>
  <c r="M29" i="18" s="1"/>
  <c r="CJ28" i="18" a="1"/>
  <c r="CJ28" i="18" s="1"/>
  <c r="CI28" i="18" a="1"/>
  <c r="CI28" i="18" s="1"/>
  <c r="CH28" i="18" a="1"/>
  <c r="CH28" i="18" s="1"/>
  <c r="CG28" i="18" a="1"/>
  <c r="CG28" i="18" s="1"/>
  <c r="CB28" i="18" a="1"/>
  <c r="CB28" i="18" s="1"/>
  <c r="CA28" i="18" a="1"/>
  <c r="CA28" i="18" s="1"/>
  <c r="BZ28" i="18" a="1"/>
  <c r="BZ28" i="18" s="1"/>
  <c r="BY28" i="18" a="1"/>
  <c r="BY28" i="18" s="1"/>
  <c r="BX28" i="18" a="1"/>
  <c r="BX28" i="18" s="1"/>
  <c r="BW28" i="18" a="1"/>
  <c r="BW28" i="18" s="1"/>
  <c r="BS28" i="18" a="1"/>
  <c r="BS28" i="18" s="1"/>
  <c r="BR28" i="18" a="1"/>
  <c r="BR28" i="18" s="1"/>
  <c r="BN28" i="18" a="1"/>
  <c r="BN28" i="18" s="1"/>
  <c r="BM28" i="18" a="1"/>
  <c r="BM28" i="18" s="1"/>
  <c r="BH28" i="18" a="1"/>
  <c r="BH28" i="18" s="1"/>
  <c r="BG28" i="18" a="1"/>
  <c r="BG28" i="18" s="1"/>
  <c r="BF28" i="18" a="1"/>
  <c r="BF28" i="18" s="1"/>
  <c r="BB28" i="18" a="1"/>
  <c r="BB28" i="18" s="1"/>
  <c r="BA28" i="18" a="1"/>
  <c r="BA28" i="18" s="1"/>
  <c r="AW28" i="18" a="1"/>
  <c r="AW28" i="18" s="1"/>
  <c r="AV28" i="18" a="1"/>
  <c r="AV28" i="18" s="1"/>
  <c r="AR28" i="18" a="1"/>
  <c r="AR28" i="18" s="1"/>
  <c r="AQ28" i="18" a="1"/>
  <c r="AQ28" i="18" s="1"/>
  <c r="AL28" i="18" a="1"/>
  <c r="AL28" i="18" s="1"/>
  <c r="AK28" i="18" a="1"/>
  <c r="AK28" i="18" s="1"/>
  <c r="AJ28" i="18" a="1"/>
  <c r="AJ28" i="18" s="1"/>
  <c r="AE28" i="18" a="1"/>
  <c r="AE28" i="18" s="1"/>
  <c r="AD28" i="18" a="1"/>
  <c r="AD28" i="18" s="1"/>
  <c r="AC28" i="18" a="1"/>
  <c r="AC28" i="18" s="1"/>
  <c r="X28" i="18" a="1"/>
  <c r="X28" i="18" s="1"/>
  <c r="W28" i="18" a="1"/>
  <c r="W28" i="18" s="1"/>
  <c r="S28" i="18" a="1"/>
  <c r="S28" i="18" s="1"/>
  <c r="R28" i="18" a="1"/>
  <c r="R28" i="18" s="1"/>
  <c r="N28" i="18" a="1"/>
  <c r="N28" i="18" s="1"/>
  <c r="M28" i="18" a="1"/>
  <c r="M28" i="18" s="1"/>
  <c r="CJ27" i="18" a="1"/>
  <c r="CJ27" i="18" s="1"/>
  <c r="CI27" i="18" a="1"/>
  <c r="CI27" i="18" s="1"/>
  <c r="CH27" i="18" a="1"/>
  <c r="CH27" i="18" s="1"/>
  <c r="CG27" i="18" a="1"/>
  <c r="CG27" i="18" s="1"/>
  <c r="CB27" i="18" a="1"/>
  <c r="CB27" i="18" s="1"/>
  <c r="CA27" i="18" a="1"/>
  <c r="CA27" i="18" s="1"/>
  <c r="BZ27" i="18" a="1"/>
  <c r="BZ27" i="18" s="1"/>
  <c r="BY27" i="18" a="1"/>
  <c r="BY27" i="18" s="1"/>
  <c r="BX27" i="18" a="1"/>
  <c r="BX27" i="18" s="1"/>
  <c r="BW27" i="18" a="1"/>
  <c r="BW27" i="18" s="1"/>
  <c r="BS27" i="18" a="1"/>
  <c r="BS27" i="18" s="1"/>
  <c r="BR27" i="18" a="1"/>
  <c r="BR27" i="18" s="1"/>
  <c r="BN27" i="18" a="1"/>
  <c r="BN27" i="18" s="1"/>
  <c r="BM27" i="18" a="1"/>
  <c r="BM27" i="18" s="1"/>
  <c r="BH27" i="18" a="1"/>
  <c r="BH27" i="18" s="1"/>
  <c r="BG27" i="18" a="1"/>
  <c r="BG27" i="18" s="1"/>
  <c r="BF27" i="18" a="1"/>
  <c r="BF27" i="18" s="1"/>
  <c r="BB27" i="18" a="1"/>
  <c r="BB27" i="18" s="1"/>
  <c r="BA27" i="18" a="1"/>
  <c r="BA27" i="18" s="1"/>
  <c r="AW27" i="18" a="1"/>
  <c r="AW27" i="18" s="1"/>
  <c r="AV27" i="18" a="1"/>
  <c r="AV27" i="18" s="1"/>
  <c r="AR27" i="18" a="1"/>
  <c r="AR27" i="18" s="1"/>
  <c r="AQ27" i="18" a="1"/>
  <c r="AQ27" i="18" s="1"/>
  <c r="AL27" i="18" a="1"/>
  <c r="AL27" i="18" s="1"/>
  <c r="AK27" i="18" a="1"/>
  <c r="AK27" i="18" s="1"/>
  <c r="AJ27" i="18" a="1"/>
  <c r="AJ27" i="18" s="1"/>
  <c r="AE27" i="18" a="1"/>
  <c r="AE27" i="18" s="1"/>
  <c r="AD27" i="18" a="1"/>
  <c r="AD27" i="18" s="1"/>
  <c r="AC27" i="18" a="1"/>
  <c r="AC27" i="18" s="1"/>
  <c r="X27" i="18" a="1"/>
  <c r="X27" i="18" s="1"/>
  <c r="W27" i="18" a="1"/>
  <c r="W27" i="18" s="1"/>
  <c r="S27" i="18" a="1"/>
  <c r="S27" i="18" s="1"/>
  <c r="R27" i="18" a="1"/>
  <c r="R27" i="18" s="1"/>
  <c r="N27" i="18" a="1"/>
  <c r="N27" i="18" s="1"/>
  <c r="M27" i="18" a="1"/>
  <c r="M27" i="18" s="1"/>
  <c r="CJ26" i="18" a="1"/>
  <c r="CJ26" i="18" s="1"/>
  <c r="CI26" i="18" a="1"/>
  <c r="CI26" i="18" s="1"/>
  <c r="CH26" i="18" a="1"/>
  <c r="CH26" i="18" s="1"/>
  <c r="CG26" i="18" a="1"/>
  <c r="CG26" i="18" s="1"/>
  <c r="CB26" i="18" a="1"/>
  <c r="CB26" i="18" s="1"/>
  <c r="CA26" i="18" a="1"/>
  <c r="CA26" i="18" s="1"/>
  <c r="BZ26" i="18" a="1"/>
  <c r="BZ26" i="18" s="1"/>
  <c r="BY26" i="18" a="1"/>
  <c r="BY26" i="18" s="1"/>
  <c r="BX26" i="18" a="1"/>
  <c r="BX26" i="18" s="1"/>
  <c r="BW26" i="18" a="1"/>
  <c r="BW26" i="18" s="1"/>
  <c r="BS26" i="18" a="1"/>
  <c r="BS26" i="18" s="1"/>
  <c r="BR26" i="18" a="1"/>
  <c r="BR26" i="18" s="1"/>
  <c r="BN26" i="18" a="1"/>
  <c r="BN26" i="18" s="1"/>
  <c r="BM26" i="18" a="1"/>
  <c r="BM26" i="18" s="1"/>
  <c r="BH26" i="18" a="1"/>
  <c r="BH26" i="18" s="1"/>
  <c r="BG26" i="18" a="1"/>
  <c r="BG26" i="18" s="1"/>
  <c r="BF26" i="18" a="1"/>
  <c r="BF26" i="18" s="1"/>
  <c r="BB26" i="18" a="1"/>
  <c r="BB26" i="18" s="1"/>
  <c r="BA26" i="18" a="1"/>
  <c r="BA26" i="18" s="1"/>
  <c r="AW26" i="18" a="1"/>
  <c r="AW26" i="18" s="1"/>
  <c r="AV26" i="18" a="1"/>
  <c r="AV26" i="18" s="1"/>
  <c r="AR26" i="18" a="1"/>
  <c r="AR26" i="18" s="1"/>
  <c r="AQ26" i="18" a="1"/>
  <c r="AQ26" i="18" s="1"/>
  <c r="AL26" i="18" a="1"/>
  <c r="AL26" i="18" s="1"/>
  <c r="AK26" i="18" a="1"/>
  <c r="AK26" i="18" s="1"/>
  <c r="AJ26" i="18" a="1"/>
  <c r="AJ26" i="18" s="1"/>
  <c r="AE26" i="18" a="1"/>
  <c r="AE26" i="18" s="1"/>
  <c r="AD26" i="18" a="1"/>
  <c r="AD26" i="18" s="1"/>
  <c r="AC26" i="18" a="1"/>
  <c r="AC26" i="18" s="1"/>
  <c r="X26" i="18" a="1"/>
  <c r="X26" i="18" s="1"/>
  <c r="W26" i="18" a="1"/>
  <c r="W26" i="18" s="1"/>
  <c r="S26" i="18" a="1"/>
  <c r="S26" i="18" s="1"/>
  <c r="R26" i="18" a="1"/>
  <c r="R26" i="18" s="1"/>
  <c r="N26" i="18" a="1"/>
  <c r="N26" i="18" s="1"/>
  <c r="M26" i="18" a="1"/>
  <c r="M26" i="18" s="1"/>
  <c r="CJ25" i="18" a="1"/>
  <c r="CJ25" i="18" s="1"/>
  <c r="CI25" i="18" a="1"/>
  <c r="CI25" i="18" s="1"/>
  <c r="CH25" i="18" a="1"/>
  <c r="CH25" i="18" s="1"/>
  <c r="CG25" i="18" a="1"/>
  <c r="CG25" i="18" s="1"/>
  <c r="CB25" i="18" a="1"/>
  <c r="CB25" i="18" s="1"/>
  <c r="CA25" i="18" a="1"/>
  <c r="CA25" i="18" s="1"/>
  <c r="BZ25" i="18" a="1"/>
  <c r="BZ25" i="18" s="1"/>
  <c r="BY25" i="18" a="1"/>
  <c r="BY25" i="18" s="1"/>
  <c r="BX25" i="18" a="1"/>
  <c r="BX25" i="18" s="1"/>
  <c r="BW25" i="18" a="1"/>
  <c r="BW25" i="18" s="1"/>
  <c r="BS25" i="18" a="1"/>
  <c r="BS25" i="18" s="1"/>
  <c r="BR25" i="18" a="1"/>
  <c r="BR25" i="18" s="1"/>
  <c r="BN25" i="18" a="1"/>
  <c r="BN25" i="18" s="1"/>
  <c r="BM25" i="18" a="1"/>
  <c r="BM25" i="18" s="1"/>
  <c r="BH25" i="18" a="1"/>
  <c r="BH25" i="18" s="1"/>
  <c r="BG25" i="18" a="1"/>
  <c r="BG25" i="18" s="1"/>
  <c r="BF25" i="18" a="1"/>
  <c r="BF25" i="18" s="1"/>
  <c r="BB25" i="18" a="1"/>
  <c r="BB25" i="18" s="1"/>
  <c r="BA25" i="18" a="1"/>
  <c r="BA25" i="18" s="1"/>
  <c r="AW25" i="18" a="1"/>
  <c r="AW25" i="18" s="1"/>
  <c r="AV25" i="18" a="1"/>
  <c r="AV25" i="18" s="1"/>
  <c r="AR25" i="18" a="1"/>
  <c r="AR25" i="18" s="1"/>
  <c r="AQ25" i="18" a="1"/>
  <c r="AQ25" i="18" s="1"/>
  <c r="AL25" i="18" a="1"/>
  <c r="AL25" i="18" s="1"/>
  <c r="AK25" i="18" a="1"/>
  <c r="AK25" i="18" s="1"/>
  <c r="AJ25" i="18" a="1"/>
  <c r="AJ25" i="18" s="1"/>
  <c r="AE25" i="18" a="1"/>
  <c r="AE25" i="18" s="1"/>
  <c r="AD25" i="18" a="1"/>
  <c r="AD25" i="18" s="1"/>
  <c r="AC25" i="18" a="1"/>
  <c r="AC25" i="18" s="1"/>
  <c r="X25" i="18" a="1"/>
  <c r="X25" i="18" s="1"/>
  <c r="W25" i="18" a="1"/>
  <c r="W25" i="18" s="1"/>
  <c r="S25" i="18" a="1"/>
  <c r="S25" i="18" s="1"/>
  <c r="R25" i="18" a="1"/>
  <c r="R25" i="18" s="1"/>
  <c r="N25" i="18" a="1"/>
  <c r="N25" i="18" s="1"/>
  <c r="M25" i="18" a="1"/>
  <c r="M25" i="18" s="1"/>
  <c r="CJ24" i="18" a="1"/>
  <c r="CJ24" i="18" s="1"/>
  <c r="CI24" i="18" a="1"/>
  <c r="CI24" i="18" s="1"/>
  <c r="CH24" i="18" a="1"/>
  <c r="CH24" i="18" s="1"/>
  <c r="CG24" i="18" a="1"/>
  <c r="CG24" i="18" s="1"/>
  <c r="CB24" i="18" a="1"/>
  <c r="CB24" i="18" s="1"/>
  <c r="CA24" i="18" a="1"/>
  <c r="CA24" i="18" s="1"/>
  <c r="BZ24" i="18" a="1"/>
  <c r="BZ24" i="18" s="1"/>
  <c r="BY24" i="18" a="1"/>
  <c r="BY24" i="18" s="1"/>
  <c r="BX24" i="18" a="1"/>
  <c r="BX24" i="18" s="1"/>
  <c r="BW24" i="18" a="1"/>
  <c r="BW24" i="18" s="1"/>
  <c r="BS24" i="18" a="1"/>
  <c r="BS24" i="18" s="1"/>
  <c r="BR24" i="18" a="1"/>
  <c r="BR24" i="18" s="1"/>
  <c r="BN24" i="18" a="1"/>
  <c r="BN24" i="18" s="1"/>
  <c r="BM24" i="18" a="1"/>
  <c r="BM24" i="18" s="1"/>
  <c r="BH24" i="18" a="1"/>
  <c r="BH24" i="18" s="1"/>
  <c r="BG24" i="18" a="1"/>
  <c r="BG24" i="18" s="1"/>
  <c r="BF24" i="18" a="1"/>
  <c r="BF24" i="18" s="1"/>
  <c r="BB24" i="18" a="1"/>
  <c r="BB24" i="18" s="1"/>
  <c r="BA24" i="18" a="1"/>
  <c r="BA24" i="18" s="1"/>
  <c r="AW24" i="18" a="1"/>
  <c r="AW24" i="18" s="1"/>
  <c r="AV24" i="18" a="1"/>
  <c r="AV24" i="18" s="1"/>
  <c r="AR24" i="18" a="1"/>
  <c r="AR24" i="18" s="1"/>
  <c r="AQ24" i="18" a="1"/>
  <c r="AQ24" i="18" s="1"/>
  <c r="AL24" i="18" a="1"/>
  <c r="AL24" i="18" s="1"/>
  <c r="AK24" i="18" a="1"/>
  <c r="AK24" i="18" s="1"/>
  <c r="AJ24" i="18" a="1"/>
  <c r="AJ24" i="18" s="1"/>
  <c r="AE24" i="18" a="1"/>
  <c r="AE24" i="18" s="1"/>
  <c r="AD24" i="18" a="1"/>
  <c r="AD24" i="18" s="1"/>
  <c r="AC24" i="18" a="1"/>
  <c r="AC24" i="18" s="1"/>
  <c r="X24" i="18" a="1"/>
  <c r="X24" i="18" s="1"/>
  <c r="W24" i="18" a="1"/>
  <c r="W24" i="18" s="1"/>
  <c r="S24" i="18" a="1"/>
  <c r="S24" i="18" s="1"/>
  <c r="R24" i="18" a="1"/>
  <c r="R24" i="18" s="1"/>
  <c r="N24" i="18" a="1"/>
  <c r="N24" i="18" s="1"/>
  <c r="M24" i="18" a="1"/>
  <c r="M24" i="18" s="1"/>
  <c r="CJ23" i="18" a="1"/>
  <c r="CJ23" i="18" s="1"/>
  <c r="CI23" i="18" a="1"/>
  <c r="CI23" i="18" s="1"/>
  <c r="CH23" i="18" a="1"/>
  <c r="CH23" i="18" s="1"/>
  <c r="CG23" i="18" a="1"/>
  <c r="CG23" i="18" s="1"/>
  <c r="CB23" i="18" a="1"/>
  <c r="CB23" i="18" s="1"/>
  <c r="CA23" i="18" a="1"/>
  <c r="CA23" i="18" s="1"/>
  <c r="BZ23" i="18" a="1"/>
  <c r="BZ23" i="18" s="1"/>
  <c r="BY23" i="18" a="1"/>
  <c r="BY23" i="18" s="1"/>
  <c r="BX23" i="18" a="1"/>
  <c r="BX23" i="18" s="1"/>
  <c r="BW23" i="18" a="1"/>
  <c r="BW23" i="18" s="1"/>
  <c r="BS23" i="18" a="1"/>
  <c r="BS23" i="18" s="1"/>
  <c r="BR23" i="18" a="1"/>
  <c r="BR23" i="18" s="1"/>
  <c r="BN23" i="18" a="1"/>
  <c r="BN23" i="18" s="1"/>
  <c r="BM23" i="18" a="1"/>
  <c r="BM23" i="18" s="1"/>
  <c r="BH23" i="18" a="1"/>
  <c r="BH23" i="18" s="1"/>
  <c r="BG23" i="18" a="1"/>
  <c r="BG23" i="18" s="1"/>
  <c r="BF23" i="18" a="1"/>
  <c r="BF23" i="18" s="1"/>
  <c r="BB23" i="18" a="1"/>
  <c r="BB23" i="18" s="1"/>
  <c r="BA23" i="18" a="1"/>
  <c r="BA23" i="18" s="1"/>
  <c r="AW23" i="18" a="1"/>
  <c r="AW23" i="18" s="1"/>
  <c r="AV23" i="18" a="1"/>
  <c r="AV23" i="18" s="1"/>
  <c r="AR23" i="18" a="1"/>
  <c r="AR23" i="18" s="1"/>
  <c r="AQ23" i="18" a="1"/>
  <c r="AQ23" i="18" s="1"/>
  <c r="AL23" i="18" a="1"/>
  <c r="AL23" i="18" s="1"/>
  <c r="AK23" i="18" a="1"/>
  <c r="AK23" i="18" s="1"/>
  <c r="AJ23" i="18" a="1"/>
  <c r="AJ23" i="18" s="1"/>
  <c r="AE23" i="18" a="1"/>
  <c r="AE23" i="18" s="1"/>
  <c r="AD23" i="18" a="1"/>
  <c r="AD23" i="18" s="1"/>
  <c r="AC23" i="18" a="1"/>
  <c r="AC23" i="18" s="1"/>
  <c r="X23" i="18" a="1"/>
  <c r="X23" i="18" s="1"/>
  <c r="W23" i="18" a="1"/>
  <c r="W23" i="18" s="1"/>
  <c r="S23" i="18" a="1"/>
  <c r="S23" i="18" s="1"/>
  <c r="R23" i="18" a="1"/>
  <c r="R23" i="18" s="1"/>
  <c r="N23" i="18" a="1"/>
  <c r="N23" i="18" s="1"/>
  <c r="M23" i="18" a="1"/>
  <c r="M23" i="18" s="1"/>
  <c r="CJ22" i="18" a="1"/>
  <c r="CJ22" i="18" s="1"/>
  <c r="CI22" i="18" a="1"/>
  <c r="CI22" i="18" s="1"/>
  <c r="CH22" i="18" a="1"/>
  <c r="CH22" i="18" s="1"/>
  <c r="CG22" i="18" a="1"/>
  <c r="CG22" i="18" s="1"/>
  <c r="CB22" i="18" a="1"/>
  <c r="CB22" i="18" s="1"/>
  <c r="CA22" i="18" a="1"/>
  <c r="CA22" i="18" s="1"/>
  <c r="BZ22" i="18" a="1"/>
  <c r="BZ22" i="18" s="1"/>
  <c r="BY22" i="18" a="1"/>
  <c r="BY22" i="18" s="1"/>
  <c r="BX22" i="18" a="1"/>
  <c r="BX22" i="18" s="1"/>
  <c r="BW22" i="18" a="1"/>
  <c r="BW22" i="18" s="1"/>
  <c r="BS22" i="18" a="1"/>
  <c r="BS22" i="18" s="1"/>
  <c r="BR22" i="18" a="1"/>
  <c r="BR22" i="18" s="1"/>
  <c r="BN22" i="18" a="1"/>
  <c r="BN22" i="18" s="1"/>
  <c r="BM22" i="18" a="1"/>
  <c r="BM22" i="18" s="1"/>
  <c r="BH22" i="18" a="1"/>
  <c r="BH22" i="18" s="1"/>
  <c r="BG22" i="18" a="1"/>
  <c r="BG22" i="18" s="1"/>
  <c r="BF22" i="18" a="1"/>
  <c r="BF22" i="18" s="1"/>
  <c r="BB22" i="18" a="1"/>
  <c r="BB22" i="18" s="1"/>
  <c r="BA22" i="18" a="1"/>
  <c r="BA22" i="18" s="1"/>
  <c r="AW22" i="18" a="1"/>
  <c r="AW22" i="18" s="1"/>
  <c r="AV22" i="18" a="1"/>
  <c r="AV22" i="18" s="1"/>
  <c r="AR22" i="18" a="1"/>
  <c r="AR22" i="18" s="1"/>
  <c r="AQ22" i="18" a="1"/>
  <c r="AQ22" i="18" s="1"/>
  <c r="AL22" i="18" a="1"/>
  <c r="AL22" i="18" s="1"/>
  <c r="AK22" i="18" a="1"/>
  <c r="AK22" i="18" s="1"/>
  <c r="AJ22" i="18" a="1"/>
  <c r="AJ22" i="18" s="1"/>
  <c r="AE22" i="18" a="1"/>
  <c r="AE22" i="18" s="1"/>
  <c r="AD22" i="18" a="1"/>
  <c r="AD22" i="18" s="1"/>
  <c r="AC22" i="18" a="1"/>
  <c r="AC22" i="18" s="1"/>
  <c r="X22" i="18" a="1"/>
  <c r="X22" i="18" s="1"/>
  <c r="W22" i="18" a="1"/>
  <c r="W22" i="18" s="1"/>
  <c r="S22" i="18" a="1"/>
  <c r="S22" i="18" s="1"/>
  <c r="R22" i="18" a="1"/>
  <c r="R22" i="18" s="1"/>
  <c r="N22" i="18" a="1"/>
  <c r="N22" i="18" s="1"/>
  <c r="M22" i="18" a="1"/>
  <c r="M22" i="18" s="1"/>
  <c r="CJ21" i="18" a="1"/>
  <c r="CJ21" i="18" s="1"/>
  <c r="CI21" i="18" a="1"/>
  <c r="CI21" i="18" s="1"/>
  <c r="CH21" i="18" a="1"/>
  <c r="CH21" i="18" s="1"/>
  <c r="CG21" i="18" a="1"/>
  <c r="CG21" i="18" s="1"/>
  <c r="CB21" i="18" a="1"/>
  <c r="CB21" i="18" s="1"/>
  <c r="CA21" i="18" a="1"/>
  <c r="CA21" i="18" s="1"/>
  <c r="BZ21" i="18" a="1"/>
  <c r="BZ21" i="18" s="1"/>
  <c r="BY21" i="18" a="1"/>
  <c r="BY21" i="18" s="1"/>
  <c r="BX21" i="18" a="1"/>
  <c r="BX21" i="18" s="1"/>
  <c r="BW21" i="18" a="1"/>
  <c r="BW21" i="18" s="1"/>
  <c r="BS21" i="18" a="1"/>
  <c r="BS21" i="18" s="1"/>
  <c r="BR21" i="18" a="1"/>
  <c r="BR21" i="18" s="1"/>
  <c r="BN21" i="18" a="1"/>
  <c r="BN21" i="18" s="1"/>
  <c r="BM21" i="18" a="1"/>
  <c r="BM21" i="18" s="1"/>
  <c r="BH21" i="18" a="1"/>
  <c r="BH21" i="18" s="1"/>
  <c r="BG21" i="18" a="1"/>
  <c r="BG21" i="18" s="1"/>
  <c r="BF21" i="18" a="1"/>
  <c r="BF21" i="18" s="1"/>
  <c r="BB21" i="18" a="1"/>
  <c r="BB21" i="18" s="1"/>
  <c r="BA21" i="18" a="1"/>
  <c r="BA21" i="18" s="1"/>
  <c r="AW21" i="18" a="1"/>
  <c r="AW21" i="18" s="1"/>
  <c r="AV21" i="18" a="1"/>
  <c r="AV21" i="18" s="1"/>
  <c r="AR21" i="18" a="1"/>
  <c r="AR21" i="18" s="1"/>
  <c r="AQ21" i="18" a="1"/>
  <c r="AQ21" i="18" s="1"/>
  <c r="AL21" i="18" a="1"/>
  <c r="AL21" i="18" s="1"/>
  <c r="AK21" i="18" a="1"/>
  <c r="AK21" i="18" s="1"/>
  <c r="AJ21" i="18" a="1"/>
  <c r="AJ21" i="18" s="1"/>
  <c r="AE21" i="18" a="1"/>
  <c r="AE21" i="18" s="1"/>
  <c r="AD21" i="18" a="1"/>
  <c r="AD21" i="18" s="1"/>
  <c r="AC21" i="18" a="1"/>
  <c r="AC21" i="18" s="1"/>
  <c r="X21" i="18" a="1"/>
  <c r="X21" i="18" s="1"/>
  <c r="W21" i="18" a="1"/>
  <c r="W21" i="18" s="1"/>
  <c r="S21" i="18" a="1"/>
  <c r="S21" i="18" s="1"/>
  <c r="R21" i="18" a="1"/>
  <c r="R21" i="18" s="1"/>
  <c r="N21" i="18" a="1"/>
  <c r="N21" i="18" s="1"/>
  <c r="M21" i="18" a="1"/>
  <c r="M21" i="18" s="1"/>
  <c r="CJ20" i="18" a="1"/>
  <c r="CJ20" i="18" s="1"/>
  <c r="CI20" i="18" a="1"/>
  <c r="CI20" i="18" s="1"/>
  <c r="CH20" i="18" a="1"/>
  <c r="CH20" i="18" s="1"/>
  <c r="CG20" i="18" a="1"/>
  <c r="CG20" i="18" s="1"/>
  <c r="CB20" i="18" a="1"/>
  <c r="CB20" i="18" s="1"/>
  <c r="CA20" i="18" a="1"/>
  <c r="CA20" i="18" s="1"/>
  <c r="BZ20" i="18" a="1"/>
  <c r="BZ20" i="18" s="1"/>
  <c r="BY20" i="18" a="1"/>
  <c r="BY20" i="18" s="1"/>
  <c r="BX20" i="18" a="1"/>
  <c r="BX20" i="18" s="1"/>
  <c r="BW20" i="18" a="1"/>
  <c r="BW20" i="18" s="1"/>
  <c r="BS20" i="18" a="1"/>
  <c r="BS20" i="18" s="1"/>
  <c r="BR20" i="18" a="1"/>
  <c r="BR20" i="18" s="1"/>
  <c r="BN20" i="18" a="1"/>
  <c r="BN20" i="18" s="1"/>
  <c r="BM20" i="18" a="1"/>
  <c r="BM20" i="18" s="1"/>
  <c r="BH20" i="18" a="1"/>
  <c r="BH20" i="18" s="1"/>
  <c r="BG20" i="18" a="1"/>
  <c r="BG20" i="18" s="1"/>
  <c r="BF20" i="18" a="1"/>
  <c r="BF20" i="18" s="1"/>
  <c r="BB20" i="18" a="1"/>
  <c r="BB20" i="18" s="1"/>
  <c r="BA20" i="18" a="1"/>
  <c r="BA20" i="18" s="1"/>
  <c r="AW20" i="18" a="1"/>
  <c r="AW20" i="18" s="1"/>
  <c r="AV20" i="18" a="1"/>
  <c r="AV20" i="18" s="1"/>
  <c r="AR20" i="18" a="1"/>
  <c r="AR20" i="18" s="1"/>
  <c r="AQ20" i="18" a="1"/>
  <c r="AQ20" i="18" s="1"/>
  <c r="AL20" i="18" a="1"/>
  <c r="AL20" i="18" s="1"/>
  <c r="AK20" i="18" a="1"/>
  <c r="AK20" i="18" s="1"/>
  <c r="AJ20" i="18" a="1"/>
  <c r="AJ20" i="18" s="1"/>
  <c r="AE20" i="18" a="1"/>
  <c r="AE20" i="18" s="1"/>
  <c r="AD20" i="18" a="1"/>
  <c r="AD20" i="18" s="1"/>
  <c r="AC20" i="18" a="1"/>
  <c r="AC20" i="18" s="1"/>
  <c r="X20" i="18" a="1"/>
  <c r="X20" i="18" s="1"/>
  <c r="W20" i="18" a="1"/>
  <c r="W20" i="18" s="1"/>
  <c r="S20" i="18" a="1"/>
  <c r="S20" i="18" s="1"/>
  <c r="R20" i="18" a="1"/>
  <c r="R20" i="18" s="1"/>
  <c r="N20" i="18" a="1"/>
  <c r="N20" i="18" s="1"/>
  <c r="L171" i="18" a="1"/>
  <c r="L171" i="18" s="1"/>
  <c r="K171" i="18" a="1"/>
  <c r="K171" i="18" s="1"/>
  <c r="J171" i="18" a="1"/>
  <c r="J171" i="18" s="1"/>
  <c r="I171" i="18" a="1"/>
  <c r="I171" i="18" s="1"/>
  <c r="H171" i="18" a="1"/>
  <c r="H171" i="18" s="1"/>
  <c r="G171" i="18" a="1"/>
  <c r="G171" i="18" s="1"/>
  <c r="E171" i="18" a="1"/>
  <c r="E171" i="18" s="1"/>
  <c r="D171" i="18" a="1"/>
  <c r="D171" i="18" s="1"/>
  <c r="C171" i="18" a="1"/>
  <c r="C171" i="18" s="1"/>
  <c r="L170" i="18" a="1"/>
  <c r="L170" i="18" s="1"/>
  <c r="K170" i="18" a="1"/>
  <c r="K170" i="18" s="1"/>
  <c r="J170" i="18" a="1"/>
  <c r="J170" i="18" s="1"/>
  <c r="I170" i="18" a="1"/>
  <c r="I170" i="18" s="1"/>
  <c r="H170" i="18" a="1"/>
  <c r="H170" i="18" s="1"/>
  <c r="G170" i="18" a="1"/>
  <c r="G170" i="18" s="1"/>
  <c r="E170" i="18" a="1"/>
  <c r="E170" i="18" s="1"/>
  <c r="D170" i="18" a="1"/>
  <c r="D170" i="18" s="1"/>
  <c r="C170" i="18" a="1"/>
  <c r="C170" i="18" s="1"/>
  <c r="L169" i="18" a="1"/>
  <c r="L169" i="18" s="1"/>
  <c r="K169" i="18" a="1"/>
  <c r="K169" i="18" s="1"/>
  <c r="J169" i="18" a="1"/>
  <c r="J169" i="18" s="1"/>
  <c r="I169" i="18" a="1"/>
  <c r="I169" i="18" s="1"/>
  <c r="H169" i="18" a="1"/>
  <c r="H169" i="18" s="1"/>
  <c r="G169" i="18" a="1"/>
  <c r="G169" i="18" s="1"/>
  <c r="E169" i="18" a="1"/>
  <c r="E169" i="18" s="1"/>
  <c r="D169" i="18" a="1"/>
  <c r="D169" i="18" s="1"/>
  <c r="C169" i="18" a="1"/>
  <c r="C169" i="18" s="1"/>
  <c r="L168" i="18" a="1"/>
  <c r="L168" i="18" s="1"/>
  <c r="K168" i="18" a="1"/>
  <c r="K168" i="18" s="1"/>
  <c r="J168" i="18" a="1"/>
  <c r="J168" i="18" s="1"/>
  <c r="I168" i="18" a="1"/>
  <c r="I168" i="18" s="1"/>
  <c r="H168" i="18" a="1"/>
  <c r="H168" i="18" s="1"/>
  <c r="G168" i="18" a="1"/>
  <c r="G168" i="18" s="1"/>
  <c r="E168" i="18" a="1"/>
  <c r="E168" i="18" s="1"/>
  <c r="D168" i="18" a="1"/>
  <c r="D168" i="18" s="1"/>
  <c r="C168" i="18" a="1"/>
  <c r="C168" i="18" s="1"/>
  <c r="L167" i="18" a="1"/>
  <c r="L167" i="18" s="1"/>
  <c r="K167" i="18" a="1"/>
  <c r="K167" i="18" s="1"/>
  <c r="J167" i="18" a="1"/>
  <c r="J167" i="18" s="1"/>
  <c r="I167" i="18" a="1"/>
  <c r="I167" i="18" s="1"/>
  <c r="H167" i="18" a="1"/>
  <c r="H167" i="18" s="1"/>
  <c r="G167" i="18" a="1"/>
  <c r="G167" i="18" s="1"/>
  <c r="E167" i="18" a="1"/>
  <c r="E167" i="18" s="1"/>
  <c r="D167" i="18" a="1"/>
  <c r="D167" i="18" s="1"/>
  <c r="C167" i="18" a="1"/>
  <c r="C167" i="18" s="1"/>
  <c r="L166" i="18" a="1"/>
  <c r="L166" i="18" s="1"/>
  <c r="K166" i="18" a="1"/>
  <c r="K166" i="18" s="1"/>
  <c r="J166" i="18" a="1"/>
  <c r="J166" i="18" s="1"/>
  <c r="I166" i="18" a="1"/>
  <c r="I166" i="18" s="1"/>
  <c r="H166" i="18" a="1"/>
  <c r="H166" i="18" s="1"/>
  <c r="G166" i="18" a="1"/>
  <c r="G166" i="18" s="1"/>
  <c r="E166" i="18" a="1"/>
  <c r="E166" i="18" s="1"/>
  <c r="D166" i="18" a="1"/>
  <c r="D166" i="18" s="1"/>
  <c r="C166" i="18" a="1"/>
  <c r="C166" i="18" s="1"/>
  <c r="L165" i="18" a="1"/>
  <c r="L165" i="18" s="1"/>
  <c r="K165" i="18" a="1"/>
  <c r="K165" i="18" s="1"/>
  <c r="J165" i="18" a="1"/>
  <c r="J165" i="18" s="1"/>
  <c r="I165" i="18" a="1"/>
  <c r="I165" i="18" s="1"/>
  <c r="H165" i="18" a="1"/>
  <c r="H165" i="18" s="1"/>
  <c r="G165" i="18" a="1"/>
  <c r="G165" i="18" s="1"/>
  <c r="E165" i="18" a="1"/>
  <c r="E165" i="18" s="1"/>
  <c r="D165" i="18" a="1"/>
  <c r="D165" i="18" s="1"/>
  <c r="C165" i="18" a="1"/>
  <c r="C165" i="18" s="1"/>
  <c r="L164" i="18" a="1"/>
  <c r="L164" i="18" s="1"/>
  <c r="K164" i="18" a="1"/>
  <c r="K164" i="18" s="1"/>
  <c r="J164" i="18" a="1"/>
  <c r="J164" i="18" s="1"/>
  <c r="I164" i="18" a="1"/>
  <c r="I164" i="18" s="1"/>
  <c r="H164" i="18" a="1"/>
  <c r="H164" i="18" s="1"/>
  <c r="G164" i="18" a="1"/>
  <c r="G164" i="18" s="1"/>
  <c r="D164" i="18" a="1"/>
  <c r="D164" i="18" s="1"/>
  <c r="C164" i="18" a="1"/>
  <c r="C164" i="18" s="1"/>
  <c r="L163" i="18" a="1"/>
  <c r="L163" i="18" s="1"/>
  <c r="K163" i="18" a="1"/>
  <c r="K163" i="18" s="1"/>
  <c r="J163" i="18" a="1"/>
  <c r="J163" i="18" s="1"/>
  <c r="I163" i="18" a="1"/>
  <c r="I163" i="18" s="1"/>
  <c r="H163" i="18" a="1"/>
  <c r="H163" i="18" s="1"/>
  <c r="G163" i="18" a="1"/>
  <c r="G163" i="18" s="1"/>
  <c r="D163" i="18" a="1"/>
  <c r="D163" i="18" s="1"/>
  <c r="C163" i="18" a="1"/>
  <c r="C163" i="18" s="1"/>
  <c r="L162" i="18" a="1"/>
  <c r="L162" i="18" s="1"/>
  <c r="K162" i="18" a="1"/>
  <c r="K162" i="18" s="1"/>
  <c r="J162" i="18" a="1"/>
  <c r="J162" i="18" s="1"/>
  <c r="I162" i="18" a="1"/>
  <c r="I162" i="18" s="1"/>
  <c r="H162" i="18" a="1"/>
  <c r="H162" i="18" s="1"/>
  <c r="G162" i="18" a="1"/>
  <c r="G162" i="18" s="1"/>
  <c r="D162" i="18" a="1"/>
  <c r="D162" i="18" s="1"/>
  <c r="C162" i="18" a="1"/>
  <c r="C162" i="18" s="1"/>
  <c r="L161" i="18" a="1"/>
  <c r="L161" i="18" s="1"/>
  <c r="K161" i="18" a="1"/>
  <c r="K161" i="18" s="1"/>
  <c r="J161" i="18" a="1"/>
  <c r="J161" i="18" s="1"/>
  <c r="I161" i="18" a="1"/>
  <c r="I161" i="18" s="1"/>
  <c r="H161" i="18" a="1"/>
  <c r="H161" i="18" s="1"/>
  <c r="G161" i="18" a="1"/>
  <c r="G161" i="18" s="1"/>
  <c r="D161" i="18" a="1"/>
  <c r="D161" i="18" s="1"/>
  <c r="C161" i="18" a="1"/>
  <c r="C161" i="18" s="1"/>
  <c r="L160" i="18" a="1"/>
  <c r="L160" i="18" s="1"/>
  <c r="K160" i="18" a="1"/>
  <c r="K160" i="18" s="1"/>
  <c r="J160" i="18" a="1"/>
  <c r="J160" i="18" s="1"/>
  <c r="I160" i="18" a="1"/>
  <c r="I160" i="18" s="1"/>
  <c r="H160" i="18" a="1"/>
  <c r="H160" i="18" s="1"/>
  <c r="G160" i="18" a="1"/>
  <c r="G160" i="18" s="1"/>
  <c r="D160" i="18" a="1"/>
  <c r="D160" i="18" s="1"/>
  <c r="C160" i="18" a="1"/>
  <c r="C160" i="18" s="1"/>
  <c r="L159" i="18" a="1"/>
  <c r="L159" i="18" s="1"/>
  <c r="K159" i="18" a="1"/>
  <c r="K159" i="18" s="1"/>
  <c r="J159" i="18" a="1"/>
  <c r="J159" i="18" s="1"/>
  <c r="I159" i="18" a="1"/>
  <c r="I159" i="18" s="1"/>
  <c r="H159" i="18" a="1"/>
  <c r="H159" i="18" s="1"/>
  <c r="G159" i="18" a="1"/>
  <c r="G159" i="18" s="1"/>
  <c r="D159" i="18" a="1"/>
  <c r="D159" i="18" s="1"/>
  <c r="C159" i="18" a="1"/>
  <c r="C159" i="18" s="1"/>
  <c r="L158" i="18" a="1"/>
  <c r="L158" i="18" s="1"/>
  <c r="K158" i="18" a="1"/>
  <c r="K158" i="18" s="1"/>
  <c r="J158" i="18" a="1"/>
  <c r="J158" i="18" s="1"/>
  <c r="I158" i="18" a="1"/>
  <c r="I158" i="18" s="1"/>
  <c r="H158" i="18" a="1"/>
  <c r="H158" i="18" s="1"/>
  <c r="G158" i="18" a="1"/>
  <c r="G158" i="18" s="1"/>
  <c r="D158" i="18" a="1"/>
  <c r="D158" i="18" s="1"/>
  <c r="C158" i="18" a="1"/>
  <c r="C158" i="18" s="1"/>
  <c r="L157" i="18" a="1"/>
  <c r="L157" i="18" s="1"/>
  <c r="K157" i="18" a="1"/>
  <c r="K157" i="18" s="1"/>
  <c r="J157" i="18" a="1"/>
  <c r="J157" i="18" s="1"/>
  <c r="I157" i="18" a="1"/>
  <c r="I157" i="18" s="1"/>
  <c r="H157" i="18" a="1"/>
  <c r="H157" i="18" s="1"/>
  <c r="G157" i="18" a="1"/>
  <c r="G157" i="18" s="1"/>
  <c r="D157" i="18" a="1"/>
  <c r="D157" i="18" s="1"/>
  <c r="C157" i="18" a="1"/>
  <c r="C157" i="18" s="1"/>
  <c r="L156" i="18" a="1"/>
  <c r="L156" i="18" s="1"/>
  <c r="K156" i="18" a="1"/>
  <c r="K156" i="18" s="1"/>
  <c r="J156" i="18" a="1"/>
  <c r="J156" i="18" s="1"/>
  <c r="I156" i="18" a="1"/>
  <c r="I156" i="18" s="1"/>
  <c r="H156" i="18" a="1"/>
  <c r="H156" i="18" s="1"/>
  <c r="G156" i="18" a="1"/>
  <c r="G156" i="18" s="1"/>
  <c r="D156" i="18" a="1"/>
  <c r="D156" i="18" s="1"/>
  <c r="C156" i="18" a="1"/>
  <c r="C156" i="18" s="1"/>
  <c r="L155" i="18" a="1"/>
  <c r="L155" i="18" s="1"/>
  <c r="K155" i="18" a="1"/>
  <c r="K155" i="18" s="1"/>
  <c r="J155" i="18" a="1"/>
  <c r="J155" i="18" s="1"/>
  <c r="I155" i="18" a="1"/>
  <c r="I155" i="18" s="1"/>
  <c r="H155" i="18" a="1"/>
  <c r="H155" i="18" s="1"/>
  <c r="G155" i="18" a="1"/>
  <c r="G155" i="18" s="1"/>
  <c r="D155" i="18" a="1"/>
  <c r="D155" i="18" s="1"/>
  <c r="C155" i="18" a="1"/>
  <c r="C155" i="18" s="1"/>
  <c r="L154" i="18" a="1"/>
  <c r="L154" i="18" s="1"/>
  <c r="K154" i="18" a="1"/>
  <c r="K154" i="18" s="1"/>
  <c r="J154" i="18" a="1"/>
  <c r="J154" i="18" s="1"/>
  <c r="I154" i="18" a="1"/>
  <c r="I154" i="18" s="1"/>
  <c r="H154" i="18" a="1"/>
  <c r="H154" i="18" s="1"/>
  <c r="G154" i="18" a="1"/>
  <c r="G154" i="18" s="1"/>
  <c r="D154" i="18" a="1"/>
  <c r="D154" i="18" s="1"/>
  <c r="C154" i="18" a="1"/>
  <c r="C154" i="18" s="1"/>
  <c r="L153" i="18" a="1"/>
  <c r="L153" i="18" s="1"/>
  <c r="K153" i="18" a="1"/>
  <c r="K153" i="18" s="1"/>
  <c r="J153" i="18" a="1"/>
  <c r="J153" i="18" s="1"/>
  <c r="I153" i="18" a="1"/>
  <c r="I153" i="18" s="1"/>
  <c r="H153" i="18" a="1"/>
  <c r="H153" i="18" s="1"/>
  <c r="G153" i="18" a="1"/>
  <c r="G153" i="18" s="1"/>
  <c r="D153" i="18" a="1"/>
  <c r="D153" i="18" s="1"/>
  <c r="C153" i="18" a="1"/>
  <c r="C153" i="18" s="1"/>
  <c r="L152" i="18" a="1"/>
  <c r="L152" i="18" s="1"/>
  <c r="K152" i="18" a="1"/>
  <c r="K152" i="18" s="1"/>
  <c r="J152" i="18" a="1"/>
  <c r="J152" i="18" s="1"/>
  <c r="I152" i="18" a="1"/>
  <c r="I152" i="18" s="1"/>
  <c r="H152" i="18" a="1"/>
  <c r="H152" i="18" s="1"/>
  <c r="G152" i="18" a="1"/>
  <c r="G152" i="18" s="1"/>
  <c r="D152" i="18" a="1"/>
  <c r="D152" i="18" s="1"/>
  <c r="C152" i="18" a="1"/>
  <c r="C152" i="18" s="1"/>
  <c r="L151" i="18" a="1"/>
  <c r="L151" i="18" s="1"/>
  <c r="K151" i="18" a="1"/>
  <c r="K151" i="18" s="1"/>
  <c r="J151" i="18" a="1"/>
  <c r="J151" i="18" s="1"/>
  <c r="I151" i="18" a="1"/>
  <c r="I151" i="18" s="1"/>
  <c r="H151" i="18" a="1"/>
  <c r="H151" i="18" s="1"/>
  <c r="G151" i="18" a="1"/>
  <c r="G151" i="18" s="1"/>
  <c r="D151" i="18" a="1"/>
  <c r="D151" i="18" s="1"/>
  <c r="C151" i="18" a="1"/>
  <c r="C151" i="18" s="1"/>
  <c r="L150" i="18" a="1"/>
  <c r="L150" i="18" s="1"/>
  <c r="K150" i="18" a="1"/>
  <c r="K150" i="18" s="1"/>
  <c r="J150" i="18" a="1"/>
  <c r="J150" i="18" s="1"/>
  <c r="I150" i="18" a="1"/>
  <c r="I150" i="18" s="1"/>
  <c r="H150" i="18" a="1"/>
  <c r="H150" i="18" s="1"/>
  <c r="G150" i="18" a="1"/>
  <c r="G150" i="18" s="1"/>
  <c r="D150" i="18" a="1"/>
  <c r="D150" i="18" s="1"/>
  <c r="C150" i="18" a="1"/>
  <c r="C150" i="18" s="1"/>
  <c r="L149" i="18" a="1"/>
  <c r="L149" i="18" s="1"/>
  <c r="K149" i="18" a="1"/>
  <c r="K149" i="18" s="1"/>
  <c r="J149" i="18" a="1"/>
  <c r="J149" i="18" s="1"/>
  <c r="I149" i="18" a="1"/>
  <c r="I149" i="18" s="1"/>
  <c r="H149" i="18" a="1"/>
  <c r="H149" i="18" s="1"/>
  <c r="G149" i="18" a="1"/>
  <c r="G149" i="18" s="1"/>
  <c r="D149" i="18" a="1"/>
  <c r="D149" i="18" s="1"/>
  <c r="C149" i="18" a="1"/>
  <c r="C149" i="18" s="1"/>
  <c r="L148" i="18" a="1"/>
  <c r="L148" i="18" s="1"/>
  <c r="K148" i="18" a="1"/>
  <c r="K148" i="18" s="1"/>
  <c r="J148" i="18" a="1"/>
  <c r="J148" i="18" s="1"/>
  <c r="I148" i="18" a="1"/>
  <c r="I148" i="18" s="1"/>
  <c r="H148" i="18" a="1"/>
  <c r="H148" i="18" s="1"/>
  <c r="G148" i="18" a="1"/>
  <c r="G148" i="18" s="1"/>
  <c r="D148" i="18" a="1"/>
  <c r="D148" i="18" s="1"/>
  <c r="C148" i="18" a="1"/>
  <c r="C148" i="18" s="1"/>
  <c r="L147" i="18" a="1"/>
  <c r="L147" i="18" s="1"/>
  <c r="K147" i="18" a="1"/>
  <c r="K147" i="18" s="1"/>
  <c r="J147" i="18" a="1"/>
  <c r="J147" i="18" s="1"/>
  <c r="I147" i="18" a="1"/>
  <c r="I147" i="18" s="1"/>
  <c r="H147" i="18" a="1"/>
  <c r="H147" i="18" s="1"/>
  <c r="G147" i="18" a="1"/>
  <c r="G147" i="18" s="1"/>
  <c r="D147" i="18" a="1"/>
  <c r="D147" i="18" s="1"/>
  <c r="C147" i="18" a="1"/>
  <c r="C147" i="18" s="1"/>
  <c r="L146" i="18" a="1"/>
  <c r="L146" i="18" s="1"/>
  <c r="K146" i="18" a="1"/>
  <c r="K146" i="18" s="1"/>
  <c r="J146" i="18" a="1"/>
  <c r="J146" i="18" s="1"/>
  <c r="I146" i="18" a="1"/>
  <c r="I146" i="18" s="1"/>
  <c r="H146" i="18" a="1"/>
  <c r="H146" i="18" s="1"/>
  <c r="G146" i="18" a="1"/>
  <c r="G146" i="18" s="1"/>
  <c r="D146" i="18" a="1"/>
  <c r="D146" i="18" s="1"/>
  <c r="C146" i="18" a="1"/>
  <c r="C146" i="18" s="1"/>
  <c r="L145" i="18" a="1"/>
  <c r="L145" i="18" s="1"/>
  <c r="K145" i="18" a="1"/>
  <c r="K145" i="18" s="1"/>
  <c r="J145" i="18" a="1"/>
  <c r="J145" i="18" s="1"/>
  <c r="I145" i="18" a="1"/>
  <c r="I145" i="18" s="1"/>
  <c r="H145" i="18" a="1"/>
  <c r="H145" i="18" s="1"/>
  <c r="G145" i="18" a="1"/>
  <c r="G145" i="18" s="1"/>
  <c r="D145" i="18" a="1"/>
  <c r="D145" i="18" s="1"/>
  <c r="C145" i="18" a="1"/>
  <c r="C145" i="18" s="1"/>
  <c r="L144" i="18" a="1"/>
  <c r="L144" i="18" s="1"/>
  <c r="K144" i="18" a="1"/>
  <c r="K144" i="18" s="1"/>
  <c r="J144" i="18" a="1"/>
  <c r="J144" i="18" s="1"/>
  <c r="I144" i="18" a="1"/>
  <c r="I144" i="18" s="1"/>
  <c r="H144" i="18" a="1"/>
  <c r="H144" i="18" s="1"/>
  <c r="G144" i="18" a="1"/>
  <c r="G144" i="18" s="1"/>
  <c r="D144" i="18" a="1"/>
  <c r="D144" i="18" s="1"/>
  <c r="C144" i="18" a="1"/>
  <c r="C144" i="18" s="1"/>
  <c r="L143" i="18" a="1"/>
  <c r="L143" i="18" s="1"/>
  <c r="K143" i="18" a="1"/>
  <c r="K143" i="18" s="1"/>
  <c r="J143" i="18" a="1"/>
  <c r="J143" i="18" s="1"/>
  <c r="I143" i="18" a="1"/>
  <c r="I143" i="18" s="1"/>
  <c r="H143" i="18" a="1"/>
  <c r="H143" i="18" s="1"/>
  <c r="G143" i="18" a="1"/>
  <c r="G143" i="18" s="1"/>
  <c r="D143" i="18" a="1"/>
  <c r="D143" i="18" s="1"/>
  <c r="C143" i="18" a="1"/>
  <c r="C143" i="18" s="1"/>
  <c r="L142" i="18" a="1"/>
  <c r="L142" i="18" s="1"/>
  <c r="K142" i="18" a="1"/>
  <c r="K142" i="18" s="1"/>
  <c r="J142" i="18" a="1"/>
  <c r="J142" i="18" s="1"/>
  <c r="I142" i="18" a="1"/>
  <c r="I142" i="18" s="1"/>
  <c r="H142" i="18" a="1"/>
  <c r="H142" i="18" s="1"/>
  <c r="G142" i="18" a="1"/>
  <c r="G142" i="18" s="1"/>
  <c r="D142" i="18" a="1"/>
  <c r="D142" i="18" s="1"/>
  <c r="C142" i="18" a="1"/>
  <c r="C142" i="18" s="1"/>
  <c r="L141" i="18" a="1"/>
  <c r="L141" i="18" s="1"/>
  <c r="K141" i="18" a="1"/>
  <c r="K141" i="18" s="1"/>
  <c r="J141" i="18" a="1"/>
  <c r="J141" i="18" s="1"/>
  <c r="I141" i="18" a="1"/>
  <c r="I141" i="18" s="1"/>
  <c r="H141" i="18" a="1"/>
  <c r="H141" i="18" s="1"/>
  <c r="G141" i="18" a="1"/>
  <c r="G141" i="18" s="1"/>
  <c r="D141" i="18" a="1"/>
  <c r="D141" i="18" s="1"/>
  <c r="C141" i="18" a="1"/>
  <c r="C141" i="18" s="1"/>
  <c r="L140" i="18" a="1"/>
  <c r="L140" i="18" s="1"/>
  <c r="K140" i="18" a="1"/>
  <c r="K140" i="18" s="1"/>
  <c r="J140" i="18" a="1"/>
  <c r="J140" i="18" s="1"/>
  <c r="I140" i="18" a="1"/>
  <c r="I140" i="18" s="1"/>
  <c r="H140" i="18" a="1"/>
  <c r="H140" i="18" s="1"/>
  <c r="G140" i="18" a="1"/>
  <c r="G140" i="18" s="1"/>
  <c r="D140" i="18" a="1"/>
  <c r="D140" i="18" s="1"/>
  <c r="C140" i="18" a="1"/>
  <c r="C140" i="18" s="1"/>
  <c r="L139" i="18" a="1"/>
  <c r="L139" i="18" s="1"/>
  <c r="K139" i="18" a="1"/>
  <c r="K139" i="18" s="1"/>
  <c r="J139" i="18" a="1"/>
  <c r="J139" i="18" s="1"/>
  <c r="I139" i="18" a="1"/>
  <c r="I139" i="18" s="1"/>
  <c r="H139" i="18" a="1"/>
  <c r="H139" i="18" s="1"/>
  <c r="G139" i="18" a="1"/>
  <c r="G139" i="18" s="1"/>
  <c r="D139" i="18" a="1"/>
  <c r="D139" i="18" s="1"/>
  <c r="C139" i="18" a="1"/>
  <c r="C139" i="18" s="1"/>
  <c r="L138" i="18" a="1"/>
  <c r="L138" i="18" s="1"/>
  <c r="K138" i="18" a="1"/>
  <c r="K138" i="18" s="1"/>
  <c r="J138" i="18" a="1"/>
  <c r="J138" i="18" s="1"/>
  <c r="I138" i="18" a="1"/>
  <c r="I138" i="18" s="1"/>
  <c r="H138" i="18" a="1"/>
  <c r="H138" i="18" s="1"/>
  <c r="G138" i="18" a="1"/>
  <c r="G138" i="18" s="1"/>
  <c r="D138" i="18" a="1"/>
  <c r="D138" i="18" s="1"/>
  <c r="C138" i="18" a="1"/>
  <c r="C138" i="18" s="1"/>
  <c r="L137" i="18" a="1"/>
  <c r="L137" i="18" s="1"/>
  <c r="K137" i="18" a="1"/>
  <c r="K137" i="18" s="1"/>
  <c r="J137" i="18" a="1"/>
  <c r="J137" i="18" s="1"/>
  <c r="I137" i="18" a="1"/>
  <c r="I137" i="18" s="1"/>
  <c r="H137" i="18" a="1"/>
  <c r="H137" i="18" s="1"/>
  <c r="G137" i="18" a="1"/>
  <c r="G137" i="18" s="1"/>
  <c r="D137" i="18" a="1"/>
  <c r="D137" i="18" s="1"/>
  <c r="C137" i="18" a="1"/>
  <c r="C137" i="18" s="1"/>
  <c r="L136" i="18" a="1"/>
  <c r="L136" i="18" s="1"/>
  <c r="K136" i="18" a="1"/>
  <c r="K136" i="18" s="1"/>
  <c r="J136" i="18" a="1"/>
  <c r="J136" i="18" s="1"/>
  <c r="I136" i="18" a="1"/>
  <c r="I136" i="18" s="1"/>
  <c r="H136" i="18" a="1"/>
  <c r="H136" i="18" s="1"/>
  <c r="G136" i="18" a="1"/>
  <c r="G136" i="18" s="1"/>
  <c r="D136" i="18" a="1"/>
  <c r="D136" i="18" s="1"/>
  <c r="C136" i="18" a="1"/>
  <c r="C136" i="18" s="1"/>
  <c r="K135" i="18" a="1"/>
  <c r="K135" i="18" s="1"/>
  <c r="J135" i="18" a="1"/>
  <c r="J135" i="18" s="1"/>
  <c r="I135" i="18" a="1"/>
  <c r="I135" i="18" s="1"/>
  <c r="H135" i="18" a="1"/>
  <c r="H135" i="18" s="1"/>
  <c r="G135" i="18" a="1"/>
  <c r="G135" i="18" s="1"/>
  <c r="D135" i="18" a="1"/>
  <c r="D135" i="18" s="1"/>
  <c r="C135" i="18" a="1"/>
  <c r="C135" i="18" s="1"/>
  <c r="L134" i="18" a="1"/>
  <c r="L134" i="18" s="1"/>
  <c r="K134" i="18" a="1"/>
  <c r="K134" i="18" s="1"/>
  <c r="J134" i="18" a="1"/>
  <c r="J134" i="18" s="1"/>
  <c r="I134" i="18" a="1"/>
  <c r="I134" i="18" s="1"/>
  <c r="H134" i="18" a="1"/>
  <c r="H134" i="18" s="1"/>
  <c r="G134" i="18" a="1"/>
  <c r="G134" i="18" s="1"/>
  <c r="D134" i="18" a="1"/>
  <c r="D134" i="18" s="1"/>
  <c r="C134" i="18" a="1"/>
  <c r="C134" i="18" s="1"/>
  <c r="L133" i="18" a="1"/>
  <c r="L133" i="18" s="1"/>
  <c r="K133" i="18" a="1"/>
  <c r="K133" i="18" s="1"/>
  <c r="J133" i="18" a="1"/>
  <c r="J133" i="18" s="1"/>
  <c r="I133" i="18" a="1"/>
  <c r="I133" i="18" s="1"/>
  <c r="H133" i="18" a="1"/>
  <c r="H133" i="18" s="1"/>
  <c r="G133" i="18" a="1"/>
  <c r="G133" i="18" s="1"/>
  <c r="D133" i="18" a="1"/>
  <c r="D133" i="18" s="1"/>
  <c r="C133" i="18" a="1"/>
  <c r="C133" i="18" s="1"/>
  <c r="L132" i="18" a="1"/>
  <c r="L132" i="18" s="1"/>
  <c r="K132" i="18" a="1"/>
  <c r="K132" i="18" s="1"/>
  <c r="J132" i="18" a="1"/>
  <c r="J132" i="18" s="1"/>
  <c r="I132" i="18" a="1"/>
  <c r="I132" i="18" s="1"/>
  <c r="H132" i="18" a="1"/>
  <c r="H132" i="18" s="1"/>
  <c r="G132" i="18" a="1"/>
  <c r="G132" i="18" s="1"/>
  <c r="D132" i="18" a="1"/>
  <c r="D132" i="18" s="1"/>
  <c r="C132" i="18" a="1"/>
  <c r="C132" i="18" s="1"/>
  <c r="L131" i="18" a="1"/>
  <c r="L131" i="18" s="1"/>
  <c r="K131" i="18" a="1"/>
  <c r="K131" i="18" s="1"/>
  <c r="J131" i="18" a="1"/>
  <c r="J131" i="18" s="1"/>
  <c r="I131" i="18" a="1"/>
  <c r="I131" i="18" s="1"/>
  <c r="H131" i="18" a="1"/>
  <c r="H131" i="18" s="1"/>
  <c r="G131" i="18" a="1"/>
  <c r="G131" i="18" s="1"/>
  <c r="D131" i="18" a="1"/>
  <c r="D131" i="18" s="1"/>
  <c r="C131" i="18" a="1"/>
  <c r="C131" i="18" s="1"/>
  <c r="L130" i="18" a="1"/>
  <c r="L130" i="18" s="1"/>
  <c r="K130" i="18" a="1"/>
  <c r="K130" i="18" s="1"/>
  <c r="J130" i="18" a="1"/>
  <c r="J130" i="18" s="1"/>
  <c r="I130" i="18" a="1"/>
  <c r="I130" i="18" s="1"/>
  <c r="H130" i="18" a="1"/>
  <c r="H130" i="18" s="1"/>
  <c r="G130" i="18" a="1"/>
  <c r="G130" i="18" s="1"/>
  <c r="D130" i="18" a="1"/>
  <c r="D130" i="18" s="1"/>
  <c r="C130" i="18" a="1"/>
  <c r="C130" i="18" s="1"/>
  <c r="L129" i="18" a="1"/>
  <c r="L129" i="18" s="1"/>
  <c r="K129" i="18" a="1"/>
  <c r="K129" i="18" s="1"/>
  <c r="J129" i="18" a="1"/>
  <c r="J129" i="18" s="1"/>
  <c r="I129" i="18" a="1"/>
  <c r="I129" i="18" s="1"/>
  <c r="H129" i="18" a="1"/>
  <c r="H129" i="18" s="1"/>
  <c r="G129" i="18" a="1"/>
  <c r="G129" i="18" s="1"/>
  <c r="D129" i="18" a="1"/>
  <c r="D129" i="18" s="1"/>
  <c r="C129" i="18" a="1"/>
  <c r="C129" i="18" s="1"/>
  <c r="L128" i="18" a="1"/>
  <c r="L128" i="18" s="1"/>
  <c r="K128" i="18" a="1"/>
  <c r="K128" i="18" s="1"/>
  <c r="J128" i="18" a="1"/>
  <c r="J128" i="18" s="1"/>
  <c r="I128" i="18" a="1"/>
  <c r="I128" i="18" s="1"/>
  <c r="H128" i="18" a="1"/>
  <c r="H128" i="18" s="1"/>
  <c r="G128" i="18" a="1"/>
  <c r="G128" i="18" s="1"/>
  <c r="D128" i="18" a="1"/>
  <c r="D128" i="18" s="1"/>
  <c r="C128" i="18" a="1"/>
  <c r="C128" i="18" s="1"/>
  <c r="L127" i="18" a="1"/>
  <c r="L127" i="18" s="1"/>
  <c r="K127" i="18" a="1"/>
  <c r="K127" i="18" s="1"/>
  <c r="J127" i="18" a="1"/>
  <c r="J127" i="18" s="1"/>
  <c r="I127" i="18" a="1"/>
  <c r="I127" i="18" s="1"/>
  <c r="H127" i="18" a="1"/>
  <c r="H127" i="18" s="1"/>
  <c r="G127" i="18" a="1"/>
  <c r="G127" i="18" s="1"/>
  <c r="D127" i="18" a="1"/>
  <c r="D127" i="18" s="1"/>
  <c r="C127" i="18" a="1"/>
  <c r="C127" i="18" s="1"/>
  <c r="L126" i="18" a="1"/>
  <c r="L126" i="18" s="1"/>
  <c r="K126" i="18" a="1"/>
  <c r="K126" i="18" s="1"/>
  <c r="J126" i="18" a="1"/>
  <c r="J126" i="18" s="1"/>
  <c r="I126" i="18" a="1"/>
  <c r="I126" i="18" s="1"/>
  <c r="H126" i="18" a="1"/>
  <c r="H126" i="18" s="1"/>
  <c r="G126" i="18" a="1"/>
  <c r="G126" i="18" s="1"/>
  <c r="D126" i="18" a="1"/>
  <c r="D126" i="18" s="1"/>
  <c r="C126" i="18" a="1"/>
  <c r="C126" i="18" s="1"/>
  <c r="L125" i="18" a="1"/>
  <c r="L125" i="18" s="1"/>
  <c r="K125" i="18" a="1"/>
  <c r="K125" i="18" s="1"/>
  <c r="J125" i="18" a="1"/>
  <c r="J125" i="18" s="1"/>
  <c r="I125" i="18" a="1"/>
  <c r="I125" i="18" s="1"/>
  <c r="H125" i="18" a="1"/>
  <c r="H125" i="18" s="1"/>
  <c r="G125" i="18" a="1"/>
  <c r="G125" i="18" s="1"/>
  <c r="D125" i="18" a="1"/>
  <c r="D125" i="18" s="1"/>
  <c r="C125" i="18" a="1"/>
  <c r="C125" i="18" s="1"/>
  <c r="L124" i="18" a="1"/>
  <c r="L124" i="18" s="1"/>
  <c r="K124" i="18" a="1"/>
  <c r="K124" i="18" s="1"/>
  <c r="J124" i="18" a="1"/>
  <c r="J124" i="18" s="1"/>
  <c r="I124" i="18" a="1"/>
  <c r="I124" i="18" s="1"/>
  <c r="H124" i="18" a="1"/>
  <c r="H124" i="18" s="1"/>
  <c r="G124" i="18" a="1"/>
  <c r="G124" i="18" s="1"/>
  <c r="D124" i="18" a="1"/>
  <c r="D124" i="18" s="1"/>
  <c r="C124" i="18" a="1"/>
  <c r="C124" i="18" s="1"/>
  <c r="L123" i="18" a="1"/>
  <c r="L123" i="18" s="1"/>
  <c r="K123" i="18" a="1"/>
  <c r="K123" i="18" s="1"/>
  <c r="J123" i="18" a="1"/>
  <c r="J123" i="18" s="1"/>
  <c r="I123" i="18" a="1"/>
  <c r="I123" i="18" s="1"/>
  <c r="H123" i="18" a="1"/>
  <c r="H123" i="18" s="1"/>
  <c r="G123" i="18" a="1"/>
  <c r="G123" i="18" s="1"/>
  <c r="D123" i="18" a="1"/>
  <c r="D123" i="18" s="1"/>
  <c r="C123" i="18" a="1"/>
  <c r="C123" i="18" s="1"/>
  <c r="L122" i="18" a="1"/>
  <c r="L122" i="18" s="1"/>
  <c r="K122" i="18" a="1"/>
  <c r="K122" i="18" s="1"/>
  <c r="J122" i="18" a="1"/>
  <c r="J122" i="18" s="1"/>
  <c r="I122" i="18" a="1"/>
  <c r="I122" i="18" s="1"/>
  <c r="H122" i="18" a="1"/>
  <c r="H122" i="18" s="1"/>
  <c r="G122" i="18" a="1"/>
  <c r="G122" i="18" s="1"/>
  <c r="D122" i="18" a="1"/>
  <c r="D122" i="18" s="1"/>
  <c r="C122" i="18" a="1"/>
  <c r="C122" i="18" s="1"/>
  <c r="L121" i="18" a="1"/>
  <c r="L121" i="18" s="1"/>
  <c r="K121" i="18" a="1"/>
  <c r="K121" i="18" s="1"/>
  <c r="J121" i="18" a="1"/>
  <c r="J121" i="18" s="1"/>
  <c r="I121" i="18" a="1"/>
  <c r="I121" i="18" s="1"/>
  <c r="H121" i="18" a="1"/>
  <c r="H121" i="18" s="1"/>
  <c r="G121" i="18" a="1"/>
  <c r="G121" i="18" s="1"/>
  <c r="D121" i="18" a="1"/>
  <c r="D121" i="18" s="1"/>
  <c r="C121" i="18" a="1"/>
  <c r="C121" i="18" s="1"/>
  <c r="B130" i="6"/>
  <c r="B129" i="6"/>
  <c r="B128" i="6"/>
  <c r="B127" i="6"/>
  <c r="B126" i="6"/>
  <c r="B125" i="6"/>
  <c r="B124" i="6"/>
  <c r="B118" i="6"/>
  <c r="B117" i="6"/>
  <c r="B105" i="6"/>
  <c r="B104" i="6"/>
  <c r="B103" i="6"/>
  <c r="B102" i="6"/>
  <c r="B101" i="6"/>
  <c r="B100" i="6"/>
  <c r="B99" i="6"/>
  <c r="B98" i="6"/>
  <c r="B97" i="6"/>
  <c r="B96" i="6"/>
  <c r="B95" i="6"/>
  <c r="B94" i="6"/>
  <c r="B93" i="6"/>
  <c r="B92" i="6"/>
  <c r="B91" i="6"/>
  <c r="B84" i="6"/>
  <c r="B83" i="6"/>
  <c r="B82" i="6"/>
  <c r="B81" i="6"/>
  <c r="B80" i="6"/>
  <c r="B79" i="6"/>
  <c r="B78" i="6"/>
  <c r="B77" i="6"/>
  <c r="B76" i="6"/>
  <c r="B75" i="6"/>
  <c r="B74" i="6"/>
  <c r="B73" i="6"/>
  <c r="B72" i="6"/>
  <c r="B42" i="6"/>
  <c r="B38" i="6"/>
  <c r="B37" i="6"/>
  <c r="B23" i="6"/>
  <c r="B22" i="6"/>
  <c r="B119" i="20"/>
  <c r="AH196" i="18"/>
  <c r="AH203" i="18"/>
  <c r="AG203" i="18"/>
  <c r="AF196" i="18"/>
  <c r="AE196" i="18"/>
  <c r="AE203" i="18"/>
  <c r="AD203" i="18"/>
  <c r="AC196" i="18"/>
  <c r="CM8" i="18"/>
  <c r="CM12" i="18" s="1"/>
  <c r="CM1" i="18"/>
  <c r="CL8" i="18"/>
  <c r="CL12" i="18" s="1"/>
  <c r="CK8" i="18"/>
  <c r="CK13" i="18" s="1"/>
  <c r="CL1" i="18"/>
  <c r="CK1" i="18"/>
  <c r="CF8" i="18"/>
  <c r="CF13" i="18" s="1"/>
  <c r="CF1" i="18"/>
  <c r="BV8" i="18"/>
  <c r="BV12" i="18" s="1"/>
  <c r="BV1" i="18"/>
  <c r="BU8" i="18"/>
  <c r="BU13" i="18" s="1"/>
  <c r="BT8" i="18"/>
  <c r="BT13" i="18" s="1"/>
  <c r="BU1" i="18"/>
  <c r="BT1" i="18"/>
  <c r="BQ8" i="18"/>
  <c r="BQ13" i="18" s="1"/>
  <c r="BQ1" i="18"/>
  <c r="BP8" i="18"/>
  <c r="BP13" i="18" s="1"/>
  <c r="BO8" i="18"/>
  <c r="BO13" i="18" s="1"/>
  <c r="BP1" i="18"/>
  <c r="BO1" i="18"/>
  <c r="BL8" i="18"/>
  <c r="BL13" i="18" s="1"/>
  <c r="BL1" i="18"/>
  <c r="BK8" i="18"/>
  <c r="BK13" i="18" s="1"/>
  <c r="BJ8" i="18"/>
  <c r="BJ13" i="18" s="1"/>
  <c r="BI8" i="18"/>
  <c r="BI13" i="18" s="1"/>
  <c r="BK1" i="18"/>
  <c r="BJ1" i="18"/>
  <c r="BI1" i="18"/>
  <c r="BE8" i="18"/>
  <c r="BE13" i="18" s="1"/>
  <c r="BE1" i="18"/>
  <c r="BD8" i="18"/>
  <c r="BD13" i="18" s="1"/>
  <c r="BC8" i="18"/>
  <c r="BC13" i="18" s="1"/>
  <c r="BD1" i="18"/>
  <c r="BC1" i="18"/>
  <c r="AZ8" i="18"/>
  <c r="AZ13" i="18" s="1"/>
  <c r="AZ1" i="18"/>
  <c r="AU8" i="18"/>
  <c r="AU13" i="18" s="1"/>
  <c r="AU1" i="18"/>
  <c r="AT8" i="18"/>
  <c r="AT13" i="18" s="1"/>
  <c r="AS8" i="18"/>
  <c r="AS13" i="18" s="1"/>
  <c r="AT1" i="18"/>
  <c r="AS1" i="18"/>
  <c r="AP8" i="18"/>
  <c r="AP12" i="18" s="1"/>
  <c r="AP1" i="18"/>
  <c r="AO8" i="18"/>
  <c r="AO13" i="18" s="1"/>
  <c r="AN8" i="18"/>
  <c r="AN13" i="18" s="1"/>
  <c r="AM8" i="18"/>
  <c r="AM13" i="18" s="1"/>
  <c r="AO1" i="18"/>
  <c r="AN1" i="18"/>
  <c r="AM1" i="18"/>
  <c r="AQ1" i="18"/>
  <c r="AQ8" i="18"/>
  <c r="AQ9" i="18" s="1"/>
  <c r="AI8" i="18"/>
  <c r="AI13" i="18" s="1"/>
  <c r="AI1" i="18"/>
  <c r="AG204" i="18"/>
  <c r="AF204" i="18"/>
  <c r="AF203" i="18"/>
  <c r="AG197" i="18"/>
  <c r="AG196" i="18"/>
  <c r="AH8" i="18"/>
  <c r="AH13" i="18" s="1"/>
  <c r="AG8" i="18"/>
  <c r="AG13" i="18" s="1"/>
  <c r="AF8" i="18"/>
  <c r="AF13" i="18" s="1"/>
  <c r="AH1" i="18"/>
  <c r="AG1" i="18"/>
  <c r="AF1" i="18"/>
  <c r="AB8" i="18"/>
  <c r="AB13" i="18" s="1"/>
  <c r="AB1" i="18"/>
  <c r="U8" i="18"/>
  <c r="U13" i="18" s="1"/>
  <c r="T8" i="18"/>
  <c r="T13" i="18" s="1"/>
  <c r="U1" i="18"/>
  <c r="T1" i="18"/>
  <c r="Q1" i="18"/>
  <c r="Q8" i="18"/>
  <c r="Q10" i="18" s="1"/>
  <c r="P8" i="18"/>
  <c r="P13" i="18" s="1"/>
  <c r="O8" i="18"/>
  <c r="O13" i="18" s="1"/>
  <c r="P1" i="18"/>
  <c r="O1" i="18"/>
  <c r="N1" i="18"/>
  <c r="N8" i="18"/>
  <c r="N13" i="18" s="1"/>
  <c r="N14" i="18"/>
  <c r="AW149" i="20"/>
  <c r="AV149" i="20"/>
  <c r="AU149" i="20"/>
  <c r="AT149" i="20"/>
  <c r="AS149" i="20"/>
  <c r="AR149" i="20"/>
  <c r="AQ149" i="20"/>
  <c r="AP149" i="20"/>
  <c r="AO149" i="20"/>
  <c r="AN149" i="20"/>
  <c r="AM149" i="20"/>
  <c r="AL149" i="20"/>
  <c r="AK149" i="20"/>
  <c r="AJ149" i="20"/>
  <c r="AI149" i="20"/>
  <c r="AH149" i="20"/>
  <c r="AG149" i="20"/>
  <c r="AF149" i="20"/>
  <c r="AE149" i="20"/>
  <c r="AD149" i="20"/>
  <c r="AC149" i="20"/>
  <c r="AB149" i="20"/>
  <c r="AA149" i="20"/>
  <c r="Z149" i="20"/>
  <c r="Y149" i="20"/>
  <c r="X149" i="20"/>
  <c r="W149" i="20"/>
  <c r="V149" i="20"/>
  <c r="U149" i="20"/>
  <c r="T149" i="20"/>
  <c r="S149" i="20"/>
  <c r="R149" i="20"/>
  <c r="Q149" i="20"/>
  <c r="P149" i="20"/>
  <c r="O149" i="20"/>
  <c r="N149" i="20"/>
  <c r="M149" i="20"/>
  <c r="L149" i="20"/>
  <c r="K149" i="20"/>
  <c r="J149" i="20"/>
  <c r="I149" i="20"/>
  <c r="H149"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V148" i="20"/>
  <c r="U148" i="20"/>
  <c r="T148" i="20"/>
  <c r="S148" i="20"/>
  <c r="R148" i="20"/>
  <c r="Q148" i="20"/>
  <c r="P148" i="20"/>
  <c r="O148" i="20"/>
  <c r="N148" i="20"/>
  <c r="M148" i="20"/>
  <c r="L148" i="20"/>
  <c r="K148" i="20"/>
  <c r="J148" i="20"/>
  <c r="I148" i="20"/>
  <c r="H148" i="20"/>
  <c r="G148" i="20"/>
  <c r="AW147" i="20"/>
  <c r="AV147" i="20"/>
  <c r="AU147" i="20"/>
  <c r="AT147" i="20"/>
  <c r="AS147" i="20"/>
  <c r="AR147" i="20"/>
  <c r="AQ147" i="20"/>
  <c r="AP147" i="20"/>
  <c r="AO147" i="20"/>
  <c r="AN147" i="20"/>
  <c r="AM147" i="20"/>
  <c r="AL147" i="20"/>
  <c r="AK147" i="20"/>
  <c r="AJ147" i="20"/>
  <c r="AI147" i="20"/>
  <c r="AH147" i="20"/>
  <c r="AG147" i="20"/>
  <c r="AF147" i="20"/>
  <c r="AE147" i="20"/>
  <c r="AD147" i="20"/>
  <c r="AC147" i="20"/>
  <c r="AB147" i="20"/>
  <c r="AA147" i="20"/>
  <c r="Z147" i="20"/>
  <c r="Y147" i="20"/>
  <c r="X147" i="20"/>
  <c r="W147" i="20"/>
  <c r="V147" i="20"/>
  <c r="U147" i="20"/>
  <c r="T147" i="20"/>
  <c r="S147" i="20"/>
  <c r="R147" i="20"/>
  <c r="Q147" i="20"/>
  <c r="P147" i="20"/>
  <c r="O147" i="20"/>
  <c r="N147" i="20"/>
  <c r="M147" i="20"/>
  <c r="L147" i="20"/>
  <c r="K147" i="20"/>
  <c r="J147" i="20"/>
  <c r="I147" i="20"/>
  <c r="H147" i="20"/>
  <c r="G147"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V146" i="20"/>
  <c r="U146" i="20"/>
  <c r="T146" i="20"/>
  <c r="S146" i="20"/>
  <c r="R146" i="20"/>
  <c r="Q146" i="20"/>
  <c r="P146" i="20"/>
  <c r="O146" i="20"/>
  <c r="N146" i="20"/>
  <c r="M146" i="20"/>
  <c r="L146" i="20"/>
  <c r="K146" i="20"/>
  <c r="J146" i="20"/>
  <c r="I146" i="20"/>
  <c r="H146" i="20"/>
  <c r="G146" i="20"/>
  <c r="AW145" i="20"/>
  <c r="AV145" i="20"/>
  <c r="AU145" i="20"/>
  <c r="AT145" i="20"/>
  <c r="AS145" i="20"/>
  <c r="AR145" i="20"/>
  <c r="AQ145" i="20"/>
  <c r="AP145" i="20"/>
  <c r="AO145" i="20"/>
  <c r="AN145" i="20"/>
  <c r="AM145" i="20"/>
  <c r="AL145" i="20"/>
  <c r="AK145" i="20"/>
  <c r="AJ145" i="20"/>
  <c r="AI145" i="20"/>
  <c r="AH145" i="20"/>
  <c r="AG145" i="20"/>
  <c r="AF145" i="20"/>
  <c r="AE145" i="20"/>
  <c r="AD145" i="20"/>
  <c r="AC145" i="20"/>
  <c r="AB145" i="20"/>
  <c r="AA145" i="20"/>
  <c r="Z145" i="20"/>
  <c r="Y145" i="20"/>
  <c r="X145" i="20"/>
  <c r="W145" i="20"/>
  <c r="V145" i="20"/>
  <c r="U145" i="20"/>
  <c r="T145" i="20"/>
  <c r="S145" i="20"/>
  <c r="R145" i="20"/>
  <c r="Q145" i="20"/>
  <c r="P145" i="20"/>
  <c r="O145" i="20"/>
  <c r="N145" i="20"/>
  <c r="M145" i="20"/>
  <c r="L145" i="20"/>
  <c r="K145" i="20"/>
  <c r="J145" i="20"/>
  <c r="I145" i="20"/>
  <c r="H145" i="20"/>
  <c r="G145"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V144" i="20"/>
  <c r="U144" i="20"/>
  <c r="T144" i="20"/>
  <c r="S144" i="20"/>
  <c r="R144" i="20"/>
  <c r="Q144" i="20"/>
  <c r="P144" i="20"/>
  <c r="O144" i="20"/>
  <c r="N144" i="20"/>
  <c r="M144" i="20"/>
  <c r="L144" i="20"/>
  <c r="K144" i="20"/>
  <c r="J144" i="20"/>
  <c r="I144" i="20"/>
  <c r="H144" i="20"/>
  <c r="G144" i="20"/>
  <c r="AW143" i="20"/>
  <c r="AV143" i="20"/>
  <c r="AU143" i="20"/>
  <c r="AT143" i="20"/>
  <c r="AS143" i="20"/>
  <c r="AR143" i="20"/>
  <c r="AQ143" i="20"/>
  <c r="AP143" i="20"/>
  <c r="AO143" i="20"/>
  <c r="AN143" i="20"/>
  <c r="AM143" i="20"/>
  <c r="AL143" i="20"/>
  <c r="AK143" i="20"/>
  <c r="AJ143" i="20"/>
  <c r="AI143" i="20"/>
  <c r="AH143" i="20"/>
  <c r="AG143" i="20"/>
  <c r="AF143" i="20"/>
  <c r="AE143" i="20"/>
  <c r="AD143" i="20"/>
  <c r="AC143" i="20"/>
  <c r="AB143" i="20"/>
  <c r="AA143" i="20"/>
  <c r="Z143" i="20"/>
  <c r="Y143" i="20"/>
  <c r="X143" i="20"/>
  <c r="W143" i="20"/>
  <c r="V143" i="20"/>
  <c r="U143" i="20"/>
  <c r="T143" i="20"/>
  <c r="S143" i="20"/>
  <c r="R143" i="20"/>
  <c r="Q143" i="20"/>
  <c r="P143" i="20"/>
  <c r="O143" i="20"/>
  <c r="N143" i="20"/>
  <c r="M143" i="20"/>
  <c r="L143" i="20"/>
  <c r="K143" i="20"/>
  <c r="J143" i="20"/>
  <c r="I143" i="20"/>
  <c r="H143" i="20"/>
  <c r="G143"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V142" i="20"/>
  <c r="U142" i="20"/>
  <c r="T142" i="20"/>
  <c r="S142" i="20"/>
  <c r="R142" i="20"/>
  <c r="Q142" i="20"/>
  <c r="P142" i="20"/>
  <c r="O142" i="20"/>
  <c r="N142" i="20"/>
  <c r="M142" i="20"/>
  <c r="L142" i="20"/>
  <c r="K142" i="20"/>
  <c r="J142" i="20"/>
  <c r="I142" i="20"/>
  <c r="H142" i="20"/>
  <c r="G142" i="20"/>
  <c r="AW141" i="20"/>
  <c r="AV141" i="20"/>
  <c r="AU141" i="20"/>
  <c r="AT141" i="20"/>
  <c r="AS141" i="20"/>
  <c r="AR141" i="20"/>
  <c r="AQ141" i="20"/>
  <c r="AP141" i="20"/>
  <c r="AO141" i="20"/>
  <c r="AN141" i="20"/>
  <c r="AM141" i="20"/>
  <c r="AL141" i="20"/>
  <c r="AK141" i="20"/>
  <c r="AJ141" i="20"/>
  <c r="AI141" i="20"/>
  <c r="AH141" i="20"/>
  <c r="AG141" i="20"/>
  <c r="AF141" i="20"/>
  <c r="AE141" i="20"/>
  <c r="AD141" i="20"/>
  <c r="AC141" i="20"/>
  <c r="AB141" i="20"/>
  <c r="AA141" i="20"/>
  <c r="Z141" i="20"/>
  <c r="Y141" i="20"/>
  <c r="X141" i="20"/>
  <c r="W141" i="20"/>
  <c r="V141" i="20"/>
  <c r="U141" i="20"/>
  <c r="T141" i="20"/>
  <c r="S141" i="20"/>
  <c r="R141" i="20"/>
  <c r="Q141" i="20"/>
  <c r="P141" i="20"/>
  <c r="O141" i="20"/>
  <c r="N141" i="20"/>
  <c r="M141" i="20"/>
  <c r="L141" i="20"/>
  <c r="K141" i="20"/>
  <c r="J141" i="20"/>
  <c r="I141" i="20"/>
  <c r="H141" i="20"/>
  <c r="G141"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V140" i="20"/>
  <c r="U140" i="20"/>
  <c r="T140" i="20"/>
  <c r="S140" i="20"/>
  <c r="R140" i="20"/>
  <c r="Q140" i="20"/>
  <c r="P140" i="20"/>
  <c r="O140" i="20"/>
  <c r="N140" i="20"/>
  <c r="M140" i="20"/>
  <c r="L140" i="20"/>
  <c r="K140" i="20"/>
  <c r="J140" i="20"/>
  <c r="I140" i="20"/>
  <c r="H140" i="20"/>
  <c r="G140" i="20"/>
  <c r="AW139" i="20"/>
  <c r="AV139" i="20"/>
  <c r="AU139" i="20"/>
  <c r="AT139" i="20"/>
  <c r="AS139" i="20"/>
  <c r="AR139" i="20"/>
  <c r="AQ139" i="20"/>
  <c r="AP139" i="20"/>
  <c r="AO139" i="20"/>
  <c r="AN139" i="20"/>
  <c r="AM139" i="20"/>
  <c r="AL139" i="20"/>
  <c r="AK139" i="20"/>
  <c r="AJ139" i="20"/>
  <c r="AI139" i="20"/>
  <c r="AH139" i="20"/>
  <c r="AG139" i="20"/>
  <c r="AF139" i="20"/>
  <c r="AE139" i="20"/>
  <c r="AD139" i="20"/>
  <c r="AC139" i="20"/>
  <c r="AB139" i="20"/>
  <c r="AA139" i="20"/>
  <c r="Z139" i="20"/>
  <c r="Y139" i="20"/>
  <c r="X139" i="20"/>
  <c r="W139" i="20"/>
  <c r="V139" i="20"/>
  <c r="U139" i="20"/>
  <c r="T139" i="20"/>
  <c r="S139" i="20"/>
  <c r="R139" i="20"/>
  <c r="Q139" i="20"/>
  <c r="P139" i="20"/>
  <c r="O139" i="20"/>
  <c r="N139" i="20"/>
  <c r="M139" i="20"/>
  <c r="L139" i="20"/>
  <c r="K139" i="20"/>
  <c r="J139" i="20"/>
  <c r="I139" i="20"/>
  <c r="H139" i="20"/>
  <c r="G139"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V138" i="20"/>
  <c r="U138" i="20"/>
  <c r="T138" i="20"/>
  <c r="S138" i="20"/>
  <c r="R138" i="20"/>
  <c r="Q138" i="20"/>
  <c r="P138" i="20"/>
  <c r="O138" i="20"/>
  <c r="N138" i="20"/>
  <c r="M138" i="20"/>
  <c r="L138" i="20"/>
  <c r="K138" i="20"/>
  <c r="J138" i="20"/>
  <c r="I138" i="20"/>
  <c r="H138" i="20"/>
  <c r="G138" i="20"/>
  <c r="AW137" i="20"/>
  <c r="AV137" i="20"/>
  <c r="AU137" i="20"/>
  <c r="AT137" i="20"/>
  <c r="AS137" i="20"/>
  <c r="AR137" i="20"/>
  <c r="AQ137" i="20"/>
  <c r="AP137" i="20"/>
  <c r="AO137" i="20"/>
  <c r="AN137" i="20"/>
  <c r="AM137" i="20"/>
  <c r="AL137" i="20"/>
  <c r="AK137" i="20"/>
  <c r="AJ137" i="20"/>
  <c r="AI137" i="20"/>
  <c r="AH137" i="20"/>
  <c r="AG137" i="20"/>
  <c r="AF137" i="20"/>
  <c r="AE137" i="20"/>
  <c r="AD137" i="20"/>
  <c r="AC137" i="20"/>
  <c r="AB137" i="20"/>
  <c r="AA137" i="20"/>
  <c r="Z137" i="20"/>
  <c r="Y137" i="20"/>
  <c r="X137" i="20"/>
  <c r="W137" i="20"/>
  <c r="V137" i="20"/>
  <c r="U137" i="20"/>
  <c r="T137" i="20"/>
  <c r="S137" i="20"/>
  <c r="R137" i="20"/>
  <c r="Q137" i="20"/>
  <c r="P137" i="20"/>
  <c r="O137" i="20"/>
  <c r="N137" i="20"/>
  <c r="M137" i="20"/>
  <c r="L137" i="20"/>
  <c r="K137" i="20"/>
  <c r="J137" i="20"/>
  <c r="I137" i="20"/>
  <c r="H137" i="20"/>
  <c r="G137"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V136" i="20"/>
  <c r="U136" i="20"/>
  <c r="T136" i="20"/>
  <c r="S136" i="20"/>
  <c r="R136" i="20"/>
  <c r="Q136" i="20"/>
  <c r="P136" i="20"/>
  <c r="O136" i="20"/>
  <c r="N136" i="20"/>
  <c r="M136" i="20"/>
  <c r="L136" i="20"/>
  <c r="K136" i="20"/>
  <c r="J136" i="20"/>
  <c r="I136" i="20"/>
  <c r="H136" i="20"/>
  <c r="G136" i="20"/>
  <c r="AW135" i="20"/>
  <c r="AV135" i="20"/>
  <c r="AU135" i="20"/>
  <c r="AT135" i="20"/>
  <c r="AS135" i="20"/>
  <c r="AR135" i="20"/>
  <c r="AQ135" i="20"/>
  <c r="AP135" i="20"/>
  <c r="AO135" i="20"/>
  <c r="AN135" i="20"/>
  <c r="AM135" i="20"/>
  <c r="AL135" i="20"/>
  <c r="AK135" i="20"/>
  <c r="AJ135" i="20"/>
  <c r="AI135" i="20"/>
  <c r="AH135" i="20"/>
  <c r="AG135" i="20"/>
  <c r="AF135" i="20"/>
  <c r="AE135" i="20"/>
  <c r="AD135" i="20"/>
  <c r="AC135" i="20"/>
  <c r="AB135" i="20"/>
  <c r="AA135" i="20"/>
  <c r="Z135" i="20"/>
  <c r="Y135" i="20"/>
  <c r="X135" i="20"/>
  <c r="W135" i="20"/>
  <c r="V135" i="20"/>
  <c r="U135" i="20"/>
  <c r="T135" i="20"/>
  <c r="S135" i="20"/>
  <c r="R135" i="20"/>
  <c r="Q135" i="20"/>
  <c r="P135" i="20"/>
  <c r="O135" i="20"/>
  <c r="N135" i="20"/>
  <c r="M135" i="20"/>
  <c r="L135" i="20"/>
  <c r="K135" i="20"/>
  <c r="J135" i="20"/>
  <c r="I135" i="20"/>
  <c r="H135" i="20"/>
  <c r="G135"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V134" i="20"/>
  <c r="U134" i="20"/>
  <c r="T134" i="20"/>
  <c r="S134" i="20"/>
  <c r="R134" i="20"/>
  <c r="Q134" i="20"/>
  <c r="P134" i="20"/>
  <c r="O134" i="20"/>
  <c r="N134" i="20"/>
  <c r="M134" i="20"/>
  <c r="L134" i="20"/>
  <c r="K134" i="20"/>
  <c r="J134" i="20"/>
  <c r="I134" i="20"/>
  <c r="H134" i="20"/>
  <c r="G134" i="20"/>
  <c r="AW133" i="20"/>
  <c r="AV133" i="20"/>
  <c r="AU133" i="20"/>
  <c r="AT133" i="20"/>
  <c r="AS133" i="20"/>
  <c r="AR133" i="20"/>
  <c r="AQ133" i="20"/>
  <c r="AP133" i="20"/>
  <c r="AO133" i="20"/>
  <c r="AN133" i="20"/>
  <c r="AM133" i="20"/>
  <c r="AL133" i="20"/>
  <c r="AK133" i="20"/>
  <c r="AJ133" i="20"/>
  <c r="AI133" i="20"/>
  <c r="AH133" i="20"/>
  <c r="AG133" i="20"/>
  <c r="AF133" i="20"/>
  <c r="AE133" i="20"/>
  <c r="AD133" i="20"/>
  <c r="AC133" i="20"/>
  <c r="AB133" i="20"/>
  <c r="AA133" i="20"/>
  <c r="Z133" i="20"/>
  <c r="Y133" i="20"/>
  <c r="X133" i="20"/>
  <c r="W133" i="20"/>
  <c r="V133" i="20"/>
  <c r="U133" i="20"/>
  <c r="T133" i="20"/>
  <c r="S133" i="20"/>
  <c r="R133" i="20"/>
  <c r="Q133" i="20"/>
  <c r="P133" i="20"/>
  <c r="O133" i="20"/>
  <c r="N133" i="20"/>
  <c r="M133" i="20"/>
  <c r="L133" i="20"/>
  <c r="K133" i="20"/>
  <c r="J133" i="20"/>
  <c r="I133" i="20"/>
  <c r="H133" i="20"/>
  <c r="G133"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V132" i="20"/>
  <c r="U132" i="20"/>
  <c r="T132" i="20"/>
  <c r="S132" i="20"/>
  <c r="R132" i="20"/>
  <c r="Q132" i="20"/>
  <c r="P132" i="20"/>
  <c r="O132" i="20"/>
  <c r="N132" i="20"/>
  <c r="M132" i="20"/>
  <c r="L132" i="20"/>
  <c r="K132" i="20"/>
  <c r="J132" i="20"/>
  <c r="I132" i="20"/>
  <c r="H132" i="20"/>
  <c r="G132" i="20"/>
  <c r="AW131" i="20"/>
  <c r="AV131" i="20"/>
  <c r="AU131" i="20"/>
  <c r="AT131" i="20"/>
  <c r="AS131" i="20"/>
  <c r="AR131" i="20"/>
  <c r="AQ131" i="20"/>
  <c r="AP131" i="20"/>
  <c r="AO131" i="20"/>
  <c r="AN131" i="20"/>
  <c r="AM131" i="20"/>
  <c r="AL131" i="20"/>
  <c r="AK131" i="20"/>
  <c r="AJ131" i="20"/>
  <c r="AI131" i="20"/>
  <c r="AH131" i="20"/>
  <c r="AG131" i="20"/>
  <c r="AF131" i="20"/>
  <c r="AE131" i="20"/>
  <c r="AD131" i="20"/>
  <c r="AC131" i="20"/>
  <c r="AB131" i="20"/>
  <c r="AA131" i="20"/>
  <c r="Z131" i="20"/>
  <c r="Y131" i="20"/>
  <c r="X131" i="20"/>
  <c r="W131" i="20"/>
  <c r="V131" i="20"/>
  <c r="U131" i="20"/>
  <c r="T131" i="20"/>
  <c r="S131" i="20"/>
  <c r="R131" i="20"/>
  <c r="Q131" i="20"/>
  <c r="P131" i="20"/>
  <c r="O131" i="20"/>
  <c r="N131" i="20"/>
  <c r="M131" i="20"/>
  <c r="L131" i="20"/>
  <c r="K131" i="20"/>
  <c r="J131" i="20"/>
  <c r="I131" i="20"/>
  <c r="H131" i="20"/>
  <c r="G131"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V130" i="20"/>
  <c r="U130" i="20"/>
  <c r="T130" i="20"/>
  <c r="S130" i="20"/>
  <c r="R130" i="20"/>
  <c r="Q130" i="20"/>
  <c r="P130" i="20"/>
  <c r="O130" i="20"/>
  <c r="N130" i="20"/>
  <c r="M130" i="20"/>
  <c r="L130" i="20"/>
  <c r="K130" i="20"/>
  <c r="J130" i="20"/>
  <c r="I130" i="20"/>
  <c r="H130" i="20"/>
  <c r="G130" i="20"/>
  <c r="AW129" i="20"/>
  <c r="AV129" i="20"/>
  <c r="AU129" i="20"/>
  <c r="AT129" i="20"/>
  <c r="AS129" i="20"/>
  <c r="AR129" i="20"/>
  <c r="AQ129" i="20"/>
  <c r="AP129" i="20"/>
  <c r="AO129" i="20"/>
  <c r="AN129" i="20"/>
  <c r="AM129" i="20"/>
  <c r="AL129" i="20"/>
  <c r="AK129" i="20"/>
  <c r="AJ129" i="20"/>
  <c r="AI129" i="20"/>
  <c r="AH129" i="20"/>
  <c r="AG129" i="20"/>
  <c r="AF129" i="20"/>
  <c r="AE129" i="20"/>
  <c r="AD129" i="20"/>
  <c r="AC129" i="20"/>
  <c r="AB129" i="20"/>
  <c r="AA129" i="20"/>
  <c r="Z129" i="20"/>
  <c r="Y129" i="20"/>
  <c r="X129" i="20"/>
  <c r="W129" i="20"/>
  <c r="V129" i="20"/>
  <c r="U129" i="20"/>
  <c r="T129" i="20"/>
  <c r="S129" i="20"/>
  <c r="R129" i="20"/>
  <c r="Q129" i="20"/>
  <c r="P129" i="20"/>
  <c r="O129" i="20"/>
  <c r="N129" i="20"/>
  <c r="M129" i="20"/>
  <c r="L129" i="20"/>
  <c r="K129" i="20"/>
  <c r="J129" i="20"/>
  <c r="I129" i="20"/>
  <c r="H129" i="20"/>
  <c r="G129"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V128" i="20"/>
  <c r="U128" i="20"/>
  <c r="T128" i="20"/>
  <c r="S128" i="20"/>
  <c r="R128" i="20"/>
  <c r="Q128" i="20"/>
  <c r="P128" i="20"/>
  <c r="O128" i="20"/>
  <c r="N128" i="20"/>
  <c r="M128" i="20"/>
  <c r="L128" i="20"/>
  <c r="K128" i="20"/>
  <c r="J128" i="20"/>
  <c r="I128" i="20"/>
  <c r="H128" i="20"/>
  <c r="G128" i="20"/>
  <c r="AW127" i="20"/>
  <c r="AV127" i="20"/>
  <c r="AU127" i="20"/>
  <c r="AT127" i="20"/>
  <c r="AS127" i="20"/>
  <c r="AR127" i="20"/>
  <c r="AQ127" i="20"/>
  <c r="AP127" i="20"/>
  <c r="AO127" i="20"/>
  <c r="AN127" i="20"/>
  <c r="AM127" i="20"/>
  <c r="AL127" i="20"/>
  <c r="AK127" i="20"/>
  <c r="AJ127" i="20"/>
  <c r="AI127" i="20"/>
  <c r="AH127" i="20"/>
  <c r="AG127" i="20"/>
  <c r="AF127" i="20"/>
  <c r="AE127" i="20"/>
  <c r="AD127" i="20"/>
  <c r="AC127" i="20"/>
  <c r="AB127" i="20"/>
  <c r="AA127" i="20"/>
  <c r="Z127" i="20"/>
  <c r="Y127" i="20"/>
  <c r="X127" i="20"/>
  <c r="W127" i="20"/>
  <c r="V127" i="20"/>
  <c r="U127" i="20"/>
  <c r="T127" i="20"/>
  <c r="S127" i="20"/>
  <c r="R127" i="20"/>
  <c r="Q127" i="20"/>
  <c r="P127" i="20"/>
  <c r="O127" i="20"/>
  <c r="N127" i="20"/>
  <c r="M127" i="20"/>
  <c r="L127" i="20"/>
  <c r="K127" i="20"/>
  <c r="J127" i="20"/>
  <c r="I127" i="20"/>
  <c r="H127" i="20"/>
  <c r="G127"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V126" i="20"/>
  <c r="U126" i="20"/>
  <c r="T126" i="20"/>
  <c r="S126" i="20"/>
  <c r="R126" i="20"/>
  <c r="Q126" i="20"/>
  <c r="P126" i="20"/>
  <c r="O126" i="20"/>
  <c r="N126" i="20"/>
  <c r="M126" i="20"/>
  <c r="L126" i="20"/>
  <c r="K126" i="20"/>
  <c r="J126" i="20"/>
  <c r="I126" i="20"/>
  <c r="H126" i="20"/>
  <c r="G126" i="20"/>
  <c r="AW125" i="20"/>
  <c r="AV125" i="20"/>
  <c r="AU125" i="20"/>
  <c r="AT125" i="20"/>
  <c r="AS125" i="20"/>
  <c r="AR125" i="20"/>
  <c r="AQ125" i="20"/>
  <c r="AP125" i="20"/>
  <c r="AO125" i="20"/>
  <c r="AN125" i="20"/>
  <c r="AM125" i="20"/>
  <c r="AL125" i="20"/>
  <c r="AK125" i="20"/>
  <c r="AJ125" i="20"/>
  <c r="AI125" i="20"/>
  <c r="AH125" i="20"/>
  <c r="AG125" i="20"/>
  <c r="AF125" i="20"/>
  <c r="AE125" i="20"/>
  <c r="AD125" i="20"/>
  <c r="AC125" i="20"/>
  <c r="AB125" i="20"/>
  <c r="AA125" i="20"/>
  <c r="Z125" i="20"/>
  <c r="Y125" i="20"/>
  <c r="X125" i="20"/>
  <c r="W125" i="20"/>
  <c r="V125" i="20"/>
  <c r="U125" i="20"/>
  <c r="T125" i="20"/>
  <c r="S125" i="20"/>
  <c r="R125" i="20"/>
  <c r="Q125" i="20"/>
  <c r="P125" i="20"/>
  <c r="O125" i="20"/>
  <c r="N125" i="20"/>
  <c r="M125" i="20"/>
  <c r="L125" i="20"/>
  <c r="K125" i="20"/>
  <c r="J125" i="20"/>
  <c r="I125" i="20"/>
  <c r="H125" i="20"/>
  <c r="G125"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V124" i="20"/>
  <c r="U124" i="20"/>
  <c r="T124" i="20"/>
  <c r="S124" i="20"/>
  <c r="R124" i="20"/>
  <c r="Q124" i="20"/>
  <c r="P124" i="20"/>
  <c r="O124" i="20"/>
  <c r="N124" i="20"/>
  <c r="M124" i="20"/>
  <c r="L124" i="20"/>
  <c r="K124" i="20"/>
  <c r="J124" i="20"/>
  <c r="I124" i="20"/>
  <c r="H124" i="20"/>
  <c r="G124" i="20"/>
  <c r="AW123" i="20"/>
  <c r="AV123" i="20"/>
  <c r="AU123" i="20"/>
  <c r="AT123" i="20"/>
  <c r="AS123" i="20"/>
  <c r="AR123" i="20"/>
  <c r="AQ123" i="20"/>
  <c r="AP123" i="20"/>
  <c r="AO123" i="20"/>
  <c r="AN123" i="20"/>
  <c r="AM123" i="20"/>
  <c r="AL123" i="20"/>
  <c r="AK123" i="20"/>
  <c r="AJ123" i="20"/>
  <c r="AI123" i="20"/>
  <c r="AH123" i="20"/>
  <c r="AG123" i="20"/>
  <c r="AF123" i="20"/>
  <c r="AE123" i="20"/>
  <c r="AD123" i="20"/>
  <c r="AC123" i="20"/>
  <c r="AB123" i="20"/>
  <c r="AA123" i="20"/>
  <c r="Z123" i="20"/>
  <c r="Y123" i="20"/>
  <c r="X123" i="20"/>
  <c r="W123" i="20"/>
  <c r="V123" i="20"/>
  <c r="U123" i="20"/>
  <c r="T123" i="20"/>
  <c r="S123" i="20"/>
  <c r="R123" i="20"/>
  <c r="Q123" i="20"/>
  <c r="P123" i="20"/>
  <c r="O123" i="20"/>
  <c r="N123" i="20"/>
  <c r="M123" i="20"/>
  <c r="L123" i="20"/>
  <c r="K123" i="20"/>
  <c r="J123" i="20"/>
  <c r="I123" i="20"/>
  <c r="H123" i="20"/>
  <c r="G123"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V122" i="20"/>
  <c r="U122" i="20"/>
  <c r="T122" i="20"/>
  <c r="S122" i="20"/>
  <c r="R122" i="20"/>
  <c r="Q122" i="20"/>
  <c r="P122" i="20"/>
  <c r="O122" i="20"/>
  <c r="N122" i="20"/>
  <c r="M122" i="20"/>
  <c r="L122" i="20"/>
  <c r="K122" i="20"/>
  <c r="J122" i="20"/>
  <c r="I122" i="20"/>
  <c r="H122" i="20"/>
  <c r="G122" i="20"/>
  <c r="AW121" i="20"/>
  <c r="AV121" i="20"/>
  <c r="AU121" i="20"/>
  <c r="AT121" i="20"/>
  <c r="AS121" i="20"/>
  <c r="AR121" i="20"/>
  <c r="AQ121" i="20"/>
  <c r="AP121" i="20"/>
  <c r="AO121" i="20"/>
  <c r="AN121" i="20"/>
  <c r="AM121" i="20"/>
  <c r="AL121" i="20"/>
  <c r="AK121" i="20"/>
  <c r="AJ121" i="20"/>
  <c r="AI121" i="20"/>
  <c r="AH121" i="20"/>
  <c r="AG121" i="20"/>
  <c r="AF121" i="20"/>
  <c r="AE121" i="20"/>
  <c r="AD121" i="20"/>
  <c r="AC121" i="20"/>
  <c r="AB121" i="20"/>
  <c r="AA121" i="20"/>
  <c r="Z121" i="20"/>
  <c r="Y121" i="20"/>
  <c r="X121" i="20"/>
  <c r="W121" i="20"/>
  <c r="V121" i="20"/>
  <c r="U121" i="20"/>
  <c r="T121" i="20"/>
  <c r="S121" i="20"/>
  <c r="R121" i="20"/>
  <c r="Q121" i="20"/>
  <c r="P121" i="20"/>
  <c r="O121" i="20"/>
  <c r="N121" i="20"/>
  <c r="M121" i="20"/>
  <c r="L121" i="20"/>
  <c r="K121" i="20"/>
  <c r="J121" i="20"/>
  <c r="I121" i="20"/>
  <c r="H121" i="20"/>
  <c r="G121"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V120" i="20"/>
  <c r="U120" i="20"/>
  <c r="T120" i="20"/>
  <c r="S120" i="20"/>
  <c r="R120" i="20"/>
  <c r="Q120" i="20"/>
  <c r="P120" i="20"/>
  <c r="O120" i="20"/>
  <c r="N120" i="20"/>
  <c r="M120" i="20"/>
  <c r="L120" i="20"/>
  <c r="K120" i="20"/>
  <c r="J120" i="20"/>
  <c r="I120" i="20"/>
  <c r="H120" i="20"/>
  <c r="G120" i="20"/>
  <c r="AW119" i="20"/>
  <c r="AV119" i="20"/>
  <c r="AU119" i="20"/>
  <c r="AT119" i="20"/>
  <c r="AS119" i="20"/>
  <c r="AR119" i="20"/>
  <c r="AQ119" i="20"/>
  <c r="AP119" i="20"/>
  <c r="AO119" i="20"/>
  <c r="AN119" i="20"/>
  <c r="AM119" i="20"/>
  <c r="AL119" i="20"/>
  <c r="AK119" i="20"/>
  <c r="AJ119" i="20"/>
  <c r="AI119" i="20"/>
  <c r="AH119" i="20"/>
  <c r="AG119" i="20"/>
  <c r="AF119" i="20"/>
  <c r="AE119" i="20"/>
  <c r="AD119" i="20"/>
  <c r="AC119" i="20"/>
  <c r="AB119" i="20"/>
  <c r="AA119" i="20"/>
  <c r="Z119" i="20"/>
  <c r="Y119" i="20"/>
  <c r="X119" i="20"/>
  <c r="W119" i="20"/>
  <c r="V119" i="20"/>
  <c r="U119" i="20"/>
  <c r="T119" i="20"/>
  <c r="S119" i="20"/>
  <c r="R119" i="20"/>
  <c r="Q119" i="20"/>
  <c r="P119" i="20"/>
  <c r="O119" i="20"/>
  <c r="N119" i="20"/>
  <c r="M119" i="20"/>
  <c r="L119" i="20"/>
  <c r="K119" i="20"/>
  <c r="J119" i="20"/>
  <c r="I119" i="20"/>
  <c r="H119" i="20"/>
  <c r="G119"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V118" i="20"/>
  <c r="U118" i="20"/>
  <c r="T118" i="20"/>
  <c r="S118" i="20"/>
  <c r="R118" i="20"/>
  <c r="Q118" i="20"/>
  <c r="P118" i="20"/>
  <c r="O118" i="20"/>
  <c r="N118" i="20"/>
  <c r="M118" i="20"/>
  <c r="L118" i="20"/>
  <c r="K118" i="20"/>
  <c r="J118" i="20"/>
  <c r="I118" i="20"/>
  <c r="H118" i="20"/>
  <c r="G118" i="20"/>
  <c r="G149"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23" i="6"/>
  <c r="B122" i="6"/>
  <c r="B121" i="6"/>
  <c r="B120" i="6"/>
  <c r="B119" i="6"/>
  <c r="B116" i="6"/>
  <c r="B115" i="6"/>
  <c r="B114" i="6"/>
  <c r="B113" i="6"/>
  <c r="B112" i="6"/>
  <c r="B111" i="6"/>
  <c r="B110" i="6"/>
  <c r="B109" i="6"/>
  <c r="B108" i="6"/>
  <c r="B107" i="6"/>
  <c r="B106" i="6"/>
  <c r="B90" i="6"/>
  <c r="B89" i="6"/>
  <c r="B88" i="6"/>
  <c r="B87" i="6"/>
  <c r="B86" i="6"/>
  <c r="B85"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1" i="6"/>
  <c r="B40" i="6"/>
  <c r="B39" i="6"/>
  <c r="B36" i="6"/>
  <c r="B35" i="6"/>
  <c r="B34" i="6"/>
  <c r="B33" i="6"/>
  <c r="B32" i="6"/>
  <c r="B31" i="6"/>
  <c r="B30" i="6"/>
  <c r="B29" i="6"/>
  <c r="B28" i="6"/>
  <c r="B27" i="6"/>
  <c r="B26" i="6"/>
  <c r="B25" i="6"/>
  <c r="B24" i="6"/>
  <c r="B21" i="6"/>
  <c r="B20" i="6"/>
  <c r="B19" i="6"/>
  <c r="B18" i="6"/>
  <c r="B16" i="6"/>
  <c r="B15" i="6"/>
  <c r="B14" i="6"/>
  <c r="B13" i="6"/>
  <c r="B12" i="6"/>
  <c r="B11" i="6"/>
  <c r="B10" i="6"/>
  <c r="B9" i="6"/>
  <c r="B8" i="6"/>
  <c r="B7" i="6"/>
  <c r="B6" i="6"/>
  <c r="B5" i="6"/>
  <c r="B4" i="6"/>
  <c r="B3" i="6"/>
  <c r="B2" i="6"/>
  <c r="CJ1" i="18"/>
  <c r="CJ8" i="18"/>
  <c r="CJ14" i="18" s="1"/>
  <c r="CD8" i="18"/>
  <c r="CD11" i="18" s="1"/>
  <c r="CA8" i="18"/>
  <c r="CA9" i="18" s="1"/>
  <c r="CA10" i="18"/>
  <c r="CA14" i="18"/>
  <c r="BX1" i="18"/>
  <c r="BX8" i="18"/>
  <c r="BX13" i="18" s="1"/>
  <c r="BX14" i="18"/>
  <c r="BH1" i="18"/>
  <c r="BH8" i="18"/>
  <c r="BH11" i="18" s="1"/>
  <c r="AL1" i="18"/>
  <c r="AL8" i="18"/>
  <c r="AL10" i="18" s="1"/>
  <c r="AL9" i="18"/>
  <c r="AA1" i="18"/>
  <c r="AA8" i="18"/>
  <c r="AA12" i="18" s="1"/>
  <c r="AA10" i="18"/>
  <c r="AA14" i="18"/>
  <c r="V1" i="18"/>
  <c r="V8" i="18"/>
  <c r="V9" i="18" s="1"/>
  <c r="S8" i="18"/>
  <c r="S10" i="18" s="1"/>
  <c r="S11" i="18"/>
  <c r="AD204" i="18"/>
  <c r="AC204" i="18"/>
  <c r="AC203" i="18"/>
  <c r="AD197" i="18"/>
  <c r="AD196" i="18"/>
  <c r="L120" i="18" a="1"/>
  <c r="L120" i="18" s="1"/>
  <c r="K120" i="18" a="1"/>
  <c r="K120" i="18" s="1"/>
  <c r="J120" i="18" a="1"/>
  <c r="J120" i="18" s="1"/>
  <c r="I120" i="18" a="1"/>
  <c r="I120" i="18" s="1"/>
  <c r="H120" i="18" a="1"/>
  <c r="H120" i="18" s="1"/>
  <c r="G120" i="18" a="1"/>
  <c r="G120" i="18" s="1"/>
  <c r="D120" i="18" a="1"/>
  <c r="D120" i="18" s="1"/>
  <c r="C120" i="18" a="1"/>
  <c r="C120" i="18" s="1"/>
  <c r="L119" i="18" a="1"/>
  <c r="L119" i="18" s="1"/>
  <c r="K119" i="18" a="1"/>
  <c r="K119" i="18" s="1"/>
  <c r="J119" i="18" a="1"/>
  <c r="J119" i="18" s="1"/>
  <c r="I119" i="18" a="1"/>
  <c r="I119" i="18" s="1"/>
  <c r="H119" i="18" a="1"/>
  <c r="H119" i="18" s="1"/>
  <c r="G119" i="18" a="1"/>
  <c r="G119" i="18" s="1"/>
  <c r="D119" i="18" a="1"/>
  <c r="D119" i="18" s="1"/>
  <c r="C119" i="18" a="1"/>
  <c r="C119" i="18" s="1"/>
  <c r="L118" i="18" a="1"/>
  <c r="L118" i="18" s="1"/>
  <c r="K118" i="18" a="1"/>
  <c r="K118" i="18" s="1"/>
  <c r="J118" i="18" a="1"/>
  <c r="J118" i="18" s="1"/>
  <c r="I118" i="18" a="1"/>
  <c r="I118" i="18" s="1"/>
  <c r="H118" i="18" a="1"/>
  <c r="H118" i="18" s="1"/>
  <c r="G118" i="18" a="1"/>
  <c r="G118" i="18" s="1"/>
  <c r="D118" i="18" a="1"/>
  <c r="D118" i="18" s="1"/>
  <c r="C118" i="18" a="1"/>
  <c r="C118" i="18" s="1"/>
  <c r="L117" i="18" a="1"/>
  <c r="L117" i="18" s="1"/>
  <c r="K117" i="18" a="1"/>
  <c r="K117" i="18" s="1"/>
  <c r="J117" i="18" a="1"/>
  <c r="J117" i="18" s="1"/>
  <c r="I117" i="18" a="1"/>
  <c r="I117" i="18" s="1"/>
  <c r="H117" i="18" a="1"/>
  <c r="H117" i="18" s="1"/>
  <c r="G117" i="18" a="1"/>
  <c r="G117" i="18" s="1"/>
  <c r="D117" i="18" a="1"/>
  <c r="D117" i="18" s="1"/>
  <c r="C117" i="18" a="1"/>
  <c r="C117" i="18" s="1"/>
  <c r="L116" i="18" a="1"/>
  <c r="L116" i="18" s="1"/>
  <c r="K116" i="18" a="1"/>
  <c r="K116" i="18" s="1"/>
  <c r="J116" i="18" a="1"/>
  <c r="J116" i="18" s="1"/>
  <c r="I116" i="18" a="1"/>
  <c r="I116" i="18" s="1"/>
  <c r="H116" i="18" a="1"/>
  <c r="H116" i="18" s="1"/>
  <c r="G116" i="18" a="1"/>
  <c r="G116" i="18" s="1"/>
  <c r="D116" i="18" a="1"/>
  <c r="D116" i="18" s="1"/>
  <c r="C116" i="18" a="1"/>
  <c r="C116" i="18" s="1"/>
  <c r="L115" i="18" a="1"/>
  <c r="L115" i="18" s="1"/>
  <c r="K115" i="18" a="1"/>
  <c r="K115" i="18" s="1"/>
  <c r="J115" i="18" a="1"/>
  <c r="J115" i="18" s="1"/>
  <c r="I115" i="18" a="1"/>
  <c r="I115" i="18" s="1"/>
  <c r="H115" i="18" a="1"/>
  <c r="H115" i="18" s="1"/>
  <c r="G115" i="18" a="1"/>
  <c r="G115" i="18" s="1"/>
  <c r="D115" i="18" a="1"/>
  <c r="D115" i="18" s="1"/>
  <c r="C115" i="18" a="1"/>
  <c r="C115" i="18" s="1"/>
  <c r="L114" i="18" a="1"/>
  <c r="L114" i="18" s="1"/>
  <c r="K114" i="18" a="1"/>
  <c r="K114" i="18" s="1"/>
  <c r="J114" i="18" a="1"/>
  <c r="J114" i="18" s="1"/>
  <c r="I114" i="18" a="1"/>
  <c r="I114" i="18" s="1"/>
  <c r="H114" i="18" a="1"/>
  <c r="H114" i="18" s="1"/>
  <c r="G114" i="18" a="1"/>
  <c r="G114" i="18" s="1"/>
  <c r="D114" i="18" a="1"/>
  <c r="D114" i="18" s="1"/>
  <c r="C114" i="18" a="1"/>
  <c r="C114" i="18" s="1"/>
  <c r="L113" i="18" a="1"/>
  <c r="L113" i="18" s="1"/>
  <c r="K113" i="18" a="1"/>
  <c r="K113" i="18" s="1"/>
  <c r="J113" i="18" a="1"/>
  <c r="J113" i="18" s="1"/>
  <c r="I113" i="18" a="1"/>
  <c r="I113" i="18" s="1"/>
  <c r="H113" i="18" a="1"/>
  <c r="H113" i="18" s="1"/>
  <c r="G113" i="18" a="1"/>
  <c r="G113" i="18" s="1"/>
  <c r="D113" i="18" a="1"/>
  <c r="D113" i="18" s="1"/>
  <c r="C113" i="18" a="1"/>
  <c r="C113" i="18" s="1"/>
  <c r="L112" i="18" a="1"/>
  <c r="L112" i="18" s="1"/>
  <c r="K112" i="18" a="1"/>
  <c r="K112" i="18" s="1"/>
  <c r="J112" i="18" a="1"/>
  <c r="J112" i="18" s="1"/>
  <c r="I112" i="18" a="1"/>
  <c r="I112" i="18" s="1"/>
  <c r="H112" i="18" a="1"/>
  <c r="H112" i="18" s="1"/>
  <c r="G112" i="18" a="1"/>
  <c r="G112" i="18" s="1"/>
  <c r="D112" i="18" a="1"/>
  <c r="D112" i="18" s="1"/>
  <c r="C112" i="18" a="1"/>
  <c r="C112" i="18" s="1"/>
  <c r="L111" i="18" a="1"/>
  <c r="L111" i="18" s="1"/>
  <c r="K111" i="18" a="1"/>
  <c r="K111" i="18" s="1"/>
  <c r="J111" i="18" a="1"/>
  <c r="J111" i="18" s="1"/>
  <c r="I111" i="18" a="1"/>
  <c r="I111" i="18" s="1"/>
  <c r="H111" i="18" a="1"/>
  <c r="H111" i="18" s="1"/>
  <c r="G111" i="18" a="1"/>
  <c r="G111" i="18" s="1"/>
  <c r="D111" i="18" a="1"/>
  <c r="D111" i="18" s="1"/>
  <c r="C111" i="18" a="1"/>
  <c r="C111" i="18" s="1"/>
  <c r="L110" i="18" a="1"/>
  <c r="L110" i="18" s="1"/>
  <c r="K110" i="18" a="1"/>
  <c r="K110" i="18" s="1"/>
  <c r="J110" i="18" a="1"/>
  <c r="J110" i="18" s="1"/>
  <c r="I110" i="18" a="1"/>
  <c r="I110" i="18" s="1"/>
  <c r="H110" i="18" a="1"/>
  <c r="H110" i="18" s="1"/>
  <c r="G110" i="18" a="1"/>
  <c r="G110" i="18" s="1"/>
  <c r="D110" i="18" a="1"/>
  <c r="D110" i="18" s="1"/>
  <c r="C110" i="18" a="1"/>
  <c r="C110" i="18" s="1"/>
  <c r="L109" i="18" a="1"/>
  <c r="L109" i="18" s="1"/>
  <c r="K109" i="18" a="1"/>
  <c r="K109" i="18" s="1"/>
  <c r="J109" i="18" a="1"/>
  <c r="J109" i="18" s="1"/>
  <c r="I109" i="18" a="1"/>
  <c r="I109" i="18" s="1"/>
  <c r="H109" i="18" a="1"/>
  <c r="H109" i="18" s="1"/>
  <c r="G109" i="18" a="1"/>
  <c r="G109" i="18" s="1"/>
  <c r="D109" i="18" a="1"/>
  <c r="D109" i="18" s="1"/>
  <c r="C109" i="18" a="1"/>
  <c r="C109" i="18" s="1"/>
  <c r="L108" i="18" a="1"/>
  <c r="L108" i="18" s="1"/>
  <c r="K108" i="18" a="1"/>
  <c r="K108" i="18" s="1"/>
  <c r="J108" i="18" a="1"/>
  <c r="J108" i="18" s="1"/>
  <c r="I108" i="18" a="1"/>
  <c r="I108" i="18" s="1"/>
  <c r="H108" i="18" a="1"/>
  <c r="H108" i="18" s="1"/>
  <c r="G108" i="18" a="1"/>
  <c r="G108" i="18" s="1"/>
  <c r="D108" i="18" a="1"/>
  <c r="D108" i="18" s="1"/>
  <c r="C108" i="18" a="1"/>
  <c r="C108" i="18" s="1"/>
  <c r="L107" i="18" a="1"/>
  <c r="L107" i="18" s="1"/>
  <c r="K107" i="18" a="1"/>
  <c r="K107" i="18" s="1"/>
  <c r="J107" i="18" a="1"/>
  <c r="J107" i="18" s="1"/>
  <c r="I107" i="18" a="1"/>
  <c r="I107" i="18" s="1"/>
  <c r="H107" i="18" a="1"/>
  <c r="H107" i="18" s="1"/>
  <c r="G107" i="18" a="1"/>
  <c r="G107" i="18" s="1"/>
  <c r="D107" i="18" a="1"/>
  <c r="D107" i="18" s="1"/>
  <c r="C107" i="18" a="1"/>
  <c r="C107" i="18" s="1"/>
  <c r="L106" i="18" a="1"/>
  <c r="L106" i="18" s="1"/>
  <c r="K106" i="18" a="1"/>
  <c r="K106" i="18" s="1"/>
  <c r="J106" i="18" a="1"/>
  <c r="J106" i="18" s="1"/>
  <c r="I106" i="18" a="1"/>
  <c r="I106" i="18" s="1"/>
  <c r="H106" i="18" a="1"/>
  <c r="H106" i="18" s="1"/>
  <c r="G106" i="18" a="1"/>
  <c r="G106" i="18" s="1"/>
  <c r="D106" i="18" a="1"/>
  <c r="D106" i="18" s="1"/>
  <c r="C106" i="18" a="1"/>
  <c r="C106" i="18" s="1"/>
  <c r="L105" i="18" a="1"/>
  <c r="L105" i="18" s="1"/>
  <c r="K105" i="18" a="1"/>
  <c r="K105" i="18" s="1"/>
  <c r="J105" i="18" a="1"/>
  <c r="J105" i="18" s="1"/>
  <c r="I105" i="18" a="1"/>
  <c r="I105" i="18" s="1"/>
  <c r="H105" i="18" a="1"/>
  <c r="H105" i="18" s="1"/>
  <c r="G105" i="18" a="1"/>
  <c r="G105" i="18" s="1"/>
  <c r="D105" i="18" a="1"/>
  <c r="D105" i="18" s="1"/>
  <c r="C105" i="18" a="1"/>
  <c r="C105" i="18" s="1"/>
  <c r="L104" i="18" a="1"/>
  <c r="L104" i="18" s="1"/>
  <c r="K104" i="18" a="1"/>
  <c r="K104" i="18" s="1"/>
  <c r="J104" i="18" a="1"/>
  <c r="J104" i="18" s="1"/>
  <c r="I104" i="18" a="1"/>
  <c r="I104" i="18" s="1"/>
  <c r="H104" i="18" a="1"/>
  <c r="H104" i="18" s="1"/>
  <c r="G104" i="18" a="1"/>
  <c r="G104" i="18" s="1"/>
  <c r="D104" i="18" a="1"/>
  <c r="D104" i="18" s="1"/>
  <c r="C104" i="18" a="1"/>
  <c r="C104" i="18" s="1"/>
  <c r="L103" i="18" a="1"/>
  <c r="L103" i="18" s="1"/>
  <c r="K103" i="18" a="1"/>
  <c r="K103" i="18" s="1"/>
  <c r="J103" i="18" a="1"/>
  <c r="J103" i="18" s="1"/>
  <c r="I103" i="18" a="1"/>
  <c r="I103" i="18" s="1"/>
  <c r="H103" i="18" a="1"/>
  <c r="H103" i="18" s="1"/>
  <c r="G103" i="18" a="1"/>
  <c r="G103" i="18" s="1"/>
  <c r="D103" i="18" a="1"/>
  <c r="D103" i="18" s="1"/>
  <c r="C103" i="18" a="1"/>
  <c r="C103" i="18" s="1"/>
  <c r="L102" i="18" a="1"/>
  <c r="L102" i="18" s="1"/>
  <c r="K102" i="18" a="1"/>
  <c r="K102" i="18" s="1"/>
  <c r="J102" i="18" a="1"/>
  <c r="J102" i="18" s="1"/>
  <c r="I102" i="18" a="1"/>
  <c r="I102" i="18" s="1"/>
  <c r="H102" i="18" a="1"/>
  <c r="H102" i="18" s="1"/>
  <c r="G102" i="18" a="1"/>
  <c r="G102" i="18" s="1"/>
  <c r="D102" i="18" a="1"/>
  <c r="D102" i="18" s="1"/>
  <c r="C102" i="18" a="1"/>
  <c r="C102" i="18" s="1"/>
  <c r="L101" i="18" a="1"/>
  <c r="L101" i="18" s="1"/>
  <c r="K101" i="18" a="1"/>
  <c r="K101" i="18" s="1"/>
  <c r="J101" i="18" a="1"/>
  <c r="J101" i="18" s="1"/>
  <c r="I101" i="18" a="1"/>
  <c r="I101" i="18" s="1"/>
  <c r="H101" i="18" a="1"/>
  <c r="H101" i="18" s="1"/>
  <c r="G101" i="18" a="1"/>
  <c r="G101" i="18" s="1"/>
  <c r="D101" i="18" a="1"/>
  <c r="D101" i="18" s="1"/>
  <c r="C101" i="18" a="1"/>
  <c r="C101" i="18" s="1"/>
  <c r="L100" i="18" a="1"/>
  <c r="L100" i="18" s="1"/>
  <c r="K100" i="18" a="1"/>
  <c r="K100" i="18" s="1"/>
  <c r="J100" i="18" a="1"/>
  <c r="J100" i="18" s="1"/>
  <c r="I100" i="18" a="1"/>
  <c r="I100" i="18" s="1"/>
  <c r="H100" i="18" a="1"/>
  <c r="H100" i="18" s="1"/>
  <c r="G100" i="18" a="1"/>
  <c r="G100" i="18" s="1"/>
  <c r="D100" i="18" a="1"/>
  <c r="D100" i="18" s="1"/>
  <c r="C100" i="18" a="1"/>
  <c r="C100" i="18" s="1"/>
  <c r="L99" i="18" a="1"/>
  <c r="L99" i="18" s="1"/>
  <c r="K99" i="18" a="1"/>
  <c r="K99" i="18" s="1"/>
  <c r="J99" i="18" a="1"/>
  <c r="J99" i="18" s="1"/>
  <c r="I99" i="18" a="1"/>
  <c r="I99" i="18" s="1"/>
  <c r="H99" i="18" a="1"/>
  <c r="H99" i="18" s="1"/>
  <c r="G99" i="18" a="1"/>
  <c r="G99" i="18" s="1"/>
  <c r="D99" i="18" a="1"/>
  <c r="D99" i="18" s="1"/>
  <c r="C99" i="18" a="1"/>
  <c r="C99" i="18" s="1"/>
  <c r="L98" i="18" a="1"/>
  <c r="L98" i="18" s="1"/>
  <c r="K98" i="18" a="1"/>
  <c r="K98" i="18" s="1"/>
  <c r="J98" i="18" a="1"/>
  <c r="J98" i="18" s="1"/>
  <c r="I98" i="18" a="1"/>
  <c r="I98" i="18" s="1"/>
  <c r="H98" i="18" a="1"/>
  <c r="H98" i="18" s="1"/>
  <c r="G98" i="18" a="1"/>
  <c r="G98" i="18" s="1"/>
  <c r="D98" i="18" a="1"/>
  <c r="D98" i="18" s="1"/>
  <c r="C98" i="18" a="1"/>
  <c r="C98" i="18" s="1"/>
  <c r="L97" i="18" a="1"/>
  <c r="L97" i="18" s="1"/>
  <c r="K97" i="18" a="1"/>
  <c r="K97" i="18" s="1"/>
  <c r="J97" i="18" a="1"/>
  <c r="J97" i="18" s="1"/>
  <c r="I97" i="18" a="1"/>
  <c r="I97" i="18" s="1"/>
  <c r="H97" i="18" a="1"/>
  <c r="H97" i="18" s="1"/>
  <c r="G97" i="18" a="1"/>
  <c r="G97" i="18" s="1"/>
  <c r="D97" i="18" a="1"/>
  <c r="D97" i="18" s="1"/>
  <c r="C97" i="18" a="1"/>
  <c r="C97" i="18" s="1"/>
  <c r="L96" i="18" a="1"/>
  <c r="L96" i="18" s="1"/>
  <c r="K96" i="18" a="1"/>
  <c r="K96" i="18" s="1"/>
  <c r="J96" i="18" a="1"/>
  <c r="J96" i="18" s="1"/>
  <c r="I96" i="18" a="1"/>
  <c r="I96" i="18" s="1"/>
  <c r="H96" i="18" a="1"/>
  <c r="H96" i="18" s="1"/>
  <c r="G96" i="18" a="1"/>
  <c r="G96" i="18" s="1"/>
  <c r="D96" i="18" a="1"/>
  <c r="D96" i="18" s="1"/>
  <c r="C96" i="18" a="1"/>
  <c r="C96" i="18" s="1"/>
  <c r="L95" i="18" a="1"/>
  <c r="L95" i="18" s="1"/>
  <c r="K95" i="18" a="1"/>
  <c r="K95" i="18" s="1"/>
  <c r="J95" i="18" a="1"/>
  <c r="J95" i="18" s="1"/>
  <c r="I95" i="18" a="1"/>
  <c r="I95" i="18" s="1"/>
  <c r="H95" i="18" a="1"/>
  <c r="H95" i="18" s="1"/>
  <c r="G95" i="18" a="1"/>
  <c r="G95" i="18" s="1"/>
  <c r="D95" i="18" a="1"/>
  <c r="D95" i="18" s="1"/>
  <c r="C95" i="18" a="1"/>
  <c r="C95" i="18" s="1"/>
  <c r="L94" i="18" a="1"/>
  <c r="L94" i="18" s="1"/>
  <c r="K94" i="18" a="1"/>
  <c r="K94" i="18" s="1"/>
  <c r="J94" i="18" a="1"/>
  <c r="J94" i="18" s="1"/>
  <c r="I94" i="18" a="1"/>
  <c r="I94" i="18" s="1"/>
  <c r="H94" i="18" a="1"/>
  <c r="H94" i="18" s="1"/>
  <c r="G94" i="18" a="1"/>
  <c r="G94" i="18" s="1"/>
  <c r="D94" i="18" a="1"/>
  <c r="D94" i="18" s="1"/>
  <c r="C94" i="18" a="1"/>
  <c r="C94" i="18" s="1"/>
  <c r="L93" i="18" a="1"/>
  <c r="L93" i="18" s="1"/>
  <c r="K93" i="18" a="1"/>
  <c r="K93" i="18" s="1"/>
  <c r="J93" i="18" a="1"/>
  <c r="J93" i="18" s="1"/>
  <c r="I93" i="18" a="1"/>
  <c r="I93" i="18" s="1"/>
  <c r="H93" i="18" a="1"/>
  <c r="H93" i="18" s="1"/>
  <c r="G93" i="18" a="1"/>
  <c r="G93" i="18" s="1"/>
  <c r="D93" i="18" a="1"/>
  <c r="D93" i="18" s="1"/>
  <c r="C93" i="18" a="1"/>
  <c r="C93" i="18" s="1"/>
  <c r="L92" i="18" a="1"/>
  <c r="L92" i="18" s="1"/>
  <c r="K92" i="18" a="1"/>
  <c r="K92" i="18" s="1"/>
  <c r="J92" i="18" a="1"/>
  <c r="J92" i="18" s="1"/>
  <c r="I92" i="18" a="1"/>
  <c r="I92" i="18" s="1"/>
  <c r="H92" i="18" a="1"/>
  <c r="H92" i="18" s="1"/>
  <c r="G92" i="18" a="1"/>
  <c r="G92" i="18" s="1"/>
  <c r="D92" i="18" a="1"/>
  <c r="D92" i="18" s="1"/>
  <c r="C92" i="18" a="1"/>
  <c r="C92" i="18" s="1"/>
  <c r="L91" i="18" a="1"/>
  <c r="L91" i="18" s="1"/>
  <c r="K91" i="18" a="1"/>
  <c r="K91" i="18" s="1"/>
  <c r="J91" i="18" a="1"/>
  <c r="J91" i="18" s="1"/>
  <c r="I91" i="18" a="1"/>
  <c r="I91" i="18" s="1"/>
  <c r="H91" i="18" a="1"/>
  <c r="H91" i="18" s="1"/>
  <c r="G91" i="18" a="1"/>
  <c r="G91" i="18" s="1"/>
  <c r="D91" i="18" a="1"/>
  <c r="D91" i="18" s="1"/>
  <c r="C91" i="18" a="1"/>
  <c r="C91" i="18" s="1"/>
  <c r="L90" i="18" a="1"/>
  <c r="L90" i="18" s="1"/>
  <c r="K90" i="18" a="1"/>
  <c r="K90" i="18" s="1"/>
  <c r="J90" i="18" a="1"/>
  <c r="J90" i="18" s="1"/>
  <c r="I90" i="18" a="1"/>
  <c r="I90" i="18" s="1"/>
  <c r="H90" i="18" a="1"/>
  <c r="H90" i="18" s="1"/>
  <c r="G90" i="18" a="1"/>
  <c r="G90" i="18" s="1"/>
  <c r="D90" i="18" a="1"/>
  <c r="D90" i="18" s="1"/>
  <c r="C90" i="18" a="1"/>
  <c r="C90" i="18" s="1"/>
  <c r="L89" i="18" a="1"/>
  <c r="L89" i="18" s="1"/>
  <c r="K89" i="18" a="1"/>
  <c r="K89" i="18" s="1"/>
  <c r="J89" i="18" a="1"/>
  <c r="J89" i="18" s="1"/>
  <c r="I89" i="18" a="1"/>
  <c r="I89" i="18" s="1"/>
  <c r="H89" i="18" a="1"/>
  <c r="H89" i="18" s="1"/>
  <c r="G89" i="18" a="1"/>
  <c r="G89" i="18" s="1"/>
  <c r="D89" i="18" a="1"/>
  <c r="D89" i="18" s="1"/>
  <c r="C89" i="18" a="1"/>
  <c r="C89" i="18" s="1"/>
  <c r="L88" i="18" a="1"/>
  <c r="L88" i="18" s="1"/>
  <c r="K88" i="18" a="1"/>
  <c r="K88" i="18" s="1"/>
  <c r="J88" i="18" a="1"/>
  <c r="J88" i="18" s="1"/>
  <c r="I88" i="18" a="1"/>
  <c r="I88" i="18" s="1"/>
  <c r="H88" i="18" a="1"/>
  <c r="H88" i="18" s="1"/>
  <c r="G88" i="18" a="1"/>
  <c r="G88" i="18" s="1"/>
  <c r="D88" i="18" a="1"/>
  <c r="D88" i="18" s="1"/>
  <c r="C88" i="18" a="1"/>
  <c r="C88" i="18" s="1"/>
  <c r="L87" i="18" a="1"/>
  <c r="L87" i="18" s="1"/>
  <c r="K87" i="18" a="1"/>
  <c r="K87" i="18" s="1"/>
  <c r="J87" i="18" a="1"/>
  <c r="J87" i="18" s="1"/>
  <c r="I87" i="18" a="1"/>
  <c r="I87" i="18" s="1"/>
  <c r="H87" i="18" a="1"/>
  <c r="H87" i="18" s="1"/>
  <c r="G87" i="18" a="1"/>
  <c r="G87" i="18" s="1"/>
  <c r="D87" i="18" a="1"/>
  <c r="D87" i="18" s="1"/>
  <c r="C87" i="18" a="1"/>
  <c r="C87" i="18" s="1"/>
  <c r="L86" i="18" a="1"/>
  <c r="L86" i="18" s="1"/>
  <c r="K86" i="18" a="1"/>
  <c r="K86" i="18" s="1"/>
  <c r="J86" i="18" a="1"/>
  <c r="J86" i="18" s="1"/>
  <c r="I86" i="18" a="1"/>
  <c r="I86" i="18" s="1"/>
  <c r="H86" i="18" a="1"/>
  <c r="H86" i="18" s="1"/>
  <c r="G86" i="18" a="1"/>
  <c r="G86" i="18" s="1"/>
  <c r="D86" i="18" a="1"/>
  <c r="D86" i="18" s="1"/>
  <c r="C86" i="18" a="1"/>
  <c r="C86" i="18" s="1"/>
  <c r="L85" i="18" a="1"/>
  <c r="L85" i="18" s="1"/>
  <c r="K85" i="18" a="1"/>
  <c r="K85" i="18" s="1"/>
  <c r="J85" i="18" a="1"/>
  <c r="J85" i="18" s="1"/>
  <c r="I85" i="18" a="1"/>
  <c r="I85" i="18" s="1"/>
  <c r="H85" i="18" a="1"/>
  <c r="H85" i="18" s="1"/>
  <c r="G85" i="18" a="1"/>
  <c r="G85" i="18" s="1"/>
  <c r="D85" i="18" a="1"/>
  <c r="D85" i="18" s="1"/>
  <c r="C85" i="18" a="1"/>
  <c r="C85" i="18" s="1"/>
  <c r="L84" i="18" a="1"/>
  <c r="L84" i="18" s="1"/>
  <c r="K84" i="18" a="1"/>
  <c r="K84" i="18" s="1"/>
  <c r="J84" i="18" a="1"/>
  <c r="J84" i="18" s="1"/>
  <c r="I84" i="18" a="1"/>
  <c r="I84" i="18" s="1"/>
  <c r="H84" i="18" a="1"/>
  <c r="H84" i="18" s="1"/>
  <c r="G84" i="18" a="1"/>
  <c r="G84" i="18" s="1"/>
  <c r="D84" i="18" a="1"/>
  <c r="D84" i="18" s="1"/>
  <c r="C84" i="18" a="1"/>
  <c r="C84" i="18" s="1"/>
  <c r="L83" i="18" a="1"/>
  <c r="L83" i="18" s="1"/>
  <c r="K83" i="18" a="1"/>
  <c r="K83" i="18" s="1"/>
  <c r="J83" i="18" a="1"/>
  <c r="J83" i="18" s="1"/>
  <c r="I83" i="18" a="1"/>
  <c r="I83" i="18" s="1"/>
  <c r="H83" i="18" a="1"/>
  <c r="H83" i="18" s="1"/>
  <c r="G83" i="18" a="1"/>
  <c r="G83" i="18" s="1"/>
  <c r="D83" i="18" a="1"/>
  <c r="D83" i="18" s="1"/>
  <c r="C83" i="18" a="1"/>
  <c r="C83" i="18" s="1"/>
  <c r="L82" i="18" a="1"/>
  <c r="L82" i="18" s="1"/>
  <c r="K82" i="18" a="1"/>
  <c r="K82" i="18" s="1"/>
  <c r="J82" i="18" a="1"/>
  <c r="J82" i="18" s="1"/>
  <c r="I82" i="18" a="1"/>
  <c r="I82" i="18" s="1"/>
  <c r="H82" i="18" a="1"/>
  <c r="H82" i="18" s="1"/>
  <c r="G82" i="18" a="1"/>
  <c r="G82" i="18" s="1"/>
  <c r="D82" i="18" a="1"/>
  <c r="D82" i="18" s="1"/>
  <c r="C82" i="18" a="1"/>
  <c r="C82" i="18" s="1"/>
  <c r="L81" i="18" a="1"/>
  <c r="L81" i="18" s="1"/>
  <c r="K81" i="18" a="1"/>
  <c r="K81" i="18" s="1"/>
  <c r="J81" i="18" a="1"/>
  <c r="J81" i="18" s="1"/>
  <c r="I81" i="18" a="1"/>
  <c r="I81" i="18" s="1"/>
  <c r="H81" i="18" a="1"/>
  <c r="H81" i="18" s="1"/>
  <c r="G81" i="18" a="1"/>
  <c r="G81" i="18" s="1"/>
  <c r="D81" i="18" a="1"/>
  <c r="D81" i="18" s="1"/>
  <c r="C81" i="18" a="1"/>
  <c r="C81" i="18" s="1"/>
  <c r="L80" i="18" a="1"/>
  <c r="L80" i="18" s="1"/>
  <c r="K80" i="18" a="1"/>
  <c r="K80" i="18" s="1"/>
  <c r="J80" i="18" a="1"/>
  <c r="J80" i="18" s="1"/>
  <c r="I80" i="18" a="1"/>
  <c r="I80" i="18" s="1"/>
  <c r="H80" i="18" a="1"/>
  <c r="H80" i="18" s="1"/>
  <c r="G80" i="18" a="1"/>
  <c r="G80" i="18" s="1"/>
  <c r="D80" i="18" a="1"/>
  <c r="D80" i="18" s="1"/>
  <c r="C80" i="18" a="1"/>
  <c r="C80" i="18" s="1"/>
  <c r="L79" i="18" a="1"/>
  <c r="L79" i="18" s="1"/>
  <c r="K79" i="18" a="1"/>
  <c r="K79" i="18" s="1"/>
  <c r="J79" i="18" a="1"/>
  <c r="J79" i="18" s="1"/>
  <c r="I79" i="18" a="1"/>
  <c r="I79" i="18" s="1"/>
  <c r="H79" i="18" a="1"/>
  <c r="H79" i="18" s="1"/>
  <c r="G79" i="18" a="1"/>
  <c r="G79" i="18" s="1"/>
  <c r="D79" i="18" a="1"/>
  <c r="D79" i="18" s="1"/>
  <c r="C79" i="18" a="1"/>
  <c r="C79" i="18" s="1"/>
  <c r="L78" i="18" a="1"/>
  <c r="L78" i="18" s="1"/>
  <c r="K78" i="18" a="1"/>
  <c r="K78" i="18" s="1"/>
  <c r="J78" i="18" a="1"/>
  <c r="J78" i="18" s="1"/>
  <c r="I78" i="18" a="1"/>
  <c r="I78" i="18" s="1"/>
  <c r="H78" i="18" a="1"/>
  <c r="H78" i="18" s="1"/>
  <c r="G78" i="18" a="1"/>
  <c r="G78" i="18" s="1"/>
  <c r="D78" i="18" a="1"/>
  <c r="D78" i="18" s="1"/>
  <c r="C78" i="18" a="1"/>
  <c r="C78" i="18" s="1"/>
  <c r="L77" i="18" a="1"/>
  <c r="L77" i="18" s="1"/>
  <c r="K77" i="18" a="1"/>
  <c r="K77" i="18" s="1"/>
  <c r="J77" i="18" a="1"/>
  <c r="J77" i="18" s="1"/>
  <c r="I77" i="18" a="1"/>
  <c r="I77" i="18" s="1"/>
  <c r="H77" i="18" a="1"/>
  <c r="H77" i="18" s="1"/>
  <c r="G77" i="18" a="1"/>
  <c r="G77" i="18" s="1"/>
  <c r="D77" i="18" a="1"/>
  <c r="D77" i="18" s="1"/>
  <c r="C77" i="18" a="1"/>
  <c r="C77" i="18" s="1"/>
  <c r="L76" i="18" a="1"/>
  <c r="L76" i="18" s="1"/>
  <c r="K76" i="18" a="1"/>
  <c r="K76" i="18" s="1"/>
  <c r="J76" i="18" a="1"/>
  <c r="J76" i="18" s="1"/>
  <c r="I76" i="18" a="1"/>
  <c r="I76" i="18" s="1"/>
  <c r="H76" i="18" a="1"/>
  <c r="H76" i="18" s="1"/>
  <c r="G76" i="18" a="1"/>
  <c r="G76" i="18" s="1"/>
  <c r="D76" i="18" a="1"/>
  <c r="D76" i="18" s="1"/>
  <c r="C76" i="18" a="1"/>
  <c r="C76" i="18" s="1"/>
  <c r="L75" i="18" a="1"/>
  <c r="L75" i="18" s="1"/>
  <c r="K75" i="18" a="1"/>
  <c r="K75" i="18" s="1"/>
  <c r="J75" i="18" a="1"/>
  <c r="J75" i="18" s="1"/>
  <c r="I75" i="18" a="1"/>
  <c r="I75" i="18" s="1"/>
  <c r="H75" i="18" a="1"/>
  <c r="H75" i="18" s="1"/>
  <c r="G75" i="18" a="1"/>
  <c r="G75" i="18" s="1"/>
  <c r="D75" i="18" a="1"/>
  <c r="D75" i="18" s="1"/>
  <c r="C75" i="18" a="1"/>
  <c r="C75" i="18" s="1"/>
  <c r="L74" i="18" a="1"/>
  <c r="L74" i="18" s="1"/>
  <c r="K74" i="18" a="1"/>
  <c r="K74" i="18" s="1"/>
  <c r="J74" i="18" a="1"/>
  <c r="J74" i="18" s="1"/>
  <c r="I74" i="18" a="1"/>
  <c r="I74" i="18" s="1"/>
  <c r="H74" i="18" a="1"/>
  <c r="H74" i="18" s="1"/>
  <c r="G74" i="18" a="1"/>
  <c r="G74" i="18" s="1"/>
  <c r="D74" i="18" a="1"/>
  <c r="D74" i="18" s="1"/>
  <c r="C74" i="18" a="1"/>
  <c r="C74" i="18" s="1"/>
  <c r="L73" i="18" a="1"/>
  <c r="L73" i="18" s="1"/>
  <c r="K73" i="18" a="1"/>
  <c r="K73" i="18" s="1"/>
  <c r="J73" i="18" a="1"/>
  <c r="J73" i="18" s="1"/>
  <c r="I73" i="18" a="1"/>
  <c r="I73" i="18" s="1"/>
  <c r="H73" i="18" a="1"/>
  <c r="H73" i="18" s="1"/>
  <c r="G73" i="18" a="1"/>
  <c r="G73" i="18" s="1"/>
  <c r="D73" i="18" a="1"/>
  <c r="D73" i="18" s="1"/>
  <c r="C73" i="18" a="1"/>
  <c r="C73" i="18" s="1"/>
  <c r="L72" i="18" a="1"/>
  <c r="L72" i="18" s="1"/>
  <c r="K72" i="18" a="1"/>
  <c r="K72" i="18" s="1"/>
  <c r="J72" i="18" a="1"/>
  <c r="J72" i="18" s="1"/>
  <c r="I72" i="18" a="1"/>
  <c r="I72" i="18" s="1"/>
  <c r="H72" i="18" a="1"/>
  <c r="H72" i="18" s="1"/>
  <c r="G72" i="18" a="1"/>
  <c r="G72" i="18" s="1"/>
  <c r="D72" i="18" a="1"/>
  <c r="D72" i="18" s="1"/>
  <c r="C72" i="18" a="1"/>
  <c r="C72" i="18" s="1"/>
  <c r="L71" i="18" a="1"/>
  <c r="L71" i="18" s="1"/>
  <c r="K71" i="18" a="1"/>
  <c r="K71" i="18" s="1"/>
  <c r="J71" i="18" a="1"/>
  <c r="J71" i="18" s="1"/>
  <c r="I71" i="18" a="1"/>
  <c r="I71" i="18" s="1"/>
  <c r="H71" i="18" a="1"/>
  <c r="H71" i="18" s="1"/>
  <c r="G71" i="18" a="1"/>
  <c r="G71" i="18" s="1"/>
  <c r="D71" i="18" a="1"/>
  <c r="D71" i="18" s="1"/>
  <c r="C71" i="18" a="1"/>
  <c r="C71" i="18" s="1"/>
  <c r="L70" i="18" a="1"/>
  <c r="L70" i="18" s="1"/>
  <c r="K70" i="18" a="1"/>
  <c r="K70" i="18" s="1"/>
  <c r="J70" i="18" a="1"/>
  <c r="J70" i="18" s="1"/>
  <c r="I70" i="18" a="1"/>
  <c r="I70" i="18" s="1"/>
  <c r="H70" i="18" a="1"/>
  <c r="H70" i="18" s="1"/>
  <c r="G70" i="18" a="1"/>
  <c r="G70" i="18" s="1"/>
  <c r="D70" i="18" a="1"/>
  <c r="D70" i="18" s="1"/>
  <c r="C70" i="18" a="1"/>
  <c r="C70" i="18" s="1"/>
  <c r="L69" i="18" a="1"/>
  <c r="L69" i="18" s="1"/>
  <c r="K69" i="18" a="1"/>
  <c r="K69" i="18" s="1"/>
  <c r="J69" i="18" a="1"/>
  <c r="J69" i="18" s="1"/>
  <c r="I69" i="18" a="1"/>
  <c r="I69" i="18" s="1"/>
  <c r="H69" i="18" a="1"/>
  <c r="H69" i="18" s="1"/>
  <c r="G69" i="18" a="1"/>
  <c r="G69" i="18" s="1"/>
  <c r="D69" i="18" a="1"/>
  <c r="D69" i="18" s="1"/>
  <c r="C69" i="18" a="1"/>
  <c r="C69" i="18" s="1"/>
  <c r="L68" i="18" a="1"/>
  <c r="L68" i="18" s="1"/>
  <c r="K68" i="18" a="1"/>
  <c r="K68" i="18" s="1"/>
  <c r="J68" i="18" a="1"/>
  <c r="J68" i="18" s="1"/>
  <c r="I68" i="18" a="1"/>
  <c r="I68" i="18" s="1"/>
  <c r="H68" i="18" a="1"/>
  <c r="H68" i="18" s="1"/>
  <c r="G68" i="18" a="1"/>
  <c r="G68" i="18" s="1"/>
  <c r="D68" i="18" a="1"/>
  <c r="D68" i="18" s="1"/>
  <c r="C68" i="18" a="1"/>
  <c r="C68" i="18" s="1"/>
  <c r="L67" i="18" a="1"/>
  <c r="L67" i="18" s="1"/>
  <c r="K67" i="18" a="1"/>
  <c r="K67" i="18" s="1"/>
  <c r="J67" i="18" a="1"/>
  <c r="J67" i="18" s="1"/>
  <c r="I67" i="18" a="1"/>
  <c r="I67" i="18" s="1"/>
  <c r="H67" i="18" a="1"/>
  <c r="H67" i="18" s="1"/>
  <c r="G67" i="18" a="1"/>
  <c r="G67" i="18" s="1"/>
  <c r="D67" i="18" a="1"/>
  <c r="D67" i="18" s="1"/>
  <c r="C67" i="18" a="1"/>
  <c r="C67" i="18" s="1"/>
  <c r="L66" i="18" a="1"/>
  <c r="L66" i="18" s="1"/>
  <c r="K66" i="18" a="1"/>
  <c r="K66" i="18" s="1"/>
  <c r="J66" i="18" a="1"/>
  <c r="J66" i="18" s="1"/>
  <c r="I66" i="18" a="1"/>
  <c r="I66" i="18" s="1"/>
  <c r="H66" i="18" a="1"/>
  <c r="H66" i="18" s="1"/>
  <c r="G66" i="18" a="1"/>
  <c r="G66" i="18" s="1"/>
  <c r="D66" i="18" a="1"/>
  <c r="D66" i="18" s="1"/>
  <c r="C66" i="18" a="1"/>
  <c r="C66" i="18" s="1"/>
  <c r="L65" i="18" a="1"/>
  <c r="L65" i="18" s="1"/>
  <c r="K65" i="18" a="1"/>
  <c r="K65" i="18" s="1"/>
  <c r="J65" i="18" a="1"/>
  <c r="J65" i="18" s="1"/>
  <c r="I65" i="18" a="1"/>
  <c r="I65" i="18" s="1"/>
  <c r="H65" i="18" a="1"/>
  <c r="H65" i="18" s="1"/>
  <c r="G65" i="18" a="1"/>
  <c r="G65" i="18" s="1"/>
  <c r="D65" i="18" a="1"/>
  <c r="D65" i="18" s="1"/>
  <c r="C65" i="18" a="1"/>
  <c r="C65" i="18" s="1"/>
  <c r="L64" i="18" a="1"/>
  <c r="L64" i="18" s="1"/>
  <c r="K64" i="18" a="1"/>
  <c r="K64" i="18" s="1"/>
  <c r="J64" i="18" a="1"/>
  <c r="J64" i="18" s="1"/>
  <c r="I64" i="18" a="1"/>
  <c r="I64" i="18" s="1"/>
  <c r="H64" i="18" a="1"/>
  <c r="H64" i="18" s="1"/>
  <c r="G64" i="18" a="1"/>
  <c r="G64" i="18" s="1"/>
  <c r="D64" i="18" a="1"/>
  <c r="D64" i="18" s="1"/>
  <c r="C64" i="18" a="1"/>
  <c r="C64" i="18" s="1"/>
  <c r="L63" i="18" a="1"/>
  <c r="L63" i="18" s="1"/>
  <c r="K63" i="18" a="1"/>
  <c r="K63" i="18" s="1"/>
  <c r="J63" i="18" a="1"/>
  <c r="J63" i="18" s="1"/>
  <c r="I63" i="18" a="1"/>
  <c r="I63" i="18" s="1"/>
  <c r="H63" i="18" a="1"/>
  <c r="H63" i="18" s="1"/>
  <c r="G63" i="18" a="1"/>
  <c r="G63" i="18" s="1"/>
  <c r="D63" i="18" a="1"/>
  <c r="D63" i="18" s="1"/>
  <c r="C63" i="18" a="1"/>
  <c r="C63" i="18" s="1"/>
  <c r="L62" i="18" a="1"/>
  <c r="L62" i="18" s="1"/>
  <c r="K62" i="18" a="1"/>
  <c r="K62" i="18" s="1"/>
  <c r="J62" i="18" a="1"/>
  <c r="J62" i="18" s="1"/>
  <c r="I62" i="18" a="1"/>
  <c r="I62" i="18" s="1"/>
  <c r="H62" i="18" a="1"/>
  <c r="H62" i="18" s="1"/>
  <c r="G62" i="18" a="1"/>
  <c r="G62" i="18" s="1"/>
  <c r="D62" i="18" a="1"/>
  <c r="D62" i="18" s="1"/>
  <c r="C62" i="18" a="1"/>
  <c r="C62" i="18" s="1"/>
  <c r="L61" i="18" a="1"/>
  <c r="L61" i="18" s="1"/>
  <c r="K61" i="18" a="1"/>
  <c r="K61" i="18" s="1"/>
  <c r="J61" i="18" a="1"/>
  <c r="J61" i="18" s="1"/>
  <c r="I61" i="18" a="1"/>
  <c r="I61" i="18" s="1"/>
  <c r="H61" i="18" a="1"/>
  <c r="H61" i="18" s="1"/>
  <c r="G61" i="18" a="1"/>
  <c r="G61" i="18" s="1"/>
  <c r="D61" i="18" a="1"/>
  <c r="D61" i="18" s="1"/>
  <c r="C61" i="18" a="1"/>
  <c r="C61" i="18" s="1"/>
  <c r="L60" i="18" a="1"/>
  <c r="L60" i="18" s="1"/>
  <c r="K60" i="18" a="1"/>
  <c r="K60" i="18" s="1"/>
  <c r="J60" i="18" a="1"/>
  <c r="J60" i="18" s="1"/>
  <c r="I60" i="18" a="1"/>
  <c r="I60" i="18" s="1"/>
  <c r="H60" i="18" a="1"/>
  <c r="H60" i="18" s="1"/>
  <c r="G60" i="18" a="1"/>
  <c r="G60" i="18" s="1"/>
  <c r="D60" i="18" a="1"/>
  <c r="D60" i="18" s="1"/>
  <c r="C60" i="18" a="1"/>
  <c r="C60" i="18" s="1"/>
  <c r="L59" i="18" a="1"/>
  <c r="L59" i="18" s="1"/>
  <c r="K59" i="18" a="1"/>
  <c r="K59" i="18" s="1"/>
  <c r="J59" i="18" a="1"/>
  <c r="J59" i="18" s="1"/>
  <c r="I59" i="18" a="1"/>
  <c r="I59" i="18" s="1"/>
  <c r="H59" i="18" a="1"/>
  <c r="H59" i="18" s="1"/>
  <c r="G59" i="18" a="1"/>
  <c r="G59" i="18" s="1"/>
  <c r="D59" i="18" a="1"/>
  <c r="D59" i="18" s="1"/>
  <c r="C59" i="18" a="1"/>
  <c r="C59" i="18" s="1"/>
  <c r="L58" i="18" a="1"/>
  <c r="L58" i="18" s="1"/>
  <c r="K58" i="18" a="1"/>
  <c r="K58" i="18" s="1"/>
  <c r="J58" i="18" a="1"/>
  <c r="J58" i="18" s="1"/>
  <c r="I58" i="18" a="1"/>
  <c r="I58" i="18" s="1"/>
  <c r="H58" i="18" a="1"/>
  <c r="H58" i="18" s="1"/>
  <c r="G58" i="18" a="1"/>
  <c r="G58" i="18" s="1"/>
  <c r="D58" i="18" a="1"/>
  <c r="D58" i="18" s="1"/>
  <c r="C58" i="18" a="1"/>
  <c r="C58" i="18" s="1"/>
  <c r="L57" i="18" a="1"/>
  <c r="L57" i="18" s="1"/>
  <c r="K57" i="18" a="1"/>
  <c r="K57" i="18" s="1"/>
  <c r="J57" i="18" a="1"/>
  <c r="J57" i="18" s="1"/>
  <c r="I57" i="18" a="1"/>
  <c r="I57" i="18" s="1"/>
  <c r="H57" i="18" a="1"/>
  <c r="H57" i="18" s="1"/>
  <c r="G57" i="18" a="1"/>
  <c r="G57" i="18" s="1"/>
  <c r="D57" i="18" a="1"/>
  <c r="D57" i="18" s="1"/>
  <c r="C57" i="18" a="1"/>
  <c r="C57" i="18" s="1"/>
  <c r="L56" i="18" a="1"/>
  <c r="L56" i="18" s="1"/>
  <c r="K56" i="18" a="1"/>
  <c r="K56" i="18" s="1"/>
  <c r="J56" i="18" a="1"/>
  <c r="J56" i="18" s="1"/>
  <c r="I56" i="18" a="1"/>
  <c r="I56" i="18" s="1"/>
  <c r="H56" i="18" a="1"/>
  <c r="H56" i="18" s="1"/>
  <c r="G56" i="18" a="1"/>
  <c r="G56" i="18" s="1"/>
  <c r="D56" i="18" a="1"/>
  <c r="D56" i="18" s="1"/>
  <c r="C56" i="18" a="1"/>
  <c r="C56" i="18" s="1"/>
  <c r="L55" i="18" a="1"/>
  <c r="L55" i="18" s="1"/>
  <c r="K55" i="18" a="1"/>
  <c r="K55" i="18" s="1"/>
  <c r="J55" i="18" a="1"/>
  <c r="J55" i="18" s="1"/>
  <c r="I55" i="18" a="1"/>
  <c r="I55" i="18" s="1"/>
  <c r="H55" i="18" a="1"/>
  <c r="H55" i="18" s="1"/>
  <c r="G55" i="18" a="1"/>
  <c r="G55" i="18" s="1"/>
  <c r="D55" i="18" a="1"/>
  <c r="D55" i="18" s="1"/>
  <c r="C55" i="18" a="1"/>
  <c r="C55" i="18" s="1"/>
  <c r="L54" i="18" a="1"/>
  <c r="L54" i="18" s="1"/>
  <c r="K54" i="18" a="1"/>
  <c r="K54" i="18" s="1"/>
  <c r="J54" i="18" a="1"/>
  <c r="J54" i="18" s="1"/>
  <c r="I54" i="18" a="1"/>
  <c r="I54" i="18" s="1"/>
  <c r="H54" i="18" a="1"/>
  <c r="H54" i="18" s="1"/>
  <c r="G54" i="18" a="1"/>
  <c r="G54" i="18" s="1"/>
  <c r="D54" i="18" a="1"/>
  <c r="D54" i="18" s="1"/>
  <c r="C54" i="18" a="1"/>
  <c r="C54" i="18" s="1"/>
  <c r="L53" i="18" a="1"/>
  <c r="L53" i="18" s="1"/>
  <c r="K53" i="18" a="1"/>
  <c r="K53" i="18" s="1"/>
  <c r="J53" i="18" a="1"/>
  <c r="J53" i="18" s="1"/>
  <c r="I53" i="18" a="1"/>
  <c r="I53" i="18" s="1"/>
  <c r="H53" i="18" a="1"/>
  <c r="H53" i="18" s="1"/>
  <c r="G53" i="18" a="1"/>
  <c r="G53" i="18" s="1"/>
  <c r="D53" i="18" a="1"/>
  <c r="D53" i="18" s="1"/>
  <c r="C53" i="18" a="1"/>
  <c r="C53" i="18" s="1"/>
  <c r="L52" i="18" a="1"/>
  <c r="L52" i="18" s="1"/>
  <c r="K52" i="18" a="1"/>
  <c r="K52" i="18" s="1"/>
  <c r="J52" i="18" a="1"/>
  <c r="J52" i="18" s="1"/>
  <c r="I52" i="18" a="1"/>
  <c r="I52" i="18" s="1"/>
  <c r="H52" i="18" a="1"/>
  <c r="H52" i="18" s="1"/>
  <c r="G52" i="18" a="1"/>
  <c r="G52" i="18" s="1"/>
  <c r="D52" i="18" a="1"/>
  <c r="D52" i="18" s="1"/>
  <c r="C52" i="18" a="1"/>
  <c r="C52" i="18" s="1"/>
  <c r="L51" i="18" a="1"/>
  <c r="L51" i="18" s="1"/>
  <c r="K51" i="18" a="1"/>
  <c r="K51" i="18" s="1"/>
  <c r="J51" i="18" a="1"/>
  <c r="J51" i="18" s="1"/>
  <c r="I51" i="18" a="1"/>
  <c r="I51" i="18" s="1"/>
  <c r="H51" i="18" a="1"/>
  <c r="H51" i="18" s="1"/>
  <c r="G51" i="18" a="1"/>
  <c r="G51" i="18" s="1"/>
  <c r="D51" i="18" a="1"/>
  <c r="D51" i="18" s="1"/>
  <c r="C51" i="18" a="1"/>
  <c r="C51" i="18" s="1"/>
  <c r="L50" i="18" a="1"/>
  <c r="L50" i="18" s="1"/>
  <c r="K50" i="18" a="1"/>
  <c r="K50" i="18" s="1"/>
  <c r="J50" i="18" a="1"/>
  <c r="J50" i="18" s="1"/>
  <c r="I50" i="18" a="1"/>
  <c r="I50" i="18" s="1"/>
  <c r="H50" i="18" a="1"/>
  <c r="H50" i="18" s="1"/>
  <c r="G50" i="18" a="1"/>
  <c r="G50" i="18" s="1"/>
  <c r="D50" i="18" a="1"/>
  <c r="D50" i="18" s="1"/>
  <c r="C50" i="18" a="1"/>
  <c r="C50" i="18" s="1"/>
  <c r="L49" i="18" a="1"/>
  <c r="L49" i="18" s="1"/>
  <c r="K49" i="18" a="1"/>
  <c r="K49" i="18" s="1"/>
  <c r="J49" i="18" a="1"/>
  <c r="J49" i="18" s="1"/>
  <c r="I49" i="18" a="1"/>
  <c r="I49" i="18" s="1"/>
  <c r="H49" i="18" a="1"/>
  <c r="H49" i="18" s="1"/>
  <c r="G49" i="18" a="1"/>
  <c r="G49" i="18" s="1"/>
  <c r="D49" i="18" a="1"/>
  <c r="D49" i="18" s="1"/>
  <c r="C49" i="18" a="1"/>
  <c r="C49" i="18" s="1"/>
  <c r="L48" i="18" a="1"/>
  <c r="L48" i="18" s="1"/>
  <c r="K48" i="18" a="1"/>
  <c r="K48" i="18" s="1"/>
  <c r="J48" i="18" a="1"/>
  <c r="J48" i="18" s="1"/>
  <c r="I48" i="18" a="1"/>
  <c r="I48" i="18" s="1"/>
  <c r="H48" i="18" a="1"/>
  <c r="H48" i="18" s="1"/>
  <c r="G48" i="18" a="1"/>
  <c r="G48" i="18" s="1"/>
  <c r="D48" i="18" a="1"/>
  <c r="D48" i="18" s="1"/>
  <c r="C48" i="18" a="1"/>
  <c r="C48" i="18" s="1"/>
  <c r="L47" i="18" a="1"/>
  <c r="L47" i="18" s="1"/>
  <c r="K47" i="18" a="1"/>
  <c r="K47" i="18" s="1"/>
  <c r="J47" i="18" a="1"/>
  <c r="J47" i="18" s="1"/>
  <c r="I47" i="18" a="1"/>
  <c r="I47" i="18" s="1"/>
  <c r="H47" i="18" a="1"/>
  <c r="H47" i="18" s="1"/>
  <c r="G47" i="18" a="1"/>
  <c r="G47" i="18" s="1"/>
  <c r="D47" i="18" a="1"/>
  <c r="D47" i="18" s="1"/>
  <c r="C47" i="18" a="1"/>
  <c r="C47" i="18" s="1"/>
  <c r="L46" i="18" a="1"/>
  <c r="L46" i="18" s="1"/>
  <c r="K46" i="18" a="1"/>
  <c r="K46" i="18" s="1"/>
  <c r="J46" i="18" a="1"/>
  <c r="J46" i="18" s="1"/>
  <c r="I46" i="18" a="1"/>
  <c r="I46" i="18" s="1"/>
  <c r="H46" i="18" a="1"/>
  <c r="H46" i="18" s="1"/>
  <c r="G46" i="18" a="1"/>
  <c r="G46" i="18" s="1"/>
  <c r="D46" i="18" a="1"/>
  <c r="D46" i="18" s="1"/>
  <c r="C46" i="18" a="1"/>
  <c r="C46" i="18" s="1"/>
  <c r="L45" i="18" a="1"/>
  <c r="L45" i="18" s="1"/>
  <c r="K45" i="18" a="1"/>
  <c r="K45" i="18" s="1"/>
  <c r="J45" i="18" a="1"/>
  <c r="J45" i="18" s="1"/>
  <c r="I45" i="18" a="1"/>
  <c r="I45" i="18" s="1"/>
  <c r="H45" i="18" a="1"/>
  <c r="H45" i="18" s="1"/>
  <c r="G45" i="18" a="1"/>
  <c r="G45" i="18" s="1"/>
  <c r="D45" i="18" a="1"/>
  <c r="D45" i="18" s="1"/>
  <c r="C45" i="18" a="1"/>
  <c r="C45" i="18" s="1"/>
  <c r="L44" i="18" a="1"/>
  <c r="L44" i="18" s="1"/>
  <c r="K44" i="18" a="1"/>
  <c r="K44" i="18" s="1"/>
  <c r="J44" i="18" a="1"/>
  <c r="J44" i="18" s="1"/>
  <c r="I44" i="18" a="1"/>
  <c r="I44" i="18" s="1"/>
  <c r="H44" i="18" a="1"/>
  <c r="H44" i="18" s="1"/>
  <c r="G44" i="18" a="1"/>
  <c r="G44" i="18" s="1"/>
  <c r="D44" i="18" a="1"/>
  <c r="D44" i="18" s="1"/>
  <c r="C44" i="18" a="1"/>
  <c r="C44" i="18" s="1"/>
  <c r="L43" i="18" a="1"/>
  <c r="L43" i="18" s="1"/>
  <c r="K43" i="18" a="1"/>
  <c r="K43" i="18" s="1"/>
  <c r="J43" i="18" a="1"/>
  <c r="J43" i="18" s="1"/>
  <c r="I43" i="18" a="1"/>
  <c r="I43" i="18" s="1"/>
  <c r="H43" i="18" a="1"/>
  <c r="H43" i="18" s="1"/>
  <c r="G43" i="18" a="1"/>
  <c r="G43" i="18" s="1"/>
  <c r="D43" i="18" a="1"/>
  <c r="D43" i="18" s="1"/>
  <c r="C43" i="18" a="1"/>
  <c r="C43" i="18" s="1"/>
  <c r="L42" i="18" a="1"/>
  <c r="L42" i="18" s="1"/>
  <c r="K42" i="18" a="1"/>
  <c r="K42" i="18" s="1"/>
  <c r="J42" i="18" a="1"/>
  <c r="J42" i="18" s="1"/>
  <c r="I42" i="18" a="1"/>
  <c r="I42" i="18" s="1"/>
  <c r="H42" i="18" a="1"/>
  <c r="H42" i="18" s="1"/>
  <c r="G42" i="18" a="1"/>
  <c r="G42" i="18" s="1"/>
  <c r="D42" i="18" a="1"/>
  <c r="D42" i="18" s="1"/>
  <c r="C42" i="18" a="1"/>
  <c r="C42" i="18" s="1"/>
  <c r="L41" i="18" a="1"/>
  <c r="L41" i="18" s="1"/>
  <c r="K41" i="18" a="1"/>
  <c r="K41" i="18" s="1"/>
  <c r="J41" i="18" a="1"/>
  <c r="J41" i="18" s="1"/>
  <c r="I41" i="18" a="1"/>
  <c r="I41" i="18" s="1"/>
  <c r="H41" i="18" a="1"/>
  <c r="H41" i="18" s="1"/>
  <c r="G41" i="18" a="1"/>
  <c r="G41" i="18" s="1"/>
  <c r="D41" i="18" a="1"/>
  <c r="D41" i="18" s="1"/>
  <c r="C41" i="18" a="1"/>
  <c r="C41" i="18" s="1"/>
  <c r="L40" i="18" a="1"/>
  <c r="L40" i="18" s="1"/>
  <c r="K40" i="18" a="1"/>
  <c r="K40" i="18" s="1"/>
  <c r="J40" i="18" a="1"/>
  <c r="J40" i="18" s="1"/>
  <c r="I40" i="18" a="1"/>
  <c r="I40" i="18" s="1"/>
  <c r="H40" i="18" a="1"/>
  <c r="H40" i="18" s="1"/>
  <c r="G40" i="18" a="1"/>
  <c r="G40" i="18" s="1"/>
  <c r="D40" i="18" a="1"/>
  <c r="D40" i="18" s="1"/>
  <c r="C40" i="18" a="1"/>
  <c r="C40" i="18" s="1"/>
  <c r="L39" i="18" a="1"/>
  <c r="L39" i="18" s="1"/>
  <c r="K39" i="18" a="1"/>
  <c r="K39" i="18" s="1"/>
  <c r="J39" i="18" a="1"/>
  <c r="J39" i="18" s="1"/>
  <c r="I39" i="18" a="1"/>
  <c r="I39" i="18" s="1"/>
  <c r="H39" i="18" a="1"/>
  <c r="H39" i="18" s="1"/>
  <c r="G39" i="18" a="1"/>
  <c r="G39" i="18" s="1"/>
  <c r="D39" i="18" a="1"/>
  <c r="D39" i="18" s="1"/>
  <c r="C39" i="18" a="1"/>
  <c r="C39" i="18" s="1"/>
  <c r="L38" i="18" a="1"/>
  <c r="L38" i="18" s="1"/>
  <c r="K38" i="18" a="1"/>
  <c r="K38" i="18" s="1"/>
  <c r="J38" i="18" a="1"/>
  <c r="J38" i="18" s="1"/>
  <c r="I38" i="18" a="1"/>
  <c r="I38" i="18" s="1"/>
  <c r="H38" i="18" a="1"/>
  <c r="H38" i="18" s="1"/>
  <c r="G38" i="18" a="1"/>
  <c r="G38" i="18" s="1"/>
  <c r="D38" i="18" a="1"/>
  <c r="D38" i="18" s="1"/>
  <c r="C38" i="18" a="1"/>
  <c r="C38" i="18" s="1"/>
  <c r="L37" i="18" a="1"/>
  <c r="L37" i="18" s="1"/>
  <c r="K37" i="18" a="1"/>
  <c r="K37" i="18" s="1"/>
  <c r="J37" i="18" a="1"/>
  <c r="J37" i="18" s="1"/>
  <c r="I37" i="18" a="1"/>
  <c r="I37" i="18" s="1"/>
  <c r="H37" i="18" a="1"/>
  <c r="H37" i="18" s="1"/>
  <c r="G37" i="18" a="1"/>
  <c r="G37" i="18" s="1"/>
  <c r="D37" i="18" a="1"/>
  <c r="D37" i="18" s="1"/>
  <c r="C37" i="18" a="1"/>
  <c r="C37" i="18" s="1"/>
  <c r="L36" i="18" a="1"/>
  <c r="L36" i="18" s="1"/>
  <c r="K36" i="18" a="1"/>
  <c r="K36" i="18" s="1"/>
  <c r="J36" i="18" a="1"/>
  <c r="J36" i="18" s="1"/>
  <c r="I36" i="18" a="1"/>
  <c r="I36" i="18" s="1"/>
  <c r="H36" i="18" a="1"/>
  <c r="H36" i="18" s="1"/>
  <c r="G36" i="18" a="1"/>
  <c r="G36" i="18" s="1"/>
  <c r="D36" i="18" a="1"/>
  <c r="D36" i="18" s="1"/>
  <c r="D246" i="18" s="1"/>
  <c r="C36" i="18" a="1"/>
  <c r="C36" i="18" s="1"/>
  <c r="L35" i="18" a="1"/>
  <c r="L35" i="18" s="1"/>
  <c r="K35" i="18" a="1"/>
  <c r="K35" i="18" s="1"/>
  <c r="J35" i="18" a="1"/>
  <c r="J35" i="18" s="1"/>
  <c r="I35" i="18" a="1"/>
  <c r="I35" i="18" s="1"/>
  <c r="H35" i="18" a="1"/>
  <c r="H35" i="18" s="1"/>
  <c r="G35" i="18" a="1"/>
  <c r="G35" i="18" s="1"/>
  <c r="E245" i="18"/>
  <c r="D35" i="18" a="1"/>
  <c r="D35" i="18" s="1"/>
  <c r="D245" i="18" s="1"/>
  <c r="C35" i="18" a="1"/>
  <c r="C35" i="18" s="1"/>
  <c r="L34" i="18" a="1"/>
  <c r="L34" i="18" s="1"/>
  <c r="K34" i="18" a="1"/>
  <c r="K34" i="18" s="1"/>
  <c r="J34" i="18" a="1"/>
  <c r="J34" i="18" s="1"/>
  <c r="I34" i="18" a="1"/>
  <c r="I34" i="18" s="1"/>
  <c r="H34" i="18" a="1"/>
  <c r="H34" i="18" s="1"/>
  <c r="G34" i="18" a="1"/>
  <c r="G34" i="18" s="1"/>
  <c r="E244" i="18"/>
  <c r="D34" i="18" a="1"/>
  <c r="D34" i="18" s="1"/>
  <c r="D244" i="18" s="1"/>
  <c r="C34" i="18" a="1"/>
  <c r="C34" i="18" s="1"/>
  <c r="L33" i="18" a="1"/>
  <c r="L33" i="18" s="1"/>
  <c r="K33" i="18" a="1"/>
  <c r="K33" i="18" s="1"/>
  <c r="J33" i="18" a="1"/>
  <c r="J33" i="18" s="1"/>
  <c r="I33" i="18" a="1"/>
  <c r="I33" i="18" s="1"/>
  <c r="H33" i="18" a="1"/>
  <c r="H33" i="18" s="1"/>
  <c r="G33" i="18" a="1"/>
  <c r="G33" i="18" s="1"/>
  <c r="D33" i="18" a="1"/>
  <c r="D33" i="18" s="1"/>
  <c r="D243" i="18" s="1"/>
  <c r="C33" i="18" a="1"/>
  <c r="C33" i="18" s="1"/>
  <c r="L32" i="18" a="1"/>
  <c r="L32" i="18" s="1"/>
  <c r="K32" i="18" a="1"/>
  <c r="K32" i="18" s="1"/>
  <c r="J32" i="18" a="1"/>
  <c r="J32" i="18" s="1"/>
  <c r="I32" i="18" a="1"/>
  <c r="I32" i="18" s="1"/>
  <c r="H32" i="18" a="1"/>
  <c r="H32" i="18" s="1"/>
  <c r="G32" i="18" a="1"/>
  <c r="G32" i="18" s="1"/>
  <c r="E242" i="18"/>
  <c r="D32" i="18" a="1"/>
  <c r="D32" i="18" s="1"/>
  <c r="D242" i="18" s="1"/>
  <c r="C32" i="18" a="1"/>
  <c r="C32" i="18" s="1"/>
  <c r="L31" i="18" a="1"/>
  <c r="L31" i="18" s="1"/>
  <c r="K31" i="18" a="1"/>
  <c r="K31" i="18" s="1"/>
  <c r="J31" i="18" a="1"/>
  <c r="J31" i="18" s="1"/>
  <c r="I31" i="18" a="1"/>
  <c r="I31" i="18" s="1"/>
  <c r="H31" i="18" a="1"/>
  <c r="H31" i="18" s="1"/>
  <c r="G31" i="18" a="1"/>
  <c r="G31" i="18" s="1"/>
  <c r="D31" i="18" a="1"/>
  <c r="D31" i="18" s="1"/>
  <c r="C31" i="18" a="1"/>
  <c r="C31" i="18" s="1"/>
  <c r="L30" i="18" a="1"/>
  <c r="L30" i="18" s="1"/>
  <c r="K30" i="18" a="1"/>
  <c r="K30" i="18" s="1"/>
  <c r="J30" i="18" a="1"/>
  <c r="J30" i="18" s="1"/>
  <c r="I30" i="18" a="1"/>
  <c r="I30" i="18" s="1"/>
  <c r="H30" i="18" a="1"/>
  <c r="H30" i="18" s="1"/>
  <c r="G30" i="18" a="1"/>
  <c r="G30" i="18" s="1"/>
  <c r="D30" i="18" a="1"/>
  <c r="D30" i="18" s="1"/>
  <c r="C30" i="18" a="1"/>
  <c r="C30" i="18" s="1"/>
  <c r="L29" i="18" a="1"/>
  <c r="L29" i="18" s="1"/>
  <c r="K29" i="18" a="1"/>
  <c r="K29" i="18" s="1"/>
  <c r="J29" i="18" a="1"/>
  <c r="J29" i="18" s="1"/>
  <c r="I29" i="18" a="1"/>
  <c r="I29" i="18" s="1"/>
  <c r="H29" i="18" a="1"/>
  <c r="H29" i="18" s="1"/>
  <c r="G29" i="18" a="1"/>
  <c r="G29" i="18" s="1"/>
  <c r="D29" i="18" a="1"/>
  <c r="D29" i="18" s="1"/>
  <c r="C29" i="18" a="1"/>
  <c r="C29" i="18" s="1"/>
  <c r="L28" i="18" a="1"/>
  <c r="L28" i="18" s="1"/>
  <c r="K28" i="18" a="1"/>
  <c r="K28" i="18" s="1"/>
  <c r="J28" i="18" a="1"/>
  <c r="J28" i="18" s="1"/>
  <c r="I28" i="18" a="1"/>
  <c r="I28" i="18" s="1"/>
  <c r="H28" i="18" a="1"/>
  <c r="H28" i="18" s="1"/>
  <c r="G28" i="18" a="1"/>
  <c r="G28" i="18" s="1"/>
  <c r="D28" i="18" a="1"/>
  <c r="D28" i="18" s="1"/>
  <c r="C28" i="18" a="1"/>
  <c r="C28" i="18" s="1"/>
  <c r="L27" i="18" a="1"/>
  <c r="L27" i="18" s="1"/>
  <c r="K27" i="18" a="1"/>
  <c r="K27" i="18" s="1"/>
  <c r="J27" i="18" a="1"/>
  <c r="J27" i="18" s="1"/>
  <c r="I27" i="18" a="1"/>
  <c r="I27" i="18" s="1"/>
  <c r="H27" i="18" a="1"/>
  <c r="H27" i="18" s="1"/>
  <c r="G27" i="18" a="1"/>
  <c r="G27" i="18" s="1"/>
  <c r="D27" i="18" a="1"/>
  <c r="D27" i="18" s="1"/>
  <c r="C27" i="18" a="1"/>
  <c r="C27" i="18" s="1"/>
  <c r="L26" i="18" a="1"/>
  <c r="L26" i="18" s="1"/>
  <c r="K26" i="18" a="1"/>
  <c r="K26" i="18" s="1"/>
  <c r="J26" i="18" a="1"/>
  <c r="J26" i="18" s="1"/>
  <c r="I26" i="18" a="1"/>
  <c r="I26" i="18" s="1"/>
  <c r="H26" i="18" a="1"/>
  <c r="H26" i="18" s="1"/>
  <c r="G26" i="18" a="1"/>
  <c r="G26" i="18" s="1"/>
  <c r="D26" i="18" a="1"/>
  <c r="D26" i="18" s="1"/>
  <c r="C26" i="18" a="1"/>
  <c r="C26" i="18" s="1"/>
  <c r="L25" i="18" a="1"/>
  <c r="L25" i="18" s="1"/>
  <c r="K25" i="18" a="1"/>
  <c r="K25" i="18" s="1"/>
  <c r="J25" i="18" a="1"/>
  <c r="J25" i="18" s="1"/>
  <c r="I25" i="18" a="1"/>
  <c r="I25" i="18" s="1"/>
  <c r="H25" i="18" a="1"/>
  <c r="H25" i="18" s="1"/>
  <c r="G25" i="18" a="1"/>
  <c r="G25" i="18" s="1"/>
  <c r="D25" i="18" a="1"/>
  <c r="D25" i="18" s="1"/>
  <c r="C25" i="18" a="1"/>
  <c r="C25" i="18" s="1"/>
  <c r="L24" i="18" a="1"/>
  <c r="L24" i="18" s="1"/>
  <c r="K24" i="18" a="1"/>
  <c r="K24" i="18" s="1"/>
  <c r="J24" i="18" a="1"/>
  <c r="J24" i="18" s="1"/>
  <c r="I24" i="18" a="1"/>
  <c r="I24" i="18" s="1"/>
  <c r="H24" i="18" a="1"/>
  <c r="H24" i="18" s="1"/>
  <c r="G24" i="18" a="1"/>
  <c r="G24" i="18" s="1"/>
  <c r="D24" i="18" a="1"/>
  <c r="D24" i="18" s="1"/>
  <c r="C24" i="18" a="1"/>
  <c r="C24" i="18" s="1"/>
  <c r="L23" i="18" a="1"/>
  <c r="L23" i="18" s="1"/>
  <c r="K23" i="18" a="1"/>
  <c r="K23" i="18" s="1"/>
  <c r="J23" i="18" a="1"/>
  <c r="J23" i="18" s="1"/>
  <c r="I23" i="18" a="1"/>
  <c r="I23" i="18" s="1"/>
  <c r="H23" i="18" a="1"/>
  <c r="H23" i="18" s="1"/>
  <c r="G23" i="18" a="1"/>
  <c r="G23" i="18" s="1"/>
  <c r="D23" i="18" a="1"/>
  <c r="D23" i="18" s="1"/>
  <c r="C23" i="18" a="1"/>
  <c r="C23" i="18" s="1"/>
  <c r="L22" i="18" a="1"/>
  <c r="L22" i="18" s="1"/>
  <c r="K22" i="18" a="1"/>
  <c r="K22" i="18" s="1"/>
  <c r="J22" i="18" a="1"/>
  <c r="J22" i="18" s="1"/>
  <c r="I22" i="18" a="1"/>
  <c r="I22" i="18" s="1"/>
  <c r="H22" i="18" a="1"/>
  <c r="H22" i="18" s="1"/>
  <c r="G22" i="18" a="1"/>
  <c r="G22" i="18" s="1"/>
  <c r="D22" i="18" a="1"/>
  <c r="D22" i="18" s="1"/>
  <c r="C22" i="18" a="1"/>
  <c r="C22" i="18" s="1"/>
  <c r="L21" i="18" a="1"/>
  <c r="L21" i="18" s="1"/>
  <c r="K21" i="18" a="1"/>
  <c r="K21" i="18" s="1"/>
  <c r="J21" i="18" a="1"/>
  <c r="J21" i="18" s="1"/>
  <c r="I21" i="18" a="1"/>
  <c r="I21" i="18" s="1"/>
  <c r="H21" i="18" a="1"/>
  <c r="H21" i="18" s="1"/>
  <c r="G21" i="18" a="1"/>
  <c r="G21" i="18" s="1"/>
  <c r="D21" i="18" a="1"/>
  <c r="D21" i="18" s="1"/>
  <c r="C21" i="18" a="1"/>
  <c r="C21" i="18" s="1"/>
  <c r="M20" i="18" a="1"/>
  <c r="M20" i="18" s="1"/>
  <c r="L20" i="18" a="1"/>
  <c r="L20" i="18" s="1"/>
  <c r="K20" i="18" a="1"/>
  <c r="K20" i="18" s="1"/>
  <c r="J20" i="18" a="1"/>
  <c r="J20" i="18" s="1"/>
  <c r="I20" i="18" a="1"/>
  <c r="I20" i="18" s="1"/>
  <c r="H20" i="18" a="1"/>
  <c r="H20" i="18" s="1"/>
  <c r="G20" i="18" a="1"/>
  <c r="G20" i="18" s="1"/>
  <c r="D20" i="18" a="1"/>
  <c r="D20" i="18" s="1"/>
  <c r="C20" i="18" a="1"/>
  <c r="C20" i="18" s="1"/>
  <c r="CI8" i="18"/>
  <c r="CI13" i="18" s="1"/>
  <c r="CH8" i="18"/>
  <c r="CH13" i="18" s="1"/>
  <c r="CG8" i="18"/>
  <c r="CG13" i="18" s="1"/>
  <c r="CE8" i="18"/>
  <c r="CE13" i="18" s="1"/>
  <c r="CC8" i="18"/>
  <c r="CC13" i="18" s="1"/>
  <c r="CB8" i="18"/>
  <c r="CB13" i="18" s="1"/>
  <c r="BZ8" i="18"/>
  <c r="BZ13" i="18" s="1"/>
  <c r="BY8" i="18"/>
  <c r="BY13" i="18" s="1"/>
  <c r="BW8" i="18"/>
  <c r="BW12" i="18" s="1"/>
  <c r="BS8" i="18"/>
  <c r="BS13" i="18" s="1"/>
  <c r="BR8" i="18"/>
  <c r="BR13" i="18" s="1"/>
  <c r="BN8" i="18"/>
  <c r="BN13" i="18" s="1"/>
  <c r="BM8" i="18"/>
  <c r="BM13" i="18" s="1"/>
  <c r="BG8" i="18"/>
  <c r="BG12" i="18" s="1"/>
  <c r="BF8" i="18"/>
  <c r="BF12" i="18" s="1"/>
  <c r="BB8" i="18"/>
  <c r="BB13" i="18" s="1"/>
  <c r="BA8" i="18"/>
  <c r="BA13" i="18" s="1"/>
  <c r="AY8" i="18"/>
  <c r="AY13" i="18" s="1"/>
  <c r="AX8" i="18"/>
  <c r="AX13" i="18" s="1"/>
  <c r="AW8" i="18"/>
  <c r="AW13" i="18" s="1"/>
  <c r="AV8" i="18"/>
  <c r="AV13" i="18" s="1"/>
  <c r="AR8" i="18"/>
  <c r="AR13" i="18" s="1"/>
  <c r="AK8" i="18"/>
  <c r="AK13" i="18" s="1"/>
  <c r="AJ8" i="18"/>
  <c r="AJ13" i="18" s="1"/>
  <c r="AE8" i="18"/>
  <c r="AE13" i="18" s="1"/>
  <c r="AD8" i="18"/>
  <c r="AD13" i="18" s="1"/>
  <c r="AC8" i="18"/>
  <c r="AC13" i="18" s="1"/>
  <c r="Z8" i="18"/>
  <c r="Z12" i="18" s="1"/>
  <c r="Y8" i="18"/>
  <c r="Y13" i="18" s="1"/>
  <c r="X8" i="18"/>
  <c r="X13" i="18" s="1"/>
  <c r="W8" i="18"/>
  <c r="W13" i="18" s="1"/>
  <c r="R8" i="18"/>
  <c r="R13" i="18" s="1"/>
  <c r="M8" i="18"/>
  <c r="M12" i="18" s="1"/>
  <c r="CI1" i="18"/>
  <c r="CH1" i="18"/>
  <c r="CG1" i="18"/>
  <c r="CE1" i="18"/>
  <c r="CC1" i="18"/>
  <c r="CB1" i="18"/>
  <c r="BZ1" i="18"/>
  <c r="BY1" i="18"/>
  <c r="BW1" i="18"/>
  <c r="BS1" i="18"/>
  <c r="BR1" i="18"/>
  <c r="BN1" i="18"/>
  <c r="BM1" i="18"/>
  <c r="BG1" i="18"/>
  <c r="BF1" i="18"/>
  <c r="BB1" i="18"/>
  <c r="BA1" i="18"/>
  <c r="AY1" i="18"/>
  <c r="AX1" i="18"/>
  <c r="AW1" i="18"/>
  <c r="AV1" i="18"/>
  <c r="AR1" i="18"/>
  <c r="AK1" i="18"/>
  <c r="AJ1" i="18"/>
  <c r="AE1" i="18"/>
  <c r="AD1" i="18"/>
  <c r="AC1" i="18"/>
  <c r="Z1" i="18"/>
  <c r="Y1" i="18"/>
  <c r="X1" i="18"/>
  <c r="W1" i="18"/>
  <c r="S1" i="18"/>
  <c r="R1" i="18"/>
  <c r="M1" i="18"/>
  <c r="C8" i="17"/>
  <c r="C9" i="17"/>
  <c r="C10" i="17"/>
  <c r="C11" i="17"/>
  <c r="C12" i="17"/>
  <c r="C13" i="17"/>
  <c r="C14" i="17"/>
  <c r="C15" i="17"/>
  <c r="C16" i="17"/>
  <c r="C17" i="17"/>
  <c r="C18" i="17"/>
  <c r="C19" i="17"/>
  <c r="C20" i="17"/>
  <c r="C21" i="17"/>
  <c r="C22" i="17"/>
  <c r="C23" i="17"/>
  <c r="C24" i="17"/>
  <c r="C25" i="17"/>
  <c r="B8" i="17"/>
  <c r="B9" i="17"/>
  <c r="B10" i="17"/>
  <c r="B11" i="17"/>
  <c r="B12" i="17"/>
  <c r="B13" i="17"/>
  <c r="B14" i="17"/>
  <c r="B15" i="17"/>
  <c r="B16" i="17"/>
  <c r="B17" i="17"/>
  <c r="B18" i="17"/>
  <c r="B19" i="17"/>
  <c r="B20" i="17"/>
  <c r="B21" i="17"/>
  <c r="B22" i="17"/>
  <c r="B23" i="17"/>
  <c r="B24" i="17"/>
  <c r="B25" i="17"/>
  <c r="U149" i="13"/>
  <c r="U148" i="13"/>
  <c r="U156" i="13"/>
  <c r="T156" i="13"/>
  <c r="T155" i="13"/>
  <c r="N118" i="13" a="1"/>
  <c r="N118" i="13" s="1"/>
  <c r="O118" i="13" a="1"/>
  <c r="O118" i="13" s="1"/>
  <c r="T118" i="13" a="1"/>
  <c r="T118" i="13" s="1"/>
  <c r="U118" i="13" a="1"/>
  <c r="U118" i="13" s="1"/>
  <c r="V118" i="13" a="1"/>
  <c r="V118" i="13" s="1"/>
  <c r="W118" i="13" a="1"/>
  <c r="W118" i="13" s="1"/>
  <c r="X118" i="13" a="1"/>
  <c r="X118" i="13" s="1"/>
  <c r="Y118" i="13" a="1"/>
  <c r="Y118" i="13" s="1"/>
  <c r="Z118" i="13" a="1"/>
  <c r="Z118" i="13" s="1"/>
  <c r="AA118" i="13" a="1"/>
  <c r="AA118" i="13" s="1"/>
  <c r="AB118" i="13" a="1"/>
  <c r="AB118" i="13" s="1"/>
  <c r="AC118" i="13" a="1"/>
  <c r="AC118" i="13" s="1"/>
  <c r="AD118" i="13" a="1"/>
  <c r="AD118" i="13" s="1"/>
  <c r="AE118" i="13" a="1"/>
  <c r="AE118" i="13" s="1"/>
  <c r="AF118" i="13" a="1"/>
  <c r="AF118" i="13" s="1"/>
  <c r="AG118" i="13" a="1"/>
  <c r="AG118" i="13" s="1"/>
  <c r="AH118" i="13" a="1"/>
  <c r="AH118" i="13" s="1"/>
  <c r="AI118" i="13" a="1"/>
  <c r="AI118" i="13" s="1"/>
  <c r="AJ118" i="13" a="1"/>
  <c r="AJ118" i="13" s="1"/>
  <c r="AK118" i="13" a="1"/>
  <c r="AK118" i="13" s="1"/>
  <c r="AL118" i="13" a="1"/>
  <c r="AL118" i="13" s="1"/>
  <c r="AM118" i="13" a="1"/>
  <c r="AM118" i="13" s="1"/>
  <c r="AN118" i="13" a="1"/>
  <c r="AN118" i="13" s="1"/>
  <c r="AO118" i="13" a="1"/>
  <c r="AO118" i="13" s="1"/>
  <c r="AP118" i="13" a="1"/>
  <c r="AP118" i="13" s="1"/>
  <c r="AQ118" i="13" a="1"/>
  <c r="AQ118" i="13" s="1"/>
  <c r="AR118" i="13" a="1"/>
  <c r="AR118" i="13" s="1"/>
  <c r="AS118" i="13" a="1"/>
  <c r="AS118" i="13" s="1"/>
  <c r="AT118" i="13" a="1"/>
  <c r="AT118" i="13" s="1"/>
  <c r="AU118" i="13" a="1"/>
  <c r="AU118" i="13" s="1"/>
  <c r="N119" i="13" a="1"/>
  <c r="N119" i="13" s="1"/>
  <c r="O119" i="13" a="1"/>
  <c r="O119" i="13" s="1"/>
  <c r="T119" i="13" a="1"/>
  <c r="T119" i="13" s="1"/>
  <c r="U119" i="13" a="1"/>
  <c r="U119" i="13" s="1"/>
  <c r="V119" i="13" a="1"/>
  <c r="V119" i="13" s="1"/>
  <c r="W119" i="13" a="1"/>
  <c r="W119" i="13" s="1"/>
  <c r="X119" i="13" a="1"/>
  <c r="X119" i="13" s="1"/>
  <c r="Y119" i="13" a="1"/>
  <c r="Y119" i="13" s="1"/>
  <c r="Z119" i="13" a="1"/>
  <c r="Z119" i="13" s="1"/>
  <c r="AA119" i="13" a="1"/>
  <c r="AA119" i="13" s="1"/>
  <c r="AB119" i="13" a="1"/>
  <c r="AB119" i="13" s="1"/>
  <c r="AC119" i="13" a="1"/>
  <c r="AC119" i="13" s="1"/>
  <c r="AD119" i="13" a="1"/>
  <c r="AD119" i="13" s="1"/>
  <c r="AE119" i="13" a="1"/>
  <c r="AE119" i="13" s="1"/>
  <c r="AF119" i="13" a="1"/>
  <c r="AF119" i="13" s="1"/>
  <c r="AG119" i="13" a="1"/>
  <c r="AG119" i="13" s="1"/>
  <c r="AH119" i="13" a="1"/>
  <c r="AH119" i="13" s="1"/>
  <c r="AI119" i="13" a="1"/>
  <c r="AI119" i="13" s="1"/>
  <c r="AJ119" i="13" a="1"/>
  <c r="AJ119" i="13" s="1"/>
  <c r="AK119" i="13" a="1"/>
  <c r="AK119" i="13" s="1"/>
  <c r="AL119" i="13" a="1"/>
  <c r="AL119" i="13" s="1"/>
  <c r="AM119" i="13" a="1"/>
  <c r="AM119" i="13" s="1"/>
  <c r="AN119" i="13" a="1"/>
  <c r="AN119" i="13" s="1"/>
  <c r="AO119" i="13" a="1"/>
  <c r="AO119" i="13" s="1"/>
  <c r="AP119" i="13" a="1"/>
  <c r="AP119" i="13" s="1"/>
  <c r="AQ119" i="13" a="1"/>
  <c r="AQ119" i="13" s="1"/>
  <c r="AR119" i="13" a="1"/>
  <c r="AR119" i="13" s="1"/>
  <c r="AS119" i="13" a="1"/>
  <c r="AS119" i="13" s="1"/>
  <c r="AT119" i="13" a="1"/>
  <c r="AT119" i="13" s="1"/>
  <c r="AU119" i="13" a="1"/>
  <c r="AU119" i="13" s="1"/>
  <c r="N120" i="13" a="1"/>
  <c r="N120" i="13" s="1"/>
  <c r="O120" i="13" a="1"/>
  <c r="O120" i="13" s="1"/>
  <c r="T120" i="13" a="1"/>
  <c r="T120" i="13" s="1"/>
  <c r="U120" i="13" a="1"/>
  <c r="U120" i="13" s="1"/>
  <c r="V120" i="13" a="1"/>
  <c r="V120" i="13" s="1"/>
  <c r="W120" i="13" a="1"/>
  <c r="W120" i="13" s="1"/>
  <c r="X120" i="13" a="1"/>
  <c r="X120" i="13" s="1"/>
  <c r="Y120" i="13" a="1"/>
  <c r="Y120" i="13" s="1"/>
  <c r="Z120" i="13" a="1"/>
  <c r="Z120" i="13" s="1"/>
  <c r="AA120" i="13" a="1"/>
  <c r="AA120" i="13" s="1"/>
  <c r="AB120" i="13" a="1"/>
  <c r="AB120" i="13" s="1"/>
  <c r="AC120" i="13" a="1"/>
  <c r="AC120" i="13" s="1"/>
  <c r="AD120" i="13" a="1"/>
  <c r="AD120" i="13" s="1"/>
  <c r="AE120" i="13" a="1"/>
  <c r="AE120" i="13" s="1"/>
  <c r="AF120" i="13" a="1"/>
  <c r="AF120" i="13" s="1"/>
  <c r="AG120" i="13" a="1"/>
  <c r="AG120" i="13" s="1"/>
  <c r="AH120" i="13" a="1"/>
  <c r="AH120" i="13" s="1"/>
  <c r="AI120" i="13" a="1"/>
  <c r="AI120" i="13" s="1"/>
  <c r="AJ120" i="13" a="1"/>
  <c r="AJ120" i="13" s="1"/>
  <c r="AK120" i="13" a="1"/>
  <c r="AK120" i="13" s="1"/>
  <c r="AL120" i="13" a="1"/>
  <c r="AL120" i="13" s="1"/>
  <c r="AM120" i="13" a="1"/>
  <c r="AM120" i="13" s="1"/>
  <c r="AN120" i="13" a="1"/>
  <c r="AN120" i="13" s="1"/>
  <c r="AO120" i="13" a="1"/>
  <c r="AO120" i="13" s="1"/>
  <c r="AP120" i="13" a="1"/>
  <c r="AP120" i="13" s="1"/>
  <c r="AQ120" i="13" a="1"/>
  <c r="AQ120" i="13" s="1"/>
  <c r="AR120" i="13" a="1"/>
  <c r="AR120" i="13" s="1"/>
  <c r="AS120" i="13" a="1"/>
  <c r="AS120" i="13" s="1"/>
  <c r="AT120" i="13" a="1"/>
  <c r="AT120" i="13" s="1"/>
  <c r="AU120" i="13" a="1"/>
  <c r="AU120" i="13" s="1"/>
  <c r="N121" i="13" a="1"/>
  <c r="N121" i="13" s="1"/>
  <c r="O121" i="13" a="1"/>
  <c r="O121" i="13" s="1"/>
  <c r="T121" i="13" a="1"/>
  <c r="T121" i="13" s="1"/>
  <c r="U121" i="13" a="1"/>
  <c r="U121" i="13" s="1"/>
  <c r="V121" i="13" a="1"/>
  <c r="V121" i="13" s="1"/>
  <c r="W121" i="13" a="1"/>
  <c r="W121" i="13" s="1"/>
  <c r="X121" i="13" a="1"/>
  <c r="X121" i="13" s="1"/>
  <c r="Y121" i="13" a="1"/>
  <c r="Y121" i="13" s="1"/>
  <c r="Z121" i="13" a="1"/>
  <c r="Z121" i="13" s="1"/>
  <c r="AA121" i="13" a="1"/>
  <c r="AA121" i="13" s="1"/>
  <c r="AB121" i="13" a="1"/>
  <c r="AB121" i="13" s="1"/>
  <c r="AC121" i="13" a="1"/>
  <c r="AC121" i="13" s="1"/>
  <c r="AD121" i="13" a="1"/>
  <c r="AD121" i="13" s="1"/>
  <c r="AE121" i="13" a="1"/>
  <c r="AE121" i="13" s="1"/>
  <c r="AF121" i="13" a="1"/>
  <c r="AF121" i="13" s="1"/>
  <c r="AG121" i="13" a="1"/>
  <c r="AG121" i="13" s="1"/>
  <c r="AH121" i="13" a="1"/>
  <c r="AH121" i="13" s="1"/>
  <c r="AI121" i="13" a="1"/>
  <c r="AI121" i="13" s="1"/>
  <c r="AJ121" i="13" a="1"/>
  <c r="AJ121" i="13" s="1"/>
  <c r="AK121" i="13" a="1"/>
  <c r="AK121" i="13" s="1"/>
  <c r="AL121" i="13" a="1"/>
  <c r="AL121" i="13" s="1"/>
  <c r="AM121" i="13" a="1"/>
  <c r="AM121" i="13" s="1"/>
  <c r="AN121" i="13" a="1"/>
  <c r="AN121" i="13" s="1"/>
  <c r="AO121" i="13" a="1"/>
  <c r="AO121" i="13" s="1"/>
  <c r="AP121" i="13" a="1"/>
  <c r="AP121" i="13" s="1"/>
  <c r="AQ121" i="13" a="1"/>
  <c r="AQ121" i="13" s="1"/>
  <c r="AR121" i="13" a="1"/>
  <c r="AR121" i="13" s="1"/>
  <c r="AS121" i="13" a="1"/>
  <c r="AS121" i="13" s="1"/>
  <c r="AT121" i="13" a="1"/>
  <c r="AT121" i="13" s="1"/>
  <c r="AU121" i="13" a="1"/>
  <c r="AU121" i="13" s="1"/>
  <c r="N122" i="13" a="1"/>
  <c r="N122" i="13" s="1"/>
  <c r="O122" i="13" a="1"/>
  <c r="O122" i="13" s="1"/>
  <c r="T122" i="13" a="1"/>
  <c r="T122" i="13" s="1"/>
  <c r="U122" i="13" a="1"/>
  <c r="U122" i="13" s="1"/>
  <c r="V122" i="13" a="1"/>
  <c r="V122" i="13" s="1"/>
  <c r="W122" i="13" a="1"/>
  <c r="W122" i="13" s="1"/>
  <c r="X122" i="13" a="1"/>
  <c r="X122" i="13" s="1"/>
  <c r="Y122" i="13" a="1"/>
  <c r="Y122" i="13" s="1"/>
  <c r="Z122" i="13" a="1"/>
  <c r="Z122" i="13" s="1"/>
  <c r="AA122" i="13" a="1"/>
  <c r="AA122" i="13" s="1"/>
  <c r="AB122" i="13" a="1"/>
  <c r="AB122" i="13" s="1"/>
  <c r="AC122" i="13" a="1"/>
  <c r="AC122" i="13" s="1"/>
  <c r="AD122" i="13" a="1"/>
  <c r="AD122" i="13" s="1"/>
  <c r="AE122" i="13" a="1"/>
  <c r="AE122" i="13" s="1"/>
  <c r="AF122" i="13" a="1"/>
  <c r="AF122" i="13" s="1"/>
  <c r="AG122" i="13" a="1"/>
  <c r="AG122" i="13" s="1"/>
  <c r="AH122" i="13" a="1"/>
  <c r="AH122" i="13" s="1"/>
  <c r="AI122" i="13" a="1"/>
  <c r="AI122" i="13" s="1"/>
  <c r="AJ122" i="13" a="1"/>
  <c r="AJ122" i="13" s="1"/>
  <c r="AK122" i="13" a="1"/>
  <c r="AK122" i="13" s="1"/>
  <c r="AL122" i="13" a="1"/>
  <c r="AL122" i="13" s="1"/>
  <c r="AM122" i="13" a="1"/>
  <c r="AM122" i="13" s="1"/>
  <c r="AN122" i="13" a="1"/>
  <c r="AN122" i="13" s="1"/>
  <c r="AO122" i="13" a="1"/>
  <c r="AO122" i="13" s="1"/>
  <c r="AP122" i="13" a="1"/>
  <c r="AP122" i="13" s="1"/>
  <c r="AQ122" i="13" a="1"/>
  <c r="AQ122" i="13" s="1"/>
  <c r="AR122" i="13" a="1"/>
  <c r="AR122" i="13" s="1"/>
  <c r="AS122" i="13" a="1"/>
  <c r="AS122" i="13" s="1"/>
  <c r="AT122" i="13" a="1"/>
  <c r="AT122" i="13" s="1"/>
  <c r="AU122" i="13" a="1"/>
  <c r="AU122" i="13" s="1"/>
  <c r="M118" i="13" a="1"/>
  <c r="M118" i="13" s="1"/>
  <c r="M119" i="13" a="1"/>
  <c r="M119" i="13" s="1"/>
  <c r="M120" i="13" a="1"/>
  <c r="M120" i="13" s="1"/>
  <c r="M121" i="13" a="1"/>
  <c r="M121" i="13" s="1"/>
  <c r="M122" i="13" a="1"/>
  <c r="M122" i="13" s="1"/>
  <c r="L118" i="13" a="1"/>
  <c r="L118" i="13" s="1"/>
  <c r="L119" i="13" a="1"/>
  <c r="L119" i="13" s="1"/>
  <c r="L120" i="13" a="1"/>
  <c r="L120" i="13" s="1"/>
  <c r="L121" i="13" a="1"/>
  <c r="L121" i="13" s="1"/>
  <c r="L122" i="13" a="1"/>
  <c r="L122" i="13" s="1"/>
  <c r="J117" i="13" a="1"/>
  <c r="J117" i="13" s="1"/>
  <c r="K117" i="13" a="1"/>
  <c r="K117" i="13" s="1"/>
  <c r="J118" i="13" a="1"/>
  <c r="J118" i="13" s="1"/>
  <c r="K118" i="13" a="1"/>
  <c r="K118" i="13" s="1"/>
  <c r="J119" i="13" a="1"/>
  <c r="J119" i="13" s="1"/>
  <c r="K119" i="13" a="1"/>
  <c r="K119" i="13" s="1"/>
  <c r="J120" i="13" a="1"/>
  <c r="J120" i="13" s="1"/>
  <c r="K120" i="13" a="1"/>
  <c r="K120" i="13" s="1"/>
  <c r="J121" i="13" a="1"/>
  <c r="J121" i="13" s="1"/>
  <c r="K121" i="13" a="1"/>
  <c r="K121" i="13" s="1"/>
  <c r="J122" i="13" a="1"/>
  <c r="J122" i="13" s="1"/>
  <c r="K122" i="13" a="1"/>
  <c r="K122" i="13" s="1"/>
  <c r="J115" i="13" a="1"/>
  <c r="J115" i="13" s="1"/>
  <c r="K115" i="13" a="1"/>
  <c r="K115" i="13" s="1"/>
  <c r="J116" i="13" a="1"/>
  <c r="J116" i="13" s="1"/>
  <c r="K116" i="13" a="1"/>
  <c r="K116" i="13" s="1"/>
  <c r="F119" i="13" a="1"/>
  <c r="F119" i="13" s="1"/>
  <c r="G119" i="13" a="1"/>
  <c r="G119" i="13" s="1"/>
  <c r="H119" i="13" a="1"/>
  <c r="H119" i="13" s="1"/>
  <c r="I119" i="13" a="1"/>
  <c r="I119" i="13" s="1"/>
  <c r="F120" i="13" a="1"/>
  <c r="F120" i="13" s="1"/>
  <c r="G120" i="13" a="1"/>
  <c r="G120" i="13" s="1"/>
  <c r="H120" i="13" a="1"/>
  <c r="H120" i="13" s="1"/>
  <c r="I120" i="13" a="1"/>
  <c r="I120" i="13" s="1"/>
  <c r="F121" i="13" a="1"/>
  <c r="F121" i="13" s="1"/>
  <c r="G121" i="13" a="1"/>
  <c r="G121" i="13" s="1"/>
  <c r="H121" i="13" a="1"/>
  <c r="H121" i="13" s="1"/>
  <c r="I121" i="13" a="1"/>
  <c r="I121" i="13" s="1"/>
  <c r="C119" i="13" a="1"/>
  <c r="C119" i="13" s="1"/>
  <c r="D119" i="13" a="1"/>
  <c r="D119" i="13" s="1"/>
  <c r="E119" i="13" a="1"/>
  <c r="E119" i="13" s="1"/>
  <c r="C120" i="13" a="1"/>
  <c r="C120" i="13" s="1"/>
  <c r="D120" i="13" a="1"/>
  <c r="D120" i="13" s="1"/>
  <c r="E120" i="13" a="1"/>
  <c r="E120" i="13" s="1"/>
  <c r="C121" i="13" a="1"/>
  <c r="C121" i="13" s="1"/>
  <c r="D121" i="13" a="1"/>
  <c r="D121" i="13" s="1"/>
  <c r="E121" i="13" a="1"/>
  <c r="E121" i="13" s="1"/>
  <c r="C114" i="13" a="1"/>
  <c r="C114" i="13" s="1"/>
  <c r="D114" i="13" a="1"/>
  <c r="D114" i="13" s="1"/>
  <c r="E114" i="13" a="1"/>
  <c r="E114" i="13" s="1"/>
  <c r="F114" i="13" a="1"/>
  <c r="F114" i="13" s="1"/>
  <c r="G114" i="13" a="1"/>
  <c r="G114" i="13" s="1"/>
  <c r="H114" i="13" a="1"/>
  <c r="H114" i="13" s="1"/>
  <c r="I114" i="13" a="1"/>
  <c r="I114" i="13" s="1"/>
  <c r="J114" i="13" a="1"/>
  <c r="J114" i="13" s="1"/>
  <c r="K114" i="13" a="1"/>
  <c r="K114" i="13" s="1"/>
  <c r="L114" i="13" a="1"/>
  <c r="L114" i="13" s="1"/>
  <c r="M114" i="13" a="1"/>
  <c r="M114" i="13" s="1"/>
  <c r="N114" i="13" a="1"/>
  <c r="N114" i="13" s="1"/>
  <c r="O114" i="13" a="1"/>
  <c r="O114" i="13" s="1"/>
  <c r="T114" i="13" a="1"/>
  <c r="T114" i="13" s="1"/>
  <c r="U114" i="13" a="1"/>
  <c r="U114" i="13" s="1"/>
  <c r="V114" i="13" a="1"/>
  <c r="V114" i="13" s="1"/>
  <c r="W114" i="13" a="1"/>
  <c r="W114" i="13" s="1"/>
  <c r="X114" i="13" a="1"/>
  <c r="X114" i="13" s="1"/>
  <c r="Y114" i="13" a="1"/>
  <c r="Y114" i="13" s="1"/>
  <c r="Z114" i="13" a="1"/>
  <c r="Z114" i="13" s="1"/>
  <c r="AA114" i="13" a="1"/>
  <c r="AA114" i="13" s="1"/>
  <c r="AB114" i="13" a="1"/>
  <c r="AB114" i="13" s="1"/>
  <c r="AC114" i="13" a="1"/>
  <c r="AC114" i="13" s="1"/>
  <c r="AD114" i="13" a="1"/>
  <c r="AD114" i="13" s="1"/>
  <c r="AE114" i="13" a="1"/>
  <c r="AE114" i="13" s="1"/>
  <c r="AF114" i="13" a="1"/>
  <c r="AF114" i="13" s="1"/>
  <c r="AG114" i="13" a="1"/>
  <c r="AG114" i="13" s="1"/>
  <c r="AH114" i="13" a="1"/>
  <c r="AH114" i="13" s="1"/>
  <c r="AI114" i="13" a="1"/>
  <c r="AI114" i="13" s="1"/>
  <c r="AJ114" i="13" a="1"/>
  <c r="AJ114" i="13" s="1"/>
  <c r="AK114" i="13" a="1"/>
  <c r="AK114" i="13" s="1"/>
  <c r="AL114" i="13" a="1"/>
  <c r="AL114" i="13" s="1"/>
  <c r="AM114" i="13" a="1"/>
  <c r="AM114" i="13" s="1"/>
  <c r="AN114" i="13" a="1"/>
  <c r="AN114" i="13" s="1"/>
  <c r="AO114" i="13" a="1"/>
  <c r="AO114" i="13" s="1"/>
  <c r="AP114" i="13" a="1"/>
  <c r="AP114" i="13" s="1"/>
  <c r="AQ114" i="13" a="1"/>
  <c r="AQ114" i="13" s="1"/>
  <c r="AR114" i="13" a="1"/>
  <c r="AR114" i="13" s="1"/>
  <c r="AS114" i="13" a="1"/>
  <c r="AS114" i="13" s="1"/>
  <c r="AT114" i="13" a="1"/>
  <c r="AT114" i="13" s="1"/>
  <c r="AU114" i="13" a="1"/>
  <c r="AU114" i="13" s="1"/>
  <c r="C115" i="13" a="1"/>
  <c r="C115" i="13" s="1"/>
  <c r="D115" i="13" a="1"/>
  <c r="D115" i="13" s="1"/>
  <c r="E115" i="13" a="1"/>
  <c r="E115" i="13" s="1"/>
  <c r="F115" i="13" a="1"/>
  <c r="F115" i="13" s="1"/>
  <c r="G115" i="13" a="1"/>
  <c r="G115" i="13" s="1"/>
  <c r="H115" i="13" a="1"/>
  <c r="H115" i="13" s="1"/>
  <c r="I115" i="13" a="1"/>
  <c r="I115" i="13" s="1"/>
  <c r="L115" i="13" a="1"/>
  <c r="L115" i="13" s="1"/>
  <c r="M115" i="13" a="1"/>
  <c r="M115" i="13" s="1"/>
  <c r="N115" i="13" a="1"/>
  <c r="N115" i="13" s="1"/>
  <c r="O115" i="13" a="1"/>
  <c r="O115" i="13" s="1"/>
  <c r="T115" i="13" a="1"/>
  <c r="T115" i="13" s="1"/>
  <c r="U115" i="13" a="1"/>
  <c r="U115" i="13" s="1"/>
  <c r="V115" i="13" a="1"/>
  <c r="V115" i="13" s="1"/>
  <c r="W115" i="13" a="1"/>
  <c r="W115" i="13" s="1"/>
  <c r="X115" i="13" a="1"/>
  <c r="X115" i="13" s="1"/>
  <c r="Y115" i="13" a="1"/>
  <c r="Y115" i="13" s="1"/>
  <c r="Z115" i="13" a="1"/>
  <c r="Z115" i="13" s="1"/>
  <c r="AA115" i="13" a="1"/>
  <c r="AA115" i="13" s="1"/>
  <c r="AB115" i="13" a="1"/>
  <c r="AB115" i="13" s="1"/>
  <c r="AC115" i="13" a="1"/>
  <c r="AC115" i="13" s="1"/>
  <c r="AD115" i="13" a="1"/>
  <c r="AD115" i="13" s="1"/>
  <c r="AE115" i="13" a="1"/>
  <c r="AE115" i="13" s="1"/>
  <c r="AF115" i="13" a="1"/>
  <c r="AF115" i="13" s="1"/>
  <c r="AG115" i="13" a="1"/>
  <c r="AG115" i="13" s="1"/>
  <c r="AH115" i="13" a="1"/>
  <c r="AH115" i="13" s="1"/>
  <c r="AI115" i="13" a="1"/>
  <c r="AI115" i="13" s="1"/>
  <c r="AJ115" i="13" a="1"/>
  <c r="AJ115" i="13" s="1"/>
  <c r="AK115" i="13" a="1"/>
  <c r="AK115" i="13" s="1"/>
  <c r="AL115" i="13" a="1"/>
  <c r="AL115" i="13" s="1"/>
  <c r="AM115" i="13" a="1"/>
  <c r="AM115" i="13" s="1"/>
  <c r="AN115" i="13" a="1"/>
  <c r="AN115" i="13" s="1"/>
  <c r="AO115" i="13" a="1"/>
  <c r="AO115" i="13" s="1"/>
  <c r="AP115" i="13" a="1"/>
  <c r="AP115" i="13" s="1"/>
  <c r="AQ115" i="13" a="1"/>
  <c r="AQ115" i="13" s="1"/>
  <c r="AR115" i="13" a="1"/>
  <c r="AR115" i="13" s="1"/>
  <c r="AS115" i="13" a="1"/>
  <c r="AS115" i="13" s="1"/>
  <c r="AT115" i="13" a="1"/>
  <c r="AT115" i="13" s="1"/>
  <c r="AU115" i="13" a="1"/>
  <c r="AU115" i="13" s="1"/>
  <c r="C116" i="13" a="1"/>
  <c r="C116" i="13" s="1"/>
  <c r="D116" i="13" a="1"/>
  <c r="D116" i="13" s="1"/>
  <c r="E116" i="13" a="1"/>
  <c r="E116" i="13" s="1"/>
  <c r="F116" i="13" a="1"/>
  <c r="F116" i="13" s="1"/>
  <c r="G116" i="13" a="1"/>
  <c r="G116" i="13" s="1"/>
  <c r="H116" i="13" a="1"/>
  <c r="H116" i="13" s="1"/>
  <c r="I116" i="13" a="1"/>
  <c r="I116" i="13" s="1"/>
  <c r="L116" i="13" a="1"/>
  <c r="L116" i="13" s="1"/>
  <c r="M116" i="13" a="1"/>
  <c r="M116" i="13" s="1"/>
  <c r="N116" i="13" a="1"/>
  <c r="N116" i="13" s="1"/>
  <c r="O116" i="13" a="1"/>
  <c r="O116" i="13" s="1"/>
  <c r="T116" i="13" a="1"/>
  <c r="T116" i="13" s="1"/>
  <c r="U116" i="13" a="1"/>
  <c r="U116" i="13" s="1"/>
  <c r="V116" i="13" a="1"/>
  <c r="V116" i="13" s="1"/>
  <c r="W116" i="13" a="1"/>
  <c r="W116" i="13" s="1"/>
  <c r="X116" i="13" a="1"/>
  <c r="X116" i="13" s="1"/>
  <c r="Y116" i="13" a="1"/>
  <c r="Y116" i="13" s="1"/>
  <c r="Z116" i="13" a="1"/>
  <c r="Z116" i="13" s="1"/>
  <c r="AA116" i="13" a="1"/>
  <c r="AA116" i="13" s="1"/>
  <c r="AB116" i="13" a="1"/>
  <c r="AB116" i="13" s="1"/>
  <c r="AC116" i="13" a="1"/>
  <c r="AC116" i="13" s="1"/>
  <c r="AD116" i="13" a="1"/>
  <c r="AD116" i="13" s="1"/>
  <c r="AE116" i="13" a="1"/>
  <c r="AE116" i="13" s="1"/>
  <c r="AF116" i="13" a="1"/>
  <c r="AF116" i="13" s="1"/>
  <c r="AG116" i="13" a="1"/>
  <c r="AG116" i="13" s="1"/>
  <c r="AH116" i="13" a="1"/>
  <c r="AH116" i="13" s="1"/>
  <c r="AI116" i="13" a="1"/>
  <c r="AI116" i="13" s="1"/>
  <c r="AJ116" i="13" a="1"/>
  <c r="AJ116" i="13" s="1"/>
  <c r="AK116" i="13" a="1"/>
  <c r="AK116" i="13" s="1"/>
  <c r="AL116" i="13" a="1"/>
  <c r="AL116" i="13" s="1"/>
  <c r="AM116" i="13" a="1"/>
  <c r="AM116" i="13" s="1"/>
  <c r="AN116" i="13" a="1"/>
  <c r="AN116" i="13" s="1"/>
  <c r="AO116" i="13" a="1"/>
  <c r="AO116" i="13" s="1"/>
  <c r="AP116" i="13" a="1"/>
  <c r="AP116" i="13" s="1"/>
  <c r="AQ116" i="13" a="1"/>
  <c r="AQ116" i="13" s="1"/>
  <c r="AR116" i="13" a="1"/>
  <c r="AR116" i="13" s="1"/>
  <c r="AS116" i="13" a="1"/>
  <c r="AS116" i="13" s="1"/>
  <c r="AT116" i="13" a="1"/>
  <c r="AT116" i="13" s="1"/>
  <c r="AU116" i="13" a="1"/>
  <c r="AU116" i="13" s="1"/>
  <c r="C117" i="13" a="1"/>
  <c r="C117" i="13" s="1"/>
  <c r="D117" i="13" a="1"/>
  <c r="D117" i="13" s="1"/>
  <c r="E117" i="13" a="1"/>
  <c r="E117" i="13" s="1"/>
  <c r="F117" i="13" a="1"/>
  <c r="F117" i="13" s="1"/>
  <c r="G117" i="13" a="1"/>
  <c r="G117" i="13" s="1"/>
  <c r="H117" i="13" a="1"/>
  <c r="H117" i="13" s="1"/>
  <c r="I117" i="13" a="1"/>
  <c r="I117" i="13" s="1"/>
  <c r="L117" i="13" a="1"/>
  <c r="L117" i="13" s="1"/>
  <c r="M117" i="13" a="1"/>
  <c r="M117" i="13" s="1"/>
  <c r="N117" i="13" a="1"/>
  <c r="N117" i="13" s="1"/>
  <c r="O117" i="13" a="1"/>
  <c r="O117" i="13" s="1"/>
  <c r="T117" i="13" a="1"/>
  <c r="T117" i="13" s="1"/>
  <c r="U117" i="13" a="1"/>
  <c r="U117" i="13" s="1"/>
  <c r="V117" i="13" a="1"/>
  <c r="V117" i="13" s="1"/>
  <c r="W117" i="13" a="1"/>
  <c r="W117" i="13" s="1"/>
  <c r="X117" i="13" a="1"/>
  <c r="X117" i="13" s="1"/>
  <c r="Y117" i="13" a="1"/>
  <c r="Y117" i="13" s="1"/>
  <c r="Z117" i="13" a="1"/>
  <c r="Z117" i="13" s="1"/>
  <c r="AA117" i="13" a="1"/>
  <c r="AA117" i="13" s="1"/>
  <c r="AB117" i="13" a="1"/>
  <c r="AB117" i="13" s="1"/>
  <c r="AC117" i="13" a="1"/>
  <c r="AC117" i="13" s="1"/>
  <c r="AD117" i="13" a="1"/>
  <c r="AD117" i="13" s="1"/>
  <c r="AE117" i="13" a="1"/>
  <c r="AE117" i="13" s="1"/>
  <c r="AF117" i="13" a="1"/>
  <c r="AF117" i="13" s="1"/>
  <c r="AG117" i="13" a="1"/>
  <c r="AG117" i="13" s="1"/>
  <c r="AH117" i="13" a="1"/>
  <c r="AH117" i="13" s="1"/>
  <c r="AI117" i="13" a="1"/>
  <c r="AI117" i="13" s="1"/>
  <c r="AJ117" i="13" a="1"/>
  <c r="AJ117" i="13" s="1"/>
  <c r="AK117" i="13" a="1"/>
  <c r="AK117" i="13" s="1"/>
  <c r="AL117" i="13" a="1"/>
  <c r="AL117" i="13" s="1"/>
  <c r="AM117" i="13" a="1"/>
  <c r="AM117" i="13" s="1"/>
  <c r="AN117" i="13" a="1"/>
  <c r="AN117" i="13" s="1"/>
  <c r="AO117" i="13" a="1"/>
  <c r="AO117" i="13" s="1"/>
  <c r="AP117" i="13" a="1"/>
  <c r="AP117" i="13" s="1"/>
  <c r="AQ117" i="13" a="1"/>
  <c r="AQ117" i="13" s="1"/>
  <c r="AR117" i="13" a="1"/>
  <c r="AR117" i="13" s="1"/>
  <c r="AS117" i="13" a="1"/>
  <c r="AS117" i="13" s="1"/>
  <c r="AT117" i="13" a="1"/>
  <c r="AT117" i="13" s="1"/>
  <c r="AU117" i="13" a="1"/>
  <c r="AU117" i="13" s="1"/>
  <c r="C118" i="13" a="1"/>
  <c r="C118" i="13" s="1"/>
  <c r="D118" i="13" a="1"/>
  <c r="D118" i="13" s="1"/>
  <c r="E118" i="13" a="1"/>
  <c r="E118" i="13" s="1"/>
  <c r="F118" i="13" a="1"/>
  <c r="F118" i="13" s="1"/>
  <c r="G118" i="13" a="1"/>
  <c r="G118" i="13" s="1"/>
  <c r="H118" i="13" a="1"/>
  <c r="H118" i="13" s="1"/>
  <c r="I118" i="13" a="1"/>
  <c r="I118" i="13" s="1"/>
  <c r="J103" i="13" a="1"/>
  <c r="J103" i="13" s="1"/>
  <c r="K103" i="13" a="1"/>
  <c r="K103" i="13" s="1"/>
  <c r="J104" i="13" a="1"/>
  <c r="J104" i="13" s="1"/>
  <c r="K104" i="13" a="1"/>
  <c r="K104" i="13" s="1"/>
  <c r="J105" i="13" a="1"/>
  <c r="J105" i="13" s="1"/>
  <c r="K105" i="13" a="1"/>
  <c r="K105" i="13" s="1"/>
  <c r="J106" i="13" a="1"/>
  <c r="J106" i="13" s="1"/>
  <c r="K106" i="13" a="1"/>
  <c r="K106" i="13" s="1"/>
  <c r="J107" i="13" a="1"/>
  <c r="J107" i="13" s="1"/>
  <c r="K107" i="13" a="1"/>
  <c r="K107" i="13" s="1"/>
  <c r="J108" i="13" a="1"/>
  <c r="J108" i="13" s="1"/>
  <c r="K108" i="13" a="1"/>
  <c r="K108" i="13" s="1"/>
  <c r="J109" i="13" a="1"/>
  <c r="J109" i="13" s="1"/>
  <c r="K109" i="13" a="1"/>
  <c r="K109" i="13" s="1"/>
  <c r="J110" i="13" a="1"/>
  <c r="J110" i="13" s="1"/>
  <c r="K110" i="13" a="1"/>
  <c r="K110" i="13" s="1"/>
  <c r="J111" i="13" a="1"/>
  <c r="J111" i="13" s="1"/>
  <c r="K111" i="13" a="1"/>
  <c r="K111" i="13" s="1"/>
  <c r="J112" i="13" a="1"/>
  <c r="J112" i="13" s="1"/>
  <c r="K112" i="13" a="1"/>
  <c r="K112" i="13" s="1"/>
  <c r="J113" i="13" a="1"/>
  <c r="J113" i="13" s="1"/>
  <c r="K113" i="13" a="1"/>
  <c r="K113" i="13" s="1"/>
  <c r="F110" i="13" a="1"/>
  <c r="F110" i="13" s="1"/>
  <c r="G110" i="13" a="1"/>
  <c r="G110" i="13" s="1"/>
  <c r="H110" i="13" a="1"/>
  <c r="H110" i="13" s="1"/>
  <c r="I110" i="13" a="1"/>
  <c r="I110" i="13" s="1"/>
  <c r="F111" i="13" a="1"/>
  <c r="F111" i="13" s="1"/>
  <c r="G111" i="13" a="1"/>
  <c r="G111" i="13" s="1"/>
  <c r="H111" i="13" a="1"/>
  <c r="H111" i="13" s="1"/>
  <c r="I111" i="13" a="1"/>
  <c r="I111" i="13" s="1"/>
  <c r="F112" i="13" a="1"/>
  <c r="F112" i="13" s="1"/>
  <c r="G112" i="13" a="1"/>
  <c r="G112" i="13" s="1"/>
  <c r="H112" i="13" a="1"/>
  <c r="H112" i="13" s="1"/>
  <c r="I112" i="13" a="1"/>
  <c r="I112" i="13" s="1"/>
  <c r="F113" i="13" a="1"/>
  <c r="F113" i="13" s="1"/>
  <c r="G113" i="13" a="1"/>
  <c r="G113" i="13" s="1"/>
  <c r="H113" i="13" a="1"/>
  <c r="H113" i="13" s="1"/>
  <c r="I113" i="13" a="1"/>
  <c r="I113" i="13" s="1"/>
  <c r="M105" i="13" a="1"/>
  <c r="M105" i="13" s="1"/>
  <c r="N105" i="13" a="1"/>
  <c r="N105" i="13" s="1"/>
  <c r="O105" i="13" a="1"/>
  <c r="O105" i="13" s="1"/>
  <c r="T105" i="13" a="1"/>
  <c r="T105" i="13" s="1"/>
  <c r="U105" i="13" a="1"/>
  <c r="U105" i="13" s="1"/>
  <c r="V105" i="13" a="1"/>
  <c r="V105" i="13" s="1"/>
  <c r="W105" i="13" a="1"/>
  <c r="W105" i="13" s="1"/>
  <c r="X105" i="13" a="1"/>
  <c r="X105" i="13" s="1"/>
  <c r="Y105" i="13" a="1"/>
  <c r="Y105" i="13" s="1"/>
  <c r="Z105" i="13" a="1"/>
  <c r="Z105" i="13" s="1"/>
  <c r="AA105" i="13" a="1"/>
  <c r="AA105" i="13" s="1"/>
  <c r="AB105" i="13" a="1"/>
  <c r="AB105" i="13" s="1"/>
  <c r="AC105" i="13" a="1"/>
  <c r="AC105" i="13" s="1"/>
  <c r="AD105" i="13" a="1"/>
  <c r="AD105" i="13" s="1"/>
  <c r="AE105" i="13" a="1"/>
  <c r="AE105" i="13" s="1"/>
  <c r="AF105" i="13" a="1"/>
  <c r="AF105" i="13" s="1"/>
  <c r="AG105" i="13" a="1"/>
  <c r="AG105" i="13" s="1"/>
  <c r="AH105" i="13" a="1"/>
  <c r="AH105" i="13" s="1"/>
  <c r="AI105" i="13" a="1"/>
  <c r="AI105" i="13" s="1"/>
  <c r="AJ105" i="13" a="1"/>
  <c r="AJ105" i="13" s="1"/>
  <c r="AK105" i="13" a="1"/>
  <c r="AK105" i="13" s="1"/>
  <c r="AL105" i="13" a="1"/>
  <c r="AL105" i="13" s="1"/>
  <c r="AM105" i="13" a="1"/>
  <c r="AM105" i="13" s="1"/>
  <c r="AN105" i="13" a="1"/>
  <c r="AN105" i="13" s="1"/>
  <c r="AO105" i="13" a="1"/>
  <c r="AO105" i="13" s="1"/>
  <c r="AP105" i="13" a="1"/>
  <c r="AP105" i="13" s="1"/>
  <c r="AQ105" i="13" a="1"/>
  <c r="AQ105" i="13" s="1"/>
  <c r="AR105" i="13" a="1"/>
  <c r="AR105" i="13" s="1"/>
  <c r="AS105" i="13" a="1"/>
  <c r="AS105" i="13" s="1"/>
  <c r="AT105" i="13" a="1"/>
  <c r="AT105" i="13" s="1"/>
  <c r="AU105" i="13" a="1"/>
  <c r="AU105" i="13" s="1"/>
  <c r="M106" i="13" a="1"/>
  <c r="M106" i="13" s="1"/>
  <c r="N106" i="13" a="1"/>
  <c r="N106" i="13" s="1"/>
  <c r="O106" i="13" a="1"/>
  <c r="O106" i="13" s="1"/>
  <c r="T106" i="13" a="1"/>
  <c r="T106" i="13" s="1"/>
  <c r="U106" i="13" a="1"/>
  <c r="U106" i="13" s="1"/>
  <c r="V106" i="13" a="1"/>
  <c r="V106" i="13" s="1"/>
  <c r="W106" i="13" a="1"/>
  <c r="W106" i="13" s="1"/>
  <c r="X106" i="13" a="1"/>
  <c r="X106" i="13" s="1"/>
  <c r="Y106" i="13" a="1"/>
  <c r="Y106" i="13" s="1"/>
  <c r="Z106" i="13" a="1"/>
  <c r="Z106" i="13" s="1"/>
  <c r="AA106" i="13" a="1"/>
  <c r="AA106" i="13" s="1"/>
  <c r="AB106" i="13" a="1"/>
  <c r="AB106" i="13" s="1"/>
  <c r="AC106" i="13" a="1"/>
  <c r="AC106" i="13" s="1"/>
  <c r="AD106" i="13" a="1"/>
  <c r="AD106" i="13" s="1"/>
  <c r="AE106" i="13" a="1"/>
  <c r="AE106" i="13" s="1"/>
  <c r="AF106" i="13" a="1"/>
  <c r="AF106" i="13" s="1"/>
  <c r="AG106" i="13" a="1"/>
  <c r="AG106" i="13" s="1"/>
  <c r="AH106" i="13" a="1"/>
  <c r="AH106" i="13" s="1"/>
  <c r="AI106" i="13" a="1"/>
  <c r="AI106" i="13" s="1"/>
  <c r="AJ106" i="13" a="1"/>
  <c r="AJ106" i="13" s="1"/>
  <c r="AK106" i="13" a="1"/>
  <c r="AK106" i="13" s="1"/>
  <c r="AL106" i="13" a="1"/>
  <c r="AL106" i="13" s="1"/>
  <c r="AM106" i="13" a="1"/>
  <c r="AM106" i="13" s="1"/>
  <c r="AN106" i="13" a="1"/>
  <c r="AN106" i="13" s="1"/>
  <c r="AO106" i="13" a="1"/>
  <c r="AO106" i="13" s="1"/>
  <c r="AP106" i="13" a="1"/>
  <c r="AP106" i="13" s="1"/>
  <c r="AQ106" i="13" a="1"/>
  <c r="AQ106" i="13" s="1"/>
  <c r="AR106" i="13" a="1"/>
  <c r="AR106" i="13" s="1"/>
  <c r="AS106" i="13" a="1"/>
  <c r="AS106" i="13" s="1"/>
  <c r="AT106" i="13" a="1"/>
  <c r="AT106" i="13" s="1"/>
  <c r="AU106" i="13" a="1"/>
  <c r="AU106" i="13" s="1"/>
  <c r="M107" i="13" a="1"/>
  <c r="M107" i="13" s="1"/>
  <c r="N107" i="13" a="1"/>
  <c r="N107" i="13" s="1"/>
  <c r="O107" i="13" a="1"/>
  <c r="O107" i="13" s="1"/>
  <c r="T107" i="13" a="1"/>
  <c r="T107" i="13" s="1"/>
  <c r="U107" i="13" a="1"/>
  <c r="U107" i="13" s="1"/>
  <c r="V107" i="13" a="1"/>
  <c r="V107" i="13" s="1"/>
  <c r="W107" i="13" a="1"/>
  <c r="W107" i="13" s="1"/>
  <c r="X107" i="13" a="1"/>
  <c r="X107" i="13" s="1"/>
  <c r="Y107" i="13" a="1"/>
  <c r="Y107" i="13" s="1"/>
  <c r="Z107" i="13" a="1"/>
  <c r="Z107" i="13" s="1"/>
  <c r="AA107" i="13" a="1"/>
  <c r="AA107" i="13" s="1"/>
  <c r="AB107" i="13" a="1"/>
  <c r="AB107" i="13" s="1"/>
  <c r="AC107" i="13" a="1"/>
  <c r="AC107" i="13" s="1"/>
  <c r="AD107" i="13" a="1"/>
  <c r="AD107" i="13" s="1"/>
  <c r="AE107" i="13" a="1"/>
  <c r="AE107" i="13" s="1"/>
  <c r="AF107" i="13" a="1"/>
  <c r="AF107" i="13" s="1"/>
  <c r="AG107" i="13" a="1"/>
  <c r="AG107" i="13" s="1"/>
  <c r="AH107" i="13" a="1"/>
  <c r="AH107" i="13" s="1"/>
  <c r="AI107" i="13" a="1"/>
  <c r="AI107" i="13" s="1"/>
  <c r="AJ107" i="13" a="1"/>
  <c r="AJ107" i="13" s="1"/>
  <c r="AK107" i="13" a="1"/>
  <c r="AK107" i="13" s="1"/>
  <c r="AL107" i="13" a="1"/>
  <c r="AL107" i="13" s="1"/>
  <c r="AM107" i="13" a="1"/>
  <c r="AM107" i="13" s="1"/>
  <c r="AN107" i="13" a="1"/>
  <c r="AN107" i="13" s="1"/>
  <c r="AO107" i="13" a="1"/>
  <c r="AO107" i="13" s="1"/>
  <c r="AP107" i="13" a="1"/>
  <c r="AP107" i="13" s="1"/>
  <c r="AQ107" i="13" a="1"/>
  <c r="AQ107" i="13" s="1"/>
  <c r="AR107" i="13" a="1"/>
  <c r="AR107" i="13" s="1"/>
  <c r="AS107" i="13" a="1"/>
  <c r="AS107" i="13" s="1"/>
  <c r="AT107" i="13" a="1"/>
  <c r="AT107" i="13" s="1"/>
  <c r="AU107" i="13" a="1"/>
  <c r="AU107" i="13" s="1"/>
  <c r="M108" i="13" a="1"/>
  <c r="M108" i="13" s="1"/>
  <c r="N108" i="13" a="1"/>
  <c r="N108" i="13" s="1"/>
  <c r="O108" i="13" a="1"/>
  <c r="O108" i="13" s="1"/>
  <c r="T108" i="13" a="1"/>
  <c r="T108" i="13" s="1"/>
  <c r="U108" i="13" a="1"/>
  <c r="U108" i="13" s="1"/>
  <c r="V108" i="13" a="1"/>
  <c r="V108" i="13" s="1"/>
  <c r="W108" i="13" a="1"/>
  <c r="W108" i="13" s="1"/>
  <c r="X108" i="13" a="1"/>
  <c r="X108" i="13" s="1"/>
  <c r="Y108" i="13" a="1"/>
  <c r="Y108" i="13" s="1"/>
  <c r="Z108" i="13" a="1"/>
  <c r="Z108" i="13" s="1"/>
  <c r="AA108" i="13" a="1"/>
  <c r="AA108" i="13" s="1"/>
  <c r="AB108" i="13" a="1"/>
  <c r="AB108" i="13" s="1"/>
  <c r="AC108" i="13" a="1"/>
  <c r="AC108" i="13" s="1"/>
  <c r="AD108" i="13" a="1"/>
  <c r="AD108" i="13" s="1"/>
  <c r="AE108" i="13" a="1"/>
  <c r="AE108" i="13" s="1"/>
  <c r="AF108" i="13" a="1"/>
  <c r="AF108" i="13" s="1"/>
  <c r="AG108" i="13" a="1"/>
  <c r="AG108" i="13" s="1"/>
  <c r="AH108" i="13" a="1"/>
  <c r="AH108" i="13" s="1"/>
  <c r="AI108" i="13" a="1"/>
  <c r="AI108" i="13" s="1"/>
  <c r="AJ108" i="13" a="1"/>
  <c r="AJ108" i="13" s="1"/>
  <c r="AK108" i="13" a="1"/>
  <c r="AK108" i="13" s="1"/>
  <c r="AL108" i="13" a="1"/>
  <c r="AL108" i="13" s="1"/>
  <c r="AM108" i="13" a="1"/>
  <c r="AM108" i="13" s="1"/>
  <c r="AN108" i="13" a="1"/>
  <c r="AN108" i="13" s="1"/>
  <c r="AO108" i="13" a="1"/>
  <c r="AO108" i="13" s="1"/>
  <c r="AP108" i="13" a="1"/>
  <c r="AP108" i="13" s="1"/>
  <c r="AQ108" i="13" a="1"/>
  <c r="AQ108" i="13" s="1"/>
  <c r="AR108" i="13" a="1"/>
  <c r="AR108" i="13" s="1"/>
  <c r="AS108" i="13" a="1"/>
  <c r="AS108" i="13" s="1"/>
  <c r="AT108" i="13" a="1"/>
  <c r="AT108" i="13" s="1"/>
  <c r="AU108" i="13" a="1"/>
  <c r="AU108" i="13" s="1"/>
  <c r="M109" i="13" a="1"/>
  <c r="M109" i="13" s="1"/>
  <c r="N109" i="13" a="1"/>
  <c r="N109" i="13" s="1"/>
  <c r="O109" i="13" a="1"/>
  <c r="O109" i="13" s="1"/>
  <c r="T109" i="13" a="1"/>
  <c r="T109" i="13" s="1"/>
  <c r="U109" i="13" a="1"/>
  <c r="U109" i="13" s="1"/>
  <c r="V109" i="13" a="1"/>
  <c r="V109" i="13" s="1"/>
  <c r="W109" i="13" a="1"/>
  <c r="W109" i="13" s="1"/>
  <c r="X109" i="13" a="1"/>
  <c r="X109" i="13" s="1"/>
  <c r="Y109" i="13" a="1"/>
  <c r="Y109" i="13" s="1"/>
  <c r="Z109" i="13" a="1"/>
  <c r="Z109" i="13" s="1"/>
  <c r="AA109" i="13" a="1"/>
  <c r="AA109" i="13" s="1"/>
  <c r="AB109" i="13" a="1"/>
  <c r="AB109" i="13" s="1"/>
  <c r="AC109" i="13" a="1"/>
  <c r="AC109" i="13" s="1"/>
  <c r="AD109" i="13" a="1"/>
  <c r="AD109" i="13" s="1"/>
  <c r="AE109" i="13" a="1"/>
  <c r="AE109" i="13" s="1"/>
  <c r="AF109" i="13" a="1"/>
  <c r="AF109" i="13" s="1"/>
  <c r="AG109" i="13" a="1"/>
  <c r="AG109" i="13" s="1"/>
  <c r="AH109" i="13" a="1"/>
  <c r="AH109" i="13" s="1"/>
  <c r="AI109" i="13" a="1"/>
  <c r="AI109" i="13" s="1"/>
  <c r="AJ109" i="13" a="1"/>
  <c r="AJ109" i="13" s="1"/>
  <c r="AK109" i="13" a="1"/>
  <c r="AK109" i="13" s="1"/>
  <c r="AL109" i="13" a="1"/>
  <c r="AL109" i="13" s="1"/>
  <c r="AM109" i="13" a="1"/>
  <c r="AM109" i="13" s="1"/>
  <c r="AN109" i="13" a="1"/>
  <c r="AN109" i="13" s="1"/>
  <c r="AO109" i="13" a="1"/>
  <c r="AO109" i="13" s="1"/>
  <c r="AP109" i="13" a="1"/>
  <c r="AP109" i="13" s="1"/>
  <c r="AQ109" i="13" a="1"/>
  <c r="AQ109" i="13" s="1"/>
  <c r="AR109" i="13" a="1"/>
  <c r="AR109" i="13" s="1"/>
  <c r="AS109" i="13" a="1"/>
  <c r="AS109" i="13" s="1"/>
  <c r="AT109" i="13" a="1"/>
  <c r="AT109" i="13" s="1"/>
  <c r="AU109" i="13" a="1"/>
  <c r="AU109" i="13" s="1"/>
  <c r="M110" i="13" a="1"/>
  <c r="M110" i="13" s="1"/>
  <c r="N110" i="13" a="1"/>
  <c r="N110" i="13" s="1"/>
  <c r="O110" i="13" a="1"/>
  <c r="O110" i="13" s="1"/>
  <c r="T110" i="13" a="1"/>
  <c r="T110" i="13" s="1"/>
  <c r="U110" i="13" a="1"/>
  <c r="U110" i="13" s="1"/>
  <c r="V110" i="13" a="1"/>
  <c r="V110" i="13" s="1"/>
  <c r="W110" i="13" a="1"/>
  <c r="W110" i="13" s="1"/>
  <c r="X110" i="13" a="1"/>
  <c r="X110" i="13" s="1"/>
  <c r="Y110" i="13" a="1"/>
  <c r="Y110" i="13" s="1"/>
  <c r="Z110" i="13" a="1"/>
  <c r="Z110" i="13" s="1"/>
  <c r="AA110" i="13" a="1"/>
  <c r="AA110" i="13" s="1"/>
  <c r="AB110" i="13" a="1"/>
  <c r="AB110" i="13" s="1"/>
  <c r="AC110" i="13" a="1"/>
  <c r="AC110" i="13" s="1"/>
  <c r="AD110" i="13" a="1"/>
  <c r="AD110" i="13" s="1"/>
  <c r="AE110" i="13" a="1"/>
  <c r="AE110" i="13" s="1"/>
  <c r="AF110" i="13" a="1"/>
  <c r="AF110" i="13" s="1"/>
  <c r="AG110" i="13" a="1"/>
  <c r="AG110" i="13" s="1"/>
  <c r="AH110" i="13" a="1"/>
  <c r="AH110" i="13" s="1"/>
  <c r="AI110" i="13" a="1"/>
  <c r="AI110" i="13" s="1"/>
  <c r="AJ110" i="13" a="1"/>
  <c r="AJ110" i="13" s="1"/>
  <c r="AK110" i="13" a="1"/>
  <c r="AK110" i="13" s="1"/>
  <c r="AL110" i="13" a="1"/>
  <c r="AL110" i="13" s="1"/>
  <c r="AM110" i="13" a="1"/>
  <c r="AM110" i="13" s="1"/>
  <c r="AN110" i="13" a="1"/>
  <c r="AN110" i="13" s="1"/>
  <c r="AO110" i="13" a="1"/>
  <c r="AO110" i="13" s="1"/>
  <c r="AP110" i="13" a="1"/>
  <c r="AP110" i="13" s="1"/>
  <c r="AQ110" i="13" a="1"/>
  <c r="AQ110" i="13" s="1"/>
  <c r="AR110" i="13" a="1"/>
  <c r="AR110" i="13" s="1"/>
  <c r="AS110" i="13" a="1"/>
  <c r="AS110" i="13" s="1"/>
  <c r="AT110" i="13" a="1"/>
  <c r="AT110" i="13" s="1"/>
  <c r="AU110" i="13" a="1"/>
  <c r="AU110" i="13" s="1"/>
  <c r="M111" i="13" a="1"/>
  <c r="M111" i="13" s="1"/>
  <c r="N111" i="13" a="1"/>
  <c r="N111" i="13" s="1"/>
  <c r="O111" i="13" a="1"/>
  <c r="O111" i="13" s="1"/>
  <c r="T111" i="13" a="1"/>
  <c r="T111" i="13" s="1"/>
  <c r="U111" i="13" a="1"/>
  <c r="U111" i="13" s="1"/>
  <c r="V111" i="13" a="1"/>
  <c r="V111" i="13" s="1"/>
  <c r="W111" i="13" a="1"/>
  <c r="W111" i="13" s="1"/>
  <c r="X111" i="13" a="1"/>
  <c r="X111" i="13" s="1"/>
  <c r="Y111" i="13" a="1"/>
  <c r="Y111" i="13" s="1"/>
  <c r="Z111" i="13" a="1"/>
  <c r="Z111" i="13" s="1"/>
  <c r="AA111" i="13" a="1"/>
  <c r="AA111" i="13" s="1"/>
  <c r="AB111" i="13" a="1"/>
  <c r="AB111" i="13" s="1"/>
  <c r="AC111" i="13" a="1"/>
  <c r="AC111" i="13" s="1"/>
  <c r="AD111" i="13" a="1"/>
  <c r="AD111" i="13" s="1"/>
  <c r="AE111" i="13" a="1"/>
  <c r="AE111" i="13" s="1"/>
  <c r="AF111" i="13" a="1"/>
  <c r="AF111" i="13" s="1"/>
  <c r="AG111" i="13" a="1"/>
  <c r="AG111" i="13" s="1"/>
  <c r="AH111" i="13" a="1"/>
  <c r="AH111" i="13" s="1"/>
  <c r="AI111" i="13" a="1"/>
  <c r="AI111" i="13" s="1"/>
  <c r="AJ111" i="13" a="1"/>
  <c r="AJ111" i="13" s="1"/>
  <c r="AK111" i="13" a="1"/>
  <c r="AK111" i="13" s="1"/>
  <c r="AL111" i="13" a="1"/>
  <c r="AL111" i="13" s="1"/>
  <c r="AM111" i="13" a="1"/>
  <c r="AM111" i="13" s="1"/>
  <c r="AN111" i="13" a="1"/>
  <c r="AN111" i="13" s="1"/>
  <c r="AO111" i="13" a="1"/>
  <c r="AO111" i="13" s="1"/>
  <c r="AP111" i="13" a="1"/>
  <c r="AP111" i="13" s="1"/>
  <c r="AQ111" i="13" a="1"/>
  <c r="AQ111" i="13" s="1"/>
  <c r="AR111" i="13" a="1"/>
  <c r="AR111" i="13" s="1"/>
  <c r="AS111" i="13" a="1"/>
  <c r="AS111" i="13" s="1"/>
  <c r="AT111" i="13" a="1"/>
  <c r="AT111" i="13" s="1"/>
  <c r="AU111" i="13" a="1"/>
  <c r="AU111" i="13" s="1"/>
  <c r="M112" i="13" a="1"/>
  <c r="M112" i="13" s="1"/>
  <c r="N112" i="13" a="1"/>
  <c r="N112" i="13" s="1"/>
  <c r="O112" i="13" a="1"/>
  <c r="O112" i="13" s="1"/>
  <c r="T112" i="13" a="1"/>
  <c r="T112" i="13" s="1"/>
  <c r="U112" i="13" a="1"/>
  <c r="U112" i="13" s="1"/>
  <c r="V112" i="13" a="1"/>
  <c r="V112" i="13" s="1"/>
  <c r="W112" i="13" a="1"/>
  <c r="W112" i="13" s="1"/>
  <c r="X112" i="13" a="1"/>
  <c r="X112" i="13" s="1"/>
  <c r="Y112" i="13" a="1"/>
  <c r="Y112" i="13" s="1"/>
  <c r="Z112" i="13" a="1"/>
  <c r="Z112" i="13" s="1"/>
  <c r="AA112" i="13" a="1"/>
  <c r="AA112" i="13" s="1"/>
  <c r="AB112" i="13" a="1"/>
  <c r="AB112" i="13" s="1"/>
  <c r="AC112" i="13" a="1"/>
  <c r="AC112" i="13" s="1"/>
  <c r="AD112" i="13" a="1"/>
  <c r="AD112" i="13" s="1"/>
  <c r="AE112" i="13" a="1"/>
  <c r="AE112" i="13" s="1"/>
  <c r="AF112" i="13" a="1"/>
  <c r="AF112" i="13" s="1"/>
  <c r="AG112" i="13" a="1"/>
  <c r="AG112" i="13" s="1"/>
  <c r="AH112" i="13" a="1"/>
  <c r="AH112" i="13" s="1"/>
  <c r="AI112" i="13" a="1"/>
  <c r="AI112" i="13" s="1"/>
  <c r="AJ112" i="13" a="1"/>
  <c r="AJ112" i="13" s="1"/>
  <c r="AK112" i="13" a="1"/>
  <c r="AK112" i="13" s="1"/>
  <c r="AL112" i="13" a="1"/>
  <c r="AL112" i="13" s="1"/>
  <c r="AM112" i="13" a="1"/>
  <c r="AM112" i="13" s="1"/>
  <c r="AN112" i="13" a="1"/>
  <c r="AN112" i="13" s="1"/>
  <c r="AO112" i="13" a="1"/>
  <c r="AO112" i="13" s="1"/>
  <c r="AP112" i="13" a="1"/>
  <c r="AP112" i="13" s="1"/>
  <c r="AQ112" i="13" a="1"/>
  <c r="AQ112" i="13" s="1"/>
  <c r="AR112" i="13" a="1"/>
  <c r="AR112" i="13" s="1"/>
  <c r="AS112" i="13" a="1"/>
  <c r="AS112" i="13" s="1"/>
  <c r="AT112" i="13" a="1"/>
  <c r="AT112" i="13" s="1"/>
  <c r="AU112" i="13" a="1"/>
  <c r="AU112" i="13" s="1"/>
  <c r="M113" i="13" a="1"/>
  <c r="M113" i="13" s="1"/>
  <c r="N113" i="13" a="1"/>
  <c r="N113" i="13" s="1"/>
  <c r="O113" i="13" a="1"/>
  <c r="O113" i="13" s="1"/>
  <c r="T113" i="13" a="1"/>
  <c r="T113" i="13" s="1"/>
  <c r="U113" i="13" a="1"/>
  <c r="U113" i="13" s="1"/>
  <c r="V113" i="13" a="1"/>
  <c r="V113" i="13" s="1"/>
  <c r="W113" i="13" a="1"/>
  <c r="W113" i="13" s="1"/>
  <c r="X113" i="13" a="1"/>
  <c r="X113" i="13" s="1"/>
  <c r="Y113" i="13" a="1"/>
  <c r="Y113" i="13" s="1"/>
  <c r="Z113" i="13" a="1"/>
  <c r="Z113" i="13" s="1"/>
  <c r="AA113" i="13" a="1"/>
  <c r="AA113" i="13" s="1"/>
  <c r="AB113" i="13" a="1"/>
  <c r="AB113" i="13" s="1"/>
  <c r="AC113" i="13" a="1"/>
  <c r="AC113" i="13" s="1"/>
  <c r="AD113" i="13" a="1"/>
  <c r="AD113" i="13" s="1"/>
  <c r="AE113" i="13" a="1"/>
  <c r="AE113" i="13" s="1"/>
  <c r="AF113" i="13" a="1"/>
  <c r="AF113" i="13" s="1"/>
  <c r="AG113" i="13" a="1"/>
  <c r="AG113" i="13" s="1"/>
  <c r="AH113" i="13" a="1"/>
  <c r="AH113" i="13" s="1"/>
  <c r="AI113" i="13" a="1"/>
  <c r="AI113" i="13" s="1"/>
  <c r="AJ113" i="13" a="1"/>
  <c r="AJ113" i="13" s="1"/>
  <c r="AK113" i="13" a="1"/>
  <c r="AK113" i="13" s="1"/>
  <c r="AL113" i="13" a="1"/>
  <c r="AL113" i="13" s="1"/>
  <c r="AM113" i="13" a="1"/>
  <c r="AM113" i="13" s="1"/>
  <c r="AN113" i="13" a="1"/>
  <c r="AN113" i="13" s="1"/>
  <c r="AO113" i="13" a="1"/>
  <c r="AO113" i="13" s="1"/>
  <c r="AP113" i="13" a="1"/>
  <c r="AP113" i="13" s="1"/>
  <c r="AQ113" i="13" a="1"/>
  <c r="AQ113" i="13" s="1"/>
  <c r="AR113" i="13" a="1"/>
  <c r="AR113" i="13" s="1"/>
  <c r="AS113" i="13" a="1"/>
  <c r="AS113" i="13" s="1"/>
  <c r="AT113" i="13" a="1"/>
  <c r="AT113" i="13" s="1"/>
  <c r="AU113" i="13" a="1"/>
  <c r="AU113" i="13" s="1"/>
  <c r="L106" i="13" a="1"/>
  <c r="L106" i="13" s="1"/>
  <c r="L107" i="13" a="1"/>
  <c r="L107" i="13" s="1"/>
  <c r="L108" i="13" a="1"/>
  <c r="L108" i="13" s="1"/>
  <c r="L109" i="13" a="1"/>
  <c r="L109" i="13" s="1"/>
  <c r="L110" i="13" a="1"/>
  <c r="L110" i="13" s="1"/>
  <c r="L111" i="13" a="1"/>
  <c r="L111" i="13" s="1"/>
  <c r="L112" i="13" a="1"/>
  <c r="L112" i="13" s="1"/>
  <c r="L113" i="13" a="1"/>
  <c r="L113" i="13" s="1"/>
  <c r="C110" i="13" a="1"/>
  <c r="C110" i="13" s="1"/>
  <c r="D110" i="13" a="1"/>
  <c r="D110" i="13" s="1"/>
  <c r="E110" i="13" a="1"/>
  <c r="E110" i="13" s="1"/>
  <c r="C111" i="13" a="1"/>
  <c r="C111" i="13" s="1"/>
  <c r="D111" i="13" a="1"/>
  <c r="D111" i="13" s="1"/>
  <c r="E111" i="13" a="1"/>
  <c r="E111" i="13" s="1"/>
  <c r="C112" i="13" a="1"/>
  <c r="C112" i="13" s="1"/>
  <c r="D112" i="13" a="1"/>
  <c r="D112" i="13" s="1"/>
  <c r="E112" i="13" a="1"/>
  <c r="E112" i="13" s="1"/>
  <c r="C113" i="13" a="1"/>
  <c r="C113" i="13" s="1"/>
  <c r="D113" i="13" a="1"/>
  <c r="D113" i="13" s="1"/>
  <c r="E113" i="13" a="1"/>
  <c r="E113" i="13" s="1"/>
  <c r="R111" i="13" a="1"/>
  <c r="R111" i="13" s="1"/>
  <c r="S91" i="13" a="1"/>
  <c r="S91" i="13" s="1"/>
  <c r="Q108" i="13" a="1"/>
  <c r="Q108" i="13" s="1"/>
  <c r="AD104" i="13" a="1"/>
  <c r="AD104" i="13" s="1"/>
  <c r="P105" i="13" a="1"/>
  <c r="P105" i="13" s="1"/>
  <c r="I109" i="13" a="1"/>
  <c r="I109" i="13" s="1"/>
  <c r="H109" i="13" a="1"/>
  <c r="H109" i="13" s="1"/>
  <c r="G109" i="13" a="1"/>
  <c r="G109" i="13" s="1"/>
  <c r="F109" i="13" a="1"/>
  <c r="F109" i="13" s="1"/>
  <c r="E109" i="13" a="1"/>
  <c r="E109" i="13" s="1"/>
  <c r="D109" i="13" a="1"/>
  <c r="D109" i="13" s="1"/>
  <c r="C109" i="13" a="1"/>
  <c r="C109" i="13" s="1"/>
  <c r="I108" i="13" a="1"/>
  <c r="I108" i="13" s="1"/>
  <c r="H108" i="13" a="1"/>
  <c r="H108" i="13" s="1"/>
  <c r="G108" i="13" a="1"/>
  <c r="G108" i="13" s="1"/>
  <c r="F108" i="13" a="1"/>
  <c r="F108" i="13" s="1"/>
  <c r="E108" i="13" a="1"/>
  <c r="E108" i="13" s="1"/>
  <c r="D108" i="13" a="1"/>
  <c r="D108" i="13" s="1"/>
  <c r="C108" i="13" a="1"/>
  <c r="C108" i="13" s="1"/>
  <c r="I107" i="13" a="1"/>
  <c r="I107" i="13" s="1"/>
  <c r="H107" i="13" a="1"/>
  <c r="H107" i="13" s="1"/>
  <c r="G107" i="13" a="1"/>
  <c r="G107" i="13" s="1"/>
  <c r="F107" i="13" a="1"/>
  <c r="F107" i="13" s="1"/>
  <c r="E107" i="13" a="1"/>
  <c r="E107" i="13" s="1"/>
  <c r="D107" i="13" a="1"/>
  <c r="D107" i="13" s="1"/>
  <c r="C107" i="13" a="1"/>
  <c r="C107" i="13" s="1"/>
  <c r="I106" i="13" a="1"/>
  <c r="I106" i="13" s="1"/>
  <c r="H106" i="13" a="1"/>
  <c r="H106" i="13" s="1"/>
  <c r="G106" i="13" a="1"/>
  <c r="G106" i="13" s="1"/>
  <c r="F106" i="13" a="1"/>
  <c r="F106" i="13" s="1"/>
  <c r="E106" i="13" a="1"/>
  <c r="E106" i="13" s="1"/>
  <c r="D106" i="13" a="1"/>
  <c r="D106" i="13" s="1"/>
  <c r="C106" i="13" a="1"/>
  <c r="C106" i="13" s="1"/>
  <c r="L105" i="13" a="1"/>
  <c r="L105" i="13" s="1"/>
  <c r="I105" i="13" a="1"/>
  <c r="I105" i="13" s="1"/>
  <c r="H105" i="13" a="1"/>
  <c r="H105" i="13" s="1"/>
  <c r="G105" i="13" a="1"/>
  <c r="G105" i="13" s="1"/>
  <c r="F105" i="13" a="1"/>
  <c r="F105" i="13" s="1"/>
  <c r="E105" i="13" a="1"/>
  <c r="E105" i="13" s="1"/>
  <c r="D105" i="13" a="1"/>
  <c r="D105" i="13" s="1"/>
  <c r="C105" i="13" a="1"/>
  <c r="C105" i="13" s="1"/>
  <c r="AU104" i="13" a="1"/>
  <c r="AU104" i="13" s="1"/>
  <c r="AS104" i="13" a="1"/>
  <c r="AS104" i="13" s="1"/>
  <c r="AR104" i="13" a="1"/>
  <c r="AR104" i="13" s="1"/>
  <c r="AQ104" i="13" a="1"/>
  <c r="AQ104" i="13" s="1"/>
  <c r="AO104" i="13" a="1"/>
  <c r="AO104" i="13" s="1"/>
  <c r="AN104" i="13" a="1"/>
  <c r="AN104" i="13" s="1"/>
  <c r="AK104" i="13" a="1"/>
  <c r="AK104" i="13" s="1"/>
  <c r="AJ104" i="13" a="1"/>
  <c r="AJ104" i="13" s="1"/>
  <c r="AG104" i="13" a="1"/>
  <c r="AG104" i="13" s="1"/>
  <c r="AF104" i="13" a="1"/>
  <c r="AF104" i="13" s="1"/>
  <c r="AE104" i="13" a="1"/>
  <c r="AE104" i="13" s="1"/>
  <c r="AC104" i="13" a="1"/>
  <c r="AC104" i="13" s="1"/>
  <c r="AB104" i="13" a="1"/>
  <c r="AB104" i="13" s="1"/>
  <c r="Z104" i="13" a="1"/>
  <c r="Z104" i="13" s="1"/>
  <c r="Y104" i="13" a="1"/>
  <c r="Y104" i="13" s="1"/>
  <c r="X104" i="13" a="1"/>
  <c r="X104" i="13" s="1"/>
  <c r="V104" i="13" a="1"/>
  <c r="V104" i="13" s="1"/>
  <c r="U104" i="13" a="1"/>
  <c r="U104" i="13" s="1"/>
  <c r="T104" i="13" a="1"/>
  <c r="T104" i="13" s="1"/>
  <c r="O104" i="13" a="1"/>
  <c r="O104" i="13" s="1"/>
  <c r="N104" i="13" a="1"/>
  <c r="N104" i="13" s="1"/>
  <c r="M104" i="13" a="1"/>
  <c r="M104" i="13" s="1"/>
  <c r="L104" i="13" a="1"/>
  <c r="L104" i="13" s="1"/>
  <c r="I104" i="13" a="1"/>
  <c r="I104" i="13" s="1"/>
  <c r="H104" i="13" a="1"/>
  <c r="H104" i="13" s="1"/>
  <c r="G104" i="13" a="1"/>
  <c r="G104" i="13" s="1"/>
  <c r="F104" i="13" a="1"/>
  <c r="F104" i="13" s="1"/>
  <c r="E104" i="13" a="1"/>
  <c r="E104" i="13" s="1"/>
  <c r="D104" i="13" a="1"/>
  <c r="D104" i="13" s="1"/>
  <c r="C104" i="13" a="1"/>
  <c r="C104" i="13" s="1"/>
  <c r="AS103" i="13" a="1"/>
  <c r="AS103" i="13" s="1"/>
  <c r="AR103" i="13" a="1"/>
  <c r="AR103" i="13" s="1"/>
  <c r="AO103" i="13" a="1"/>
  <c r="AO103" i="13" s="1"/>
  <c r="AN103" i="13" a="1"/>
  <c r="AN103" i="13" s="1"/>
  <c r="AM103" i="13" a="1"/>
  <c r="AM103" i="13" s="1"/>
  <c r="AK103" i="13" a="1"/>
  <c r="AK103" i="13" s="1"/>
  <c r="AJ103" i="13" a="1"/>
  <c r="AJ103" i="13" s="1"/>
  <c r="AG103" i="13" a="1"/>
  <c r="AG103" i="13" s="1"/>
  <c r="AF103" i="13" a="1"/>
  <c r="AF103" i="13" s="1"/>
  <c r="AC103" i="13" a="1"/>
  <c r="AC103" i="13" s="1"/>
  <c r="AB103" i="13" a="1"/>
  <c r="AB103" i="13" s="1"/>
  <c r="Z103" i="13" a="1"/>
  <c r="Z103" i="13" s="1"/>
  <c r="Y103" i="13" a="1"/>
  <c r="Y103" i="13" s="1"/>
  <c r="X103" i="13" a="1"/>
  <c r="X103" i="13" s="1"/>
  <c r="V103" i="13" a="1"/>
  <c r="V103" i="13" s="1"/>
  <c r="U103" i="13" a="1"/>
  <c r="U103" i="13" s="1"/>
  <c r="T103" i="13" a="1"/>
  <c r="T103" i="13" s="1"/>
  <c r="O103" i="13" a="1"/>
  <c r="O103" i="13" s="1"/>
  <c r="N103" i="13" a="1"/>
  <c r="N103" i="13" s="1"/>
  <c r="M103" i="13" a="1"/>
  <c r="M103" i="13" s="1"/>
  <c r="L103" i="13" a="1"/>
  <c r="L103" i="13" s="1"/>
  <c r="I103" i="13" a="1"/>
  <c r="I103" i="13" s="1"/>
  <c r="H103" i="13" a="1"/>
  <c r="H103" i="13" s="1"/>
  <c r="G103" i="13" a="1"/>
  <c r="G103" i="13" s="1"/>
  <c r="F103" i="13" a="1"/>
  <c r="F103" i="13" s="1"/>
  <c r="E103" i="13" a="1"/>
  <c r="E103" i="13" s="1"/>
  <c r="D103" i="13" a="1"/>
  <c r="D103" i="13" s="1"/>
  <c r="C103" i="13" a="1"/>
  <c r="C103" i="13" s="1"/>
  <c r="AS102" i="13" a="1"/>
  <c r="AS102" i="13" s="1"/>
  <c r="AR102" i="13" a="1"/>
  <c r="AR102" i="13" s="1"/>
  <c r="AO102" i="13" a="1"/>
  <c r="AO102" i="13" s="1"/>
  <c r="AN102" i="13" a="1"/>
  <c r="AN102" i="13" s="1"/>
  <c r="AK102" i="13" a="1"/>
  <c r="AK102" i="13" s="1"/>
  <c r="AJ102" i="13" a="1"/>
  <c r="AJ102" i="13" s="1"/>
  <c r="AG102" i="13" a="1"/>
  <c r="AG102" i="13" s="1"/>
  <c r="AF102" i="13" a="1"/>
  <c r="AF102" i="13" s="1"/>
  <c r="AC102" i="13" a="1"/>
  <c r="AC102" i="13" s="1"/>
  <c r="AB102" i="13" a="1"/>
  <c r="AB102" i="13" s="1"/>
  <c r="Z102" i="13" a="1"/>
  <c r="Z102" i="13" s="1"/>
  <c r="Y102" i="13" a="1"/>
  <c r="Y102" i="13" s="1"/>
  <c r="X102" i="13" a="1"/>
  <c r="X102" i="13" s="1"/>
  <c r="V102" i="13" a="1"/>
  <c r="V102" i="13" s="1"/>
  <c r="U102" i="13" a="1"/>
  <c r="U102" i="13" s="1"/>
  <c r="T102" i="13" a="1"/>
  <c r="T102" i="13" s="1"/>
  <c r="O102" i="13" a="1"/>
  <c r="O102" i="13" s="1"/>
  <c r="N102" i="13" a="1"/>
  <c r="N102" i="13" s="1"/>
  <c r="M102" i="13" a="1"/>
  <c r="M102" i="13" s="1"/>
  <c r="L102" i="13" a="1"/>
  <c r="L102" i="13" s="1"/>
  <c r="K102" i="13" a="1"/>
  <c r="K102" i="13" s="1"/>
  <c r="J102" i="13" a="1"/>
  <c r="J102" i="13" s="1"/>
  <c r="I102" i="13" a="1"/>
  <c r="I102" i="13" s="1"/>
  <c r="H102" i="13" a="1"/>
  <c r="H102" i="13" s="1"/>
  <c r="G102" i="13" a="1"/>
  <c r="G102" i="13" s="1"/>
  <c r="F102" i="13" a="1"/>
  <c r="F102" i="13" s="1"/>
  <c r="E102" i="13" a="1"/>
  <c r="E102" i="13" s="1"/>
  <c r="D102" i="13" a="1"/>
  <c r="D102" i="13" s="1"/>
  <c r="C102" i="13" a="1"/>
  <c r="C102" i="13" s="1"/>
  <c r="AS101" i="13" a="1"/>
  <c r="AS101" i="13" s="1"/>
  <c r="AR101" i="13" a="1"/>
  <c r="AR101" i="13" s="1"/>
  <c r="AO101" i="13" a="1"/>
  <c r="AO101" i="13" s="1"/>
  <c r="AN101" i="13" a="1"/>
  <c r="AN101" i="13" s="1"/>
  <c r="AK101" i="13" a="1"/>
  <c r="AK101" i="13" s="1"/>
  <c r="AJ101" i="13" a="1"/>
  <c r="AJ101" i="13" s="1"/>
  <c r="AG101" i="13" a="1"/>
  <c r="AG101" i="13" s="1"/>
  <c r="AF101" i="13" a="1"/>
  <c r="AF101" i="13" s="1"/>
  <c r="AC101" i="13" a="1"/>
  <c r="AC101" i="13" s="1"/>
  <c r="AB101" i="13" a="1"/>
  <c r="AB101" i="13" s="1"/>
  <c r="Z101" i="13" a="1"/>
  <c r="Z101" i="13" s="1"/>
  <c r="Y101" i="13" a="1"/>
  <c r="Y101" i="13" s="1"/>
  <c r="X101" i="13" a="1"/>
  <c r="X101" i="13" s="1"/>
  <c r="V101" i="13" a="1"/>
  <c r="V101" i="13" s="1"/>
  <c r="U101" i="13" a="1"/>
  <c r="U101" i="13" s="1"/>
  <c r="T101" i="13" a="1"/>
  <c r="T101" i="13" s="1"/>
  <c r="O101" i="13" a="1"/>
  <c r="O101" i="13" s="1"/>
  <c r="N101" i="13" a="1"/>
  <c r="N101" i="13" s="1"/>
  <c r="M101" i="13" a="1"/>
  <c r="M101" i="13" s="1"/>
  <c r="L101" i="13" a="1"/>
  <c r="L101" i="13" s="1"/>
  <c r="K101" i="13" a="1"/>
  <c r="K101" i="13" s="1"/>
  <c r="J101" i="13" a="1"/>
  <c r="J101" i="13" s="1"/>
  <c r="I101" i="13" a="1"/>
  <c r="I101" i="13" s="1"/>
  <c r="H101" i="13" a="1"/>
  <c r="H101" i="13" s="1"/>
  <c r="G101" i="13" a="1"/>
  <c r="G101" i="13" s="1"/>
  <c r="F101" i="13" a="1"/>
  <c r="F101" i="13" s="1"/>
  <c r="E101" i="13" a="1"/>
  <c r="E101" i="13" s="1"/>
  <c r="D101" i="13" a="1"/>
  <c r="D101" i="13" s="1"/>
  <c r="C101" i="13" a="1"/>
  <c r="C101" i="13" s="1"/>
  <c r="AS100" i="13" a="1"/>
  <c r="AS100" i="13" s="1"/>
  <c r="AR100" i="13" a="1"/>
  <c r="AR100" i="13" s="1"/>
  <c r="AO100" i="13" a="1"/>
  <c r="AO100" i="13" s="1"/>
  <c r="AN100" i="13" a="1"/>
  <c r="AN100" i="13" s="1"/>
  <c r="AK100" i="13" a="1"/>
  <c r="AK100" i="13" s="1"/>
  <c r="AJ100" i="13" a="1"/>
  <c r="AJ100" i="13" s="1"/>
  <c r="AG100" i="13" a="1"/>
  <c r="AG100" i="13" s="1"/>
  <c r="AF100" i="13" a="1"/>
  <c r="AF100" i="13" s="1"/>
  <c r="AC100" i="13" a="1"/>
  <c r="AC100" i="13" s="1"/>
  <c r="AB100" i="13" a="1"/>
  <c r="AB100" i="13" s="1"/>
  <c r="Z100" i="13" a="1"/>
  <c r="Z100" i="13" s="1"/>
  <c r="Y100" i="13" a="1"/>
  <c r="Y100" i="13" s="1"/>
  <c r="X100" i="13" a="1"/>
  <c r="X100" i="13" s="1"/>
  <c r="V100" i="13" a="1"/>
  <c r="V100" i="13" s="1"/>
  <c r="U100" i="13" a="1"/>
  <c r="U100" i="13" s="1"/>
  <c r="T100" i="13" a="1"/>
  <c r="T100" i="13" s="1"/>
  <c r="O100" i="13" a="1"/>
  <c r="O100" i="13" s="1"/>
  <c r="N100" i="13" a="1"/>
  <c r="N100" i="13" s="1"/>
  <c r="M100" i="13" a="1"/>
  <c r="M100" i="13" s="1"/>
  <c r="L100" i="13" a="1"/>
  <c r="L100" i="13" s="1"/>
  <c r="K100" i="13" a="1"/>
  <c r="K100" i="13" s="1"/>
  <c r="J100" i="13" a="1"/>
  <c r="J100" i="13" s="1"/>
  <c r="I100" i="13" a="1"/>
  <c r="I100" i="13" s="1"/>
  <c r="H100" i="13" a="1"/>
  <c r="H100" i="13" s="1"/>
  <c r="G100" i="13" a="1"/>
  <c r="G100" i="13" s="1"/>
  <c r="F100" i="13" a="1"/>
  <c r="F100" i="13" s="1"/>
  <c r="E100" i="13" a="1"/>
  <c r="E100" i="13" s="1"/>
  <c r="D100" i="13" a="1"/>
  <c r="D100" i="13" s="1"/>
  <c r="C100" i="13" a="1"/>
  <c r="C100" i="13" s="1"/>
  <c r="AS99" i="13" a="1"/>
  <c r="AS99" i="13" s="1"/>
  <c r="AR99" i="13" a="1"/>
  <c r="AR99" i="13" s="1"/>
  <c r="AO99" i="13" a="1"/>
  <c r="AO99" i="13" s="1"/>
  <c r="AN99" i="13" a="1"/>
  <c r="AN99" i="13" s="1"/>
  <c r="AK99" i="13" a="1"/>
  <c r="AK99" i="13" s="1"/>
  <c r="AJ99" i="13" a="1"/>
  <c r="AJ99" i="13" s="1"/>
  <c r="AG99" i="13" a="1"/>
  <c r="AG99" i="13" s="1"/>
  <c r="AF99" i="13" a="1"/>
  <c r="AF99" i="13" s="1"/>
  <c r="AC99" i="13" a="1"/>
  <c r="AC99" i="13" s="1"/>
  <c r="AB99" i="13" a="1"/>
  <c r="AB99" i="13" s="1"/>
  <c r="Z99" i="13" a="1"/>
  <c r="Z99" i="13" s="1"/>
  <c r="Y99" i="13" a="1"/>
  <c r="Y99" i="13" s="1"/>
  <c r="X99" i="13" a="1"/>
  <c r="X99" i="13" s="1"/>
  <c r="V99" i="13" a="1"/>
  <c r="V99" i="13" s="1"/>
  <c r="U99" i="13" a="1"/>
  <c r="U99" i="13" s="1"/>
  <c r="T99" i="13" a="1"/>
  <c r="T99" i="13" s="1"/>
  <c r="O99" i="13" a="1"/>
  <c r="O99" i="13" s="1"/>
  <c r="N99" i="13" a="1"/>
  <c r="N99" i="13" s="1"/>
  <c r="M99" i="13" a="1"/>
  <c r="M99" i="13" s="1"/>
  <c r="L99" i="13" a="1"/>
  <c r="L99" i="13" s="1"/>
  <c r="K99" i="13" a="1"/>
  <c r="K99" i="13" s="1"/>
  <c r="J99" i="13" a="1"/>
  <c r="J99" i="13" s="1"/>
  <c r="I99" i="13" a="1"/>
  <c r="I99" i="13" s="1"/>
  <c r="H99" i="13" a="1"/>
  <c r="H99" i="13" s="1"/>
  <c r="G99" i="13" a="1"/>
  <c r="G99" i="13" s="1"/>
  <c r="F99" i="13" a="1"/>
  <c r="F99" i="13" s="1"/>
  <c r="E99" i="13" a="1"/>
  <c r="E99" i="13" s="1"/>
  <c r="D99" i="13" a="1"/>
  <c r="D99" i="13" s="1"/>
  <c r="C99" i="13" a="1"/>
  <c r="C99" i="13" s="1"/>
  <c r="AS98" i="13" a="1"/>
  <c r="AS98" i="13" s="1"/>
  <c r="AR98" i="13" a="1"/>
  <c r="AR98" i="13" s="1"/>
  <c r="AQ98" i="13" a="1"/>
  <c r="AQ98" i="13" s="1"/>
  <c r="AO98" i="13" a="1"/>
  <c r="AO98" i="13" s="1"/>
  <c r="AN98" i="13" a="1"/>
  <c r="AN98" i="13" s="1"/>
  <c r="AM98" i="13" a="1"/>
  <c r="AM98" i="13" s="1"/>
  <c r="AK98" i="13" a="1"/>
  <c r="AK98" i="13" s="1"/>
  <c r="AJ98" i="13" a="1"/>
  <c r="AJ98" i="13" s="1"/>
  <c r="AG98" i="13" a="1"/>
  <c r="AG98" i="13" s="1"/>
  <c r="AF98" i="13" a="1"/>
  <c r="AF98" i="13" s="1"/>
  <c r="AC98" i="13" a="1"/>
  <c r="AC98" i="13" s="1"/>
  <c r="AB98" i="13" a="1"/>
  <c r="AB98" i="13" s="1"/>
  <c r="Z98" i="13" a="1"/>
  <c r="Z98" i="13" s="1"/>
  <c r="Y98" i="13" a="1"/>
  <c r="Y98" i="13" s="1"/>
  <c r="X98" i="13" a="1"/>
  <c r="X98" i="13" s="1"/>
  <c r="V98" i="13" a="1"/>
  <c r="V98" i="13" s="1"/>
  <c r="U98" i="13" a="1"/>
  <c r="U98" i="13" s="1"/>
  <c r="T98" i="13" a="1"/>
  <c r="T98" i="13" s="1"/>
  <c r="O98" i="13" a="1"/>
  <c r="O98" i="13" s="1"/>
  <c r="N98" i="13" a="1"/>
  <c r="N98" i="13" s="1"/>
  <c r="M98" i="13" a="1"/>
  <c r="M98" i="13" s="1"/>
  <c r="L98" i="13" a="1"/>
  <c r="L98" i="13" s="1"/>
  <c r="K98" i="13" a="1"/>
  <c r="K98" i="13" s="1"/>
  <c r="J98" i="13" a="1"/>
  <c r="J98" i="13" s="1"/>
  <c r="I98" i="13" a="1"/>
  <c r="I98" i="13" s="1"/>
  <c r="H98" i="13" a="1"/>
  <c r="H98" i="13" s="1"/>
  <c r="G98" i="13" a="1"/>
  <c r="G98" i="13" s="1"/>
  <c r="F98" i="13" a="1"/>
  <c r="F98" i="13" s="1"/>
  <c r="E98" i="13" a="1"/>
  <c r="E98" i="13" s="1"/>
  <c r="D98" i="13" a="1"/>
  <c r="D98" i="13" s="1"/>
  <c r="C98" i="13" a="1"/>
  <c r="C98" i="13" s="1"/>
  <c r="AS97" i="13" a="1"/>
  <c r="AS97" i="13" s="1"/>
  <c r="AR97" i="13" a="1"/>
  <c r="AR97" i="13" s="1"/>
  <c r="AO97" i="13" a="1"/>
  <c r="AO97" i="13" s="1"/>
  <c r="AN97" i="13" a="1"/>
  <c r="AN97" i="13" s="1"/>
  <c r="AM97" i="13" a="1"/>
  <c r="AM97" i="13" s="1"/>
  <c r="AK97" i="13" a="1"/>
  <c r="AK97" i="13" s="1"/>
  <c r="AJ97" i="13" a="1"/>
  <c r="AJ97" i="13" s="1"/>
  <c r="AI97" i="13" a="1"/>
  <c r="AI97" i="13" s="1"/>
  <c r="AG97" i="13" a="1"/>
  <c r="AG97" i="13" s="1"/>
  <c r="AF97" i="13" a="1"/>
  <c r="AF97" i="13" s="1"/>
  <c r="AC97" i="13" a="1"/>
  <c r="AC97" i="13" s="1"/>
  <c r="AB97" i="13" a="1"/>
  <c r="AB97" i="13" s="1"/>
  <c r="Z97" i="13" a="1"/>
  <c r="Z97" i="13" s="1"/>
  <c r="Y97" i="13" a="1"/>
  <c r="Y97" i="13" s="1"/>
  <c r="X97" i="13" a="1"/>
  <c r="X97" i="13" s="1"/>
  <c r="V97" i="13" a="1"/>
  <c r="V97" i="13" s="1"/>
  <c r="U97" i="13" a="1"/>
  <c r="U97" i="13" s="1"/>
  <c r="T97" i="13" a="1"/>
  <c r="T97" i="13" s="1"/>
  <c r="O97" i="13" a="1"/>
  <c r="O97" i="13" s="1"/>
  <c r="N97" i="13" a="1"/>
  <c r="N97" i="13" s="1"/>
  <c r="M97" i="13" a="1"/>
  <c r="M97" i="13" s="1"/>
  <c r="L97" i="13" a="1"/>
  <c r="L97" i="13" s="1"/>
  <c r="K97" i="13" a="1"/>
  <c r="K97" i="13" s="1"/>
  <c r="J97" i="13" a="1"/>
  <c r="J97" i="13" s="1"/>
  <c r="I97" i="13" a="1"/>
  <c r="I97" i="13" s="1"/>
  <c r="H97" i="13" a="1"/>
  <c r="H97" i="13" s="1"/>
  <c r="G97" i="13" a="1"/>
  <c r="G97" i="13" s="1"/>
  <c r="F97" i="13" a="1"/>
  <c r="F97" i="13" s="1"/>
  <c r="E97" i="13" a="1"/>
  <c r="E97" i="13" s="1"/>
  <c r="D97" i="13" a="1"/>
  <c r="D97" i="13" s="1"/>
  <c r="C97" i="13" a="1"/>
  <c r="C97" i="13" s="1"/>
  <c r="AS96" i="13" a="1"/>
  <c r="AS96" i="13" s="1"/>
  <c r="AR96" i="13" a="1"/>
  <c r="AR96" i="13" s="1"/>
  <c r="AP96" i="13" a="1"/>
  <c r="AP96" i="13" s="1"/>
  <c r="AO96" i="13" a="1"/>
  <c r="AO96" i="13" s="1"/>
  <c r="AN96" i="13" a="1"/>
  <c r="AN96" i="13" s="1"/>
  <c r="AL96" i="13" a="1"/>
  <c r="AL96" i="13" s="1"/>
  <c r="AK96" i="13" a="1"/>
  <c r="AK96" i="13" s="1"/>
  <c r="AJ96" i="13" a="1"/>
  <c r="AJ96" i="13" s="1"/>
  <c r="AH96" i="13" a="1"/>
  <c r="AH96" i="13" s="1"/>
  <c r="AG96" i="13" a="1"/>
  <c r="AG96" i="13" s="1"/>
  <c r="AF96" i="13" a="1"/>
  <c r="AF96" i="13" s="1"/>
  <c r="AC96" i="13" a="1"/>
  <c r="AC96" i="13" s="1"/>
  <c r="AB96" i="13" a="1"/>
  <c r="AB96" i="13" s="1"/>
  <c r="Z96" i="13" a="1"/>
  <c r="Z96" i="13" s="1"/>
  <c r="Y96" i="13" a="1"/>
  <c r="Y96" i="13" s="1"/>
  <c r="X96" i="13" a="1"/>
  <c r="X96" i="13" s="1"/>
  <c r="V96" i="13" a="1"/>
  <c r="V96" i="13" s="1"/>
  <c r="U96" i="13" a="1"/>
  <c r="U96" i="13" s="1"/>
  <c r="T96" i="13" a="1"/>
  <c r="T96" i="13" s="1"/>
  <c r="O96" i="13" a="1"/>
  <c r="O96" i="13" s="1"/>
  <c r="N96" i="13" a="1"/>
  <c r="N96" i="13" s="1"/>
  <c r="M96" i="13" a="1"/>
  <c r="M96" i="13" s="1"/>
  <c r="L96" i="13" a="1"/>
  <c r="L96" i="13" s="1"/>
  <c r="K96" i="13" a="1"/>
  <c r="K96" i="13" s="1"/>
  <c r="J96" i="13" a="1"/>
  <c r="J96" i="13" s="1"/>
  <c r="I96" i="13" a="1"/>
  <c r="I96" i="13" s="1"/>
  <c r="H96" i="13" a="1"/>
  <c r="H96" i="13" s="1"/>
  <c r="G96" i="13" a="1"/>
  <c r="G96" i="13" s="1"/>
  <c r="F96" i="13" a="1"/>
  <c r="F96" i="13" s="1"/>
  <c r="E96" i="13" a="1"/>
  <c r="E96" i="13" s="1"/>
  <c r="D96" i="13" a="1"/>
  <c r="D96" i="13" s="1"/>
  <c r="C96" i="13" a="1"/>
  <c r="C96" i="13" s="1"/>
  <c r="AS95" i="13" a="1"/>
  <c r="AS95" i="13" s="1"/>
  <c r="AR95" i="13" a="1"/>
  <c r="AR95" i="13" s="1"/>
  <c r="AO95" i="13" a="1"/>
  <c r="AO95" i="13" s="1"/>
  <c r="AN95" i="13" a="1"/>
  <c r="AN95" i="13" s="1"/>
  <c r="AL95" i="13" a="1"/>
  <c r="AL95" i="13" s="1"/>
  <c r="AK95" i="13" a="1"/>
  <c r="AK95" i="13" s="1"/>
  <c r="AJ95" i="13" a="1"/>
  <c r="AJ95" i="13" s="1"/>
  <c r="AG95" i="13" a="1"/>
  <c r="AG95" i="13" s="1"/>
  <c r="AF95" i="13" a="1"/>
  <c r="AF95" i="13" s="1"/>
  <c r="AD95" i="13" a="1"/>
  <c r="AD95" i="13" s="1"/>
  <c r="AC95" i="13" a="1"/>
  <c r="AC95" i="13" s="1"/>
  <c r="AB95" i="13" a="1"/>
  <c r="AB95" i="13" s="1"/>
  <c r="Z95" i="13" a="1"/>
  <c r="Z95" i="13" s="1"/>
  <c r="Y95" i="13" a="1"/>
  <c r="Y95" i="13" s="1"/>
  <c r="X95" i="13" a="1"/>
  <c r="X95" i="13" s="1"/>
  <c r="V95" i="13" a="1"/>
  <c r="V95" i="13" s="1"/>
  <c r="U95" i="13" a="1"/>
  <c r="U95" i="13" s="1"/>
  <c r="T95" i="13" a="1"/>
  <c r="T95" i="13" s="1"/>
  <c r="O95" i="13" a="1"/>
  <c r="O95" i="13" s="1"/>
  <c r="N95" i="13" a="1"/>
  <c r="N95" i="13" s="1"/>
  <c r="M95" i="13" a="1"/>
  <c r="M95" i="13" s="1"/>
  <c r="L95" i="13" a="1"/>
  <c r="L95" i="13" s="1"/>
  <c r="K95" i="13" a="1"/>
  <c r="K95" i="13" s="1"/>
  <c r="J95" i="13" a="1"/>
  <c r="J95" i="13" s="1"/>
  <c r="I95" i="13" a="1"/>
  <c r="I95" i="13" s="1"/>
  <c r="H95" i="13" a="1"/>
  <c r="H95" i="13" s="1"/>
  <c r="G95" i="13" a="1"/>
  <c r="G95" i="13" s="1"/>
  <c r="F95" i="13" a="1"/>
  <c r="F95" i="13" s="1"/>
  <c r="E95" i="13" a="1"/>
  <c r="E95" i="13" s="1"/>
  <c r="D95" i="13" a="1"/>
  <c r="D95" i="13" s="1"/>
  <c r="C95" i="13" a="1"/>
  <c r="C95" i="13" s="1"/>
  <c r="AS94" i="13" a="1"/>
  <c r="AS94" i="13" s="1"/>
  <c r="AR94" i="13" a="1"/>
  <c r="AR94" i="13" s="1"/>
  <c r="AO94" i="13" a="1"/>
  <c r="AO94" i="13" s="1"/>
  <c r="AN94" i="13" a="1"/>
  <c r="AN94" i="13" s="1"/>
  <c r="AK94" i="13" a="1"/>
  <c r="AK94" i="13" s="1"/>
  <c r="AJ94" i="13" a="1"/>
  <c r="AJ94" i="13" s="1"/>
  <c r="AG94" i="13" a="1"/>
  <c r="AG94" i="13" s="1"/>
  <c r="AF94" i="13" a="1"/>
  <c r="AF94" i="13" s="1"/>
  <c r="AD94" i="13" a="1"/>
  <c r="AD94" i="13" s="1"/>
  <c r="AC94" i="13" a="1"/>
  <c r="AC94" i="13" s="1"/>
  <c r="AB94" i="13" a="1"/>
  <c r="AB94" i="13" s="1"/>
  <c r="Z94" i="13" a="1"/>
  <c r="Z94" i="13" s="1"/>
  <c r="Y94" i="13" a="1"/>
  <c r="Y94" i="13" s="1"/>
  <c r="X94" i="13" a="1"/>
  <c r="X94" i="13" s="1"/>
  <c r="V94" i="13" a="1"/>
  <c r="V94" i="13" s="1"/>
  <c r="U94" i="13" a="1"/>
  <c r="U94" i="13" s="1"/>
  <c r="T94" i="13" a="1"/>
  <c r="T94" i="13" s="1"/>
  <c r="O94" i="13" a="1"/>
  <c r="O94" i="13" s="1"/>
  <c r="N94" i="13" a="1"/>
  <c r="N94" i="13" s="1"/>
  <c r="M94" i="13" a="1"/>
  <c r="M94" i="13" s="1"/>
  <c r="L94" i="13" a="1"/>
  <c r="L94" i="13" s="1"/>
  <c r="K94" i="13" a="1"/>
  <c r="K94" i="13" s="1"/>
  <c r="J94" i="13" a="1"/>
  <c r="J94" i="13" s="1"/>
  <c r="I94" i="13" a="1"/>
  <c r="I94" i="13" s="1"/>
  <c r="H94" i="13" a="1"/>
  <c r="H94" i="13" s="1"/>
  <c r="G94" i="13" a="1"/>
  <c r="G94" i="13" s="1"/>
  <c r="F94" i="13" a="1"/>
  <c r="F94" i="13" s="1"/>
  <c r="E94" i="13" a="1"/>
  <c r="E94" i="13" s="1"/>
  <c r="D94" i="13" a="1"/>
  <c r="D94" i="13" s="1"/>
  <c r="C94" i="13" a="1"/>
  <c r="C94" i="13" s="1"/>
  <c r="AT93" i="13" a="1"/>
  <c r="AT93" i="13" s="1"/>
  <c r="AS93" i="13" a="1"/>
  <c r="AS93" i="13" s="1"/>
  <c r="AR93" i="13" a="1"/>
  <c r="AR93" i="13" s="1"/>
  <c r="AP93" i="13" a="1"/>
  <c r="AP93" i="13" s="1"/>
  <c r="AO93" i="13" a="1"/>
  <c r="AO93" i="13" s="1"/>
  <c r="AN93" i="13" a="1"/>
  <c r="AN93" i="13" s="1"/>
  <c r="AL93" i="13" a="1"/>
  <c r="AL93" i="13" s="1"/>
  <c r="AK93" i="13" a="1"/>
  <c r="AK93" i="13" s="1"/>
  <c r="AJ93" i="13" a="1"/>
  <c r="AJ93" i="13" s="1"/>
  <c r="AH93" i="13" a="1"/>
  <c r="AH93" i="13" s="1"/>
  <c r="AG93" i="13" a="1"/>
  <c r="AG93" i="13" s="1"/>
  <c r="AF93" i="13" a="1"/>
  <c r="AF93" i="13" s="1"/>
  <c r="AD93" i="13" a="1"/>
  <c r="AD93" i="13" s="1"/>
  <c r="AC93" i="13" a="1"/>
  <c r="AC93" i="13" s="1"/>
  <c r="AB93" i="13" a="1"/>
  <c r="AB93" i="13" s="1"/>
  <c r="Z93" i="13" a="1"/>
  <c r="Z93" i="13" s="1"/>
  <c r="Y93" i="13" a="1"/>
  <c r="Y93" i="13" s="1"/>
  <c r="X93" i="13" a="1"/>
  <c r="X93" i="13" s="1"/>
  <c r="V93" i="13" a="1"/>
  <c r="V93" i="13" s="1"/>
  <c r="U93" i="13" a="1"/>
  <c r="U93" i="13" s="1"/>
  <c r="T93" i="13" a="1"/>
  <c r="T93" i="13" s="1"/>
  <c r="O93" i="13" a="1"/>
  <c r="O93" i="13" s="1"/>
  <c r="N93" i="13" a="1"/>
  <c r="N93" i="13" s="1"/>
  <c r="M93" i="13" a="1"/>
  <c r="M93" i="13" s="1"/>
  <c r="L93" i="13" a="1"/>
  <c r="L93" i="13" s="1"/>
  <c r="K93" i="13" a="1"/>
  <c r="K93" i="13" s="1"/>
  <c r="J93" i="13" a="1"/>
  <c r="J93" i="13" s="1"/>
  <c r="I93" i="13" a="1"/>
  <c r="I93" i="13" s="1"/>
  <c r="H93" i="13" a="1"/>
  <c r="H93" i="13" s="1"/>
  <c r="G93" i="13" a="1"/>
  <c r="G93" i="13" s="1"/>
  <c r="F93" i="13" a="1"/>
  <c r="F93" i="13" s="1"/>
  <c r="E93" i="13" a="1"/>
  <c r="E93" i="13" s="1"/>
  <c r="D93" i="13" a="1"/>
  <c r="D93" i="13" s="1"/>
  <c r="C93" i="13" a="1"/>
  <c r="C93" i="13" s="1"/>
  <c r="AS92" i="13" a="1"/>
  <c r="AS92" i="13" s="1"/>
  <c r="AR92" i="13" a="1"/>
  <c r="AR92" i="13" s="1"/>
  <c r="AP92" i="13" a="1"/>
  <c r="AP92" i="13" s="1"/>
  <c r="AO92" i="13" a="1"/>
  <c r="AO92" i="13" s="1"/>
  <c r="AN92" i="13" a="1"/>
  <c r="AN92" i="13" s="1"/>
  <c r="AL92" i="13" a="1"/>
  <c r="AL92" i="13" s="1"/>
  <c r="AK92" i="13" a="1"/>
  <c r="AK92" i="13" s="1"/>
  <c r="AJ92" i="13" a="1"/>
  <c r="AJ92" i="13" s="1"/>
  <c r="AH92" i="13" a="1"/>
  <c r="AH92" i="13" s="1"/>
  <c r="AG92" i="13" a="1"/>
  <c r="AG92" i="13" s="1"/>
  <c r="AF92" i="13" a="1"/>
  <c r="AF92" i="13" s="1"/>
  <c r="AD92" i="13" a="1"/>
  <c r="AD92" i="13" s="1"/>
  <c r="AC92" i="13" a="1"/>
  <c r="AC92" i="13" s="1"/>
  <c r="AB92" i="13" a="1"/>
  <c r="AB92" i="13" s="1"/>
  <c r="Z92" i="13" a="1"/>
  <c r="Z92" i="13" s="1"/>
  <c r="Y92" i="13" a="1"/>
  <c r="Y92" i="13" s="1"/>
  <c r="X92" i="13" a="1"/>
  <c r="X92" i="13" s="1"/>
  <c r="V92" i="13" a="1"/>
  <c r="V92" i="13" s="1"/>
  <c r="U92" i="13" a="1"/>
  <c r="U92" i="13" s="1"/>
  <c r="T92" i="13" a="1"/>
  <c r="T92" i="13" s="1"/>
  <c r="O92" i="13" a="1"/>
  <c r="O92" i="13" s="1"/>
  <c r="N92" i="13" a="1"/>
  <c r="N92" i="13" s="1"/>
  <c r="M92" i="13" a="1"/>
  <c r="M92" i="13" s="1"/>
  <c r="L92" i="13" a="1"/>
  <c r="L92" i="13" s="1"/>
  <c r="K92" i="13" a="1"/>
  <c r="K92" i="13" s="1"/>
  <c r="J92" i="13" a="1"/>
  <c r="J92" i="13" s="1"/>
  <c r="I92" i="13" a="1"/>
  <c r="I92" i="13" s="1"/>
  <c r="H92" i="13" a="1"/>
  <c r="H92" i="13" s="1"/>
  <c r="G92" i="13" a="1"/>
  <c r="G92" i="13" s="1"/>
  <c r="F92" i="13" a="1"/>
  <c r="F92" i="13" s="1"/>
  <c r="E92" i="13" a="1"/>
  <c r="E92" i="13" s="1"/>
  <c r="D92" i="13" a="1"/>
  <c r="D92" i="13" s="1"/>
  <c r="C92" i="13" a="1"/>
  <c r="C92" i="13" s="1"/>
  <c r="AT91" i="13" a="1"/>
  <c r="AT91" i="13" s="1"/>
  <c r="AS91" i="13" a="1"/>
  <c r="AS91" i="13" s="1"/>
  <c r="AR91" i="13" a="1"/>
  <c r="AR91" i="13" s="1"/>
  <c r="AP91" i="13" a="1"/>
  <c r="AP91" i="13" s="1"/>
  <c r="AO91" i="13" a="1"/>
  <c r="AO91" i="13" s="1"/>
  <c r="AN91" i="13" a="1"/>
  <c r="AN91" i="13" s="1"/>
  <c r="AM91" i="13" a="1"/>
  <c r="AM91" i="13" s="1"/>
  <c r="AL91" i="13" a="1"/>
  <c r="AL91" i="13" s="1"/>
  <c r="AK91" i="13" a="1"/>
  <c r="AK91" i="13" s="1"/>
  <c r="AJ91" i="13" a="1"/>
  <c r="AJ91" i="13" s="1"/>
  <c r="AI91" i="13" a="1"/>
  <c r="AI91" i="13" s="1"/>
  <c r="AH91" i="13" a="1"/>
  <c r="AH91" i="13" s="1"/>
  <c r="AG91" i="13" a="1"/>
  <c r="AG91" i="13" s="1"/>
  <c r="AF91" i="13" a="1"/>
  <c r="AF91" i="13" s="1"/>
  <c r="AE91" i="13" a="1"/>
  <c r="AE91" i="13" s="1"/>
  <c r="AD91" i="13" a="1"/>
  <c r="AD91" i="13" s="1"/>
  <c r="AC91" i="13" a="1"/>
  <c r="AC91" i="13" s="1"/>
  <c r="AB91" i="13" a="1"/>
  <c r="AB91" i="13" s="1"/>
  <c r="AA91" i="13" a="1"/>
  <c r="AA91" i="13" s="1"/>
  <c r="Z91" i="13" a="1"/>
  <c r="Z91" i="13" s="1"/>
  <c r="Y91" i="13" a="1"/>
  <c r="Y91" i="13" s="1"/>
  <c r="X91" i="13" a="1"/>
  <c r="X91" i="13" s="1"/>
  <c r="W91" i="13" a="1"/>
  <c r="W91" i="13" s="1"/>
  <c r="V91" i="13" a="1"/>
  <c r="V91" i="13" s="1"/>
  <c r="U91" i="13" a="1"/>
  <c r="U91" i="13" s="1"/>
  <c r="T91" i="13" a="1"/>
  <c r="T91" i="13" s="1"/>
  <c r="O91" i="13" a="1"/>
  <c r="O91" i="13" s="1"/>
  <c r="N91" i="13" a="1"/>
  <c r="N91" i="13" s="1"/>
  <c r="M91" i="13" a="1"/>
  <c r="M91" i="13" s="1"/>
  <c r="L91" i="13" a="1"/>
  <c r="L91" i="13" s="1"/>
  <c r="K91" i="13" a="1"/>
  <c r="K91" i="13" s="1"/>
  <c r="J91" i="13" a="1"/>
  <c r="J91" i="13" s="1"/>
  <c r="I91" i="13" a="1"/>
  <c r="I91" i="13" s="1"/>
  <c r="H91" i="13" a="1"/>
  <c r="H91" i="13" s="1"/>
  <c r="G91" i="13" a="1"/>
  <c r="G91" i="13" s="1"/>
  <c r="F91" i="13" a="1"/>
  <c r="F91" i="13" s="1"/>
  <c r="E91" i="13" a="1"/>
  <c r="E91" i="13" s="1"/>
  <c r="D91" i="13" a="1"/>
  <c r="D91" i="13" s="1"/>
  <c r="C91" i="13" a="1"/>
  <c r="C91" i="13" s="1"/>
  <c r="AS90" i="13" a="1"/>
  <c r="AS90" i="13" s="1"/>
  <c r="AR90" i="13" a="1"/>
  <c r="AR90" i="13" s="1"/>
  <c r="AO90" i="13" a="1"/>
  <c r="AO90" i="13" s="1"/>
  <c r="AN90" i="13" a="1"/>
  <c r="AN90" i="13" s="1"/>
  <c r="AK90" i="13" a="1"/>
  <c r="AK90" i="13" s="1"/>
  <c r="AJ90" i="13" a="1"/>
  <c r="AJ90" i="13" s="1"/>
  <c r="AG90" i="13" a="1"/>
  <c r="AG90" i="13" s="1"/>
  <c r="AF90" i="13" a="1"/>
  <c r="AF90" i="13" s="1"/>
  <c r="AD90" i="13" a="1"/>
  <c r="AD90" i="13" s="1"/>
  <c r="AC90" i="13" a="1"/>
  <c r="AC90" i="13" s="1"/>
  <c r="AB90" i="13" a="1"/>
  <c r="AB90" i="13" s="1"/>
  <c r="Z90" i="13" a="1"/>
  <c r="Z90" i="13" s="1"/>
  <c r="Y90" i="13" a="1"/>
  <c r="Y90" i="13" s="1"/>
  <c r="X90" i="13" a="1"/>
  <c r="X90" i="13" s="1"/>
  <c r="V90" i="13" a="1"/>
  <c r="V90" i="13" s="1"/>
  <c r="U90" i="13" a="1"/>
  <c r="U90" i="13" s="1"/>
  <c r="T90" i="13" a="1"/>
  <c r="T90" i="13" s="1"/>
  <c r="O90" i="13" a="1"/>
  <c r="O90" i="13" s="1"/>
  <c r="N90" i="13" a="1"/>
  <c r="N90" i="13" s="1"/>
  <c r="M90" i="13" a="1"/>
  <c r="M90" i="13" s="1"/>
  <c r="L90" i="13" a="1"/>
  <c r="L90" i="13" s="1"/>
  <c r="K90" i="13" a="1"/>
  <c r="K90" i="13" s="1"/>
  <c r="J90" i="13" a="1"/>
  <c r="J90" i="13" s="1"/>
  <c r="I90" i="13" a="1"/>
  <c r="I90" i="13" s="1"/>
  <c r="H90" i="13" a="1"/>
  <c r="H90" i="13" s="1"/>
  <c r="G90" i="13" a="1"/>
  <c r="G90" i="13" s="1"/>
  <c r="F90" i="13" a="1"/>
  <c r="F90" i="13" s="1"/>
  <c r="E90" i="13" a="1"/>
  <c r="E90" i="13" s="1"/>
  <c r="D90" i="13" a="1"/>
  <c r="D90" i="13" s="1"/>
  <c r="C90" i="13" a="1"/>
  <c r="C90" i="13" s="1"/>
  <c r="AU89" i="13" a="1"/>
  <c r="AU89" i="13" s="1"/>
  <c r="AT89" i="13" a="1"/>
  <c r="AT89" i="13" s="1"/>
  <c r="AS89" i="13" a="1"/>
  <c r="AS89" i="13" s="1"/>
  <c r="AR89" i="13" a="1"/>
  <c r="AR89" i="13" s="1"/>
  <c r="AQ89" i="13" a="1"/>
  <c r="AQ89" i="13" s="1"/>
  <c r="AP89" i="13" a="1"/>
  <c r="AP89" i="13" s="1"/>
  <c r="AO89" i="13" a="1"/>
  <c r="AO89" i="13" s="1"/>
  <c r="AN89" i="13" a="1"/>
  <c r="AN89" i="13" s="1"/>
  <c r="AM89" i="13" a="1"/>
  <c r="AM89" i="13" s="1"/>
  <c r="AL89" i="13" a="1"/>
  <c r="AL89" i="13" s="1"/>
  <c r="AK89" i="13" a="1"/>
  <c r="AK89" i="13" s="1"/>
  <c r="AJ89" i="13" a="1"/>
  <c r="AJ89" i="13" s="1"/>
  <c r="AG89" i="13" a="1"/>
  <c r="AG89" i="13" s="1"/>
  <c r="AF89" i="13" a="1"/>
  <c r="AF89" i="13" s="1"/>
  <c r="AD89" i="13" a="1"/>
  <c r="AD89" i="13" s="1"/>
  <c r="AC89" i="13" a="1"/>
  <c r="AC89" i="13" s="1"/>
  <c r="AB89" i="13" a="1"/>
  <c r="AB89" i="13" s="1"/>
  <c r="Z89" i="13" a="1"/>
  <c r="Z89" i="13" s="1"/>
  <c r="Y89" i="13" a="1"/>
  <c r="Y89" i="13" s="1"/>
  <c r="X89" i="13" a="1"/>
  <c r="X89" i="13" s="1"/>
  <c r="V89" i="13" a="1"/>
  <c r="V89" i="13" s="1"/>
  <c r="U89" i="13" a="1"/>
  <c r="U89" i="13" s="1"/>
  <c r="T89" i="13" a="1"/>
  <c r="T89" i="13" s="1"/>
  <c r="O89" i="13" a="1"/>
  <c r="O89" i="13" s="1"/>
  <c r="N89" i="13" a="1"/>
  <c r="N89" i="13" s="1"/>
  <c r="M89" i="13" a="1"/>
  <c r="M89" i="13" s="1"/>
  <c r="L89" i="13" a="1"/>
  <c r="L89" i="13" s="1"/>
  <c r="K89" i="13" a="1"/>
  <c r="K89" i="13" s="1"/>
  <c r="J89" i="13" a="1"/>
  <c r="J89" i="13" s="1"/>
  <c r="I89" i="13" a="1"/>
  <c r="I89" i="13" s="1"/>
  <c r="H89" i="13" a="1"/>
  <c r="H89" i="13" s="1"/>
  <c r="G89" i="13" a="1"/>
  <c r="G89" i="13" s="1"/>
  <c r="F89" i="13" a="1"/>
  <c r="F89" i="13" s="1"/>
  <c r="E89" i="13" a="1"/>
  <c r="E89" i="13" s="1"/>
  <c r="D89" i="13" a="1"/>
  <c r="D89" i="13" s="1"/>
  <c r="C89" i="13" a="1"/>
  <c r="C89" i="13" s="1"/>
  <c r="AU88" i="13" a="1"/>
  <c r="AU88" i="13" s="1"/>
  <c r="AT88" i="13" a="1"/>
  <c r="AT88" i="13" s="1"/>
  <c r="AS88" i="13" a="1"/>
  <c r="AS88" i="13" s="1"/>
  <c r="AR88" i="13" a="1"/>
  <c r="AR88" i="13" s="1"/>
  <c r="AQ88" i="13" a="1"/>
  <c r="AQ88" i="13" s="1"/>
  <c r="AP88" i="13" a="1"/>
  <c r="AP88" i="13" s="1"/>
  <c r="AO88" i="13" a="1"/>
  <c r="AO88" i="13" s="1"/>
  <c r="AN88" i="13" a="1"/>
  <c r="AN88" i="13" s="1"/>
  <c r="AM88" i="13" a="1"/>
  <c r="AM88" i="13" s="1"/>
  <c r="AL88" i="13" a="1"/>
  <c r="AL88" i="13" s="1"/>
  <c r="AK88" i="13" a="1"/>
  <c r="AK88" i="13" s="1"/>
  <c r="AJ88" i="13" a="1"/>
  <c r="AJ88" i="13" s="1"/>
  <c r="AI88" i="13" a="1"/>
  <c r="AI88" i="13" s="1"/>
  <c r="AH88" i="13" a="1"/>
  <c r="AH88" i="13" s="1"/>
  <c r="AG88" i="13" a="1"/>
  <c r="AG88" i="13" s="1"/>
  <c r="AF88" i="13" a="1"/>
  <c r="AF88" i="13" s="1"/>
  <c r="AE88" i="13" a="1"/>
  <c r="AE88" i="13" s="1"/>
  <c r="AD88" i="13" a="1"/>
  <c r="AD88" i="13" s="1"/>
  <c r="AC88" i="13" a="1"/>
  <c r="AC88" i="13" s="1"/>
  <c r="AB88" i="13" a="1"/>
  <c r="AB88" i="13" s="1"/>
  <c r="AA88" i="13" a="1"/>
  <c r="AA88" i="13" s="1"/>
  <c r="Z88" i="13" a="1"/>
  <c r="Z88" i="13" s="1"/>
  <c r="Y88" i="13" a="1"/>
  <c r="Y88" i="13" s="1"/>
  <c r="X88" i="13" a="1"/>
  <c r="X88" i="13" s="1"/>
  <c r="W88" i="13" a="1"/>
  <c r="W88" i="13" s="1"/>
  <c r="V88" i="13" a="1"/>
  <c r="V88" i="13" s="1"/>
  <c r="U88" i="13" a="1"/>
  <c r="U88" i="13" s="1"/>
  <c r="T88" i="13" a="1"/>
  <c r="T88" i="13" s="1"/>
  <c r="O88" i="13" a="1"/>
  <c r="O88" i="13" s="1"/>
  <c r="N88" i="13" a="1"/>
  <c r="N88" i="13" s="1"/>
  <c r="M88" i="13" a="1"/>
  <c r="M88" i="13" s="1"/>
  <c r="L88" i="13" a="1"/>
  <c r="L88" i="13" s="1"/>
  <c r="K88" i="13" a="1"/>
  <c r="K88" i="13" s="1"/>
  <c r="J88" i="13" a="1"/>
  <c r="J88" i="13" s="1"/>
  <c r="I88" i="13" a="1"/>
  <c r="I88" i="13" s="1"/>
  <c r="H88" i="13" a="1"/>
  <c r="H88" i="13" s="1"/>
  <c r="G88" i="13" a="1"/>
  <c r="G88" i="13" s="1"/>
  <c r="F88" i="13" a="1"/>
  <c r="F88" i="13" s="1"/>
  <c r="E88" i="13" a="1"/>
  <c r="E88" i="13" s="1"/>
  <c r="D88" i="13" a="1"/>
  <c r="D88" i="13" s="1"/>
  <c r="C88" i="13" a="1"/>
  <c r="C88" i="13" s="1"/>
  <c r="AT87" i="13" a="1"/>
  <c r="AT87" i="13" s="1"/>
  <c r="AS87" i="13" a="1"/>
  <c r="AS87" i="13" s="1"/>
  <c r="AR87" i="13" a="1"/>
  <c r="AR87" i="13" s="1"/>
  <c r="AP87" i="13" a="1"/>
  <c r="AP87" i="13" s="1"/>
  <c r="AO87" i="13" a="1"/>
  <c r="AO87" i="13" s="1"/>
  <c r="AN87" i="13" a="1"/>
  <c r="AN87" i="13" s="1"/>
  <c r="AL87" i="13" a="1"/>
  <c r="AL87" i="13" s="1"/>
  <c r="AK87" i="13" a="1"/>
  <c r="AK87" i="13" s="1"/>
  <c r="AJ87" i="13" a="1"/>
  <c r="AJ87" i="13" s="1"/>
  <c r="AH87" i="13" a="1"/>
  <c r="AH87" i="13" s="1"/>
  <c r="AG87" i="13" a="1"/>
  <c r="AG87" i="13" s="1"/>
  <c r="AF87" i="13" a="1"/>
  <c r="AF87" i="13" s="1"/>
  <c r="AE87" i="13" a="1"/>
  <c r="AE87" i="13" s="1"/>
  <c r="AD87" i="13" a="1"/>
  <c r="AD87" i="13" s="1"/>
  <c r="AC87" i="13" a="1"/>
  <c r="AC87" i="13" s="1"/>
  <c r="AB87" i="13" a="1"/>
  <c r="AB87" i="13" s="1"/>
  <c r="AA87" i="13" a="1"/>
  <c r="AA87" i="13" s="1"/>
  <c r="Z87" i="13" a="1"/>
  <c r="Z87" i="13" s="1"/>
  <c r="Y87" i="13" a="1"/>
  <c r="Y87" i="13" s="1"/>
  <c r="X87" i="13" a="1"/>
  <c r="X87" i="13" s="1"/>
  <c r="W87" i="13" a="1"/>
  <c r="W87" i="13" s="1"/>
  <c r="V87" i="13" a="1"/>
  <c r="V87" i="13" s="1"/>
  <c r="U87" i="13" a="1"/>
  <c r="U87" i="13" s="1"/>
  <c r="T87" i="13" a="1"/>
  <c r="T87" i="13" s="1"/>
  <c r="O87" i="13" a="1"/>
  <c r="O87" i="13" s="1"/>
  <c r="N87" i="13" a="1"/>
  <c r="N87" i="13" s="1"/>
  <c r="M87" i="13" a="1"/>
  <c r="M87" i="13" s="1"/>
  <c r="L87" i="13" a="1"/>
  <c r="L87" i="13" s="1"/>
  <c r="K87" i="13" a="1"/>
  <c r="K87" i="13" s="1"/>
  <c r="J87" i="13" a="1"/>
  <c r="J87" i="13" s="1"/>
  <c r="I87" i="13" a="1"/>
  <c r="I87" i="13" s="1"/>
  <c r="H87" i="13" a="1"/>
  <c r="H87" i="13" s="1"/>
  <c r="G87" i="13" a="1"/>
  <c r="G87" i="13" s="1"/>
  <c r="F87" i="13" a="1"/>
  <c r="F87" i="13" s="1"/>
  <c r="E87" i="13" a="1"/>
  <c r="E87" i="13" s="1"/>
  <c r="D87" i="13" a="1"/>
  <c r="D87" i="13" s="1"/>
  <c r="C87" i="13" a="1"/>
  <c r="C87" i="13" s="1"/>
  <c r="AT86" i="13" a="1"/>
  <c r="AT86" i="13" s="1"/>
  <c r="AS86" i="13" a="1"/>
  <c r="AS86" i="13" s="1"/>
  <c r="AR86" i="13" a="1"/>
  <c r="AR86" i="13" s="1"/>
  <c r="AP86" i="13" a="1"/>
  <c r="AP86" i="13" s="1"/>
  <c r="AO86" i="13" a="1"/>
  <c r="AO86" i="13" s="1"/>
  <c r="AN86" i="13" a="1"/>
  <c r="AN86" i="13" s="1"/>
  <c r="AL86" i="13" a="1"/>
  <c r="AL86" i="13" s="1"/>
  <c r="AK86" i="13" a="1"/>
  <c r="AK86" i="13" s="1"/>
  <c r="AJ86" i="13" a="1"/>
  <c r="AJ86" i="13" s="1"/>
  <c r="AH86" i="13" a="1"/>
  <c r="AH86" i="13" s="1"/>
  <c r="AG86" i="13" a="1"/>
  <c r="AG86" i="13" s="1"/>
  <c r="AF86" i="13" a="1"/>
  <c r="AF86" i="13" s="1"/>
  <c r="AD86" i="13" a="1"/>
  <c r="AD86" i="13" s="1"/>
  <c r="AC86" i="13" a="1"/>
  <c r="AC86" i="13" s="1"/>
  <c r="AB86" i="13" a="1"/>
  <c r="AB86" i="13" s="1"/>
  <c r="Z86" i="13" a="1"/>
  <c r="Z86" i="13" s="1"/>
  <c r="Y86" i="13" a="1"/>
  <c r="Y86" i="13" s="1"/>
  <c r="X86" i="13" a="1"/>
  <c r="X86" i="13" s="1"/>
  <c r="V86" i="13" a="1"/>
  <c r="V86" i="13" s="1"/>
  <c r="U86" i="13" a="1"/>
  <c r="U86" i="13" s="1"/>
  <c r="T86" i="13" a="1"/>
  <c r="T86" i="13" s="1"/>
  <c r="O86" i="13" a="1"/>
  <c r="O86" i="13" s="1"/>
  <c r="N86" i="13" a="1"/>
  <c r="N86" i="13" s="1"/>
  <c r="M86" i="13" a="1"/>
  <c r="M86" i="13" s="1"/>
  <c r="L86" i="13" a="1"/>
  <c r="L86" i="13" s="1"/>
  <c r="K86" i="13" a="1"/>
  <c r="K86" i="13" s="1"/>
  <c r="J86" i="13" a="1"/>
  <c r="J86" i="13" s="1"/>
  <c r="I86" i="13" a="1"/>
  <c r="I86" i="13" s="1"/>
  <c r="H86" i="13" a="1"/>
  <c r="H86" i="13" s="1"/>
  <c r="G86" i="13" a="1"/>
  <c r="G86" i="13" s="1"/>
  <c r="F86" i="13" a="1"/>
  <c r="F86" i="13" s="1"/>
  <c r="E86" i="13" a="1"/>
  <c r="E86" i="13" s="1"/>
  <c r="D86" i="13" a="1"/>
  <c r="D86" i="13" s="1"/>
  <c r="C86" i="13" a="1"/>
  <c r="C86" i="13" s="1"/>
  <c r="AT85" i="13" a="1"/>
  <c r="AT85" i="13" s="1"/>
  <c r="AS85" i="13" a="1"/>
  <c r="AS85" i="13" s="1"/>
  <c r="AR85" i="13" a="1"/>
  <c r="AR85" i="13" s="1"/>
  <c r="AP85" i="13" a="1"/>
  <c r="AP85" i="13" s="1"/>
  <c r="AO85" i="13" a="1"/>
  <c r="AO85" i="13" s="1"/>
  <c r="AN85" i="13" a="1"/>
  <c r="AN85" i="13" s="1"/>
  <c r="AL85" i="13" a="1"/>
  <c r="AL85" i="13" s="1"/>
  <c r="AK85" i="13" a="1"/>
  <c r="AK85" i="13" s="1"/>
  <c r="AJ85" i="13" a="1"/>
  <c r="AJ85" i="13" s="1"/>
  <c r="AH85" i="13" a="1"/>
  <c r="AH85" i="13" s="1"/>
  <c r="AG85" i="13" a="1"/>
  <c r="AG85" i="13" s="1"/>
  <c r="AF85" i="13" a="1"/>
  <c r="AF85" i="13" s="1"/>
  <c r="AD85" i="13" a="1"/>
  <c r="AD85" i="13" s="1"/>
  <c r="AC85" i="13" a="1"/>
  <c r="AC85" i="13" s="1"/>
  <c r="AB85" i="13" a="1"/>
  <c r="AB85" i="13" s="1"/>
  <c r="Z85" i="13" a="1"/>
  <c r="Z85" i="13" s="1"/>
  <c r="Y85" i="13" a="1"/>
  <c r="Y85" i="13" s="1"/>
  <c r="X85" i="13" a="1"/>
  <c r="X85" i="13" s="1"/>
  <c r="V85" i="13" a="1"/>
  <c r="V85" i="13" s="1"/>
  <c r="U85" i="13" a="1"/>
  <c r="U85" i="13" s="1"/>
  <c r="T85" i="13" a="1"/>
  <c r="T85" i="13" s="1"/>
  <c r="O85" i="13" a="1"/>
  <c r="O85" i="13" s="1"/>
  <c r="N85" i="13" a="1"/>
  <c r="N85" i="13" s="1"/>
  <c r="M85" i="13" a="1"/>
  <c r="M85" i="13" s="1"/>
  <c r="L85" i="13" a="1"/>
  <c r="L85" i="13" s="1"/>
  <c r="K85" i="13" a="1"/>
  <c r="K85" i="13" s="1"/>
  <c r="J85" i="13" a="1"/>
  <c r="J85" i="13" s="1"/>
  <c r="I85" i="13" a="1"/>
  <c r="I85" i="13" s="1"/>
  <c r="H85" i="13" a="1"/>
  <c r="H85" i="13" s="1"/>
  <c r="G85" i="13" a="1"/>
  <c r="G85" i="13" s="1"/>
  <c r="F85" i="13" a="1"/>
  <c r="F85" i="13" s="1"/>
  <c r="E85" i="13" a="1"/>
  <c r="E85" i="13" s="1"/>
  <c r="D85" i="13" a="1"/>
  <c r="D85" i="13" s="1"/>
  <c r="C85" i="13" a="1"/>
  <c r="C85" i="13" s="1"/>
  <c r="AU84" i="13" a="1"/>
  <c r="AU84" i="13" s="1"/>
  <c r="AT84" i="13" a="1"/>
  <c r="AT84" i="13" s="1"/>
  <c r="AS84" i="13" a="1"/>
  <c r="AS84" i="13" s="1"/>
  <c r="AR84" i="13" a="1"/>
  <c r="AR84" i="13" s="1"/>
  <c r="AQ84" i="13" a="1"/>
  <c r="AQ84" i="13" s="1"/>
  <c r="AP84" i="13" a="1"/>
  <c r="AP84" i="13" s="1"/>
  <c r="AO84" i="13" a="1"/>
  <c r="AO84" i="13" s="1"/>
  <c r="AN84" i="13" a="1"/>
  <c r="AN84" i="13" s="1"/>
  <c r="AM84" i="13" a="1"/>
  <c r="AM84" i="13" s="1"/>
  <c r="AL84" i="13" a="1"/>
  <c r="AL84" i="13" s="1"/>
  <c r="AK84" i="13" a="1"/>
  <c r="AK84" i="13" s="1"/>
  <c r="AJ84" i="13" a="1"/>
  <c r="AJ84" i="13" s="1"/>
  <c r="AI84" i="13" a="1"/>
  <c r="AI84" i="13" s="1"/>
  <c r="AH84" i="13" a="1"/>
  <c r="AH84" i="13" s="1"/>
  <c r="AG84" i="13" a="1"/>
  <c r="AG84" i="13" s="1"/>
  <c r="AF84" i="13" a="1"/>
  <c r="AF84" i="13" s="1"/>
  <c r="AE84" i="13" a="1"/>
  <c r="AE84" i="13" s="1"/>
  <c r="AD84" i="13" a="1"/>
  <c r="AD84" i="13" s="1"/>
  <c r="AC84" i="13" a="1"/>
  <c r="AC84" i="13" s="1"/>
  <c r="AB84" i="13" a="1"/>
  <c r="AB84" i="13" s="1"/>
  <c r="AA84" i="13" a="1"/>
  <c r="AA84" i="13" s="1"/>
  <c r="Z84" i="13" a="1"/>
  <c r="Z84" i="13" s="1"/>
  <c r="Y84" i="13" a="1"/>
  <c r="Y84" i="13" s="1"/>
  <c r="X84" i="13" a="1"/>
  <c r="X84" i="13" s="1"/>
  <c r="W84" i="13" a="1"/>
  <c r="W84" i="13" s="1"/>
  <c r="V84" i="13" a="1"/>
  <c r="V84" i="13" s="1"/>
  <c r="U84" i="13" a="1"/>
  <c r="U84" i="13" s="1"/>
  <c r="T84" i="13" a="1"/>
  <c r="T84" i="13" s="1"/>
  <c r="O84" i="13" a="1"/>
  <c r="O84" i="13" s="1"/>
  <c r="N84" i="13" a="1"/>
  <c r="N84" i="13" s="1"/>
  <c r="M84" i="13" a="1"/>
  <c r="M84" i="13" s="1"/>
  <c r="L84" i="13" a="1"/>
  <c r="L84" i="13" s="1"/>
  <c r="K84" i="13" a="1"/>
  <c r="K84" i="13" s="1"/>
  <c r="J84" i="13" a="1"/>
  <c r="J84" i="13" s="1"/>
  <c r="I84" i="13" a="1"/>
  <c r="I84" i="13" s="1"/>
  <c r="H84" i="13" a="1"/>
  <c r="H84" i="13" s="1"/>
  <c r="G84" i="13" a="1"/>
  <c r="G84" i="13" s="1"/>
  <c r="F84" i="13" a="1"/>
  <c r="F84" i="13" s="1"/>
  <c r="E84" i="13" a="1"/>
  <c r="E84" i="13" s="1"/>
  <c r="D84" i="13" a="1"/>
  <c r="D84" i="13" s="1"/>
  <c r="C84" i="13" a="1"/>
  <c r="C84" i="13" s="1"/>
  <c r="AT83" i="13" a="1"/>
  <c r="AT83" i="13" s="1"/>
  <c r="AS83" i="13" a="1"/>
  <c r="AS83" i="13" s="1"/>
  <c r="AR83" i="13" a="1"/>
  <c r="AR83" i="13" s="1"/>
  <c r="AP83" i="13" a="1"/>
  <c r="AP83" i="13" s="1"/>
  <c r="AO83" i="13" a="1"/>
  <c r="AO83" i="13" s="1"/>
  <c r="AN83" i="13" a="1"/>
  <c r="AN83" i="13" s="1"/>
  <c r="AL83" i="13" a="1"/>
  <c r="AL83" i="13" s="1"/>
  <c r="AK83" i="13" a="1"/>
  <c r="AK83" i="13" s="1"/>
  <c r="AJ83" i="13" a="1"/>
  <c r="AJ83" i="13" s="1"/>
  <c r="AH83" i="13" a="1"/>
  <c r="AH83" i="13" s="1"/>
  <c r="AG83" i="13" a="1"/>
  <c r="AG83" i="13" s="1"/>
  <c r="AF83" i="13" a="1"/>
  <c r="AF83" i="13" s="1"/>
  <c r="AD83" i="13" a="1"/>
  <c r="AD83" i="13" s="1"/>
  <c r="AC83" i="13" a="1"/>
  <c r="AC83" i="13" s="1"/>
  <c r="AB83" i="13" a="1"/>
  <c r="AB83" i="13" s="1"/>
  <c r="Z83" i="13" a="1"/>
  <c r="Z83" i="13" s="1"/>
  <c r="Y83" i="13" a="1"/>
  <c r="Y83" i="13" s="1"/>
  <c r="X83" i="13" a="1"/>
  <c r="X83" i="13" s="1"/>
  <c r="V83" i="13" a="1"/>
  <c r="V83" i="13" s="1"/>
  <c r="U83" i="13" a="1"/>
  <c r="U83" i="13" s="1"/>
  <c r="T83" i="13" a="1"/>
  <c r="T83" i="13" s="1"/>
  <c r="O83" i="13" a="1"/>
  <c r="O83" i="13" s="1"/>
  <c r="N83" i="13" a="1"/>
  <c r="N83" i="13" s="1"/>
  <c r="M83" i="13" a="1"/>
  <c r="M83" i="13" s="1"/>
  <c r="L83" i="13" a="1"/>
  <c r="L83" i="13" s="1"/>
  <c r="K83" i="13" a="1"/>
  <c r="K83" i="13" s="1"/>
  <c r="J83" i="13" a="1"/>
  <c r="J83" i="13" s="1"/>
  <c r="I83" i="13" a="1"/>
  <c r="I83" i="13" s="1"/>
  <c r="H83" i="13" a="1"/>
  <c r="H83" i="13" s="1"/>
  <c r="G83" i="13" a="1"/>
  <c r="G83" i="13" s="1"/>
  <c r="F83" i="13" a="1"/>
  <c r="F83" i="13" s="1"/>
  <c r="E83" i="13" a="1"/>
  <c r="E83" i="13" s="1"/>
  <c r="D83" i="13" a="1"/>
  <c r="D83" i="13" s="1"/>
  <c r="C83" i="13" a="1"/>
  <c r="C83" i="13" s="1"/>
  <c r="AT82" i="13" a="1"/>
  <c r="AT82" i="13" s="1"/>
  <c r="AS82" i="13" a="1"/>
  <c r="AS82" i="13" s="1"/>
  <c r="AR82" i="13" a="1"/>
  <c r="AR82" i="13" s="1"/>
  <c r="AP82" i="13" a="1"/>
  <c r="AP82" i="13" s="1"/>
  <c r="AO82" i="13" a="1"/>
  <c r="AO82" i="13" s="1"/>
  <c r="AN82" i="13" a="1"/>
  <c r="AN82" i="13" s="1"/>
  <c r="AL82" i="13" a="1"/>
  <c r="AL82" i="13" s="1"/>
  <c r="AK82" i="13" a="1"/>
  <c r="AK82" i="13" s="1"/>
  <c r="AJ82" i="13" a="1"/>
  <c r="AJ82" i="13" s="1"/>
  <c r="AH82" i="13" a="1"/>
  <c r="AH82" i="13" s="1"/>
  <c r="AG82" i="13" a="1"/>
  <c r="AG82" i="13" s="1"/>
  <c r="AF82" i="13" a="1"/>
  <c r="AF82" i="13" s="1"/>
  <c r="AD82" i="13" a="1"/>
  <c r="AD82" i="13" s="1"/>
  <c r="AC82" i="13" a="1"/>
  <c r="AC82" i="13" s="1"/>
  <c r="AB82" i="13" a="1"/>
  <c r="AB82" i="13" s="1"/>
  <c r="Z82" i="13" a="1"/>
  <c r="Z82" i="13" s="1"/>
  <c r="Y82" i="13" a="1"/>
  <c r="Y82" i="13" s="1"/>
  <c r="X82" i="13" a="1"/>
  <c r="X82" i="13" s="1"/>
  <c r="V82" i="13" a="1"/>
  <c r="V82" i="13" s="1"/>
  <c r="U82" i="13" a="1"/>
  <c r="U82" i="13" s="1"/>
  <c r="T82" i="13" a="1"/>
  <c r="T82" i="13" s="1"/>
  <c r="O82" i="13" a="1"/>
  <c r="O82" i="13" s="1"/>
  <c r="N82" i="13" a="1"/>
  <c r="N82" i="13" s="1"/>
  <c r="M82" i="13" a="1"/>
  <c r="M82" i="13" s="1"/>
  <c r="L82" i="13" a="1"/>
  <c r="L82" i="13" s="1"/>
  <c r="K82" i="13" a="1"/>
  <c r="K82" i="13" s="1"/>
  <c r="J82" i="13" a="1"/>
  <c r="J82" i="13" s="1"/>
  <c r="I82" i="13" a="1"/>
  <c r="I82" i="13" s="1"/>
  <c r="H82" i="13" a="1"/>
  <c r="H82" i="13" s="1"/>
  <c r="G82" i="13" a="1"/>
  <c r="G82" i="13" s="1"/>
  <c r="F82" i="13" a="1"/>
  <c r="F82" i="13" s="1"/>
  <c r="E82" i="13" a="1"/>
  <c r="E82" i="13" s="1"/>
  <c r="D82" i="13" a="1"/>
  <c r="D82" i="13" s="1"/>
  <c r="C82" i="13" a="1"/>
  <c r="C82" i="13" s="1"/>
  <c r="AT81" i="13" a="1"/>
  <c r="AT81" i="13" s="1"/>
  <c r="AS81" i="13" a="1"/>
  <c r="AS81" i="13" s="1"/>
  <c r="AR81" i="13" a="1"/>
  <c r="AR81" i="13" s="1"/>
  <c r="AP81" i="13" a="1"/>
  <c r="AP81" i="13" s="1"/>
  <c r="AO81" i="13" a="1"/>
  <c r="AO81" i="13" s="1"/>
  <c r="AN81" i="13" a="1"/>
  <c r="AN81" i="13" s="1"/>
  <c r="AL81" i="13" a="1"/>
  <c r="AL81" i="13" s="1"/>
  <c r="AK81" i="13" a="1"/>
  <c r="AK81" i="13" s="1"/>
  <c r="AJ81" i="13" a="1"/>
  <c r="AJ81" i="13" s="1"/>
  <c r="AH81" i="13" a="1"/>
  <c r="AH81" i="13" s="1"/>
  <c r="AG81" i="13" a="1"/>
  <c r="AG81" i="13" s="1"/>
  <c r="AF81" i="13" a="1"/>
  <c r="AF81" i="13" s="1"/>
  <c r="AD81" i="13" a="1"/>
  <c r="AD81" i="13" s="1"/>
  <c r="AC81" i="13" a="1"/>
  <c r="AC81" i="13" s="1"/>
  <c r="AB81" i="13" a="1"/>
  <c r="AB81" i="13" s="1"/>
  <c r="Z81" i="13" a="1"/>
  <c r="Z81" i="13" s="1"/>
  <c r="Y81" i="13" a="1"/>
  <c r="Y81" i="13" s="1"/>
  <c r="X81" i="13" a="1"/>
  <c r="X81" i="13" s="1"/>
  <c r="V81" i="13" a="1"/>
  <c r="V81" i="13" s="1"/>
  <c r="U81" i="13" a="1"/>
  <c r="U81" i="13" s="1"/>
  <c r="T81" i="13" a="1"/>
  <c r="T81" i="13" s="1"/>
  <c r="O81" i="13" a="1"/>
  <c r="O81" i="13" s="1"/>
  <c r="N81" i="13" a="1"/>
  <c r="N81" i="13" s="1"/>
  <c r="M81" i="13" a="1"/>
  <c r="M81" i="13" s="1"/>
  <c r="L81" i="13" a="1"/>
  <c r="L81" i="13" s="1"/>
  <c r="K81" i="13" a="1"/>
  <c r="K81" i="13" s="1"/>
  <c r="J81" i="13" a="1"/>
  <c r="J81" i="13" s="1"/>
  <c r="I81" i="13" a="1"/>
  <c r="I81" i="13" s="1"/>
  <c r="H81" i="13" a="1"/>
  <c r="H81" i="13" s="1"/>
  <c r="G81" i="13" a="1"/>
  <c r="G81" i="13" s="1"/>
  <c r="F81" i="13" a="1"/>
  <c r="F81" i="13" s="1"/>
  <c r="E81" i="13" a="1"/>
  <c r="E81" i="13" s="1"/>
  <c r="D81" i="13" a="1"/>
  <c r="D81" i="13" s="1"/>
  <c r="C81" i="13" a="1"/>
  <c r="C81" i="13" s="1"/>
  <c r="AT80" i="13" a="1"/>
  <c r="AT80" i="13" s="1"/>
  <c r="AS80" i="13" a="1"/>
  <c r="AS80" i="13" s="1"/>
  <c r="AR80" i="13" a="1"/>
  <c r="AR80" i="13" s="1"/>
  <c r="AP80" i="13" a="1"/>
  <c r="AP80" i="13" s="1"/>
  <c r="AO80" i="13" a="1"/>
  <c r="AO80" i="13" s="1"/>
  <c r="AN80" i="13" a="1"/>
  <c r="AN80" i="13" s="1"/>
  <c r="AL80" i="13" a="1"/>
  <c r="AL80" i="13" s="1"/>
  <c r="AK80" i="13" a="1"/>
  <c r="AK80" i="13" s="1"/>
  <c r="AJ80" i="13" a="1"/>
  <c r="AJ80" i="13" s="1"/>
  <c r="AH80" i="13" a="1"/>
  <c r="AH80" i="13" s="1"/>
  <c r="AG80" i="13" a="1"/>
  <c r="AG80" i="13" s="1"/>
  <c r="AF80" i="13" a="1"/>
  <c r="AF80" i="13" s="1"/>
  <c r="AD80" i="13" a="1"/>
  <c r="AD80" i="13" s="1"/>
  <c r="AC80" i="13" a="1"/>
  <c r="AC80" i="13" s="1"/>
  <c r="AB80" i="13" a="1"/>
  <c r="AB80" i="13" s="1"/>
  <c r="Z80" i="13" a="1"/>
  <c r="Z80" i="13" s="1"/>
  <c r="Y80" i="13" a="1"/>
  <c r="Y80" i="13" s="1"/>
  <c r="X80" i="13" a="1"/>
  <c r="X80" i="13" s="1"/>
  <c r="V80" i="13" a="1"/>
  <c r="V80" i="13" s="1"/>
  <c r="U80" i="13" a="1"/>
  <c r="U80" i="13" s="1"/>
  <c r="T80" i="13" a="1"/>
  <c r="T80" i="13" s="1"/>
  <c r="O80" i="13" a="1"/>
  <c r="O80" i="13" s="1"/>
  <c r="N80" i="13" a="1"/>
  <c r="N80" i="13" s="1"/>
  <c r="M80" i="13" a="1"/>
  <c r="M80" i="13" s="1"/>
  <c r="L80" i="13" a="1"/>
  <c r="L80" i="13" s="1"/>
  <c r="K80" i="13" a="1"/>
  <c r="K80" i="13" s="1"/>
  <c r="J80" i="13" a="1"/>
  <c r="J80" i="13" s="1"/>
  <c r="I80" i="13" a="1"/>
  <c r="I80" i="13" s="1"/>
  <c r="H80" i="13" a="1"/>
  <c r="H80" i="13" s="1"/>
  <c r="G80" i="13" a="1"/>
  <c r="G80" i="13" s="1"/>
  <c r="F80" i="13" a="1"/>
  <c r="F80" i="13" s="1"/>
  <c r="E80" i="13" a="1"/>
  <c r="E80" i="13" s="1"/>
  <c r="D80" i="13" a="1"/>
  <c r="D80" i="13" s="1"/>
  <c r="C80" i="13" a="1"/>
  <c r="C80" i="13" s="1"/>
  <c r="AT79" i="13" a="1"/>
  <c r="AT79" i="13" s="1"/>
  <c r="AS79" i="13" a="1"/>
  <c r="AS79" i="13" s="1"/>
  <c r="AR79" i="13" a="1"/>
  <c r="AR79" i="13" s="1"/>
  <c r="AQ79" i="13" a="1"/>
  <c r="AQ79" i="13" s="1"/>
  <c r="AP79" i="13" a="1"/>
  <c r="AP79" i="13" s="1"/>
  <c r="AO79" i="13" a="1"/>
  <c r="AO79" i="13" s="1"/>
  <c r="AN79" i="13" a="1"/>
  <c r="AN79" i="13" s="1"/>
  <c r="AM79" i="13" a="1"/>
  <c r="AM79" i="13" s="1"/>
  <c r="AL79" i="13" a="1"/>
  <c r="AL79" i="13" s="1"/>
  <c r="AK79" i="13" a="1"/>
  <c r="AK79" i="13" s="1"/>
  <c r="AJ79" i="13" a="1"/>
  <c r="AJ79" i="13" s="1"/>
  <c r="AI79" i="13" a="1"/>
  <c r="AI79" i="13" s="1"/>
  <c r="AH79" i="13" a="1"/>
  <c r="AH79" i="13" s="1"/>
  <c r="AG79" i="13" a="1"/>
  <c r="AG79" i="13" s="1"/>
  <c r="AF79" i="13" a="1"/>
  <c r="AF79" i="13" s="1"/>
  <c r="AE79" i="13" a="1"/>
  <c r="AE79" i="13" s="1"/>
  <c r="AD79" i="13" a="1"/>
  <c r="AD79" i="13" s="1"/>
  <c r="AC79" i="13" a="1"/>
  <c r="AC79" i="13" s="1"/>
  <c r="AB79" i="13" a="1"/>
  <c r="AB79" i="13" s="1"/>
  <c r="AA79" i="13" a="1"/>
  <c r="AA79" i="13" s="1"/>
  <c r="Z79" i="13" a="1"/>
  <c r="Z79" i="13" s="1"/>
  <c r="Y79" i="13" a="1"/>
  <c r="Y79" i="13" s="1"/>
  <c r="X79" i="13" a="1"/>
  <c r="X79" i="13" s="1"/>
  <c r="W79" i="13" a="1"/>
  <c r="W79" i="13" s="1"/>
  <c r="V79" i="13" a="1"/>
  <c r="V79" i="13" s="1"/>
  <c r="U79" i="13" a="1"/>
  <c r="U79" i="13" s="1"/>
  <c r="T79" i="13" a="1"/>
  <c r="T79" i="13" s="1"/>
  <c r="O79" i="13" a="1"/>
  <c r="O79" i="13" s="1"/>
  <c r="N79" i="13" a="1"/>
  <c r="N79" i="13" s="1"/>
  <c r="M79" i="13" a="1"/>
  <c r="M79" i="13" s="1"/>
  <c r="L79" i="13" a="1"/>
  <c r="L79" i="13" s="1"/>
  <c r="K79" i="13" a="1"/>
  <c r="K79" i="13" s="1"/>
  <c r="J79" i="13" a="1"/>
  <c r="J79" i="13" s="1"/>
  <c r="I79" i="13" a="1"/>
  <c r="I79" i="13" s="1"/>
  <c r="H79" i="13" a="1"/>
  <c r="H79" i="13" s="1"/>
  <c r="G79" i="13" a="1"/>
  <c r="G79" i="13" s="1"/>
  <c r="F79" i="13" a="1"/>
  <c r="F79" i="13" s="1"/>
  <c r="E79" i="13" a="1"/>
  <c r="E79" i="13" s="1"/>
  <c r="D79" i="13" a="1"/>
  <c r="D79" i="13" s="1"/>
  <c r="C79" i="13" a="1"/>
  <c r="C79" i="13" s="1"/>
  <c r="AU78" i="13" a="1"/>
  <c r="AU78" i="13" s="1"/>
  <c r="AT78" i="13" a="1"/>
  <c r="AT78" i="13" s="1"/>
  <c r="AS78" i="13" a="1"/>
  <c r="AS78" i="13" s="1"/>
  <c r="AR78" i="13" a="1"/>
  <c r="AR78" i="13" s="1"/>
  <c r="AQ78" i="13" a="1"/>
  <c r="AQ78" i="13" s="1"/>
  <c r="AP78" i="13" a="1"/>
  <c r="AP78" i="13" s="1"/>
  <c r="AO78" i="13" a="1"/>
  <c r="AO78" i="13" s="1"/>
  <c r="AN78" i="13" a="1"/>
  <c r="AN78" i="13" s="1"/>
  <c r="AM78" i="13" a="1"/>
  <c r="AM78" i="13" s="1"/>
  <c r="AL78" i="13" a="1"/>
  <c r="AL78" i="13" s="1"/>
  <c r="AK78" i="13" a="1"/>
  <c r="AK78" i="13" s="1"/>
  <c r="AJ78" i="13" a="1"/>
  <c r="AJ78" i="13" s="1"/>
  <c r="AI78" i="13" a="1"/>
  <c r="AI78" i="13" s="1"/>
  <c r="AH78" i="13" a="1"/>
  <c r="AH78" i="13" s="1"/>
  <c r="AG78" i="13" a="1"/>
  <c r="AG78" i="13" s="1"/>
  <c r="AF78" i="13" a="1"/>
  <c r="AF78" i="13" s="1"/>
  <c r="AD78" i="13" a="1"/>
  <c r="AD78" i="13" s="1"/>
  <c r="AC78" i="13" a="1"/>
  <c r="AC78" i="13" s="1"/>
  <c r="AB78" i="13" a="1"/>
  <c r="AB78" i="13" s="1"/>
  <c r="Z78" i="13" a="1"/>
  <c r="Z78" i="13" s="1"/>
  <c r="Y78" i="13" a="1"/>
  <c r="Y78" i="13" s="1"/>
  <c r="X78" i="13" a="1"/>
  <c r="X78" i="13" s="1"/>
  <c r="V78" i="13" a="1"/>
  <c r="V78" i="13" s="1"/>
  <c r="U78" i="13" a="1"/>
  <c r="U78" i="13" s="1"/>
  <c r="T78" i="13" a="1"/>
  <c r="T78" i="13" s="1"/>
  <c r="O78" i="13" a="1"/>
  <c r="O78" i="13" s="1"/>
  <c r="N78" i="13" a="1"/>
  <c r="N78" i="13" s="1"/>
  <c r="M78" i="13" a="1"/>
  <c r="M78" i="13" s="1"/>
  <c r="L78" i="13" a="1"/>
  <c r="L78" i="13" s="1"/>
  <c r="K78" i="13" a="1"/>
  <c r="K78" i="13" s="1"/>
  <c r="J78" i="13" a="1"/>
  <c r="J78" i="13" s="1"/>
  <c r="I78" i="13" a="1"/>
  <c r="I78" i="13" s="1"/>
  <c r="H78" i="13" a="1"/>
  <c r="H78" i="13" s="1"/>
  <c r="G78" i="13" a="1"/>
  <c r="G78" i="13" s="1"/>
  <c r="F78" i="13" a="1"/>
  <c r="F78" i="13" s="1"/>
  <c r="E78" i="13" a="1"/>
  <c r="E78" i="13" s="1"/>
  <c r="D78" i="13" a="1"/>
  <c r="D78" i="13" s="1"/>
  <c r="C78" i="13" a="1"/>
  <c r="C78" i="13" s="1"/>
  <c r="AT77" i="13" a="1"/>
  <c r="AT77" i="13" s="1"/>
  <c r="AS77" i="13" a="1"/>
  <c r="AS77" i="13" s="1"/>
  <c r="AR77" i="13" a="1"/>
  <c r="AR77" i="13" s="1"/>
  <c r="AP77" i="13" a="1"/>
  <c r="AP77" i="13" s="1"/>
  <c r="AO77" i="13" a="1"/>
  <c r="AO77" i="13" s="1"/>
  <c r="AN77" i="13" a="1"/>
  <c r="AN77" i="13" s="1"/>
  <c r="AL77" i="13" a="1"/>
  <c r="AL77" i="13" s="1"/>
  <c r="AK77" i="13" a="1"/>
  <c r="AK77" i="13" s="1"/>
  <c r="AJ77" i="13" a="1"/>
  <c r="AJ77" i="13" s="1"/>
  <c r="AH77" i="13" a="1"/>
  <c r="AH77" i="13" s="1"/>
  <c r="AG77" i="13" a="1"/>
  <c r="AG77" i="13" s="1"/>
  <c r="AF77" i="13" a="1"/>
  <c r="AF77" i="13" s="1"/>
  <c r="AD77" i="13" a="1"/>
  <c r="AD77" i="13" s="1"/>
  <c r="AC77" i="13" a="1"/>
  <c r="AC77" i="13" s="1"/>
  <c r="AB77" i="13" a="1"/>
  <c r="AB77" i="13" s="1"/>
  <c r="Z77" i="13" a="1"/>
  <c r="Z77" i="13" s="1"/>
  <c r="Y77" i="13" a="1"/>
  <c r="Y77" i="13" s="1"/>
  <c r="X77" i="13" a="1"/>
  <c r="X77" i="13" s="1"/>
  <c r="V77" i="13" a="1"/>
  <c r="V77" i="13" s="1"/>
  <c r="U77" i="13" a="1"/>
  <c r="U77" i="13" s="1"/>
  <c r="T77" i="13" a="1"/>
  <c r="T77" i="13" s="1"/>
  <c r="O77" i="13" a="1"/>
  <c r="O77" i="13" s="1"/>
  <c r="N77" i="13" a="1"/>
  <c r="N77" i="13" s="1"/>
  <c r="M77" i="13" a="1"/>
  <c r="M77" i="13" s="1"/>
  <c r="L77" i="13" a="1"/>
  <c r="L77" i="13" s="1"/>
  <c r="K77" i="13" a="1"/>
  <c r="K77" i="13" s="1"/>
  <c r="J77" i="13" a="1"/>
  <c r="J77" i="13" s="1"/>
  <c r="I77" i="13" a="1"/>
  <c r="I77" i="13" s="1"/>
  <c r="H77" i="13" a="1"/>
  <c r="H77" i="13" s="1"/>
  <c r="G77" i="13" a="1"/>
  <c r="G77" i="13" s="1"/>
  <c r="F77" i="13" a="1"/>
  <c r="F77" i="13" s="1"/>
  <c r="E77" i="13" a="1"/>
  <c r="E77" i="13" s="1"/>
  <c r="D77" i="13" a="1"/>
  <c r="D77" i="13" s="1"/>
  <c r="C77" i="13" a="1"/>
  <c r="C77" i="13" s="1"/>
  <c r="AU76" i="13" a="1"/>
  <c r="AU76" i="13" s="1"/>
  <c r="AT76" i="13" a="1"/>
  <c r="AT76" i="13" s="1"/>
  <c r="AS76" i="13" a="1"/>
  <c r="AS76" i="13" s="1"/>
  <c r="AR76" i="13" a="1"/>
  <c r="AR76" i="13" s="1"/>
  <c r="AQ76" i="13" a="1"/>
  <c r="AQ76" i="13" s="1"/>
  <c r="AP76" i="13" a="1"/>
  <c r="AP76" i="13" s="1"/>
  <c r="AO76" i="13" a="1"/>
  <c r="AO76" i="13" s="1"/>
  <c r="AN76" i="13" a="1"/>
  <c r="AN76" i="13" s="1"/>
  <c r="AM76" i="13" a="1"/>
  <c r="AM76" i="13" s="1"/>
  <c r="AL76" i="13" a="1"/>
  <c r="AL76" i="13" s="1"/>
  <c r="AK76" i="13" a="1"/>
  <c r="AK76" i="13" s="1"/>
  <c r="AJ76" i="13" a="1"/>
  <c r="AJ76" i="13" s="1"/>
  <c r="AI76" i="13" a="1"/>
  <c r="AI76" i="13" s="1"/>
  <c r="AH76" i="13" a="1"/>
  <c r="AH76" i="13" s="1"/>
  <c r="AG76" i="13" a="1"/>
  <c r="AG76" i="13" s="1"/>
  <c r="AF76" i="13" a="1"/>
  <c r="AF76" i="13" s="1"/>
  <c r="AE76" i="13" a="1"/>
  <c r="AE76" i="13" s="1"/>
  <c r="AD76" i="13" a="1"/>
  <c r="AD76" i="13" s="1"/>
  <c r="AC76" i="13" a="1"/>
  <c r="AC76" i="13" s="1"/>
  <c r="AB76" i="13" a="1"/>
  <c r="AB76" i="13" s="1"/>
  <c r="AA76" i="13" a="1"/>
  <c r="AA76" i="13" s="1"/>
  <c r="Z76" i="13" a="1"/>
  <c r="Z76" i="13" s="1"/>
  <c r="Y76" i="13" a="1"/>
  <c r="Y76" i="13" s="1"/>
  <c r="X76" i="13" a="1"/>
  <c r="X76" i="13" s="1"/>
  <c r="W76" i="13" a="1"/>
  <c r="W76" i="13" s="1"/>
  <c r="V76" i="13" a="1"/>
  <c r="V76" i="13" s="1"/>
  <c r="U76" i="13" a="1"/>
  <c r="U76" i="13" s="1"/>
  <c r="T76" i="13" a="1"/>
  <c r="T76" i="13" s="1"/>
  <c r="O76" i="13" a="1"/>
  <c r="O76" i="13" s="1"/>
  <c r="N76" i="13" a="1"/>
  <c r="N76" i="13" s="1"/>
  <c r="M76" i="13" a="1"/>
  <c r="M76" i="13" s="1"/>
  <c r="L76" i="13" a="1"/>
  <c r="L76" i="13" s="1"/>
  <c r="K76" i="13" a="1"/>
  <c r="K76" i="13" s="1"/>
  <c r="J76" i="13" a="1"/>
  <c r="J76" i="13" s="1"/>
  <c r="I76" i="13" a="1"/>
  <c r="I76" i="13" s="1"/>
  <c r="H76" i="13" a="1"/>
  <c r="H76" i="13" s="1"/>
  <c r="G76" i="13" a="1"/>
  <c r="G76" i="13" s="1"/>
  <c r="F76" i="13" a="1"/>
  <c r="F76" i="13" s="1"/>
  <c r="E76" i="13" a="1"/>
  <c r="E76" i="13" s="1"/>
  <c r="D76" i="13" a="1"/>
  <c r="D76" i="13" s="1"/>
  <c r="C76" i="13" a="1"/>
  <c r="C76" i="13" s="1"/>
  <c r="AT75" i="13" a="1"/>
  <c r="AT75" i="13" s="1"/>
  <c r="AS75" i="13" a="1"/>
  <c r="AS75" i="13" s="1"/>
  <c r="AR75" i="13" a="1"/>
  <c r="AR75" i="13" s="1"/>
  <c r="AP75" i="13" a="1"/>
  <c r="AP75" i="13" s="1"/>
  <c r="AO75" i="13" a="1"/>
  <c r="AO75" i="13" s="1"/>
  <c r="AN75" i="13" a="1"/>
  <c r="AN75" i="13" s="1"/>
  <c r="AL75" i="13" a="1"/>
  <c r="AL75" i="13" s="1"/>
  <c r="AK75" i="13" a="1"/>
  <c r="AK75" i="13" s="1"/>
  <c r="AJ75" i="13" a="1"/>
  <c r="AJ75" i="13" s="1"/>
  <c r="AH75" i="13" a="1"/>
  <c r="AH75" i="13" s="1"/>
  <c r="AG75" i="13" a="1"/>
  <c r="AG75" i="13" s="1"/>
  <c r="AF75" i="13" a="1"/>
  <c r="AF75" i="13" s="1"/>
  <c r="AD75" i="13" a="1"/>
  <c r="AD75" i="13" s="1"/>
  <c r="AC75" i="13" a="1"/>
  <c r="AC75" i="13" s="1"/>
  <c r="AB75" i="13" a="1"/>
  <c r="AB75" i="13" s="1"/>
  <c r="Z75" i="13" a="1"/>
  <c r="Z75" i="13" s="1"/>
  <c r="Y75" i="13" a="1"/>
  <c r="Y75" i="13" s="1"/>
  <c r="X75" i="13" a="1"/>
  <c r="X75" i="13" s="1"/>
  <c r="V75" i="13" a="1"/>
  <c r="V75" i="13" s="1"/>
  <c r="U75" i="13" a="1"/>
  <c r="U75" i="13" s="1"/>
  <c r="T75" i="13" a="1"/>
  <c r="T75" i="13" s="1"/>
  <c r="O75" i="13" a="1"/>
  <c r="O75" i="13" s="1"/>
  <c r="N75" i="13" a="1"/>
  <c r="N75" i="13" s="1"/>
  <c r="M75" i="13" a="1"/>
  <c r="M75" i="13" s="1"/>
  <c r="L75" i="13" a="1"/>
  <c r="L75" i="13" s="1"/>
  <c r="K75" i="13" a="1"/>
  <c r="K75" i="13" s="1"/>
  <c r="J75" i="13" a="1"/>
  <c r="J75" i="13" s="1"/>
  <c r="I75" i="13" a="1"/>
  <c r="I75" i="13" s="1"/>
  <c r="H75" i="13" a="1"/>
  <c r="H75" i="13" s="1"/>
  <c r="G75" i="13" a="1"/>
  <c r="G75" i="13" s="1"/>
  <c r="F75" i="13" a="1"/>
  <c r="F75" i="13" s="1"/>
  <c r="E75" i="13" a="1"/>
  <c r="E75" i="13" s="1"/>
  <c r="D75" i="13" a="1"/>
  <c r="D75" i="13" s="1"/>
  <c r="C75" i="13" a="1"/>
  <c r="C75" i="13" s="1"/>
  <c r="AU74" i="13" a="1"/>
  <c r="AU74" i="13" s="1"/>
  <c r="AT74" i="13" a="1"/>
  <c r="AT74" i="13" s="1"/>
  <c r="AS74" i="13" a="1"/>
  <c r="AS74" i="13" s="1"/>
  <c r="AR74" i="13" a="1"/>
  <c r="AR74" i="13" s="1"/>
  <c r="AQ74" i="13" a="1"/>
  <c r="AQ74" i="13" s="1"/>
  <c r="AP74" i="13" a="1"/>
  <c r="AP74" i="13" s="1"/>
  <c r="AO74" i="13" a="1"/>
  <c r="AO74" i="13" s="1"/>
  <c r="AN74" i="13" a="1"/>
  <c r="AN74" i="13" s="1"/>
  <c r="AM74" i="13" a="1"/>
  <c r="AM74" i="13" s="1"/>
  <c r="AL74" i="13" a="1"/>
  <c r="AL74" i="13" s="1"/>
  <c r="AK74" i="13" a="1"/>
  <c r="AK74" i="13" s="1"/>
  <c r="AJ74" i="13" a="1"/>
  <c r="AJ74" i="13" s="1"/>
  <c r="AI74" i="13" a="1"/>
  <c r="AI74" i="13" s="1"/>
  <c r="AH74" i="13" a="1"/>
  <c r="AH74" i="13" s="1"/>
  <c r="AG74" i="13" a="1"/>
  <c r="AG74" i="13" s="1"/>
  <c r="AF74" i="13" a="1"/>
  <c r="AF74" i="13" s="1"/>
  <c r="AE74" i="13" a="1"/>
  <c r="AE74" i="13" s="1"/>
  <c r="AD74" i="13" a="1"/>
  <c r="AD74" i="13" s="1"/>
  <c r="AC74" i="13" a="1"/>
  <c r="AC74" i="13" s="1"/>
  <c r="AB74" i="13" a="1"/>
  <c r="AB74" i="13" s="1"/>
  <c r="AA74" i="13" a="1"/>
  <c r="AA74" i="13" s="1"/>
  <c r="Z74" i="13" a="1"/>
  <c r="Z74" i="13" s="1"/>
  <c r="Y74" i="13" a="1"/>
  <c r="Y74" i="13" s="1"/>
  <c r="X74" i="13" a="1"/>
  <c r="X74" i="13" s="1"/>
  <c r="W74" i="13" a="1"/>
  <c r="W74" i="13" s="1"/>
  <c r="V74" i="13" a="1"/>
  <c r="V74" i="13" s="1"/>
  <c r="U74" i="13" a="1"/>
  <c r="U74" i="13" s="1"/>
  <c r="T74" i="13" a="1"/>
  <c r="T74" i="13" s="1"/>
  <c r="O74" i="13" a="1"/>
  <c r="O74" i="13" s="1"/>
  <c r="N74" i="13" a="1"/>
  <c r="N74" i="13" s="1"/>
  <c r="M74" i="13" a="1"/>
  <c r="M74" i="13" s="1"/>
  <c r="L74" i="13" a="1"/>
  <c r="L74" i="13" s="1"/>
  <c r="K74" i="13" a="1"/>
  <c r="K74" i="13" s="1"/>
  <c r="J74" i="13" a="1"/>
  <c r="J74" i="13" s="1"/>
  <c r="I74" i="13" a="1"/>
  <c r="I74" i="13" s="1"/>
  <c r="H74" i="13" a="1"/>
  <c r="H74" i="13" s="1"/>
  <c r="G74" i="13" a="1"/>
  <c r="G74" i="13" s="1"/>
  <c r="F74" i="13" a="1"/>
  <c r="F74" i="13" s="1"/>
  <c r="E74" i="13" a="1"/>
  <c r="E74" i="13" s="1"/>
  <c r="D74" i="13" a="1"/>
  <c r="D74" i="13" s="1"/>
  <c r="C74" i="13" a="1"/>
  <c r="C74" i="13" s="1"/>
  <c r="AT73" i="13" a="1"/>
  <c r="AT73" i="13" s="1"/>
  <c r="AS73" i="13" a="1"/>
  <c r="AS73" i="13" s="1"/>
  <c r="AR73" i="13" a="1"/>
  <c r="AR73" i="13" s="1"/>
  <c r="AP73" i="13" a="1"/>
  <c r="AP73" i="13" s="1"/>
  <c r="AO73" i="13" a="1"/>
  <c r="AO73" i="13" s="1"/>
  <c r="AN73" i="13" a="1"/>
  <c r="AN73" i="13" s="1"/>
  <c r="AL73" i="13" a="1"/>
  <c r="AL73" i="13" s="1"/>
  <c r="AK73" i="13" a="1"/>
  <c r="AK73" i="13" s="1"/>
  <c r="AJ73" i="13" a="1"/>
  <c r="AJ73" i="13" s="1"/>
  <c r="AH73" i="13" a="1"/>
  <c r="AH73" i="13" s="1"/>
  <c r="AG73" i="13" a="1"/>
  <c r="AG73" i="13" s="1"/>
  <c r="AF73" i="13" a="1"/>
  <c r="AF73" i="13" s="1"/>
  <c r="AD73" i="13" a="1"/>
  <c r="AD73" i="13" s="1"/>
  <c r="AC73" i="13" a="1"/>
  <c r="AC73" i="13" s="1"/>
  <c r="AB73" i="13" a="1"/>
  <c r="AB73" i="13" s="1"/>
  <c r="Z73" i="13" a="1"/>
  <c r="Z73" i="13" s="1"/>
  <c r="Y73" i="13" a="1"/>
  <c r="Y73" i="13" s="1"/>
  <c r="X73" i="13" a="1"/>
  <c r="X73" i="13" s="1"/>
  <c r="V73" i="13" a="1"/>
  <c r="V73" i="13" s="1"/>
  <c r="U73" i="13" a="1"/>
  <c r="U73" i="13" s="1"/>
  <c r="T73" i="13" a="1"/>
  <c r="T73" i="13" s="1"/>
  <c r="O73" i="13" a="1"/>
  <c r="O73" i="13" s="1"/>
  <c r="N73" i="13" a="1"/>
  <c r="N73" i="13" s="1"/>
  <c r="M73" i="13" a="1"/>
  <c r="M73" i="13" s="1"/>
  <c r="L73" i="13" a="1"/>
  <c r="L73" i="13" s="1"/>
  <c r="K73" i="13" a="1"/>
  <c r="K73" i="13" s="1"/>
  <c r="J73" i="13" a="1"/>
  <c r="J73" i="13" s="1"/>
  <c r="I73" i="13" a="1"/>
  <c r="I73" i="13" s="1"/>
  <c r="H73" i="13" a="1"/>
  <c r="H73" i="13" s="1"/>
  <c r="G73" i="13" a="1"/>
  <c r="G73" i="13" s="1"/>
  <c r="F73" i="13" a="1"/>
  <c r="F73" i="13" s="1"/>
  <c r="E73" i="13" a="1"/>
  <c r="E73" i="13" s="1"/>
  <c r="D73" i="13" a="1"/>
  <c r="D73" i="13" s="1"/>
  <c r="C73" i="13" a="1"/>
  <c r="C73" i="13" s="1"/>
  <c r="AU72" i="13" a="1"/>
  <c r="AU72" i="13" s="1"/>
  <c r="AT72" i="13" a="1"/>
  <c r="AT72" i="13" s="1"/>
  <c r="AS72" i="13" a="1"/>
  <c r="AS72" i="13" s="1"/>
  <c r="AR72" i="13" a="1"/>
  <c r="AR72" i="13" s="1"/>
  <c r="AQ72" i="13" a="1"/>
  <c r="AQ72" i="13" s="1"/>
  <c r="AP72" i="13" a="1"/>
  <c r="AP72" i="13" s="1"/>
  <c r="AO72" i="13" a="1"/>
  <c r="AO72" i="13" s="1"/>
  <c r="AN72" i="13" a="1"/>
  <c r="AN72" i="13" s="1"/>
  <c r="AM72" i="13" a="1"/>
  <c r="AM72" i="13" s="1"/>
  <c r="AL72" i="13" a="1"/>
  <c r="AL72" i="13" s="1"/>
  <c r="AK72" i="13" a="1"/>
  <c r="AK72" i="13" s="1"/>
  <c r="AJ72" i="13" a="1"/>
  <c r="AJ72" i="13" s="1"/>
  <c r="AI72" i="13" a="1"/>
  <c r="AI72" i="13" s="1"/>
  <c r="AH72" i="13" a="1"/>
  <c r="AH72" i="13" s="1"/>
  <c r="AG72" i="13" a="1"/>
  <c r="AG72" i="13" s="1"/>
  <c r="AF72" i="13" a="1"/>
  <c r="AF72" i="13" s="1"/>
  <c r="AE72" i="13" a="1"/>
  <c r="AE72" i="13" s="1"/>
  <c r="AD72" i="13" a="1"/>
  <c r="AD72" i="13" s="1"/>
  <c r="AC72" i="13" a="1"/>
  <c r="AC72" i="13" s="1"/>
  <c r="AB72" i="13" a="1"/>
  <c r="AB72" i="13" s="1"/>
  <c r="AA72" i="13" a="1"/>
  <c r="AA72" i="13" s="1"/>
  <c r="Z72" i="13" a="1"/>
  <c r="Z72" i="13" s="1"/>
  <c r="Y72" i="13" a="1"/>
  <c r="Y72" i="13" s="1"/>
  <c r="X72" i="13" a="1"/>
  <c r="X72" i="13" s="1"/>
  <c r="W72" i="13" a="1"/>
  <c r="W72" i="13" s="1"/>
  <c r="V72" i="13" a="1"/>
  <c r="V72" i="13" s="1"/>
  <c r="U72" i="13" a="1"/>
  <c r="U72" i="13" s="1"/>
  <c r="T72" i="13" a="1"/>
  <c r="T72" i="13" s="1"/>
  <c r="O72" i="13" a="1"/>
  <c r="O72" i="13" s="1"/>
  <c r="N72" i="13" a="1"/>
  <c r="N72" i="13" s="1"/>
  <c r="M72" i="13" a="1"/>
  <c r="M72" i="13" s="1"/>
  <c r="L72" i="13" a="1"/>
  <c r="L72" i="13" s="1"/>
  <c r="K72" i="13" a="1"/>
  <c r="K72" i="13" s="1"/>
  <c r="J72" i="13" a="1"/>
  <c r="J72" i="13" s="1"/>
  <c r="I72" i="13" a="1"/>
  <c r="I72" i="13" s="1"/>
  <c r="H72" i="13" a="1"/>
  <c r="H72" i="13" s="1"/>
  <c r="G72" i="13" a="1"/>
  <c r="G72" i="13" s="1"/>
  <c r="F72" i="13" a="1"/>
  <c r="F72" i="13" s="1"/>
  <c r="E72" i="13" a="1"/>
  <c r="E72" i="13" s="1"/>
  <c r="D72" i="13" a="1"/>
  <c r="D72" i="13" s="1"/>
  <c r="C72" i="13" a="1"/>
  <c r="C72" i="13" s="1"/>
  <c r="AT71" i="13" a="1"/>
  <c r="AT71" i="13" s="1"/>
  <c r="AS71" i="13" a="1"/>
  <c r="AS71" i="13" s="1"/>
  <c r="AR71" i="13" a="1"/>
  <c r="AR71" i="13" s="1"/>
  <c r="AP71" i="13" a="1"/>
  <c r="AP71" i="13" s="1"/>
  <c r="AO71" i="13" a="1"/>
  <c r="AO71" i="13" s="1"/>
  <c r="AN71" i="13" a="1"/>
  <c r="AN71" i="13" s="1"/>
  <c r="AL71" i="13" a="1"/>
  <c r="AL71" i="13" s="1"/>
  <c r="AK71" i="13" a="1"/>
  <c r="AK71" i="13" s="1"/>
  <c r="AJ71" i="13" a="1"/>
  <c r="AJ71" i="13" s="1"/>
  <c r="AH71" i="13" a="1"/>
  <c r="AH71" i="13" s="1"/>
  <c r="AG71" i="13" a="1"/>
  <c r="AG71" i="13" s="1"/>
  <c r="AF71" i="13" a="1"/>
  <c r="AF71" i="13" s="1"/>
  <c r="AE71" i="13" a="1"/>
  <c r="AE71" i="13" s="1"/>
  <c r="AD71" i="13" a="1"/>
  <c r="AD71" i="13" s="1"/>
  <c r="AC71" i="13" a="1"/>
  <c r="AC71" i="13" s="1"/>
  <c r="AB71" i="13" a="1"/>
  <c r="AB71" i="13" s="1"/>
  <c r="AA71" i="13" a="1"/>
  <c r="AA71" i="13" s="1"/>
  <c r="Z71" i="13" a="1"/>
  <c r="Z71" i="13" s="1"/>
  <c r="Y71" i="13" a="1"/>
  <c r="Y71" i="13" s="1"/>
  <c r="X71" i="13" a="1"/>
  <c r="X71" i="13" s="1"/>
  <c r="W71" i="13" a="1"/>
  <c r="W71" i="13" s="1"/>
  <c r="V71" i="13" a="1"/>
  <c r="V71" i="13" s="1"/>
  <c r="U71" i="13" a="1"/>
  <c r="U71" i="13" s="1"/>
  <c r="T71" i="13" a="1"/>
  <c r="T71" i="13" s="1"/>
  <c r="O71" i="13" a="1"/>
  <c r="O71" i="13" s="1"/>
  <c r="N71" i="13" a="1"/>
  <c r="N71" i="13" s="1"/>
  <c r="M71" i="13" a="1"/>
  <c r="M71" i="13" s="1"/>
  <c r="L71" i="13" a="1"/>
  <c r="L71" i="13" s="1"/>
  <c r="K71" i="13" a="1"/>
  <c r="K71" i="13" s="1"/>
  <c r="J71" i="13" a="1"/>
  <c r="J71" i="13" s="1"/>
  <c r="I71" i="13" a="1"/>
  <c r="I71" i="13" s="1"/>
  <c r="H71" i="13" a="1"/>
  <c r="H71" i="13" s="1"/>
  <c r="G71" i="13" a="1"/>
  <c r="G71" i="13" s="1"/>
  <c r="F71" i="13" a="1"/>
  <c r="F71" i="13" s="1"/>
  <c r="E71" i="13" a="1"/>
  <c r="E71" i="13" s="1"/>
  <c r="D71" i="13" a="1"/>
  <c r="D71" i="13" s="1"/>
  <c r="C71" i="13" a="1"/>
  <c r="C71" i="13" s="1"/>
  <c r="AT70" i="13" a="1"/>
  <c r="AT70" i="13" s="1"/>
  <c r="AS70" i="13" a="1"/>
  <c r="AS70" i="13" s="1"/>
  <c r="AR70" i="13" a="1"/>
  <c r="AR70" i="13" s="1"/>
  <c r="AP70" i="13" a="1"/>
  <c r="AP70" i="13" s="1"/>
  <c r="AO70" i="13" a="1"/>
  <c r="AO70" i="13" s="1"/>
  <c r="AN70" i="13" a="1"/>
  <c r="AN70" i="13" s="1"/>
  <c r="AL70" i="13" a="1"/>
  <c r="AL70" i="13" s="1"/>
  <c r="AK70" i="13" a="1"/>
  <c r="AK70" i="13" s="1"/>
  <c r="AJ70" i="13" a="1"/>
  <c r="AJ70" i="13" s="1"/>
  <c r="AH70" i="13" a="1"/>
  <c r="AH70" i="13" s="1"/>
  <c r="AG70" i="13" a="1"/>
  <c r="AG70" i="13" s="1"/>
  <c r="AF70" i="13" a="1"/>
  <c r="AF70" i="13" s="1"/>
  <c r="AD70" i="13" a="1"/>
  <c r="AD70" i="13" s="1"/>
  <c r="AC70" i="13" a="1"/>
  <c r="AC70" i="13" s="1"/>
  <c r="AB70" i="13" a="1"/>
  <c r="AB70" i="13" s="1"/>
  <c r="Z70" i="13" a="1"/>
  <c r="Z70" i="13" s="1"/>
  <c r="Y70" i="13" a="1"/>
  <c r="Y70" i="13" s="1"/>
  <c r="X70" i="13" a="1"/>
  <c r="X70" i="13" s="1"/>
  <c r="V70" i="13" a="1"/>
  <c r="V70" i="13" s="1"/>
  <c r="U70" i="13" a="1"/>
  <c r="U70" i="13" s="1"/>
  <c r="T70" i="13" a="1"/>
  <c r="T70" i="13" s="1"/>
  <c r="O70" i="13" a="1"/>
  <c r="O70" i="13" s="1"/>
  <c r="N70" i="13" a="1"/>
  <c r="N70" i="13" s="1"/>
  <c r="M70" i="13" a="1"/>
  <c r="M70" i="13" s="1"/>
  <c r="L70" i="13" a="1"/>
  <c r="L70" i="13" s="1"/>
  <c r="K70" i="13" a="1"/>
  <c r="K70" i="13" s="1"/>
  <c r="J70" i="13" a="1"/>
  <c r="J70" i="13" s="1"/>
  <c r="I70" i="13" a="1"/>
  <c r="I70" i="13" s="1"/>
  <c r="H70" i="13" a="1"/>
  <c r="H70" i="13" s="1"/>
  <c r="G70" i="13" a="1"/>
  <c r="G70" i="13" s="1"/>
  <c r="F70" i="13" a="1"/>
  <c r="F70" i="13" s="1"/>
  <c r="E70" i="13" a="1"/>
  <c r="E70" i="13" s="1"/>
  <c r="D70" i="13" a="1"/>
  <c r="D70" i="13" s="1"/>
  <c r="C70" i="13" a="1"/>
  <c r="C70" i="13" s="1"/>
  <c r="AT69" i="13" a="1"/>
  <c r="AT69" i="13" s="1"/>
  <c r="AS69" i="13" a="1"/>
  <c r="AS69" i="13" s="1"/>
  <c r="AR69" i="13" a="1"/>
  <c r="AR69" i="13" s="1"/>
  <c r="AQ69" i="13" a="1"/>
  <c r="AQ69" i="13" s="1"/>
  <c r="AP69" i="13" a="1"/>
  <c r="AP69" i="13" s="1"/>
  <c r="AO69" i="13" a="1"/>
  <c r="AO69" i="13" s="1"/>
  <c r="AN69" i="13" a="1"/>
  <c r="AN69" i="13" s="1"/>
  <c r="AM69" i="13" a="1"/>
  <c r="AM69" i="13" s="1"/>
  <c r="AL69" i="13" a="1"/>
  <c r="AL69" i="13" s="1"/>
  <c r="AK69" i="13" a="1"/>
  <c r="AK69" i="13" s="1"/>
  <c r="AJ69" i="13" a="1"/>
  <c r="AJ69" i="13" s="1"/>
  <c r="AI69" i="13" a="1"/>
  <c r="AI69" i="13" s="1"/>
  <c r="AH69" i="13" a="1"/>
  <c r="AH69" i="13" s="1"/>
  <c r="AG69" i="13" a="1"/>
  <c r="AG69" i="13" s="1"/>
  <c r="AF69" i="13" a="1"/>
  <c r="AF69" i="13" s="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O69" i="13" a="1"/>
  <c r="O69" i="13" s="1"/>
  <c r="N69" i="13" a="1"/>
  <c r="N69" i="13" s="1"/>
  <c r="M69" i="13" a="1"/>
  <c r="M69" i="13" s="1"/>
  <c r="L69" i="13" a="1"/>
  <c r="L69" i="13" s="1"/>
  <c r="K69" i="13" a="1"/>
  <c r="K69" i="13" s="1"/>
  <c r="J69" i="13" a="1"/>
  <c r="J69" i="13" s="1"/>
  <c r="I69" i="13" a="1"/>
  <c r="I69" i="13" s="1"/>
  <c r="H69" i="13" a="1"/>
  <c r="H69" i="13" s="1"/>
  <c r="G69" i="13" a="1"/>
  <c r="G69" i="13" s="1"/>
  <c r="F69" i="13" a="1"/>
  <c r="F69" i="13" s="1"/>
  <c r="E69" i="13" a="1"/>
  <c r="E69" i="13" s="1"/>
  <c r="D69" i="13" a="1"/>
  <c r="D69" i="13" s="1"/>
  <c r="C69" i="13" a="1"/>
  <c r="C69" i="13" s="1"/>
  <c r="AT68" i="13" a="1"/>
  <c r="AT68" i="13" s="1"/>
  <c r="AS68" i="13" a="1"/>
  <c r="AS68" i="13" s="1"/>
  <c r="AR68" i="13" a="1"/>
  <c r="AR68" i="13" s="1"/>
  <c r="AP68" i="13" a="1"/>
  <c r="AP68" i="13" s="1"/>
  <c r="AO68" i="13" a="1"/>
  <c r="AO68" i="13" s="1"/>
  <c r="AN68" i="13" a="1"/>
  <c r="AN68" i="13" s="1"/>
  <c r="AL68" i="13" a="1"/>
  <c r="AL68" i="13" s="1"/>
  <c r="AK68" i="13" a="1"/>
  <c r="AK68" i="13" s="1"/>
  <c r="AJ68" i="13" a="1"/>
  <c r="AJ68" i="13" s="1"/>
  <c r="AH68" i="13" a="1"/>
  <c r="AH68" i="13" s="1"/>
  <c r="AG68" i="13" a="1"/>
  <c r="AG68" i="13" s="1"/>
  <c r="AF68" i="13" a="1"/>
  <c r="AF68" i="13" s="1"/>
  <c r="AD68" i="13" a="1"/>
  <c r="AD68" i="13" s="1"/>
  <c r="AC68" i="13" a="1"/>
  <c r="AC68" i="13" s="1"/>
  <c r="AB68" i="13" a="1"/>
  <c r="AB68" i="13" s="1"/>
  <c r="Z68" i="13" a="1"/>
  <c r="Z68" i="13" s="1"/>
  <c r="Y68" i="13" a="1"/>
  <c r="Y68" i="13" s="1"/>
  <c r="X68" i="13" a="1"/>
  <c r="X68" i="13" s="1"/>
  <c r="V68" i="13" a="1"/>
  <c r="V68" i="13" s="1"/>
  <c r="U68" i="13" a="1"/>
  <c r="U68" i="13" s="1"/>
  <c r="T68" i="13" a="1"/>
  <c r="T68" i="13" s="1"/>
  <c r="O68" i="13" a="1"/>
  <c r="O68" i="13" s="1"/>
  <c r="N68" i="13" a="1"/>
  <c r="N68" i="13" s="1"/>
  <c r="M68" i="13" a="1"/>
  <c r="M68" i="13" s="1"/>
  <c r="L68" i="13" a="1"/>
  <c r="L68" i="13" s="1"/>
  <c r="K68" i="13" a="1"/>
  <c r="K68" i="13" s="1"/>
  <c r="J68" i="13" a="1"/>
  <c r="J68" i="13" s="1"/>
  <c r="I68" i="13" a="1"/>
  <c r="I68" i="13" s="1"/>
  <c r="H68" i="13" a="1"/>
  <c r="H68" i="13" s="1"/>
  <c r="G68" i="13" a="1"/>
  <c r="G68" i="13" s="1"/>
  <c r="F68" i="13" a="1"/>
  <c r="F68" i="13" s="1"/>
  <c r="E68" i="13" a="1"/>
  <c r="E68" i="13" s="1"/>
  <c r="D68" i="13" a="1"/>
  <c r="D68" i="13" s="1"/>
  <c r="C68" i="13" a="1"/>
  <c r="C68" i="13" s="1"/>
  <c r="AT67" i="13" a="1"/>
  <c r="AT67" i="13" s="1"/>
  <c r="AS67" i="13" a="1"/>
  <c r="AS67" i="13" s="1"/>
  <c r="AR67" i="13" a="1"/>
  <c r="AR67" i="13" s="1"/>
  <c r="AP67" i="13" a="1"/>
  <c r="AP67" i="13" s="1"/>
  <c r="AO67" i="13" a="1"/>
  <c r="AO67" i="13" s="1"/>
  <c r="AN67" i="13" a="1"/>
  <c r="AN67" i="13" s="1"/>
  <c r="AL67" i="13" a="1"/>
  <c r="AL67" i="13" s="1"/>
  <c r="AK67" i="13" a="1"/>
  <c r="AK67" i="13" s="1"/>
  <c r="AJ67" i="13" a="1"/>
  <c r="AJ67" i="13" s="1"/>
  <c r="AH67" i="13" a="1"/>
  <c r="AH67" i="13" s="1"/>
  <c r="AG67" i="13" a="1"/>
  <c r="AG67" i="13" s="1"/>
  <c r="AF67" i="13" a="1"/>
  <c r="AF67" i="13" s="1"/>
  <c r="AD67" i="13" a="1"/>
  <c r="AD67" i="13" s="1"/>
  <c r="AC67" i="13" a="1"/>
  <c r="AC67" i="13" s="1"/>
  <c r="AB67" i="13" a="1"/>
  <c r="AB67" i="13" s="1"/>
  <c r="Z67" i="13" a="1"/>
  <c r="Z67" i="13" s="1"/>
  <c r="Y67" i="13" a="1"/>
  <c r="Y67" i="13" s="1"/>
  <c r="X67" i="13" a="1"/>
  <c r="X67" i="13" s="1"/>
  <c r="V67" i="13" a="1"/>
  <c r="V67" i="13" s="1"/>
  <c r="U67" i="13" a="1"/>
  <c r="U67" i="13" s="1"/>
  <c r="T67" i="13" a="1"/>
  <c r="T67" i="13" s="1"/>
  <c r="O67" i="13" a="1"/>
  <c r="O67" i="13" s="1"/>
  <c r="N67" i="13" a="1"/>
  <c r="N67" i="13" s="1"/>
  <c r="M67" i="13" a="1"/>
  <c r="M67" i="13" s="1"/>
  <c r="L67" i="13" a="1"/>
  <c r="L67" i="13" s="1"/>
  <c r="K67" i="13" a="1"/>
  <c r="K67" i="13" s="1"/>
  <c r="J67" i="13" a="1"/>
  <c r="J67" i="13" s="1"/>
  <c r="I67" i="13" a="1"/>
  <c r="I67" i="13" s="1"/>
  <c r="H67" i="13" a="1"/>
  <c r="H67" i="13" s="1"/>
  <c r="G67" i="13" a="1"/>
  <c r="G67" i="13" s="1"/>
  <c r="F67" i="13" a="1"/>
  <c r="F67" i="13" s="1"/>
  <c r="E67" i="13" a="1"/>
  <c r="E67" i="13" s="1"/>
  <c r="D67" i="13" a="1"/>
  <c r="D67" i="13" s="1"/>
  <c r="C67" i="13" a="1"/>
  <c r="C67" i="13" s="1"/>
  <c r="AT66" i="13" a="1"/>
  <c r="AT66" i="13" s="1"/>
  <c r="AS66" i="13" a="1"/>
  <c r="AS66" i="13" s="1"/>
  <c r="AR66" i="13" a="1"/>
  <c r="AR66" i="13" s="1"/>
  <c r="AP66" i="13" a="1"/>
  <c r="AP66" i="13" s="1"/>
  <c r="AO66" i="13" a="1"/>
  <c r="AO66" i="13" s="1"/>
  <c r="AN66" i="13" a="1"/>
  <c r="AN66" i="13" s="1"/>
  <c r="AL66" i="13" a="1"/>
  <c r="AL66" i="13" s="1"/>
  <c r="AK66" i="13" a="1"/>
  <c r="AK66" i="13" s="1"/>
  <c r="AJ66" i="13" a="1"/>
  <c r="AJ66" i="13" s="1"/>
  <c r="AH66" i="13" a="1"/>
  <c r="AH66" i="13" s="1"/>
  <c r="AG66" i="13" a="1"/>
  <c r="AG66" i="13" s="1"/>
  <c r="AF66" i="13" a="1"/>
  <c r="AF66" i="13" s="1"/>
  <c r="AD66" i="13" a="1"/>
  <c r="AD66" i="13" s="1"/>
  <c r="AC66" i="13" a="1"/>
  <c r="AC66" i="13" s="1"/>
  <c r="AB66" i="13" a="1"/>
  <c r="AB66" i="13" s="1"/>
  <c r="Z66" i="13" a="1"/>
  <c r="Z66" i="13" s="1"/>
  <c r="Y66" i="13" a="1"/>
  <c r="Y66" i="13" s="1"/>
  <c r="X66" i="13" a="1"/>
  <c r="X66" i="13" s="1"/>
  <c r="W66" i="13" a="1"/>
  <c r="W66" i="13" s="1"/>
  <c r="V66" i="13" a="1"/>
  <c r="V66" i="13" s="1"/>
  <c r="U66" i="13" a="1"/>
  <c r="U66" i="13" s="1"/>
  <c r="T66" i="13" a="1"/>
  <c r="T66" i="13" s="1"/>
  <c r="O66" i="13" a="1"/>
  <c r="O66" i="13" s="1"/>
  <c r="N66" i="13" a="1"/>
  <c r="N66" i="13" s="1"/>
  <c r="M66" i="13" a="1"/>
  <c r="M66" i="13" s="1"/>
  <c r="L66" i="13" a="1"/>
  <c r="L66" i="13" s="1"/>
  <c r="K66" i="13" a="1"/>
  <c r="K66" i="13" s="1"/>
  <c r="J66" i="13" a="1"/>
  <c r="J66" i="13" s="1"/>
  <c r="I66" i="13" a="1"/>
  <c r="I66" i="13" s="1"/>
  <c r="H66" i="13" a="1"/>
  <c r="H66" i="13" s="1"/>
  <c r="G66" i="13" a="1"/>
  <c r="G66" i="13" s="1"/>
  <c r="F66" i="13" a="1"/>
  <c r="F66" i="13" s="1"/>
  <c r="E66" i="13" a="1"/>
  <c r="E66" i="13" s="1"/>
  <c r="D66" i="13" a="1"/>
  <c r="D66" i="13" s="1"/>
  <c r="C66" i="13" a="1"/>
  <c r="C66" i="13" s="1"/>
  <c r="AT65" i="13" a="1"/>
  <c r="AT65" i="13" s="1"/>
  <c r="AS65" i="13" a="1"/>
  <c r="AS65" i="13" s="1"/>
  <c r="AR65" i="13" a="1"/>
  <c r="AR65" i="13" s="1"/>
  <c r="AP65" i="13" a="1"/>
  <c r="AP65" i="13" s="1"/>
  <c r="AO65" i="13" a="1"/>
  <c r="AO65" i="13" s="1"/>
  <c r="AN65" i="13" a="1"/>
  <c r="AN65" i="13" s="1"/>
  <c r="AL65" i="13" a="1"/>
  <c r="AL65" i="13" s="1"/>
  <c r="AK65" i="13" a="1"/>
  <c r="AK65" i="13" s="1"/>
  <c r="AJ65" i="13" a="1"/>
  <c r="AJ65" i="13" s="1"/>
  <c r="AH65" i="13" a="1"/>
  <c r="AH65" i="13" s="1"/>
  <c r="AG65" i="13" a="1"/>
  <c r="AG65" i="13" s="1"/>
  <c r="AF65" i="13" a="1"/>
  <c r="AF65" i="13" s="1"/>
  <c r="AD65" i="13" a="1"/>
  <c r="AD65" i="13" s="1"/>
  <c r="AC65" i="13" a="1"/>
  <c r="AC65" i="13" s="1"/>
  <c r="AB65" i="13" a="1"/>
  <c r="AB65" i="13" s="1"/>
  <c r="AA65" i="13" a="1"/>
  <c r="AA65" i="13" s="1"/>
  <c r="Z65" i="13" a="1"/>
  <c r="Z65" i="13" s="1"/>
  <c r="Y65" i="13" a="1"/>
  <c r="Y65" i="13" s="1"/>
  <c r="X65" i="13" a="1"/>
  <c r="X65" i="13" s="1"/>
  <c r="W65" i="13" a="1"/>
  <c r="W65" i="13" s="1"/>
  <c r="V65" i="13" a="1"/>
  <c r="V65" i="13" s="1"/>
  <c r="U65" i="13" a="1"/>
  <c r="U65" i="13" s="1"/>
  <c r="T65" i="13" a="1"/>
  <c r="T65" i="13" s="1"/>
  <c r="O65" i="13" a="1"/>
  <c r="O65" i="13" s="1"/>
  <c r="N65" i="13" a="1"/>
  <c r="N65" i="13" s="1"/>
  <c r="M65" i="13" a="1"/>
  <c r="M65" i="13" s="1"/>
  <c r="L65" i="13" a="1"/>
  <c r="L65" i="13" s="1"/>
  <c r="K65" i="13" a="1"/>
  <c r="K65" i="13" s="1"/>
  <c r="J65" i="13" a="1"/>
  <c r="J65" i="13" s="1"/>
  <c r="I65" i="13" a="1"/>
  <c r="I65" i="13" s="1"/>
  <c r="H65" i="13" a="1"/>
  <c r="H65" i="13" s="1"/>
  <c r="G65" i="13" a="1"/>
  <c r="G65" i="13" s="1"/>
  <c r="F65" i="13" a="1"/>
  <c r="F65" i="13" s="1"/>
  <c r="E65" i="13" a="1"/>
  <c r="E65" i="13" s="1"/>
  <c r="D65" i="13" a="1"/>
  <c r="D65" i="13" s="1"/>
  <c r="C65" i="13" a="1"/>
  <c r="C65" i="13" s="1"/>
  <c r="AT64" i="13" a="1"/>
  <c r="AT64" i="13" s="1"/>
  <c r="AS64" i="13" a="1"/>
  <c r="AS64" i="13" s="1"/>
  <c r="AR64" i="13" a="1"/>
  <c r="AR64" i="13" s="1"/>
  <c r="AP64" i="13" a="1"/>
  <c r="AP64" i="13" s="1"/>
  <c r="AO64" i="13" a="1"/>
  <c r="AO64" i="13" s="1"/>
  <c r="AN64" i="13" a="1"/>
  <c r="AN64" i="13" s="1"/>
  <c r="AL64" i="13" a="1"/>
  <c r="AL64" i="13" s="1"/>
  <c r="AK64" i="13" a="1"/>
  <c r="AK64" i="13" s="1"/>
  <c r="AJ64" i="13" a="1"/>
  <c r="AJ64" i="13" s="1"/>
  <c r="AI64" i="13" a="1"/>
  <c r="AI64" i="13" s="1"/>
  <c r="AH64" i="13" a="1"/>
  <c r="AH64" i="13" s="1"/>
  <c r="AG64" i="13" a="1"/>
  <c r="AG64" i="13" s="1"/>
  <c r="AF64" i="13" a="1"/>
  <c r="AF64" i="13" s="1"/>
  <c r="AE64" i="13" a="1"/>
  <c r="AE64" i="13" s="1"/>
  <c r="AD64" i="13" a="1"/>
  <c r="AD64" i="13" s="1"/>
  <c r="AC64" i="13" a="1"/>
  <c r="AC64" i="13" s="1"/>
  <c r="AB64" i="13" a="1"/>
  <c r="AB64" i="13" s="1"/>
  <c r="AA64" i="13" a="1"/>
  <c r="AA64" i="13" s="1"/>
  <c r="Z64" i="13" a="1"/>
  <c r="Z64" i="13" s="1"/>
  <c r="Y64" i="13" a="1"/>
  <c r="Y64" i="13" s="1"/>
  <c r="X64" i="13" a="1"/>
  <c r="X64" i="13" s="1"/>
  <c r="W64" i="13" a="1"/>
  <c r="W64" i="13" s="1"/>
  <c r="V64" i="13" a="1"/>
  <c r="V64" i="13" s="1"/>
  <c r="U64" i="13" a="1"/>
  <c r="U64" i="13" s="1"/>
  <c r="T64" i="13" a="1"/>
  <c r="T64" i="13" s="1"/>
  <c r="O64" i="13" a="1"/>
  <c r="O64" i="13" s="1"/>
  <c r="N64" i="13" a="1"/>
  <c r="N64" i="13" s="1"/>
  <c r="M64" i="13" a="1"/>
  <c r="M64" i="13" s="1"/>
  <c r="L64" i="13" a="1"/>
  <c r="L64" i="13" s="1"/>
  <c r="K64" i="13" a="1"/>
  <c r="K64" i="13" s="1"/>
  <c r="J64" i="13" a="1"/>
  <c r="J64" i="13" s="1"/>
  <c r="I64" i="13" a="1"/>
  <c r="I64" i="13" s="1"/>
  <c r="H64" i="13" a="1"/>
  <c r="H64" i="13" s="1"/>
  <c r="G64" i="13" a="1"/>
  <c r="G64" i="13" s="1"/>
  <c r="F64" i="13" a="1"/>
  <c r="F64" i="13" s="1"/>
  <c r="E64" i="13" a="1"/>
  <c r="E64" i="13" s="1"/>
  <c r="D64" i="13" a="1"/>
  <c r="D64" i="13" s="1"/>
  <c r="C64" i="13" a="1"/>
  <c r="C64" i="13" s="1"/>
  <c r="AT63" i="13" a="1"/>
  <c r="AT63" i="13" s="1"/>
  <c r="AS63" i="13" a="1"/>
  <c r="AS63" i="13" s="1"/>
  <c r="AR63" i="13" a="1"/>
  <c r="AR63" i="13" s="1"/>
  <c r="AP63" i="13" a="1"/>
  <c r="AP63" i="13" s="1"/>
  <c r="AO63" i="13" a="1"/>
  <c r="AO63" i="13" s="1"/>
  <c r="AN63" i="13" a="1"/>
  <c r="AN63" i="13" s="1"/>
  <c r="AL63" i="13" a="1"/>
  <c r="AL63" i="13" s="1"/>
  <c r="AK63" i="13" a="1"/>
  <c r="AK63" i="13" s="1"/>
  <c r="AJ63" i="13" a="1"/>
  <c r="AJ63" i="13" s="1"/>
  <c r="AH63" i="13" a="1"/>
  <c r="AH63" i="13" s="1"/>
  <c r="AG63" i="13" a="1"/>
  <c r="AG63" i="13" s="1"/>
  <c r="AF63" i="13" a="1"/>
  <c r="AF63" i="13" s="1"/>
  <c r="AD63" i="13" a="1"/>
  <c r="AD63" i="13" s="1"/>
  <c r="AC63" i="13" a="1"/>
  <c r="AC63" i="13" s="1"/>
  <c r="AB63" i="13" a="1"/>
  <c r="AB63" i="13" s="1"/>
  <c r="Z63" i="13" a="1"/>
  <c r="Z63" i="13" s="1"/>
  <c r="Y63" i="13" a="1"/>
  <c r="Y63" i="13" s="1"/>
  <c r="X63" i="13" a="1"/>
  <c r="X63" i="13" s="1"/>
  <c r="V63" i="13" a="1"/>
  <c r="V63" i="13" s="1"/>
  <c r="U63" i="13" a="1"/>
  <c r="U63" i="13" s="1"/>
  <c r="T63" i="13" a="1"/>
  <c r="T63" i="13" s="1"/>
  <c r="O63" i="13" a="1"/>
  <c r="O63" i="13" s="1"/>
  <c r="N63" i="13" a="1"/>
  <c r="N63" i="13" s="1"/>
  <c r="M63" i="13" a="1"/>
  <c r="M63" i="13" s="1"/>
  <c r="L63" i="13" a="1"/>
  <c r="L63" i="13" s="1"/>
  <c r="K63" i="13" a="1"/>
  <c r="K63" i="13" s="1"/>
  <c r="J63" i="13" a="1"/>
  <c r="J63" i="13" s="1"/>
  <c r="I63" i="13" a="1"/>
  <c r="I63" i="13" s="1"/>
  <c r="H63" i="13" a="1"/>
  <c r="H63" i="13" s="1"/>
  <c r="G63" i="13" a="1"/>
  <c r="G63" i="13" s="1"/>
  <c r="F63" i="13" a="1"/>
  <c r="F63" i="13" s="1"/>
  <c r="E63" i="13" a="1"/>
  <c r="E63" i="13" s="1"/>
  <c r="D63" i="13" a="1"/>
  <c r="D63" i="13" s="1"/>
  <c r="C63" i="13" a="1"/>
  <c r="C63" i="13" s="1"/>
  <c r="AU62" i="13" a="1"/>
  <c r="AU62" i="13" s="1"/>
  <c r="AT62" i="13" a="1"/>
  <c r="AT62" i="13" s="1"/>
  <c r="AS62" i="13" a="1"/>
  <c r="AS62" i="13" s="1"/>
  <c r="AR62" i="13" a="1"/>
  <c r="AR62" i="13" s="1"/>
  <c r="AQ62" i="13" a="1"/>
  <c r="AQ62" i="13" s="1"/>
  <c r="AP62" i="13" a="1"/>
  <c r="AP62" i="13" s="1"/>
  <c r="AO62" i="13" a="1"/>
  <c r="AO62" i="13" s="1"/>
  <c r="AN62" i="13" a="1"/>
  <c r="AN62" i="13" s="1"/>
  <c r="AM62" i="13" a="1"/>
  <c r="AM62" i="13" s="1"/>
  <c r="AL62" i="13" a="1"/>
  <c r="AL62" i="13" s="1"/>
  <c r="AK62" i="13" a="1"/>
  <c r="AK62" i="13" s="1"/>
  <c r="AJ62" i="13" a="1"/>
  <c r="AJ62" i="13" s="1"/>
  <c r="AI62" i="13" a="1"/>
  <c r="AI62" i="13" s="1"/>
  <c r="AH62" i="13" a="1"/>
  <c r="AH62" i="13" s="1"/>
  <c r="AG62" i="13" a="1"/>
  <c r="AG62" i="13" s="1"/>
  <c r="AF62" i="13" a="1"/>
  <c r="AF62" i="13" s="1"/>
  <c r="AD62" i="13" a="1"/>
  <c r="AD62" i="13" s="1"/>
  <c r="AC62" i="13" a="1"/>
  <c r="AC62" i="13" s="1"/>
  <c r="AB62" i="13" a="1"/>
  <c r="AB62" i="13" s="1"/>
  <c r="Z62" i="13" a="1"/>
  <c r="Z62" i="13" s="1"/>
  <c r="Y62" i="13" a="1"/>
  <c r="Y62" i="13" s="1"/>
  <c r="X62" i="13" a="1"/>
  <c r="X62" i="13" s="1"/>
  <c r="V62" i="13" a="1"/>
  <c r="V62" i="13" s="1"/>
  <c r="U62" i="13" a="1"/>
  <c r="U62" i="13" s="1"/>
  <c r="T62" i="13" a="1"/>
  <c r="T62" i="13" s="1"/>
  <c r="R62" i="13" a="1"/>
  <c r="R62" i="13" s="1"/>
  <c r="O62" i="13" a="1"/>
  <c r="O62" i="13" s="1"/>
  <c r="N62" i="13" a="1"/>
  <c r="N62" i="13" s="1"/>
  <c r="M62" i="13" a="1"/>
  <c r="M62" i="13" s="1"/>
  <c r="L62" i="13" a="1"/>
  <c r="L62" i="13" s="1"/>
  <c r="K62" i="13" a="1"/>
  <c r="K62" i="13" s="1"/>
  <c r="J62" i="13" a="1"/>
  <c r="J62" i="13" s="1"/>
  <c r="I62" i="13" a="1"/>
  <c r="I62" i="13" s="1"/>
  <c r="H62" i="13" a="1"/>
  <c r="H62" i="13" s="1"/>
  <c r="G62" i="13" a="1"/>
  <c r="G62" i="13" s="1"/>
  <c r="F62" i="13" a="1"/>
  <c r="F62" i="13" s="1"/>
  <c r="E62" i="13" a="1"/>
  <c r="E62" i="13" s="1"/>
  <c r="D62" i="13" a="1"/>
  <c r="D62" i="13" s="1"/>
  <c r="C62" i="13" a="1"/>
  <c r="C62" i="13" s="1"/>
  <c r="AU61" i="13" a="1"/>
  <c r="AU61" i="13" s="1"/>
  <c r="AT61" i="13" a="1"/>
  <c r="AT61" i="13" s="1"/>
  <c r="AS61" i="13" a="1"/>
  <c r="AS61" i="13" s="1"/>
  <c r="AR61" i="13" a="1"/>
  <c r="AR61" i="13" s="1"/>
  <c r="AQ61" i="13" a="1"/>
  <c r="AQ61" i="13" s="1"/>
  <c r="AP61" i="13" a="1"/>
  <c r="AP61" i="13" s="1"/>
  <c r="AO61" i="13" a="1"/>
  <c r="AO61" i="13" s="1"/>
  <c r="AN61" i="13" a="1"/>
  <c r="AN61" i="13" s="1"/>
  <c r="AM61" i="13" a="1"/>
  <c r="AM61" i="13" s="1"/>
  <c r="AL61" i="13" a="1"/>
  <c r="AL61" i="13" s="1"/>
  <c r="AK61" i="13" a="1"/>
  <c r="AK61" i="13" s="1"/>
  <c r="AJ61" i="13" a="1"/>
  <c r="AJ61" i="13" s="1"/>
  <c r="AI61" i="13" a="1"/>
  <c r="AI61" i="13" s="1"/>
  <c r="AH61" i="13" a="1"/>
  <c r="AH61" i="13" s="1"/>
  <c r="AG61" i="13" a="1"/>
  <c r="AG61" i="13" s="1"/>
  <c r="AF61" i="13" a="1"/>
  <c r="AF61" i="13" s="1"/>
  <c r="AE61" i="13" a="1"/>
  <c r="AE61" i="13" s="1"/>
  <c r="AD61" i="13" a="1"/>
  <c r="AD61" i="13" s="1"/>
  <c r="AC61" i="13" a="1"/>
  <c r="AC61" i="13" s="1"/>
  <c r="AB61" i="13" a="1"/>
  <c r="AB61" i="13" s="1"/>
  <c r="AA61" i="13" a="1"/>
  <c r="AA61" i="13" s="1"/>
  <c r="Z61" i="13" a="1"/>
  <c r="Z61" i="13" s="1"/>
  <c r="Y61" i="13" a="1"/>
  <c r="Y61" i="13" s="1"/>
  <c r="X61" i="13" a="1"/>
  <c r="X61" i="13" s="1"/>
  <c r="W61" i="13" a="1"/>
  <c r="W61" i="13" s="1"/>
  <c r="V61" i="13" a="1"/>
  <c r="V61" i="13" s="1"/>
  <c r="U61" i="13" a="1"/>
  <c r="U61" i="13" s="1"/>
  <c r="T61" i="13" a="1"/>
  <c r="T61" i="13" s="1"/>
  <c r="O61" i="13" a="1"/>
  <c r="O61" i="13" s="1"/>
  <c r="N61" i="13" a="1"/>
  <c r="N61" i="13" s="1"/>
  <c r="M61" i="13" a="1"/>
  <c r="M61" i="13" s="1"/>
  <c r="L61" i="13" a="1"/>
  <c r="L61" i="13" s="1"/>
  <c r="K61" i="13" a="1"/>
  <c r="K61" i="13" s="1"/>
  <c r="J61" i="13" a="1"/>
  <c r="J61" i="13" s="1"/>
  <c r="I61" i="13" a="1"/>
  <c r="I61" i="13" s="1"/>
  <c r="H61" i="13" a="1"/>
  <c r="H61" i="13" s="1"/>
  <c r="G61" i="13" a="1"/>
  <c r="G61" i="13" s="1"/>
  <c r="F61" i="13" a="1"/>
  <c r="F61" i="13" s="1"/>
  <c r="E61" i="13" a="1"/>
  <c r="E61" i="13" s="1"/>
  <c r="D61" i="13" a="1"/>
  <c r="D61" i="13" s="1"/>
  <c r="C61" i="13" a="1"/>
  <c r="C61" i="13" s="1"/>
  <c r="AU60" i="13" a="1"/>
  <c r="AU60" i="13" s="1"/>
  <c r="AT60" i="13" a="1"/>
  <c r="AT60" i="13" s="1"/>
  <c r="AS60" i="13" a="1"/>
  <c r="AS60" i="13" s="1"/>
  <c r="AR60" i="13" a="1"/>
  <c r="AR60" i="13" s="1"/>
  <c r="AQ60" i="13" a="1"/>
  <c r="AQ60" i="13" s="1"/>
  <c r="AP60" i="13" a="1"/>
  <c r="AP60" i="13" s="1"/>
  <c r="AO60" i="13" a="1"/>
  <c r="AO60" i="13" s="1"/>
  <c r="AN60" i="13" a="1"/>
  <c r="AN60" i="13" s="1"/>
  <c r="AM60" i="13" a="1"/>
  <c r="AM60" i="13" s="1"/>
  <c r="AL60" i="13" a="1"/>
  <c r="AL60" i="13" s="1"/>
  <c r="AK60" i="13" a="1"/>
  <c r="AK60" i="13" s="1"/>
  <c r="AJ60" i="13" a="1"/>
  <c r="AJ60" i="13" s="1"/>
  <c r="AI60" i="13" a="1"/>
  <c r="AI60" i="13" s="1"/>
  <c r="AH60" i="13" a="1"/>
  <c r="AH60" i="13" s="1"/>
  <c r="AG60" i="13" a="1"/>
  <c r="AG60" i="13" s="1"/>
  <c r="AF60" i="13" a="1"/>
  <c r="AF60" i="13" s="1"/>
  <c r="AE60" i="13" a="1"/>
  <c r="AE60" i="13" s="1"/>
  <c r="AD60" i="13" a="1"/>
  <c r="AD60" i="13" s="1"/>
  <c r="AC60" i="13" a="1"/>
  <c r="AC60" i="13" s="1"/>
  <c r="AB60" i="13" a="1"/>
  <c r="AB60" i="13" s="1"/>
  <c r="AA60" i="13" a="1"/>
  <c r="AA60" i="13" s="1"/>
  <c r="Z60" i="13" a="1"/>
  <c r="Z60" i="13" s="1"/>
  <c r="Y60" i="13" a="1"/>
  <c r="Y60" i="13" s="1"/>
  <c r="X60" i="13" a="1"/>
  <c r="X60" i="13" s="1"/>
  <c r="W60" i="13" a="1"/>
  <c r="W60" i="13" s="1"/>
  <c r="V60" i="13" a="1"/>
  <c r="V60" i="13" s="1"/>
  <c r="U60" i="13" a="1"/>
  <c r="U60" i="13" s="1"/>
  <c r="T60" i="13" a="1"/>
  <c r="T60" i="13" s="1"/>
  <c r="O60" i="13" a="1"/>
  <c r="O60" i="13" s="1"/>
  <c r="N60" i="13" a="1"/>
  <c r="N60" i="13" s="1"/>
  <c r="M60" i="13" a="1"/>
  <c r="M60" i="13" s="1"/>
  <c r="L60" i="13" a="1"/>
  <c r="L60" i="13" s="1"/>
  <c r="K60" i="13" a="1"/>
  <c r="K60" i="13" s="1"/>
  <c r="J60" i="13" a="1"/>
  <c r="J60" i="13" s="1"/>
  <c r="I60" i="13" a="1"/>
  <c r="I60" i="13" s="1"/>
  <c r="H60" i="13" a="1"/>
  <c r="H60" i="13" s="1"/>
  <c r="G60" i="13" a="1"/>
  <c r="G60" i="13" s="1"/>
  <c r="F60" i="13" a="1"/>
  <c r="F60" i="13" s="1"/>
  <c r="E60" i="13" a="1"/>
  <c r="E60" i="13" s="1"/>
  <c r="D60" i="13" a="1"/>
  <c r="D60" i="13" s="1"/>
  <c r="C60" i="13" a="1"/>
  <c r="C60" i="13" s="1"/>
  <c r="AT59" i="13" a="1"/>
  <c r="AT59" i="13" s="1"/>
  <c r="AS59" i="13" a="1"/>
  <c r="AS59" i="13" s="1"/>
  <c r="AR59" i="13" a="1"/>
  <c r="AR59" i="13" s="1"/>
  <c r="AP59" i="13" a="1"/>
  <c r="AP59" i="13" s="1"/>
  <c r="AO59" i="13" a="1"/>
  <c r="AO59" i="13" s="1"/>
  <c r="AN59" i="13" a="1"/>
  <c r="AN59" i="13" s="1"/>
  <c r="AL59" i="13" a="1"/>
  <c r="AL59" i="13" s="1"/>
  <c r="AK59" i="13" a="1"/>
  <c r="AK59" i="13" s="1"/>
  <c r="AJ59" i="13" a="1"/>
  <c r="AJ59" i="13" s="1"/>
  <c r="AH59" i="13" a="1"/>
  <c r="AH59" i="13" s="1"/>
  <c r="AG59" i="13" a="1"/>
  <c r="AG59" i="13" s="1"/>
  <c r="AF59" i="13" a="1"/>
  <c r="AF59" i="13" s="1"/>
  <c r="AD59" i="13" a="1"/>
  <c r="AD59" i="13" s="1"/>
  <c r="AC59" i="13" a="1"/>
  <c r="AC59" i="13" s="1"/>
  <c r="AB59" i="13" a="1"/>
  <c r="AB59" i="13" s="1"/>
  <c r="AA59" i="13" a="1"/>
  <c r="AA59" i="13" s="1"/>
  <c r="Z59" i="13" a="1"/>
  <c r="Z59" i="13" s="1"/>
  <c r="Y59" i="13" a="1"/>
  <c r="Y59" i="13" s="1"/>
  <c r="X59" i="13" a="1"/>
  <c r="X59" i="13" s="1"/>
  <c r="W59" i="13" a="1"/>
  <c r="W59" i="13" s="1"/>
  <c r="V59" i="13" a="1"/>
  <c r="V59" i="13" s="1"/>
  <c r="U59" i="13" a="1"/>
  <c r="U59" i="13" s="1"/>
  <c r="T59" i="13" a="1"/>
  <c r="T59" i="13" s="1"/>
  <c r="R59" i="13" a="1"/>
  <c r="R59" i="13" s="1"/>
  <c r="O59" i="13" a="1"/>
  <c r="O59" i="13" s="1"/>
  <c r="N59" i="13" a="1"/>
  <c r="N59" i="13" s="1"/>
  <c r="M59" i="13" a="1"/>
  <c r="M59" i="13" s="1"/>
  <c r="L59" i="13" a="1"/>
  <c r="L59" i="13" s="1"/>
  <c r="K59" i="13" a="1"/>
  <c r="K59" i="13" s="1"/>
  <c r="J59" i="13" a="1"/>
  <c r="J59" i="13" s="1"/>
  <c r="I59" i="13" a="1"/>
  <c r="I59" i="13" s="1"/>
  <c r="H59" i="13" a="1"/>
  <c r="H59" i="13" s="1"/>
  <c r="G59" i="13" a="1"/>
  <c r="G59" i="13" s="1"/>
  <c r="F59" i="13" a="1"/>
  <c r="F59" i="13" s="1"/>
  <c r="E59" i="13" a="1"/>
  <c r="E59" i="13" s="1"/>
  <c r="D59" i="13" a="1"/>
  <c r="D59" i="13" s="1"/>
  <c r="C59" i="13" a="1"/>
  <c r="C59" i="13" s="1"/>
  <c r="AT58" i="13" a="1"/>
  <c r="AT58" i="13" s="1"/>
  <c r="AS58" i="13" a="1"/>
  <c r="AS58" i="13" s="1"/>
  <c r="AR58" i="13" a="1"/>
  <c r="AR58" i="13" s="1"/>
  <c r="AP58" i="13" a="1"/>
  <c r="AP58" i="13" s="1"/>
  <c r="AO58" i="13" a="1"/>
  <c r="AO58" i="13" s="1"/>
  <c r="AN58" i="13" a="1"/>
  <c r="AN58" i="13" s="1"/>
  <c r="AM58" i="13" a="1"/>
  <c r="AM58" i="13" s="1"/>
  <c r="AL58" i="13" a="1"/>
  <c r="AL58" i="13" s="1"/>
  <c r="AK58" i="13" a="1"/>
  <c r="AK58" i="13" s="1"/>
  <c r="AJ58" i="13" a="1"/>
  <c r="AJ58" i="13" s="1"/>
  <c r="AI58" i="13" a="1"/>
  <c r="AI58" i="13" s="1"/>
  <c r="AH58" i="13" a="1"/>
  <c r="AH58" i="13" s="1"/>
  <c r="AG58" i="13" a="1"/>
  <c r="AG58" i="13" s="1"/>
  <c r="AF58" i="13" a="1"/>
  <c r="AF58" i="13" s="1"/>
  <c r="AE58" i="13" a="1"/>
  <c r="AE58" i="13" s="1"/>
  <c r="AD58" i="13" a="1"/>
  <c r="AD58" i="13" s="1"/>
  <c r="AC58" i="13" a="1"/>
  <c r="AC58" i="13" s="1"/>
  <c r="AB58" i="13" a="1"/>
  <c r="AB58" i="13" s="1"/>
  <c r="AA58" i="13" a="1"/>
  <c r="AA58" i="13" s="1"/>
  <c r="Z58" i="13" a="1"/>
  <c r="Z58" i="13" s="1"/>
  <c r="Y58" i="13" a="1"/>
  <c r="Y58" i="13" s="1"/>
  <c r="X58" i="13" a="1"/>
  <c r="X58" i="13" s="1"/>
  <c r="W58" i="13" a="1"/>
  <c r="W58" i="13" s="1"/>
  <c r="V58" i="13" a="1"/>
  <c r="V58" i="13" s="1"/>
  <c r="U58" i="13" a="1"/>
  <c r="U58" i="13" s="1"/>
  <c r="T58" i="13" a="1"/>
  <c r="T58" i="13" s="1"/>
  <c r="O58" i="13" a="1"/>
  <c r="O58" i="13" s="1"/>
  <c r="N58" i="13" a="1"/>
  <c r="N58" i="13" s="1"/>
  <c r="M58" i="13" a="1"/>
  <c r="M58" i="13" s="1"/>
  <c r="L58" i="13" a="1"/>
  <c r="L58" i="13" s="1"/>
  <c r="K58" i="13" a="1"/>
  <c r="K58" i="13" s="1"/>
  <c r="J58" i="13" a="1"/>
  <c r="J58" i="13" s="1"/>
  <c r="I58" i="13" a="1"/>
  <c r="I58" i="13" s="1"/>
  <c r="H58" i="13" a="1"/>
  <c r="H58" i="13" s="1"/>
  <c r="G58" i="13" a="1"/>
  <c r="G58" i="13" s="1"/>
  <c r="F58" i="13" a="1"/>
  <c r="F58" i="13" s="1"/>
  <c r="E58" i="13" a="1"/>
  <c r="E58" i="13" s="1"/>
  <c r="D58" i="13" a="1"/>
  <c r="D58" i="13" s="1"/>
  <c r="C58" i="13" a="1"/>
  <c r="C58" i="13" s="1"/>
  <c r="AT57" i="13" a="1"/>
  <c r="AT57" i="13" s="1"/>
  <c r="AS57" i="13" a="1"/>
  <c r="AS57" i="13" s="1"/>
  <c r="AR57" i="13" a="1"/>
  <c r="AR57" i="13" s="1"/>
  <c r="AP57" i="13" a="1"/>
  <c r="AP57" i="13" s="1"/>
  <c r="AO57" i="13" a="1"/>
  <c r="AO57" i="13" s="1"/>
  <c r="AN57" i="13" a="1"/>
  <c r="AN57" i="13" s="1"/>
  <c r="AL57" i="13" a="1"/>
  <c r="AL57" i="13" s="1"/>
  <c r="AK57" i="13" a="1"/>
  <c r="AK57" i="13" s="1"/>
  <c r="AJ57" i="13" a="1"/>
  <c r="AJ57" i="13" s="1"/>
  <c r="AH57" i="13" a="1"/>
  <c r="AH57" i="13" s="1"/>
  <c r="AG57" i="13" a="1"/>
  <c r="AG57" i="13" s="1"/>
  <c r="AF57" i="13" a="1"/>
  <c r="AF57" i="13" s="1"/>
  <c r="AD57" i="13" a="1"/>
  <c r="AD57" i="13" s="1"/>
  <c r="AC57" i="13" a="1"/>
  <c r="AC57" i="13" s="1"/>
  <c r="AB57" i="13" a="1"/>
  <c r="AB57" i="13" s="1"/>
  <c r="Z57" i="13" a="1"/>
  <c r="Z57" i="13" s="1"/>
  <c r="Y57" i="13" a="1"/>
  <c r="Y57" i="13" s="1"/>
  <c r="X57" i="13" a="1"/>
  <c r="X57" i="13" s="1"/>
  <c r="W57" i="13" a="1"/>
  <c r="W57" i="13" s="1"/>
  <c r="V57" i="13" a="1"/>
  <c r="V57" i="13" s="1"/>
  <c r="U57" i="13" a="1"/>
  <c r="U57" i="13" s="1"/>
  <c r="T57" i="13" a="1"/>
  <c r="T57" i="13" s="1"/>
  <c r="O57" i="13" a="1"/>
  <c r="O57" i="13" s="1"/>
  <c r="N57" i="13" a="1"/>
  <c r="N57" i="13" s="1"/>
  <c r="M57" i="13" a="1"/>
  <c r="M57" i="13" s="1"/>
  <c r="L57" i="13" a="1"/>
  <c r="L57" i="13" s="1"/>
  <c r="K57" i="13" a="1"/>
  <c r="K57" i="13" s="1"/>
  <c r="J57" i="13" a="1"/>
  <c r="J57" i="13" s="1"/>
  <c r="I57" i="13" a="1"/>
  <c r="I57" i="13" s="1"/>
  <c r="H57" i="13" a="1"/>
  <c r="H57" i="13" s="1"/>
  <c r="G57" i="13" a="1"/>
  <c r="G57" i="13" s="1"/>
  <c r="F57" i="13" a="1"/>
  <c r="F57" i="13" s="1"/>
  <c r="E57" i="13" a="1"/>
  <c r="E57" i="13" s="1"/>
  <c r="D57" i="13" a="1"/>
  <c r="D57" i="13" s="1"/>
  <c r="C57" i="13" a="1"/>
  <c r="C57" i="13" s="1"/>
  <c r="AU56" i="13" a="1"/>
  <c r="AU56" i="13" s="1"/>
  <c r="AT56" i="13" a="1"/>
  <c r="AT56" i="13" s="1"/>
  <c r="AS56" i="13" a="1"/>
  <c r="AS56" i="13" s="1"/>
  <c r="AR56" i="13" a="1"/>
  <c r="AR56" i="13" s="1"/>
  <c r="AQ56" i="13" a="1"/>
  <c r="AQ56" i="13" s="1"/>
  <c r="AP56" i="13" a="1"/>
  <c r="AP56" i="13" s="1"/>
  <c r="AO56" i="13" a="1"/>
  <c r="AO56" i="13" s="1"/>
  <c r="AN56" i="13" a="1"/>
  <c r="AN56" i="13" s="1"/>
  <c r="AM56" i="13" a="1"/>
  <c r="AM56" i="13" s="1"/>
  <c r="AL56" i="13" a="1"/>
  <c r="AL56" i="13" s="1"/>
  <c r="AK56" i="13" a="1"/>
  <c r="AK56" i="13" s="1"/>
  <c r="AJ56" i="13" a="1"/>
  <c r="AJ56" i="13" s="1"/>
  <c r="AH56" i="13" a="1"/>
  <c r="AH56" i="13" s="1"/>
  <c r="AG56" i="13" a="1"/>
  <c r="AG56" i="13" s="1"/>
  <c r="AF56" i="13" a="1"/>
  <c r="AF56" i="13" s="1"/>
  <c r="AD56" i="13" a="1"/>
  <c r="AD56" i="13" s="1"/>
  <c r="AC56" i="13" a="1"/>
  <c r="AC56" i="13" s="1"/>
  <c r="AB56" i="13" a="1"/>
  <c r="AB56" i="13" s="1"/>
  <c r="Z56" i="13" a="1"/>
  <c r="Z56" i="13" s="1"/>
  <c r="Y56" i="13" a="1"/>
  <c r="Y56" i="13" s="1"/>
  <c r="X56" i="13" a="1"/>
  <c r="X56" i="13" s="1"/>
  <c r="V56" i="13" a="1"/>
  <c r="V56" i="13" s="1"/>
  <c r="U56" i="13" a="1"/>
  <c r="U56" i="13" s="1"/>
  <c r="T56" i="13" a="1"/>
  <c r="T56" i="13" s="1"/>
  <c r="O56" i="13" a="1"/>
  <c r="O56" i="13" s="1"/>
  <c r="N56" i="13" a="1"/>
  <c r="N56" i="13" s="1"/>
  <c r="M56" i="13" a="1"/>
  <c r="M56" i="13" s="1"/>
  <c r="L56" i="13" a="1"/>
  <c r="L56" i="13" s="1"/>
  <c r="K56" i="13" a="1"/>
  <c r="K56" i="13" s="1"/>
  <c r="J56" i="13" a="1"/>
  <c r="J56" i="13" s="1"/>
  <c r="I56" i="13" a="1"/>
  <c r="I56" i="13" s="1"/>
  <c r="H56" i="13" a="1"/>
  <c r="H56" i="13" s="1"/>
  <c r="G56" i="13" a="1"/>
  <c r="G56" i="13" s="1"/>
  <c r="F56" i="13" a="1"/>
  <c r="F56" i="13" s="1"/>
  <c r="E56" i="13" a="1"/>
  <c r="E56" i="13" s="1"/>
  <c r="D56" i="13" a="1"/>
  <c r="D56" i="13" s="1"/>
  <c r="C56" i="13" a="1"/>
  <c r="C56" i="13" s="1"/>
  <c r="AU55" i="13" a="1"/>
  <c r="AU55" i="13" s="1"/>
  <c r="AT55" i="13" a="1"/>
  <c r="AT55" i="13" s="1"/>
  <c r="AS55" i="13" a="1"/>
  <c r="AS55" i="13" s="1"/>
  <c r="AR55" i="13" a="1"/>
  <c r="AR55" i="13" s="1"/>
  <c r="AQ55" i="13" a="1"/>
  <c r="AQ55" i="13" s="1"/>
  <c r="AP55" i="13" a="1"/>
  <c r="AP55" i="13" s="1"/>
  <c r="AO55" i="13" a="1"/>
  <c r="AO55" i="13" s="1"/>
  <c r="AN55" i="13" a="1"/>
  <c r="AN55" i="13" s="1"/>
  <c r="AM55" i="13" a="1"/>
  <c r="AM55" i="13" s="1"/>
  <c r="AL55" i="13" a="1"/>
  <c r="AL55" i="13" s="1"/>
  <c r="AK55" i="13" a="1"/>
  <c r="AK55" i="13" s="1"/>
  <c r="AJ55" i="13" a="1"/>
  <c r="AJ55" i="13" s="1"/>
  <c r="AI55" i="13" a="1"/>
  <c r="AI55" i="13" s="1"/>
  <c r="AH55" i="13" a="1"/>
  <c r="AH55" i="13" s="1"/>
  <c r="AG55" i="13" a="1"/>
  <c r="AG55" i="13" s="1"/>
  <c r="AF55" i="13" a="1"/>
  <c r="AF55" i="13" s="1"/>
  <c r="AE55" i="13" a="1"/>
  <c r="AE55" i="13" s="1"/>
  <c r="AD55" i="13" a="1"/>
  <c r="AD55" i="13" s="1"/>
  <c r="AC55" i="13" a="1"/>
  <c r="AC55" i="13" s="1"/>
  <c r="AB55" i="13" a="1"/>
  <c r="AB55" i="13" s="1"/>
  <c r="AA55" i="13" a="1"/>
  <c r="AA55" i="13" s="1"/>
  <c r="Z55" i="13" a="1"/>
  <c r="Z55" i="13" s="1"/>
  <c r="Y55" i="13" a="1"/>
  <c r="Y55" i="13" s="1"/>
  <c r="X55" i="13" a="1"/>
  <c r="X55" i="13" s="1"/>
  <c r="W55" i="13" a="1"/>
  <c r="W55" i="13" s="1"/>
  <c r="V55" i="13" a="1"/>
  <c r="V55" i="13" s="1"/>
  <c r="U55" i="13" a="1"/>
  <c r="U55" i="13" s="1"/>
  <c r="T55" i="13" a="1"/>
  <c r="T55" i="13" s="1"/>
  <c r="O55" i="13" a="1"/>
  <c r="O55" i="13" s="1"/>
  <c r="N55" i="13" a="1"/>
  <c r="N55" i="13" s="1"/>
  <c r="M55" i="13" a="1"/>
  <c r="M55" i="13" s="1"/>
  <c r="L55" i="13" a="1"/>
  <c r="L55" i="13" s="1"/>
  <c r="K55" i="13" a="1"/>
  <c r="K55" i="13" s="1"/>
  <c r="J55" i="13" a="1"/>
  <c r="J55" i="13" s="1"/>
  <c r="I55" i="13" a="1"/>
  <c r="I55" i="13" s="1"/>
  <c r="H55" i="13" a="1"/>
  <c r="H55" i="13" s="1"/>
  <c r="G55" i="13" a="1"/>
  <c r="G55" i="13" s="1"/>
  <c r="F55" i="13" a="1"/>
  <c r="F55" i="13" s="1"/>
  <c r="E55" i="13" a="1"/>
  <c r="E55" i="13" s="1"/>
  <c r="D55" i="13" a="1"/>
  <c r="D55" i="13" s="1"/>
  <c r="C55" i="13" a="1"/>
  <c r="C55" i="13" s="1"/>
  <c r="AU54" i="13" a="1"/>
  <c r="AU54" i="13" s="1"/>
  <c r="AT54" i="13" a="1"/>
  <c r="AT54" i="13" s="1"/>
  <c r="AS54" i="13" a="1"/>
  <c r="AS54" i="13" s="1"/>
  <c r="AR54" i="13" a="1"/>
  <c r="AR54" i="13" s="1"/>
  <c r="AQ54" i="13" a="1"/>
  <c r="AQ54" i="13" s="1"/>
  <c r="AP54" i="13" a="1"/>
  <c r="AP54" i="13" s="1"/>
  <c r="AO54" i="13" a="1"/>
  <c r="AO54" i="13" s="1"/>
  <c r="AN54" i="13" a="1"/>
  <c r="AN54" i="13" s="1"/>
  <c r="AM54" i="13" a="1"/>
  <c r="AM54" i="13" s="1"/>
  <c r="AL54" i="13" a="1"/>
  <c r="AL54" i="13" s="1"/>
  <c r="AK54" i="13" a="1"/>
  <c r="AK54" i="13" s="1"/>
  <c r="AJ54" i="13" a="1"/>
  <c r="AJ54" i="13" s="1"/>
  <c r="AI54" i="13" a="1"/>
  <c r="AI54" i="13" s="1"/>
  <c r="AH54" i="13" a="1"/>
  <c r="AH54" i="13" s="1"/>
  <c r="AG54" i="13" a="1"/>
  <c r="AG54" i="13" s="1"/>
  <c r="AF54" i="13" a="1"/>
  <c r="AF54" i="13" s="1"/>
  <c r="AE54" i="13" a="1"/>
  <c r="AE54" i="13" s="1"/>
  <c r="AD54" i="13" a="1"/>
  <c r="AD54" i="13" s="1"/>
  <c r="AC54" i="13" a="1"/>
  <c r="AC54" i="13" s="1"/>
  <c r="AB54" i="13" a="1"/>
  <c r="AB54" i="13" s="1"/>
  <c r="AA54" i="13" a="1"/>
  <c r="AA54" i="13" s="1"/>
  <c r="Z54" i="13" a="1"/>
  <c r="Z54" i="13" s="1"/>
  <c r="Y54" i="13" a="1"/>
  <c r="Y54" i="13" s="1"/>
  <c r="X54" i="13" a="1"/>
  <c r="X54" i="13" s="1"/>
  <c r="W54" i="13" a="1"/>
  <c r="W54" i="13" s="1"/>
  <c r="V54" i="13" a="1"/>
  <c r="V54" i="13" s="1"/>
  <c r="U54" i="13" a="1"/>
  <c r="U54" i="13" s="1"/>
  <c r="T54" i="13" a="1"/>
  <c r="T54" i="13" s="1"/>
  <c r="O54" i="13" a="1"/>
  <c r="O54" i="13" s="1"/>
  <c r="N54" i="13" a="1"/>
  <c r="N54" i="13" s="1"/>
  <c r="M54" i="13" a="1"/>
  <c r="M54" i="13" s="1"/>
  <c r="L54" i="13" a="1"/>
  <c r="L54" i="13" s="1"/>
  <c r="K54" i="13" a="1"/>
  <c r="K54" i="13" s="1"/>
  <c r="J54" i="13" a="1"/>
  <c r="J54" i="13" s="1"/>
  <c r="I54" i="13" a="1"/>
  <c r="I54" i="13" s="1"/>
  <c r="H54" i="13" a="1"/>
  <c r="H54" i="13" s="1"/>
  <c r="G54" i="13" a="1"/>
  <c r="G54" i="13" s="1"/>
  <c r="F54" i="13" a="1"/>
  <c r="F54" i="13" s="1"/>
  <c r="E54" i="13" a="1"/>
  <c r="E54" i="13" s="1"/>
  <c r="D54" i="13" a="1"/>
  <c r="D54" i="13" s="1"/>
  <c r="C54" i="13" a="1"/>
  <c r="C54" i="13" s="1"/>
  <c r="AU53" i="13" a="1"/>
  <c r="AU53" i="13" s="1"/>
  <c r="AT53" i="13" a="1"/>
  <c r="AT53" i="13" s="1"/>
  <c r="AS53" i="13" a="1"/>
  <c r="AS53" i="13" s="1"/>
  <c r="AR53" i="13" a="1"/>
  <c r="AR53" i="13" s="1"/>
  <c r="AQ53" i="13" a="1"/>
  <c r="AQ53" i="13" s="1"/>
  <c r="AP53" i="13" a="1"/>
  <c r="AP53" i="13" s="1"/>
  <c r="AO53" i="13" a="1"/>
  <c r="AO53" i="13" s="1"/>
  <c r="AN53" i="13" a="1"/>
  <c r="AN53" i="13" s="1"/>
  <c r="AM53" i="13" a="1"/>
  <c r="AM53" i="13" s="1"/>
  <c r="AL53" i="13" a="1"/>
  <c r="AL53" i="13" s="1"/>
  <c r="AK53" i="13" a="1"/>
  <c r="AK53" i="13" s="1"/>
  <c r="AJ53" i="13" a="1"/>
  <c r="AJ53" i="13" s="1"/>
  <c r="AI53" i="13" a="1"/>
  <c r="AI53" i="13" s="1"/>
  <c r="AH53" i="13" a="1"/>
  <c r="AH53" i="13" s="1"/>
  <c r="AG53" i="13" a="1"/>
  <c r="AG53" i="13" s="1"/>
  <c r="AF53" i="13" a="1"/>
  <c r="AF53" i="13" s="1"/>
  <c r="AE53" i="13" a="1"/>
  <c r="AE53" i="13" s="1"/>
  <c r="AD53" i="13" a="1"/>
  <c r="AD53" i="13" s="1"/>
  <c r="AC53" i="13" a="1"/>
  <c r="AC53" i="13" s="1"/>
  <c r="AB53" i="13" a="1"/>
  <c r="AB53" i="13" s="1"/>
  <c r="AA53" i="13" a="1"/>
  <c r="AA53" i="13" s="1"/>
  <c r="Z53" i="13" a="1"/>
  <c r="Z53" i="13" s="1"/>
  <c r="Y53" i="13" a="1"/>
  <c r="Y53" i="13" s="1"/>
  <c r="X53" i="13" a="1"/>
  <c r="X53" i="13" s="1"/>
  <c r="W53" i="13" a="1"/>
  <c r="W53" i="13" s="1"/>
  <c r="V53" i="13" a="1"/>
  <c r="V53" i="13" s="1"/>
  <c r="U53" i="13" a="1"/>
  <c r="U53" i="13" s="1"/>
  <c r="T53" i="13" a="1"/>
  <c r="T53" i="13" s="1"/>
  <c r="O53" i="13" a="1"/>
  <c r="O53" i="13" s="1"/>
  <c r="N53" i="13" a="1"/>
  <c r="N53" i="13" s="1"/>
  <c r="M53" i="13" a="1"/>
  <c r="M53" i="13" s="1"/>
  <c r="L53" i="13" a="1"/>
  <c r="L53" i="13" s="1"/>
  <c r="K53" i="13" a="1"/>
  <c r="K53" i="13" s="1"/>
  <c r="J53" i="13" a="1"/>
  <c r="J53" i="13" s="1"/>
  <c r="I53" i="13" a="1"/>
  <c r="I53" i="13" s="1"/>
  <c r="H53" i="13" a="1"/>
  <c r="H53" i="13" s="1"/>
  <c r="G53" i="13" a="1"/>
  <c r="G53" i="13" s="1"/>
  <c r="F53" i="13" a="1"/>
  <c r="F53" i="13" s="1"/>
  <c r="E53" i="13" a="1"/>
  <c r="E53" i="13" s="1"/>
  <c r="D53" i="13" a="1"/>
  <c r="D53" i="13" s="1"/>
  <c r="C53" i="13" a="1"/>
  <c r="C53" i="13" s="1"/>
  <c r="AU52" i="13" a="1"/>
  <c r="AU52" i="13" s="1"/>
  <c r="AT52" i="13" a="1"/>
  <c r="AT52" i="13" s="1"/>
  <c r="AS52" i="13" a="1"/>
  <c r="AS52" i="13" s="1"/>
  <c r="AR52" i="13" a="1"/>
  <c r="AR52" i="13" s="1"/>
  <c r="AQ52" i="13" a="1"/>
  <c r="AQ52" i="13" s="1"/>
  <c r="AP52" i="13" a="1"/>
  <c r="AP52" i="13" s="1"/>
  <c r="AO52" i="13" a="1"/>
  <c r="AO52" i="13" s="1"/>
  <c r="AN52" i="13" a="1"/>
  <c r="AN52" i="13" s="1"/>
  <c r="AM52" i="13" a="1"/>
  <c r="AM52" i="13" s="1"/>
  <c r="AL52" i="13" a="1"/>
  <c r="AL52" i="13" s="1"/>
  <c r="AK52" i="13" a="1"/>
  <c r="AK52" i="13" s="1"/>
  <c r="AJ52" i="13" a="1"/>
  <c r="AJ52" i="13" s="1"/>
  <c r="AI52" i="13" a="1"/>
  <c r="AI52" i="13" s="1"/>
  <c r="AH52" i="13" a="1"/>
  <c r="AH52" i="13" s="1"/>
  <c r="AG52" i="13" a="1"/>
  <c r="AG52" i="13" s="1"/>
  <c r="AF52" i="13" a="1"/>
  <c r="AF52" i="13" s="1"/>
  <c r="AE52" i="13" a="1"/>
  <c r="AE52" i="13" s="1"/>
  <c r="AD52" i="13" a="1"/>
  <c r="AD52" i="13" s="1"/>
  <c r="AC52" i="13" a="1"/>
  <c r="AC52" i="13" s="1"/>
  <c r="AB52" i="13" a="1"/>
  <c r="AB52" i="13" s="1"/>
  <c r="AA52" i="13" a="1"/>
  <c r="AA52" i="13" s="1"/>
  <c r="Z52" i="13" a="1"/>
  <c r="Z52" i="13" s="1"/>
  <c r="Y52" i="13" a="1"/>
  <c r="Y52" i="13" s="1"/>
  <c r="X52" i="13" a="1"/>
  <c r="X52" i="13" s="1"/>
  <c r="W52" i="13" a="1"/>
  <c r="W52" i="13" s="1"/>
  <c r="V52" i="13" a="1"/>
  <c r="V52" i="13" s="1"/>
  <c r="U52" i="13" a="1"/>
  <c r="U52" i="13" s="1"/>
  <c r="T52" i="13" a="1"/>
  <c r="T52" i="13" s="1"/>
  <c r="R52" i="13" a="1"/>
  <c r="R52" i="13" s="1"/>
  <c r="O52" i="13" a="1"/>
  <c r="O52" i="13" s="1"/>
  <c r="N52" i="13" a="1"/>
  <c r="N52" i="13" s="1"/>
  <c r="M52" i="13" a="1"/>
  <c r="M52" i="13" s="1"/>
  <c r="L52" i="13" a="1"/>
  <c r="L52" i="13" s="1"/>
  <c r="K52" i="13" a="1"/>
  <c r="K52" i="13" s="1"/>
  <c r="J52" i="13" a="1"/>
  <c r="J52" i="13" s="1"/>
  <c r="I52" i="13" a="1"/>
  <c r="I52" i="13" s="1"/>
  <c r="H52" i="13" a="1"/>
  <c r="H52" i="13" s="1"/>
  <c r="G52" i="13" a="1"/>
  <c r="G52" i="13" s="1"/>
  <c r="F52" i="13" a="1"/>
  <c r="F52" i="13" s="1"/>
  <c r="E52" i="13" a="1"/>
  <c r="E52" i="13" s="1"/>
  <c r="D52" i="13" a="1"/>
  <c r="D52" i="13" s="1"/>
  <c r="C52" i="13" a="1"/>
  <c r="C52" i="13" s="1"/>
  <c r="AU51" i="13" a="1"/>
  <c r="AU51" i="13" s="1"/>
  <c r="AT51" i="13" a="1"/>
  <c r="AT51" i="13" s="1"/>
  <c r="AS51" i="13" a="1"/>
  <c r="AS51" i="13" s="1"/>
  <c r="AR51" i="13" a="1"/>
  <c r="AR51" i="13" s="1"/>
  <c r="AQ51" i="13" a="1"/>
  <c r="AQ51" i="13" s="1"/>
  <c r="AP51" i="13" a="1"/>
  <c r="AP51" i="13" s="1"/>
  <c r="AO51" i="13" a="1"/>
  <c r="AO51" i="13" s="1"/>
  <c r="AN51" i="13" a="1"/>
  <c r="AN51" i="13" s="1"/>
  <c r="AM51" i="13" a="1"/>
  <c r="AM51" i="13" s="1"/>
  <c r="AL51" i="13" a="1"/>
  <c r="AL51" i="13" s="1"/>
  <c r="AK51" i="13" a="1"/>
  <c r="AK51" i="13" s="1"/>
  <c r="AJ51" i="13" a="1"/>
  <c r="AJ51" i="13" s="1"/>
  <c r="AI51" i="13" a="1"/>
  <c r="AI51" i="13" s="1"/>
  <c r="AH51" i="13" a="1"/>
  <c r="AH51" i="13" s="1"/>
  <c r="AG51" i="13" a="1"/>
  <c r="AG51" i="13" s="1"/>
  <c r="AF51" i="13" a="1"/>
  <c r="AF51" i="13" s="1"/>
  <c r="AE51" i="13" a="1"/>
  <c r="AE51" i="13" s="1"/>
  <c r="AD51" i="13" a="1"/>
  <c r="AD51" i="13" s="1"/>
  <c r="AC51" i="13" a="1"/>
  <c r="AC51" i="13" s="1"/>
  <c r="AB51" i="13" a="1"/>
  <c r="AB51" i="13" s="1"/>
  <c r="AA51" i="13" a="1"/>
  <c r="AA51" i="13" s="1"/>
  <c r="Z51" i="13" a="1"/>
  <c r="Z51" i="13" s="1"/>
  <c r="Y51" i="13" a="1"/>
  <c r="Y51" i="13" s="1"/>
  <c r="X51" i="13" a="1"/>
  <c r="X51" i="13" s="1"/>
  <c r="W51" i="13" a="1"/>
  <c r="W51" i="13" s="1"/>
  <c r="V51" i="13" a="1"/>
  <c r="V51" i="13" s="1"/>
  <c r="U51" i="13" a="1"/>
  <c r="U51" i="13" s="1"/>
  <c r="T51" i="13" a="1"/>
  <c r="T51" i="13" s="1"/>
  <c r="S51" i="13" a="1"/>
  <c r="S51" i="13" s="1"/>
  <c r="O51" i="13" a="1"/>
  <c r="O51" i="13" s="1"/>
  <c r="N51" i="13" a="1"/>
  <c r="N51" i="13" s="1"/>
  <c r="M51" i="13" a="1"/>
  <c r="M51" i="13" s="1"/>
  <c r="L51" i="13" a="1"/>
  <c r="L51" i="13" s="1"/>
  <c r="K51" i="13" a="1"/>
  <c r="K51" i="13" s="1"/>
  <c r="J51" i="13" a="1"/>
  <c r="J51" i="13" s="1"/>
  <c r="I51" i="13" a="1"/>
  <c r="I51" i="13" s="1"/>
  <c r="H51" i="13" a="1"/>
  <c r="H51" i="13" s="1"/>
  <c r="G51" i="13" a="1"/>
  <c r="G51" i="13" s="1"/>
  <c r="F51" i="13" a="1"/>
  <c r="F51" i="13" s="1"/>
  <c r="E51" i="13" a="1"/>
  <c r="E51" i="13" s="1"/>
  <c r="D51" i="13" a="1"/>
  <c r="D51" i="13" s="1"/>
  <c r="C51" i="13" a="1"/>
  <c r="C51" i="13" s="1"/>
  <c r="AU50" i="13" a="1"/>
  <c r="AU50" i="13" s="1"/>
  <c r="AT50" i="13" a="1"/>
  <c r="AT50" i="13" s="1"/>
  <c r="AS50" i="13" a="1"/>
  <c r="AS50" i="13" s="1"/>
  <c r="AR50" i="13" a="1"/>
  <c r="AR50" i="13" s="1"/>
  <c r="AQ50" i="13" a="1"/>
  <c r="AQ50" i="13" s="1"/>
  <c r="AP50" i="13" a="1"/>
  <c r="AP50" i="13" s="1"/>
  <c r="AO50" i="13" a="1"/>
  <c r="AO50" i="13" s="1"/>
  <c r="AN50" i="13" a="1"/>
  <c r="AN50" i="13" s="1"/>
  <c r="AM50" i="13" a="1"/>
  <c r="AM50" i="13" s="1"/>
  <c r="AL50" i="13" a="1"/>
  <c r="AL50" i="13" s="1"/>
  <c r="AK50" i="13" a="1"/>
  <c r="AK50" i="13" s="1"/>
  <c r="AJ50" i="13" a="1"/>
  <c r="AJ50" i="13" s="1"/>
  <c r="AI50" i="13" a="1"/>
  <c r="AI50" i="13" s="1"/>
  <c r="AH50" i="13" a="1"/>
  <c r="AH50" i="13" s="1"/>
  <c r="AG50" i="13" a="1"/>
  <c r="AG50" i="13" s="1"/>
  <c r="AF50" i="13" a="1"/>
  <c r="AF50" i="13" s="1"/>
  <c r="AE50" i="13" a="1"/>
  <c r="AE50" i="13" s="1"/>
  <c r="AD50" i="13" a="1"/>
  <c r="AD50" i="13" s="1"/>
  <c r="AC50" i="13" a="1"/>
  <c r="AC50" i="13" s="1"/>
  <c r="AB50" i="13" a="1"/>
  <c r="AB50" i="13" s="1"/>
  <c r="AA50" i="13" a="1"/>
  <c r="AA50" i="13" s="1"/>
  <c r="Z50" i="13" a="1"/>
  <c r="Z50" i="13" s="1"/>
  <c r="Y50" i="13" a="1"/>
  <c r="Y50" i="13" s="1"/>
  <c r="X50" i="13" a="1"/>
  <c r="X50" i="13" s="1"/>
  <c r="W50" i="13" a="1"/>
  <c r="W50" i="13" s="1"/>
  <c r="V50" i="13" a="1"/>
  <c r="V50" i="13" s="1"/>
  <c r="U50" i="13" a="1"/>
  <c r="U50" i="13" s="1"/>
  <c r="T50" i="13" a="1"/>
  <c r="T50" i="13" s="1"/>
  <c r="Q50" i="13" a="1"/>
  <c r="Q50" i="13" s="1"/>
  <c r="O50" i="13" a="1"/>
  <c r="O50" i="13" s="1"/>
  <c r="N50" i="13" a="1"/>
  <c r="N50" i="13" s="1"/>
  <c r="M50" i="13" a="1"/>
  <c r="M50" i="13" s="1"/>
  <c r="L50" i="13" a="1"/>
  <c r="L50" i="13" s="1"/>
  <c r="K50" i="13" a="1"/>
  <c r="K50" i="13" s="1"/>
  <c r="J50" i="13" a="1"/>
  <c r="J50" i="13" s="1"/>
  <c r="I50" i="13" a="1"/>
  <c r="I50" i="13" s="1"/>
  <c r="H50" i="13" a="1"/>
  <c r="H50" i="13" s="1"/>
  <c r="G50" i="13" a="1"/>
  <c r="G50" i="13" s="1"/>
  <c r="F50" i="13" a="1"/>
  <c r="F50" i="13" s="1"/>
  <c r="E50" i="13" a="1"/>
  <c r="E50" i="13" s="1"/>
  <c r="D50" i="13" a="1"/>
  <c r="D50" i="13" s="1"/>
  <c r="C50" i="13" a="1"/>
  <c r="C50" i="13" s="1"/>
  <c r="AU49" i="13" a="1"/>
  <c r="AU49" i="13" s="1"/>
  <c r="AT49" i="13" a="1"/>
  <c r="AT49" i="13" s="1"/>
  <c r="AS49" i="13" a="1"/>
  <c r="AS49" i="13" s="1"/>
  <c r="AR49" i="13" a="1"/>
  <c r="AR49" i="13" s="1"/>
  <c r="AQ49" i="13" a="1"/>
  <c r="AQ49" i="13" s="1"/>
  <c r="AP49" i="13" a="1"/>
  <c r="AP49" i="13" s="1"/>
  <c r="AO49" i="13" a="1"/>
  <c r="AO49" i="13" s="1"/>
  <c r="AN49" i="13" a="1"/>
  <c r="AN49" i="13" s="1"/>
  <c r="AM49" i="13" a="1"/>
  <c r="AM49" i="13" s="1"/>
  <c r="AL49" i="13" a="1"/>
  <c r="AL49" i="13" s="1"/>
  <c r="AK49" i="13" a="1"/>
  <c r="AK49" i="13" s="1"/>
  <c r="AJ49" i="13" a="1"/>
  <c r="AJ49" i="13" s="1"/>
  <c r="AI49" i="13" a="1"/>
  <c r="AI49" i="13" s="1"/>
  <c r="AH49" i="13" a="1"/>
  <c r="AH49" i="13" s="1"/>
  <c r="AG49" i="13" a="1"/>
  <c r="AG49" i="13" s="1"/>
  <c r="AF49" i="13" a="1"/>
  <c r="AF49" i="13" s="1"/>
  <c r="AE49" i="13" a="1"/>
  <c r="AE49" i="13" s="1"/>
  <c r="AD49" i="13" a="1"/>
  <c r="AD49" i="13" s="1"/>
  <c r="AC49" i="13" a="1"/>
  <c r="AC49" i="13" s="1"/>
  <c r="AB49" i="13" a="1"/>
  <c r="AB49" i="13" s="1"/>
  <c r="AA49" i="13" a="1"/>
  <c r="AA49" i="13" s="1"/>
  <c r="Z49" i="13" a="1"/>
  <c r="Z49" i="13" s="1"/>
  <c r="Y49" i="13" a="1"/>
  <c r="Y49" i="13" s="1"/>
  <c r="X49" i="13" a="1"/>
  <c r="X49" i="13" s="1"/>
  <c r="W49" i="13" a="1"/>
  <c r="W49" i="13" s="1"/>
  <c r="V49" i="13" a="1"/>
  <c r="V49" i="13" s="1"/>
  <c r="U49" i="13" a="1"/>
  <c r="U49" i="13" s="1"/>
  <c r="T49" i="13" a="1"/>
  <c r="T49" i="13" s="1"/>
  <c r="O49" i="13" a="1"/>
  <c r="O49" i="13" s="1"/>
  <c r="N49" i="13" a="1"/>
  <c r="N49" i="13" s="1"/>
  <c r="M49" i="13" a="1"/>
  <c r="M49" i="13" s="1"/>
  <c r="L49" i="13" a="1"/>
  <c r="L49" i="13" s="1"/>
  <c r="K49" i="13" a="1"/>
  <c r="K49" i="13" s="1"/>
  <c r="J49" i="13" a="1"/>
  <c r="J49" i="13" s="1"/>
  <c r="I49" i="13" a="1"/>
  <c r="I49" i="13" s="1"/>
  <c r="H49" i="13" a="1"/>
  <c r="H49" i="13" s="1"/>
  <c r="G49" i="13" a="1"/>
  <c r="G49" i="13" s="1"/>
  <c r="F49" i="13" a="1"/>
  <c r="F49" i="13" s="1"/>
  <c r="E49" i="13" a="1"/>
  <c r="E49" i="13" s="1"/>
  <c r="D49" i="13" a="1"/>
  <c r="D49" i="13" s="1"/>
  <c r="C49" i="13" a="1"/>
  <c r="C49" i="13" s="1"/>
  <c r="AU48" i="13" a="1"/>
  <c r="AU48" i="13" s="1"/>
  <c r="AT48" i="13" a="1"/>
  <c r="AT48" i="13" s="1"/>
  <c r="AS48" i="13" a="1"/>
  <c r="AS48" i="13" s="1"/>
  <c r="AR48" i="13" a="1"/>
  <c r="AR48" i="13" s="1"/>
  <c r="AQ48" i="13" a="1"/>
  <c r="AQ48" i="13" s="1"/>
  <c r="AP48" i="13" a="1"/>
  <c r="AP48" i="13" s="1"/>
  <c r="AO48" i="13" a="1"/>
  <c r="AO48" i="13" s="1"/>
  <c r="AN48" i="13" a="1"/>
  <c r="AN48" i="13" s="1"/>
  <c r="AM48" i="13" a="1"/>
  <c r="AM48" i="13" s="1"/>
  <c r="AL48" i="13" a="1"/>
  <c r="AL48" i="13" s="1"/>
  <c r="AK48" i="13" a="1"/>
  <c r="AK48" i="13" s="1"/>
  <c r="AJ48" i="13" a="1"/>
  <c r="AJ48" i="13" s="1"/>
  <c r="AI48" i="13" a="1"/>
  <c r="AI48" i="13" s="1"/>
  <c r="AH48" i="13" a="1"/>
  <c r="AH48" i="13" s="1"/>
  <c r="AG48" i="13" a="1"/>
  <c r="AG48" i="13" s="1"/>
  <c r="AF48" i="13" a="1"/>
  <c r="AF48" i="13" s="1"/>
  <c r="AE48" i="13" a="1"/>
  <c r="AE48" i="13" s="1"/>
  <c r="AD48" i="13" a="1"/>
  <c r="AD48" i="13" s="1"/>
  <c r="AC48" i="13" a="1"/>
  <c r="AC48" i="13" s="1"/>
  <c r="AB48" i="13" a="1"/>
  <c r="AB48" i="13" s="1"/>
  <c r="AA48" i="13" a="1"/>
  <c r="AA48" i="13" s="1"/>
  <c r="Z48" i="13" a="1"/>
  <c r="Z48" i="13" s="1"/>
  <c r="Y48" i="13" a="1"/>
  <c r="Y48" i="13" s="1"/>
  <c r="X48" i="13" a="1"/>
  <c r="X48" i="13" s="1"/>
  <c r="W48" i="13" a="1"/>
  <c r="W48" i="13" s="1"/>
  <c r="V48" i="13" a="1"/>
  <c r="V48" i="13" s="1"/>
  <c r="U48" i="13" a="1"/>
  <c r="U48" i="13" s="1"/>
  <c r="T48" i="13" a="1"/>
  <c r="T48" i="13" s="1"/>
  <c r="R48" i="13" a="1"/>
  <c r="R48" i="13" s="1"/>
  <c r="O48" i="13" a="1"/>
  <c r="O48" i="13" s="1"/>
  <c r="N48" i="13" a="1"/>
  <c r="N48" i="13" s="1"/>
  <c r="M48" i="13" a="1"/>
  <c r="M48" i="13" s="1"/>
  <c r="L48" i="13" a="1"/>
  <c r="L48" i="13" s="1"/>
  <c r="K48" i="13" a="1"/>
  <c r="K48" i="13" s="1"/>
  <c r="J48" i="13" a="1"/>
  <c r="J48" i="13" s="1"/>
  <c r="I48" i="13" a="1"/>
  <c r="I48" i="13" s="1"/>
  <c r="H48" i="13" a="1"/>
  <c r="H48" i="13" s="1"/>
  <c r="G48" i="13" a="1"/>
  <c r="G48" i="13" s="1"/>
  <c r="F48" i="13" a="1"/>
  <c r="F48" i="13" s="1"/>
  <c r="E48" i="13" a="1"/>
  <c r="E48" i="13" s="1"/>
  <c r="D48" i="13" a="1"/>
  <c r="D48" i="13" s="1"/>
  <c r="C48" i="13" a="1"/>
  <c r="C48" i="13" s="1"/>
  <c r="AU47" i="13" a="1"/>
  <c r="AU47" i="13" s="1"/>
  <c r="AT47" i="13" a="1"/>
  <c r="AT47" i="13" s="1"/>
  <c r="AS47" i="13" a="1"/>
  <c r="AS47" i="13" s="1"/>
  <c r="AR47" i="13" a="1"/>
  <c r="AR47" i="13" s="1"/>
  <c r="AQ47" i="13" a="1"/>
  <c r="AQ47" i="13" s="1"/>
  <c r="AP47" i="13" a="1"/>
  <c r="AP47" i="13" s="1"/>
  <c r="AO47" i="13" a="1"/>
  <c r="AO47" i="13" s="1"/>
  <c r="AN47" i="13" a="1"/>
  <c r="AN47" i="13" s="1"/>
  <c r="AM47" i="13" a="1"/>
  <c r="AM47" i="13" s="1"/>
  <c r="AL47" i="13" a="1"/>
  <c r="AL47" i="13" s="1"/>
  <c r="AK47" i="13" a="1"/>
  <c r="AK47" i="13" s="1"/>
  <c r="AJ47" i="13" a="1"/>
  <c r="AJ47" i="13" s="1"/>
  <c r="AI47" i="13" a="1"/>
  <c r="AI47" i="13" s="1"/>
  <c r="AH47" i="13" a="1"/>
  <c r="AH47" i="13" s="1"/>
  <c r="AG47" i="13" a="1"/>
  <c r="AG47" i="13" s="1"/>
  <c r="AF47" i="13" a="1"/>
  <c r="AF47" i="13" s="1"/>
  <c r="AE47" i="13" a="1"/>
  <c r="AE47" i="13" s="1"/>
  <c r="AD47" i="13" a="1"/>
  <c r="AD47" i="13" s="1"/>
  <c r="AC47" i="13" a="1"/>
  <c r="AC47" i="13" s="1"/>
  <c r="AB47" i="13" a="1"/>
  <c r="AB47" i="13" s="1"/>
  <c r="AA47" i="13" a="1"/>
  <c r="AA47" i="13" s="1"/>
  <c r="Z47" i="13" a="1"/>
  <c r="Z47" i="13" s="1"/>
  <c r="Y47" i="13" a="1"/>
  <c r="Y47" i="13" s="1"/>
  <c r="X47" i="13" a="1"/>
  <c r="X47" i="13" s="1"/>
  <c r="W47" i="13" a="1"/>
  <c r="W47" i="13" s="1"/>
  <c r="V47" i="13" a="1"/>
  <c r="V47" i="13" s="1"/>
  <c r="U47" i="13" a="1"/>
  <c r="U47" i="13" s="1"/>
  <c r="T47" i="13" a="1"/>
  <c r="T47" i="13" s="1"/>
  <c r="O47" i="13" a="1"/>
  <c r="O47" i="13" s="1"/>
  <c r="N47" i="13" a="1"/>
  <c r="N47" i="13" s="1"/>
  <c r="M47" i="13" a="1"/>
  <c r="M47" i="13" s="1"/>
  <c r="L47" i="13" a="1"/>
  <c r="L47" i="13" s="1"/>
  <c r="K47" i="13" a="1"/>
  <c r="K47" i="13" s="1"/>
  <c r="J47" i="13" a="1"/>
  <c r="J47" i="13" s="1"/>
  <c r="I47" i="13" a="1"/>
  <c r="I47" i="13" s="1"/>
  <c r="H47" i="13" a="1"/>
  <c r="H47" i="13" s="1"/>
  <c r="G47" i="13" a="1"/>
  <c r="G47" i="13" s="1"/>
  <c r="F47" i="13" a="1"/>
  <c r="F47" i="13" s="1"/>
  <c r="E47" i="13" a="1"/>
  <c r="E47" i="13" s="1"/>
  <c r="D47" i="13" a="1"/>
  <c r="D47" i="13" s="1"/>
  <c r="C47" i="13" a="1"/>
  <c r="C47" i="13" s="1"/>
  <c r="AU46" i="13" a="1"/>
  <c r="AU46" i="13" s="1"/>
  <c r="AT46" i="13" a="1"/>
  <c r="AT46" i="13" s="1"/>
  <c r="AS46" i="13" a="1"/>
  <c r="AS46" i="13" s="1"/>
  <c r="AR46" i="13" a="1"/>
  <c r="AR46" i="13" s="1"/>
  <c r="AQ46" i="13" a="1"/>
  <c r="AQ46" i="13" s="1"/>
  <c r="AP46" i="13" a="1"/>
  <c r="AP46" i="13" s="1"/>
  <c r="AO46" i="13" a="1"/>
  <c r="AO46" i="13" s="1"/>
  <c r="AN46" i="13" a="1"/>
  <c r="AN46" i="13" s="1"/>
  <c r="AM46" i="13" a="1"/>
  <c r="AM46" i="13" s="1"/>
  <c r="AL46" i="13" a="1"/>
  <c r="AL46" i="13" s="1"/>
  <c r="AK46" i="13" a="1"/>
  <c r="AK46" i="13" s="1"/>
  <c r="AJ46" i="13" a="1"/>
  <c r="AJ46" i="13" s="1"/>
  <c r="AI46" i="13" a="1"/>
  <c r="AI46" i="13" s="1"/>
  <c r="AH46" i="13" a="1"/>
  <c r="AH46" i="13" s="1"/>
  <c r="AG46" i="13" a="1"/>
  <c r="AG46" i="13" s="1"/>
  <c r="AF46" i="13" a="1"/>
  <c r="AF46" i="13" s="1"/>
  <c r="AE46" i="13" a="1"/>
  <c r="AE46" i="13" s="1"/>
  <c r="AD46" i="13" a="1"/>
  <c r="AD46" i="13" s="1"/>
  <c r="AC46" i="13" a="1"/>
  <c r="AC46" i="13" s="1"/>
  <c r="AB46" i="13" a="1"/>
  <c r="AB46" i="13" s="1"/>
  <c r="AA46" i="13" a="1"/>
  <c r="AA46" i="13" s="1"/>
  <c r="Z46" i="13" a="1"/>
  <c r="Z46" i="13" s="1"/>
  <c r="Y46" i="13" a="1"/>
  <c r="Y46" i="13" s="1"/>
  <c r="X46" i="13" a="1"/>
  <c r="X46" i="13" s="1"/>
  <c r="W46" i="13" a="1"/>
  <c r="W46" i="13" s="1"/>
  <c r="V46" i="13" a="1"/>
  <c r="V46" i="13" s="1"/>
  <c r="U46" i="13" a="1"/>
  <c r="U46" i="13" s="1"/>
  <c r="T46" i="13" a="1"/>
  <c r="T46" i="13" s="1"/>
  <c r="O46" i="13" a="1"/>
  <c r="O46" i="13" s="1"/>
  <c r="N46" i="13" a="1"/>
  <c r="N46" i="13" s="1"/>
  <c r="M46" i="13" a="1"/>
  <c r="M46" i="13" s="1"/>
  <c r="L46" i="13" a="1"/>
  <c r="L46" i="13" s="1"/>
  <c r="K46" i="13" a="1"/>
  <c r="K46" i="13" s="1"/>
  <c r="J46" i="13" a="1"/>
  <c r="J46" i="13" s="1"/>
  <c r="I46" i="13" a="1"/>
  <c r="I46" i="13" s="1"/>
  <c r="H46" i="13" a="1"/>
  <c r="H46" i="13" s="1"/>
  <c r="G46" i="13" a="1"/>
  <c r="G46" i="13" s="1"/>
  <c r="F46" i="13" a="1"/>
  <c r="F46" i="13" s="1"/>
  <c r="E46" i="13" a="1"/>
  <c r="E46" i="13" s="1"/>
  <c r="D46" i="13" a="1"/>
  <c r="D46" i="13" s="1"/>
  <c r="C46" i="13" a="1"/>
  <c r="C46" i="13" s="1"/>
  <c r="AU45" i="13" a="1"/>
  <c r="AU45" i="13" s="1"/>
  <c r="AT45" i="13" a="1"/>
  <c r="AT45" i="13" s="1"/>
  <c r="AS45" i="13" a="1"/>
  <c r="AS45" i="13" s="1"/>
  <c r="AR45" i="13" a="1"/>
  <c r="AR45" i="13" s="1"/>
  <c r="AQ45" i="13" a="1"/>
  <c r="AQ45" i="13" s="1"/>
  <c r="AP45" i="13" a="1"/>
  <c r="AP45" i="13" s="1"/>
  <c r="AO45" i="13" a="1"/>
  <c r="AO45" i="13" s="1"/>
  <c r="AN45" i="13" a="1"/>
  <c r="AN45" i="13" s="1"/>
  <c r="AM45" i="13" a="1"/>
  <c r="AM45" i="13" s="1"/>
  <c r="AL45" i="13" a="1"/>
  <c r="AL45" i="13" s="1"/>
  <c r="AK45" i="13" a="1"/>
  <c r="AK45" i="13" s="1"/>
  <c r="AJ45" i="13" a="1"/>
  <c r="AJ45" i="13" s="1"/>
  <c r="AI45" i="13" a="1"/>
  <c r="AI45" i="13" s="1"/>
  <c r="AH45" i="13" a="1"/>
  <c r="AH45" i="13" s="1"/>
  <c r="AG45" i="13" a="1"/>
  <c r="AG45" i="13" s="1"/>
  <c r="AF45" i="13" a="1"/>
  <c r="AF45" i="13" s="1"/>
  <c r="AE45" i="13" a="1"/>
  <c r="AE45" i="13" s="1"/>
  <c r="AD45" i="13" a="1"/>
  <c r="AD45" i="13" s="1"/>
  <c r="AC45" i="13" a="1"/>
  <c r="AC45" i="13" s="1"/>
  <c r="AB45" i="13" a="1"/>
  <c r="AB45" i="13" s="1"/>
  <c r="AA45" i="13" a="1"/>
  <c r="AA45" i="13" s="1"/>
  <c r="Z45" i="13" a="1"/>
  <c r="Z45" i="13" s="1"/>
  <c r="Y45" i="13" a="1"/>
  <c r="Y45" i="13" s="1"/>
  <c r="X45" i="13" a="1"/>
  <c r="X45" i="13" s="1"/>
  <c r="W45" i="13" a="1"/>
  <c r="W45" i="13" s="1"/>
  <c r="V45" i="13" a="1"/>
  <c r="V45" i="13" s="1"/>
  <c r="U45" i="13" a="1"/>
  <c r="U45" i="13" s="1"/>
  <c r="T45" i="13" a="1"/>
  <c r="T45" i="13" s="1"/>
  <c r="S45" i="13" a="1"/>
  <c r="S45" i="13" s="1"/>
  <c r="O45" i="13" a="1"/>
  <c r="O45" i="13" s="1"/>
  <c r="N45" i="13" a="1"/>
  <c r="N45" i="13" s="1"/>
  <c r="M45" i="13" a="1"/>
  <c r="M45" i="13" s="1"/>
  <c r="L45" i="13" a="1"/>
  <c r="L45" i="13" s="1"/>
  <c r="K45" i="13" a="1"/>
  <c r="K45" i="13" s="1"/>
  <c r="J45" i="13" a="1"/>
  <c r="J45" i="13" s="1"/>
  <c r="I45" i="13" a="1"/>
  <c r="I45" i="13" s="1"/>
  <c r="H45" i="13" a="1"/>
  <c r="H45" i="13" s="1"/>
  <c r="G45" i="13" a="1"/>
  <c r="G45" i="13" s="1"/>
  <c r="F45" i="13" a="1"/>
  <c r="F45" i="13" s="1"/>
  <c r="E45" i="13" a="1"/>
  <c r="E45" i="13" s="1"/>
  <c r="D45" i="13" a="1"/>
  <c r="D45" i="13" s="1"/>
  <c r="C45" i="13" a="1"/>
  <c r="C45" i="13" s="1"/>
  <c r="AU44" i="13" a="1"/>
  <c r="AU44" i="13" s="1"/>
  <c r="AT44" i="13" a="1"/>
  <c r="AT44" i="13" s="1"/>
  <c r="AS44" i="13" a="1"/>
  <c r="AS44" i="13" s="1"/>
  <c r="AR44" i="13" a="1"/>
  <c r="AR44" i="13" s="1"/>
  <c r="AQ44" i="13" a="1"/>
  <c r="AQ44" i="13" s="1"/>
  <c r="AP44" i="13" a="1"/>
  <c r="AP44" i="13" s="1"/>
  <c r="AO44" i="13" a="1"/>
  <c r="AO44" i="13" s="1"/>
  <c r="AN44" i="13" a="1"/>
  <c r="AN44" i="13" s="1"/>
  <c r="AM44" i="13" a="1"/>
  <c r="AM44" i="13" s="1"/>
  <c r="AL44" i="13" a="1"/>
  <c r="AL44" i="13" s="1"/>
  <c r="AK44" i="13" a="1"/>
  <c r="AK44" i="13" s="1"/>
  <c r="AJ44" i="13" a="1"/>
  <c r="AJ44" i="13" s="1"/>
  <c r="AI44" i="13" a="1"/>
  <c r="AI44" i="13" s="1"/>
  <c r="AH44" i="13" a="1"/>
  <c r="AH44" i="13" s="1"/>
  <c r="AG44" i="13" a="1"/>
  <c r="AG44" i="13" s="1"/>
  <c r="AF44" i="13" a="1"/>
  <c r="AF44" i="13" s="1"/>
  <c r="AE44" i="13" a="1"/>
  <c r="AE44" i="13" s="1"/>
  <c r="AD44" i="13" a="1"/>
  <c r="AD44" i="13" s="1"/>
  <c r="AC44" i="13" a="1"/>
  <c r="AC44" i="13" s="1"/>
  <c r="AB44" i="13" a="1"/>
  <c r="AB44" i="13" s="1"/>
  <c r="AA44" i="13" a="1"/>
  <c r="AA44" i="13" s="1"/>
  <c r="Z44" i="13" a="1"/>
  <c r="Z44" i="13" s="1"/>
  <c r="Y44" i="13" a="1"/>
  <c r="Y44" i="13" s="1"/>
  <c r="X44" i="13" a="1"/>
  <c r="X44" i="13" s="1"/>
  <c r="W44" i="13" a="1"/>
  <c r="W44" i="13" s="1"/>
  <c r="V44" i="13" a="1"/>
  <c r="V44" i="13" s="1"/>
  <c r="U44" i="13" a="1"/>
  <c r="U44" i="13" s="1"/>
  <c r="T44" i="13" a="1"/>
  <c r="T44" i="13" s="1"/>
  <c r="O44" i="13" a="1"/>
  <c r="O44" i="13" s="1"/>
  <c r="N44" i="13" a="1"/>
  <c r="N44" i="13" s="1"/>
  <c r="M44" i="13" a="1"/>
  <c r="M44" i="13" s="1"/>
  <c r="L44" i="13" a="1"/>
  <c r="L44" i="13" s="1"/>
  <c r="K44" i="13" a="1"/>
  <c r="K44" i="13" s="1"/>
  <c r="J44" i="13" a="1"/>
  <c r="J44" i="13" s="1"/>
  <c r="I44" i="13" a="1"/>
  <c r="I44" i="13" s="1"/>
  <c r="H44" i="13" a="1"/>
  <c r="H44" i="13" s="1"/>
  <c r="G44" i="13" a="1"/>
  <c r="G44" i="13" s="1"/>
  <c r="F44" i="13" a="1"/>
  <c r="F44" i="13" s="1"/>
  <c r="E44" i="13" a="1"/>
  <c r="E44" i="13" s="1"/>
  <c r="D44" i="13" a="1"/>
  <c r="D44" i="13" s="1"/>
  <c r="C44" i="13" a="1"/>
  <c r="C44" i="13" s="1"/>
  <c r="AU43" i="13" a="1"/>
  <c r="AU43" i="13" s="1"/>
  <c r="AT43" i="13" a="1"/>
  <c r="AT43" i="13" s="1"/>
  <c r="AS43" i="13" a="1"/>
  <c r="AS43" i="13" s="1"/>
  <c r="AR43" i="13" a="1"/>
  <c r="AR43" i="13" s="1"/>
  <c r="AQ43" i="13" a="1"/>
  <c r="AQ43" i="13" s="1"/>
  <c r="AP43" i="13" a="1"/>
  <c r="AP43" i="13" s="1"/>
  <c r="AO43" i="13" a="1"/>
  <c r="AO43" i="13" s="1"/>
  <c r="AN43" i="13" a="1"/>
  <c r="AN43" i="13" s="1"/>
  <c r="AM43" i="13" a="1"/>
  <c r="AM43" i="13" s="1"/>
  <c r="AL43" i="13" a="1"/>
  <c r="AL43" i="13" s="1"/>
  <c r="AK43" i="13" a="1"/>
  <c r="AK43" i="13" s="1"/>
  <c r="AJ43" i="13" a="1"/>
  <c r="AJ43" i="13" s="1"/>
  <c r="AI43" i="13" a="1"/>
  <c r="AI43" i="13" s="1"/>
  <c r="AH43" i="13" a="1"/>
  <c r="AH43" i="13" s="1"/>
  <c r="AG43" i="13" a="1"/>
  <c r="AG43" i="13" s="1"/>
  <c r="AF43" i="13" a="1"/>
  <c r="AF43" i="13" s="1"/>
  <c r="AE43" i="13" a="1"/>
  <c r="AE43" i="13" s="1"/>
  <c r="AD43" i="13" a="1"/>
  <c r="AD43" i="13" s="1"/>
  <c r="AC43" i="13" a="1"/>
  <c r="AC43" i="13" s="1"/>
  <c r="AB43" i="13" a="1"/>
  <c r="AB43" i="13" s="1"/>
  <c r="AA43" i="13" a="1"/>
  <c r="AA43" i="13" s="1"/>
  <c r="Z43" i="13" a="1"/>
  <c r="Z43" i="13" s="1"/>
  <c r="Y43" i="13" a="1"/>
  <c r="Y43" i="13" s="1"/>
  <c r="X43" i="13" a="1"/>
  <c r="X43" i="13" s="1"/>
  <c r="W43" i="13" a="1"/>
  <c r="W43" i="13" s="1"/>
  <c r="V43" i="13" a="1"/>
  <c r="V43" i="13" s="1"/>
  <c r="U43" i="13" a="1"/>
  <c r="U43" i="13" s="1"/>
  <c r="T43" i="13" a="1"/>
  <c r="T43" i="13" s="1"/>
  <c r="S43" i="13" a="1"/>
  <c r="S43" i="13" s="1"/>
  <c r="R43" i="13" a="1"/>
  <c r="R43" i="13" s="1"/>
  <c r="O43" i="13" a="1"/>
  <c r="O43" i="13" s="1"/>
  <c r="N43" i="13" a="1"/>
  <c r="N43" i="13" s="1"/>
  <c r="M43" i="13" a="1"/>
  <c r="M43" i="13" s="1"/>
  <c r="L43" i="13" a="1"/>
  <c r="L43" i="13" s="1"/>
  <c r="K43" i="13" a="1"/>
  <c r="K43" i="13" s="1"/>
  <c r="J43" i="13" a="1"/>
  <c r="J43" i="13" s="1"/>
  <c r="I43" i="13" a="1"/>
  <c r="I43" i="13" s="1"/>
  <c r="H43" i="13" a="1"/>
  <c r="H43" i="13" s="1"/>
  <c r="G43" i="13" a="1"/>
  <c r="G43" i="13" s="1"/>
  <c r="F43" i="13" a="1"/>
  <c r="F43" i="13" s="1"/>
  <c r="E43" i="13" a="1"/>
  <c r="E43" i="13" s="1"/>
  <c r="D43" i="13" a="1"/>
  <c r="D43" i="13" s="1"/>
  <c r="C43" i="13" a="1"/>
  <c r="C43" i="13" s="1"/>
  <c r="AU42" i="13" a="1"/>
  <c r="AU42" i="13" s="1"/>
  <c r="AT42" i="13" a="1"/>
  <c r="AT42" i="13" s="1"/>
  <c r="AS42" i="13" a="1"/>
  <c r="AS42" i="13" s="1"/>
  <c r="AR42" i="13" a="1"/>
  <c r="AR42" i="13" s="1"/>
  <c r="AQ42" i="13" a="1"/>
  <c r="AQ42" i="13" s="1"/>
  <c r="AP42" i="13" a="1"/>
  <c r="AP42" i="13" s="1"/>
  <c r="AO42" i="13" a="1"/>
  <c r="AO42" i="13" s="1"/>
  <c r="AN42" i="13" a="1"/>
  <c r="AN42" i="13" s="1"/>
  <c r="AM42" i="13" a="1"/>
  <c r="AM42" i="13" s="1"/>
  <c r="AL42" i="13" a="1"/>
  <c r="AL42" i="13" s="1"/>
  <c r="AK42" i="13" a="1"/>
  <c r="AK42" i="13" s="1"/>
  <c r="AJ42" i="13" a="1"/>
  <c r="AJ42" i="13" s="1"/>
  <c r="AI42" i="13" a="1"/>
  <c r="AI42" i="13" s="1"/>
  <c r="AH42" i="13" a="1"/>
  <c r="AH42" i="13" s="1"/>
  <c r="AG42" i="13" a="1"/>
  <c r="AG42" i="13" s="1"/>
  <c r="AF42" i="13" a="1"/>
  <c r="AF42" i="13" s="1"/>
  <c r="AE42" i="13" a="1"/>
  <c r="AE42" i="13" s="1"/>
  <c r="AD42" i="13" a="1"/>
  <c r="AD42" i="13" s="1"/>
  <c r="AC42" i="13" a="1"/>
  <c r="AC42" i="13" s="1"/>
  <c r="AB42" i="13" a="1"/>
  <c r="AB42" i="13" s="1"/>
  <c r="AA42" i="13" a="1"/>
  <c r="AA42" i="13" s="1"/>
  <c r="Z42" i="13" a="1"/>
  <c r="Z42" i="13" s="1"/>
  <c r="Y42" i="13" a="1"/>
  <c r="Y42" i="13" s="1"/>
  <c r="X42" i="13" a="1"/>
  <c r="X42" i="13" s="1"/>
  <c r="W42" i="13" a="1"/>
  <c r="W42" i="13" s="1"/>
  <c r="V42" i="13" a="1"/>
  <c r="V42" i="13" s="1"/>
  <c r="U42" i="13" a="1"/>
  <c r="U42" i="13" s="1"/>
  <c r="T42" i="13" a="1"/>
  <c r="T42" i="13" s="1"/>
  <c r="R42" i="13" a="1"/>
  <c r="R42" i="13" s="1"/>
  <c r="O42" i="13" a="1"/>
  <c r="O42" i="13" s="1"/>
  <c r="N42" i="13" a="1"/>
  <c r="N42" i="13" s="1"/>
  <c r="M42" i="13" a="1"/>
  <c r="M42" i="13" s="1"/>
  <c r="L42" i="13" a="1"/>
  <c r="L42" i="13" s="1"/>
  <c r="K42" i="13" a="1"/>
  <c r="K42" i="13" s="1"/>
  <c r="J42" i="13" a="1"/>
  <c r="J42" i="13" s="1"/>
  <c r="I42" i="13" a="1"/>
  <c r="I42" i="13" s="1"/>
  <c r="H42" i="13" a="1"/>
  <c r="H42" i="13" s="1"/>
  <c r="G42" i="13" a="1"/>
  <c r="G42" i="13" s="1"/>
  <c r="F42" i="13" a="1"/>
  <c r="F42" i="13" s="1"/>
  <c r="E42" i="13" a="1"/>
  <c r="E42" i="13" s="1"/>
  <c r="D42" i="13" a="1"/>
  <c r="D42" i="13" s="1"/>
  <c r="C42" i="13" a="1"/>
  <c r="C42" i="13" s="1"/>
  <c r="AU41" i="13" a="1"/>
  <c r="AU41" i="13" s="1"/>
  <c r="AT41" i="13" a="1"/>
  <c r="AT41" i="13" s="1"/>
  <c r="AS41" i="13" a="1"/>
  <c r="AS41" i="13" s="1"/>
  <c r="AR41" i="13" a="1"/>
  <c r="AR41" i="13" s="1"/>
  <c r="AQ41" i="13" a="1"/>
  <c r="AQ41" i="13" s="1"/>
  <c r="AP41" i="13" a="1"/>
  <c r="AP41" i="13" s="1"/>
  <c r="AO41" i="13" a="1"/>
  <c r="AO41" i="13" s="1"/>
  <c r="AN41" i="13" a="1"/>
  <c r="AN41" i="13" s="1"/>
  <c r="AM41" i="13" a="1"/>
  <c r="AM41" i="13" s="1"/>
  <c r="AL41" i="13" a="1"/>
  <c r="AL41" i="13" s="1"/>
  <c r="AK41" i="13" a="1"/>
  <c r="AK41" i="13" s="1"/>
  <c r="AJ41" i="13" a="1"/>
  <c r="AJ41" i="13" s="1"/>
  <c r="AI41" i="13" a="1"/>
  <c r="AI41" i="13" s="1"/>
  <c r="AH41" i="13" a="1"/>
  <c r="AH41" i="13" s="1"/>
  <c r="AG41" i="13" a="1"/>
  <c r="AG41" i="13" s="1"/>
  <c r="AF41" i="13" a="1"/>
  <c r="AF41" i="13" s="1"/>
  <c r="AE41" i="13" a="1"/>
  <c r="AE41" i="13" s="1"/>
  <c r="AD41" i="13" a="1"/>
  <c r="AD41" i="13" s="1"/>
  <c r="AC41" i="13" a="1"/>
  <c r="AC41" i="13" s="1"/>
  <c r="AB41" i="13" a="1"/>
  <c r="AB41" i="13" s="1"/>
  <c r="AA41" i="13" a="1"/>
  <c r="AA41" i="13" s="1"/>
  <c r="Z41" i="13" a="1"/>
  <c r="Z41" i="13" s="1"/>
  <c r="Y41" i="13" a="1"/>
  <c r="Y41" i="13" s="1"/>
  <c r="X41" i="13" a="1"/>
  <c r="X41" i="13" s="1"/>
  <c r="W41" i="13" a="1"/>
  <c r="W41" i="13" s="1"/>
  <c r="V41" i="13" a="1"/>
  <c r="V41" i="13" s="1"/>
  <c r="U41" i="13" a="1"/>
  <c r="U41" i="13" s="1"/>
  <c r="T41" i="13" a="1"/>
  <c r="T41" i="13" s="1"/>
  <c r="O41" i="13" a="1"/>
  <c r="O41" i="13" s="1"/>
  <c r="N41" i="13" a="1"/>
  <c r="N41" i="13" s="1"/>
  <c r="M41" i="13" a="1"/>
  <c r="M41" i="13" s="1"/>
  <c r="L41" i="13" a="1"/>
  <c r="L41" i="13" s="1"/>
  <c r="K41" i="13" a="1"/>
  <c r="K41" i="13" s="1"/>
  <c r="J41" i="13" a="1"/>
  <c r="J41" i="13" s="1"/>
  <c r="I41" i="13" a="1"/>
  <c r="I41" i="13" s="1"/>
  <c r="H41" i="13" a="1"/>
  <c r="H41" i="13" s="1"/>
  <c r="G41" i="13" a="1"/>
  <c r="G41" i="13" s="1"/>
  <c r="F41" i="13" a="1"/>
  <c r="F41" i="13" s="1"/>
  <c r="E41" i="13" a="1"/>
  <c r="E41" i="13" s="1"/>
  <c r="D41" i="13" a="1"/>
  <c r="D41" i="13" s="1"/>
  <c r="C41" i="13" a="1"/>
  <c r="C41" i="13" s="1"/>
  <c r="AU40" i="13" a="1"/>
  <c r="AU40" i="13" s="1"/>
  <c r="AT40" i="13" a="1"/>
  <c r="AT40" i="13" s="1"/>
  <c r="AS40" i="13" a="1"/>
  <c r="AS40" i="13" s="1"/>
  <c r="AR40" i="13" a="1"/>
  <c r="AR40" i="13" s="1"/>
  <c r="AQ40" i="13" a="1"/>
  <c r="AQ40" i="13" s="1"/>
  <c r="AP40" i="13" a="1"/>
  <c r="AP40" i="13" s="1"/>
  <c r="AO40" i="13" a="1"/>
  <c r="AO40" i="13" s="1"/>
  <c r="AN40" i="13" a="1"/>
  <c r="AN40" i="13" s="1"/>
  <c r="AM40" i="13" a="1"/>
  <c r="AM40" i="13" s="1"/>
  <c r="AL40" i="13" a="1"/>
  <c r="AL40" i="13" s="1"/>
  <c r="AK40" i="13" a="1"/>
  <c r="AK40" i="13" s="1"/>
  <c r="AJ40" i="13" a="1"/>
  <c r="AJ40" i="13" s="1"/>
  <c r="AI40" i="13" a="1"/>
  <c r="AI40" i="13" s="1"/>
  <c r="AH40" i="13" a="1"/>
  <c r="AH40" i="13" s="1"/>
  <c r="AG40" i="13" a="1"/>
  <c r="AG40" i="13" s="1"/>
  <c r="AF40" i="13" a="1"/>
  <c r="AF40" i="13" s="1"/>
  <c r="AE40" i="13" a="1"/>
  <c r="AE40" i="13" s="1"/>
  <c r="AD40" i="13" a="1"/>
  <c r="AD40" i="13" s="1"/>
  <c r="AC40" i="13" a="1"/>
  <c r="AC40" i="13" s="1"/>
  <c r="AB40" i="13" a="1"/>
  <c r="AB40" i="13" s="1"/>
  <c r="AA40" i="13" a="1"/>
  <c r="AA40" i="13" s="1"/>
  <c r="Z40" i="13" a="1"/>
  <c r="Z40" i="13" s="1"/>
  <c r="Y40" i="13" a="1"/>
  <c r="Y40" i="13" s="1"/>
  <c r="X40" i="13" a="1"/>
  <c r="X40" i="13" s="1"/>
  <c r="W40" i="13" a="1"/>
  <c r="W40" i="13" s="1"/>
  <c r="V40" i="13" a="1"/>
  <c r="V40" i="13" s="1"/>
  <c r="U40" i="13" a="1"/>
  <c r="U40" i="13" s="1"/>
  <c r="T40" i="13" a="1"/>
  <c r="T40" i="13" s="1"/>
  <c r="S40" i="13" a="1"/>
  <c r="S40" i="13" s="1"/>
  <c r="O40" i="13" a="1"/>
  <c r="O40" i="13" s="1"/>
  <c r="N40" i="13" a="1"/>
  <c r="N40" i="13" s="1"/>
  <c r="M40" i="13" a="1"/>
  <c r="M40" i="13" s="1"/>
  <c r="L40" i="13" a="1"/>
  <c r="L40" i="13" s="1"/>
  <c r="K40" i="13" a="1"/>
  <c r="K40" i="13" s="1"/>
  <c r="J40" i="13" a="1"/>
  <c r="J40" i="13" s="1"/>
  <c r="I40" i="13" a="1"/>
  <c r="I40" i="13" s="1"/>
  <c r="H40" i="13" a="1"/>
  <c r="H40" i="13" s="1"/>
  <c r="G40" i="13" a="1"/>
  <c r="G40" i="13" s="1"/>
  <c r="F40" i="13" a="1"/>
  <c r="F40" i="13" s="1"/>
  <c r="E40" i="13" a="1"/>
  <c r="E40" i="13" s="1"/>
  <c r="D40" i="13" a="1"/>
  <c r="D40" i="13" s="1"/>
  <c r="C40" i="13" a="1"/>
  <c r="C40" i="13" s="1"/>
  <c r="AU39" i="13" a="1"/>
  <c r="AU39" i="13" s="1"/>
  <c r="AT39" i="13" a="1"/>
  <c r="AT39" i="13" s="1"/>
  <c r="AS39" i="13" a="1"/>
  <c r="AS39" i="13" s="1"/>
  <c r="AR39" i="13" a="1"/>
  <c r="AR39" i="13" s="1"/>
  <c r="AQ39" i="13" a="1"/>
  <c r="AQ39" i="13" s="1"/>
  <c r="AP39" i="13" a="1"/>
  <c r="AP39" i="13" s="1"/>
  <c r="AO39" i="13" a="1"/>
  <c r="AO39" i="13" s="1"/>
  <c r="AN39" i="13" a="1"/>
  <c r="AN39" i="13" s="1"/>
  <c r="AM39" i="13" a="1"/>
  <c r="AM39" i="13" s="1"/>
  <c r="AL39" i="13" a="1"/>
  <c r="AL39" i="13" s="1"/>
  <c r="AK39" i="13" a="1"/>
  <c r="AK39" i="13" s="1"/>
  <c r="AJ39" i="13" a="1"/>
  <c r="AJ39" i="13" s="1"/>
  <c r="AI39" i="13" a="1"/>
  <c r="AI39" i="13" s="1"/>
  <c r="AH39" i="13" a="1"/>
  <c r="AH39" i="13" s="1"/>
  <c r="AG39" i="13" a="1"/>
  <c r="AG39" i="13" s="1"/>
  <c r="AF39" i="13" a="1"/>
  <c r="AF39" i="13" s="1"/>
  <c r="AE39" i="13" a="1"/>
  <c r="AE39" i="13" s="1"/>
  <c r="AD39" i="13" a="1"/>
  <c r="AD39" i="13" s="1"/>
  <c r="AC39" i="13" a="1"/>
  <c r="AC39" i="13" s="1"/>
  <c r="AB39" i="13" a="1"/>
  <c r="AB39" i="13" s="1"/>
  <c r="AA39" i="13" a="1"/>
  <c r="AA39" i="13" s="1"/>
  <c r="Z39" i="13" a="1"/>
  <c r="Z39" i="13" s="1"/>
  <c r="Y39" i="13" a="1"/>
  <c r="Y39" i="13" s="1"/>
  <c r="X39" i="13" a="1"/>
  <c r="X39" i="13" s="1"/>
  <c r="W39" i="13" a="1"/>
  <c r="W39" i="13" s="1"/>
  <c r="V39" i="13" a="1"/>
  <c r="V39" i="13" s="1"/>
  <c r="U39" i="13" a="1"/>
  <c r="U39" i="13" s="1"/>
  <c r="T39" i="13" a="1"/>
  <c r="T39" i="13" s="1"/>
  <c r="O39" i="13" a="1"/>
  <c r="O39" i="13" s="1"/>
  <c r="N39" i="13" a="1"/>
  <c r="N39" i="13" s="1"/>
  <c r="M39" i="13" a="1"/>
  <c r="M39" i="13" s="1"/>
  <c r="L39" i="13" a="1"/>
  <c r="L39" i="13" s="1"/>
  <c r="K39" i="13" a="1"/>
  <c r="K39" i="13" s="1"/>
  <c r="J39" i="13" a="1"/>
  <c r="J39" i="13" s="1"/>
  <c r="I39" i="13" a="1"/>
  <c r="I39" i="13" s="1"/>
  <c r="H39" i="13" a="1"/>
  <c r="H39" i="13" s="1"/>
  <c r="G39" i="13" a="1"/>
  <c r="G39" i="13" s="1"/>
  <c r="F39" i="13" a="1"/>
  <c r="F39" i="13" s="1"/>
  <c r="E39" i="13" a="1"/>
  <c r="E39" i="13" s="1"/>
  <c r="D39" i="13" a="1"/>
  <c r="D39" i="13" s="1"/>
  <c r="C39" i="13" a="1"/>
  <c r="C39" i="13" s="1"/>
  <c r="AU38" i="13" a="1"/>
  <c r="AU38" i="13" s="1"/>
  <c r="AT38" i="13" a="1"/>
  <c r="AT38" i="13" s="1"/>
  <c r="AS38" i="13" a="1"/>
  <c r="AS38" i="13" s="1"/>
  <c r="AR38" i="13" a="1"/>
  <c r="AR38" i="13" s="1"/>
  <c r="AQ38" i="13" a="1"/>
  <c r="AQ38" i="13" s="1"/>
  <c r="AP38" i="13" a="1"/>
  <c r="AP38" i="13" s="1"/>
  <c r="AO38" i="13" a="1"/>
  <c r="AO38" i="13" s="1"/>
  <c r="AN38" i="13" a="1"/>
  <c r="AN38" i="13" s="1"/>
  <c r="AM38" i="13" a="1"/>
  <c r="AM38" i="13" s="1"/>
  <c r="AL38" i="13" a="1"/>
  <c r="AL38" i="13" s="1"/>
  <c r="AK38" i="13" a="1"/>
  <c r="AK38" i="13" s="1"/>
  <c r="AJ38" i="13" a="1"/>
  <c r="AJ38" i="13" s="1"/>
  <c r="AI38" i="13" a="1"/>
  <c r="AI38" i="13" s="1"/>
  <c r="AH38" i="13" a="1"/>
  <c r="AH38" i="13" s="1"/>
  <c r="AG38" i="13" a="1"/>
  <c r="AG38" i="13" s="1"/>
  <c r="AF38" i="13" a="1"/>
  <c r="AF38" i="13" s="1"/>
  <c r="AE38" i="13" a="1"/>
  <c r="AE38" i="13" s="1"/>
  <c r="AD38" i="13" a="1"/>
  <c r="AD38" i="13" s="1"/>
  <c r="AC38" i="13" a="1"/>
  <c r="AC38" i="13" s="1"/>
  <c r="AB38" i="13" a="1"/>
  <c r="AB38" i="13" s="1"/>
  <c r="AA38" i="13" a="1"/>
  <c r="AA38" i="13" s="1"/>
  <c r="Z38" i="13" a="1"/>
  <c r="Z38" i="13" s="1"/>
  <c r="Y38" i="13" a="1"/>
  <c r="Y38" i="13" s="1"/>
  <c r="X38" i="13" a="1"/>
  <c r="X38" i="13" s="1"/>
  <c r="W38" i="13" a="1"/>
  <c r="W38" i="13" s="1"/>
  <c r="V38" i="13" a="1"/>
  <c r="V38" i="13" s="1"/>
  <c r="U38" i="13" a="1"/>
  <c r="U38" i="13" s="1"/>
  <c r="T38" i="13" a="1"/>
  <c r="T38" i="13" s="1"/>
  <c r="R38" i="13" a="1"/>
  <c r="R38" i="13" s="1"/>
  <c r="O38" i="13" a="1"/>
  <c r="O38" i="13" s="1"/>
  <c r="N38" i="13" a="1"/>
  <c r="N38" i="13" s="1"/>
  <c r="M38" i="13" a="1"/>
  <c r="M38" i="13" s="1"/>
  <c r="L38" i="13" a="1"/>
  <c r="L38" i="13" s="1"/>
  <c r="K38" i="13" a="1"/>
  <c r="K38" i="13" s="1"/>
  <c r="J38" i="13" a="1"/>
  <c r="J38" i="13" s="1"/>
  <c r="I38" i="13" a="1"/>
  <c r="I38" i="13" s="1"/>
  <c r="H38" i="13" a="1"/>
  <c r="H38" i="13" s="1"/>
  <c r="G38" i="13" a="1"/>
  <c r="G38" i="13" s="1"/>
  <c r="F38" i="13" a="1"/>
  <c r="F38" i="13" s="1"/>
  <c r="E38" i="13" a="1"/>
  <c r="E38" i="13" s="1"/>
  <c r="D38" i="13" a="1"/>
  <c r="D38" i="13" s="1"/>
  <c r="C38" i="13" a="1"/>
  <c r="C38" i="13" s="1"/>
  <c r="AU37" i="13" a="1"/>
  <c r="AU37" i="13" s="1"/>
  <c r="AT37" i="13" a="1"/>
  <c r="AT37" i="13" s="1"/>
  <c r="AS37" i="13" a="1"/>
  <c r="AS37" i="13" s="1"/>
  <c r="AR37" i="13" a="1"/>
  <c r="AR37" i="13" s="1"/>
  <c r="AQ37" i="13" a="1"/>
  <c r="AQ37" i="13" s="1"/>
  <c r="AP37" i="13" a="1"/>
  <c r="AP37" i="13" s="1"/>
  <c r="AO37" i="13" a="1"/>
  <c r="AO37" i="13" s="1"/>
  <c r="AN37" i="13" a="1"/>
  <c r="AN37" i="13" s="1"/>
  <c r="AM37" i="13" a="1"/>
  <c r="AM37" i="13" s="1"/>
  <c r="AL37" i="13" a="1"/>
  <c r="AL37" i="13" s="1"/>
  <c r="AK37" i="13" a="1"/>
  <c r="AK37" i="13" s="1"/>
  <c r="AJ37" i="13" a="1"/>
  <c r="AJ37" i="13" s="1"/>
  <c r="AI37" i="13" a="1"/>
  <c r="AI37" i="13" s="1"/>
  <c r="AH37" i="13" a="1"/>
  <c r="AH37" i="13" s="1"/>
  <c r="AG37" i="13" a="1"/>
  <c r="AG37" i="13" s="1"/>
  <c r="AF37" i="13" a="1"/>
  <c r="AF37" i="13" s="1"/>
  <c r="AE37" i="13" a="1"/>
  <c r="AE37" i="13" s="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O37" i="13" a="1"/>
  <c r="O37" i="13" s="1"/>
  <c r="N37" i="13" a="1"/>
  <c r="N37" i="13" s="1"/>
  <c r="M37" i="13" a="1"/>
  <c r="M37" i="13" s="1"/>
  <c r="L37" i="13" a="1"/>
  <c r="L37" i="13" s="1"/>
  <c r="K37" i="13" a="1"/>
  <c r="K37" i="13" s="1"/>
  <c r="J37" i="13" a="1"/>
  <c r="J37" i="13" s="1"/>
  <c r="I37" i="13" a="1"/>
  <c r="I37" i="13" s="1"/>
  <c r="H37" i="13" a="1"/>
  <c r="H37" i="13" s="1"/>
  <c r="G37" i="13" a="1"/>
  <c r="G37" i="13" s="1"/>
  <c r="F37" i="13" a="1"/>
  <c r="F37" i="13" s="1"/>
  <c r="E37" i="13" a="1"/>
  <c r="E37" i="13" s="1"/>
  <c r="D37" i="13" a="1"/>
  <c r="D37" i="13" s="1"/>
  <c r="C37" i="13" a="1"/>
  <c r="C37" i="13" s="1"/>
  <c r="AU36" i="13" a="1"/>
  <c r="AU36" i="13" s="1"/>
  <c r="AT36" i="13" a="1"/>
  <c r="AT36" i="13" s="1"/>
  <c r="AS36" i="13" a="1"/>
  <c r="AS36" i="13" s="1"/>
  <c r="AR36" i="13" a="1"/>
  <c r="AR36" i="13" s="1"/>
  <c r="AQ36" i="13" a="1"/>
  <c r="AQ36" i="13" s="1"/>
  <c r="AP36" i="13" a="1"/>
  <c r="AP36" i="13" s="1"/>
  <c r="AO36" i="13" a="1"/>
  <c r="AO36" i="13" s="1"/>
  <c r="AN36" i="13" a="1"/>
  <c r="AN36" i="13" s="1"/>
  <c r="AM36" i="13" a="1"/>
  <c r="AM36" i="13" s="1"/>
  <c r="AL36" i="13" a="1"/>
  <c r="AL36" i="13" s="1"/>
  <c r="AK36" i="13" a="1"/>
  <c r="AK36" i="13" s="1"/>
  <c r="AJ36" i="13" a="1"/>
  <c r="AJ36" i="13" s="1"/>
  <c r="AI36" i="13" a="1"/>
  <c r="AI36" i="13" s="1"/>
  <c r="AH36" i="13" a="1"/>
  <c r="AH36" i="13" s="1"/>
  <c r="AG36" i="13" a="1"/>
  <c r="AG36" i="13" s="1"/>
  <c r="AF36" i="13" a="1"/>
  <c r="AF36" i="13" s="1"/>
  <c r="AE36" i="13" a="1"/>
  <c r="AE36" i="13" s="1"/>
  <c r="AD36" i="13" a="1"/>
  <c r="AD36" i="13" s="1"/>
  <c r="AC36" i="13" a="1"/>
  <c r="AC36" i="13" s="1"/>
  <c r="AB36" i="13" a="1"/>
  <c r="AB36" i="13" s="1"/>
  <c r="AA36" i="13" a="1"/>
  <c r="AA36" i="13" s="1"/>
  <c r="Z36" i="13" a="1"/>
  <c r="Z36" i="13" s="1"/>
  <c r="Y36" i="13" a="1"/>
  <c r="Y36" i="13" s="1"/>
  <c r="X36" i="13" a="1"/>
  <c r="X36" i="13" s="1"/>
  <c r="W36" i="13" a="1"/>
  <c r="W36" i="13" s="1"/>
  <c r="V36" i="13" a="1"/>
  <c r="V36" i="13" s="1"/>
  <c r="U36" i="13" a="1"/>
  <c r="U36" i="13" s="1"/>
  <c r="T36" i="13" a="1"/>
  <c r="T36" i="13" s="1"/>
  <c r="S36" i="13" a="1"/>
  <c r="S36" i="13" s="1"/>
  <c r="O36" i="13" a="1"/>
  <c r="O36" i="13" s="1"/>
  <c r="N36" i="13" a="1"/>
  <c r="N36" i="13" s="1"/>
  <c r="M36" i="13" a="1"/>
  <c r="M36" i="13" s="1"/>
  <c r="L36" i="13" a="1"/>
  <c r="L36" i="13" s="1"/>
  <c r="K36" i="13" a="1"/>
  <c r="K36" i="13" s="1"/>
  <c r="J36" i="13" a="1"/>
  <c r="J36" i="13" s="1"/>
  <c r="I36" i="13" a="1"/>
  <c r="I36" i="13" s="1"/>
  <c r="H36" i="13" a="1"/>
  <c r="H36" i="13" s="1"/>
  <c r="G36" i="13" a="1"/>
  <c r="G36" i="13" s="1"/>
  <c r="F36" i="13" a="1"/>
  <c r="F36" i="13" s="1"/>
  <c r="E36" i="13" a="1"/>
  <c r="E36" i="13" s="1"/>
  <c r="D36" i="13" a="1"/>
  <c r="D36" i="13" s="1"/>
  <c r="C36" i="13" a="1"/>
  <c r="C36" i="13" s="1"/>
  <c r="AU35" i="13" a="1"/>
  <c r="AU35" i="13" s="1"/>
  <c r="AT35" i="13" a="1"/>
  <c r="AT35" i="13" s="1"/>
  <c r="AS35" i="13" a="1"/>
  <c r="AS35" i="13" s="1"/>
  <c r="AR35" i="13" a="1"/>
  <c r="AR35" i="13" s="1"/>
  <c r="AQ35" i="13" a="1"/>
  <c r="AQ35" i="13" s="1"/>
  <c r="AP35" i="13" a="1"/>
  <c r="AP35" i="13" s="1"/>
  <c r="AO35" i="13" a="1"/>
  <c r="AO35" i="13" s="1"/>
  <c r="AN35" i="13" a="1"/>
  <c r="AN35" i="13" s="1"/>
  <c r="AM35" i="13" a="1"/>
  <c r="AM35" i="13" s="1"/>
  <c r="AL35" i="13" a="1"/>
  <c r="AL35" i="13" s="1"/>
  <c r="AK35" i="13" a="1"/>
  <c r="AK35" i="13" s="1"/>
  <c r="AJ35" i="13" a="1"/>
  <c r="AJ35" i="13" s="1"/>
  <c r="AI35" i="13" a="1"/>
  <c r="AI35" i="13" s="1"/>
  <c r="AH35" i="13" a="1"/>
  <c r="AH35" i="13" s="1"/>
  <c r="AG35" i="13" a="1"/>
  <c r="AG35" i="13" s="1"/>
  <c r="AF35" i="13" a="1"/>
  <c r="AF35" i="13" s="1"/>
  <c r="AE35" i="13" a="1"/>
  <c r="AE35" i="13" s="1"/>
  <c r="AD35" i="13" a="1"/>
  <c r="AD35" i="13" s="1"/>
  <c r="AC35" i="13" a="1"/>
  <c r="AC35" i="13" s="1"/>
  <c r="AB35" i="13" a="1"/>
  <c r="AB35" i="13" s="1"/>
  <c r="AA35" i="13" a="1"/>
  <c r="AA35" i="13" s="1"/>
  <c r="Z35" i="13" a="1"/>
  <c r="Z35" i="13" s="1"/>
  <c r="Y35" i="13" a="1"/>
  <c r="Y35" i="13" s="1"/>
  <c r="X35" i="13" a="1"/>
  <c r="X35" i="13" s="1"/>
  <c r="W35" i="13" a="1"/>
  <c r="W35" i="13" s="1"/>
  <c r="V35" i="13" a="1"/>
  <c r="V35" i="13" s="1"/>
  <c r="U35" i="13" a="1"/>
  <c r="U35" i="13" s="1"/>
  <c r="T35" i="13" a="1"/>
  <c r="T35" i="13" s="1"/>
  <c r="O35" i="13" a="1"/>
  <c r="O35" i="13" s="1"/>
  <c r="N35" i="13" a="1"/>
  <c r="N35" i="13" s="1"/>
  <c r="M35" i="13" a="1"/>
  <c r="M35" i="13" s="1"/>
  <c r="L35" i="13" a="1"/>
  <c r="L35" i="13" s="1"/>
  <c r="K35" i="13" a="1"/>
  <c r="K35" i="13" s="1"/>
  <c r="J35" i="13" a="1"/>
  <c r="J35" i="13" s="1"/>
  <c r="I35" i="13" a="1"/>
  <c r="I35" i="13" s="1"/>
  <c r="H35" i="13" a="1"/>
  <c r="H35" i="13" s="1"/>
  <c r="G35" i="13" a="1"/>
  <c r="G35" i="13" s="1"/>
  <c r="F35" i="13" a="1"/>
  <c r="F35" i="13" s="1"/>
  <c r="E35" i="13" a="1"/>
  <c r="E35" i="13" s="1"/>
  <c r="D35" i="13" a="1"/>
  <c r="D35" i="13" s="1"/>
  <c r="C35" i="13" a="1"/>
  <c r="C35" i="13" s="1"/>
  <c r="AU34" i="13" a="1"/>
  <c r="AU34" i="13" s="1"/>
  <c r="AT34" i="13" a="1"/>
  <c r="AT34" i="13" s="1"/>
  <c r="AS34" i="13" a="1"/>
  <c r="AS34" i="13" s="1"/>
  <c r="AR34" i="13" a="1"/>
  <c r="AR34" i="13" s="1"/>
  <c r="AQ34" i="13" a="1"/>
  <c r="AQ34" i="13" s="1"/>
  <c r="AP34" i="13" a="1"/>
  <c r="AP34" i="13" s="1"/>
  <c r="AO34" i="13" a="1"/>
  <c r="AO34" i="13" s="1"/>
  <c r="AN34" i="13" a="1"/>
  <c r="AN34" i="13" s="1"/>
  <c r="AM34" i="13" a="1"/>
  <c r="AM34" i="13" s="1"/>
  <c r="AL34" i="13" a="1"/>
  <c r="AL34" i="13" s="1"/>
  <c r="AK34" i="13" a="1"/>
  <c r="AK34" i="13" s="1"/>
  <c r="AJ34" i="13" a="1"/>
  <c r="AJ34" i="13" s="1"/>
  <c r="AI34" i="13" a="1"/>
  <c r="AI34" i="13" s="1"/>
  <c r="AH34" i="13" a="1"/>
  <c r="AH34" i="13" s="1"/>
  <c r="AG34" i="13" a="1"/>
  <c r="AG34" i="13" s="1"/>
  <c r="AF34" i="13" a="1"/>
  <c r="AF34" i="13" s="1"/>
  <c r="AE34" i="13" a="1"/>
  <c r="AE34" i="13" s="1"/>
  <c r="AD34" i="13" a="1"/>
  <c r="AD34" i="13" s="1"/>
  <c r="AC34" i="13" a="1"/>
  <c r="AC34" i="13" s="1"/>
  <c r="AB34" i="13" a="1"/>
  <c r="AB34" i="13" s="1"/>
  <c r="AA34" i="13" a="1"/>
  <c r="AA34" i="13" s="1"/>
  <c r="Z34" i="13" a="1"/>
  <c r="Z34" i="13" s="1"/>
  <c r="Y34" i="13" a="1"/>
  <c r="Y34" i="13" s="1"/>
  <c r="X34" i="13" a="1"/>
  <c r="X34" i="13" s="1"/>
  <c r="W34" i="13" a="1"/>
  <c r="W34" i="13" s="1"/>
  <c r="V34" i="13" a="1"/>
  <c r="V34" i="13" s="1"/>
  <c r="U34" i="13" a="1"/>
  <c r="U34" i="13" s="1"/>
  <c r="T34" i="13" a="1"/>
  <c r="T34" i="13" s="1"/>
  <c r="R34" i="13" a="1"/>
  <c r="R34" i="13" s="1"/>
  <c r="O34" i="13" a="1"/>
  <c r="O34" i="13" s="1"/>
  <c r="N34" i="13" a="1"/>
  <c r="N34" i="13" s="1"/>
  <c r="M34" i="13" a="1"/>
  <c r="M34" i="13" s="1"/>
  <c r="L34" i="13" a="1"/>
  <c r="L34" i="13" s="1"/>
  <c r="K34" i="13" a="1"/>
  <c r="K34" i="13" s="1"/>
  <c r="J34" i="13" a="1"/>
  <c r="J34" i="13" s="1"/>
  <c r="I34" i="13" a="1"/>
  <c r="I34" i="13" s="1"/>
  <c r="H34" i="13" a="1"/>
  <c r="H34" i="13" s="1"/>
  <c r="G34" i="13" a="1"/>
  <c r="G34" i="13" s="1"/>
  <c r="F34" i="13" a="1"/>
  <c r="F34" i="13" s="1"/>
  <c r="E34" i="13" a="1"/>
  <c r="E34" i="13" s="1"/>
  <c r="D34" i="13" a="1"/>
  <c r="D34" i="13" s="1"/>
  <c r="C34" i="13" a="1"/>
  <c r="C34" i="13" s="1"/>
  <c r="AU33" i="13" a="1"/>
  <c r="AU33" i="13" s="1"/>
  <c r="AT33" i="13" a="1"/>
  <c r="AT33" i="13" s="1"/>
  <c r="AS33" i="13" a="1"/>
  <c r="AS33" i="13" s="1"/>
  <c r="AR33" i="13" a="1"/>
  <c r="AR33" i="13" s="1"/>
  <c r="AQ33" i="13" a="1"/>
  <c r="AQ33" i="13" s="1"/>
  <c r="AP33" i="13" a="1"/>
  <c r="AP33" i="13" s="1"/>
  <c r="AO33" i="13" a="1"/>
  <c r="AO33" i="13" s="1"/>
  <c r="AN33" i="13" a="1"/>
  <c r="AN33" i="13" s="1"/>
  <c r="AM33" i="13" a="1"/>
  <c r="AM33" i="13" s="1"/>
  <c r="AL33" i="13" a="1"/>
  <c r="AL33" i="13" s="1"/>
  <c r="AK33" i="13" a="1"/>
  <c r="AK33" i="13" s="1"/>
  <c r="AJ33" i="13" a="1"/>
  <c r="AJ33" i="13" s="1"/>
  <c r="AI33" i="13" a="1"/>
  <c r="AI33" i="13" s="1"/>
  <c r="AH33" i="13" a="1"/>
  <c r="AH33" i="13" s="1"/>
  <c r="AG33" i="13" a="1"/>
  <c r="AG33" i="13" s="1"/>
  <c r="AF33" i="13" a="1"/>
  <c r="AF33" i="13" s="1"/>
  <c r="AE33" i="13" a="1"/>
  <c r="AE33" i="13" s="1"/>
  <c r="AD33" i="13" a="1"/>
  <c r="AD33" i="13" s="1"/>
  <c r="AC33" i="13" a="1"/>
  <c r="AC33" i="13" s="1"/>
  <c r="AB33" i="13" a="1"/>
  <c r="AB33" i="13" s="1"/>
  <c r="AA33" i="13" a="1"/>
  <c r="AA33" i="13" s="1"/>
  <c r="Z33" i="13" a="1"/>
  <c r="Z33" i="13" s="1"/>
  <c r="Y33" i="13" a="1"/>
  <c r="Y33" i="13" s="1"/>
  <c r="X33" i="13" a="1"/>
  <c r="X33" i="13" s="1"/>
  <c r="W33" i="13" a="1"/>
  <c r="W33" i="13" s="1"/>
  <c r="V33" i="13" a="1"/>
  <c r="V33" i="13" s="1"/>
  <c r="U33" i="13" a="1"/>
  <c r="U33" i="13" s="1"/>
  <c r="T33" i="13" a="1"/>
  <c r="T33" i="13" s="1"/>
  <c r="O33" i="13" a="1"/>
  <c r="O33" i="13" s="1"/>
  <c r="N33" i="13" a="1"/>
  <c r="N33" i="13" s="1"/>
  <c r="M33" i="13" a="1"/>
  <c r="M33" i="13" s="1"/>
  <c r="L33" i="13" a="1"/>
  <c r="L33" i="13" s="1"/>
  <c r="K33" i="13" a="1"/>
  <c r="K33" i="13" s="1"/>
  <c r="J33" i="13" a="1"/>
  <c r="J33" i="13" s="1"/>
  <c r="I33" i="13" a="1"/>
  <c r="I33" i="13" s="1"/>
  <c r="H33" i="13" a="1"/>
  <c r="H33" i="13" s="1"/>
  <c r="G33" i="13" a="1"/>
  <c r="G33" i="13" s="1"/>
  <c r="F33" i="13" a="1"/>
  <c r="F33" i="13" s="1"/>
  <c r="E33" i="13" a="1"/>
  <c r="E33" i="13" s="1"/>
  <c r="D33" i="13" a="1"/>
  <c r="D33" i="13" s="1"/>
  <c r="C33" i="13" a="1"/>
  <c r="C33" i="13" s="1"/>
  <c r="AU32" i="13" a="1"/>
  <c r="AU32" i="13" s="1"/>
  <c r="AT32" i="13" a="1"/>
  <c r="AT32" i="13" s="1"/>
  <c r="AS32" i="13" a="1"/>
  <c r="AS32" i="13" s="1"/>
  <c r="AR32" i="13" a="1"/>
  <c r="AR32" i="13" s="1"/>
  <c r="AQ32" i="13" a="1"/>
  <c r="AQ32" i="13" s="1"/>
  <c r="AP32" i="13" a="1"/>
  <c r="AP32" i="13" s="1"/>
  <c r="AO32" i="13" a="1"/>
  <c r="AO32" i="13" s="1"/>
  <c r="AN32" i="13" a="1"/>
  <c r="AN32" i="13" s="1"/>
  <c r="AM32" i="13" a="1"/>
  <c r="AM32" i="13" s="1"/>
  <c r="AL32" i="13" a="1"/>
  <c r="AL32" i="13" s="1"/>
  <c r="AK32" i="13" a="1"/>
  <c r="AK32" i="13" s="1"/>
  <c r="AJ32" i="13" a="1"/>
  <c r="AJ32" i="13" s="1"/>
  <c r="AI32" i="13" a="1"/>
  <c r="AI32" i="13" s="1"/>
  <c r="AH32" i="13" a="1"/>
  <c r="AH32" i="13" s="1"/>
  <c r="AG32" i="13" a="1"/>
  <c r="AG32" i="13" s="1"/>
  <c r="AF32" i="13" a="1"/>
  <c r="AF32" i="13" s="1"/>
  <c r="AE32" i="13" a="1"/>
  <c r="AE32" i="13" s="1"/>
  <c r="AD32" i="13" a="1"/>
  <c r="AD32" i="13" s="1"/>
  <c r="AC32" i="13" a="1"/>
  <c r="AC32" i="13" s="1"/>
  <c r="AB32" i="13" a="1"/>
  <c r="AB32" i="13" s="1"/>
  <c r="AA32" i="13" a="1"/>
  <c r="AA32" i="13" s="1"/>
  <c r="Z32" i="13" a="1"/>
  <c r="Z32" i="13" s="1"/>
  <c r="Y32" i="13" a="1"/>
  <c r="Y32" i="13" s="1"/>
  <c r="X32" i="13" a="1"/>
  <c r="X32" i="13" s="1"/>
  <c r="W32" i="13" a="1"/>
  <c r="W32" i="13" s="1"/>
  <c r="V32" i="13" a="1"/>
  <c r="V32" i="13" s="1"/>
  <c r="U32" i="13" a="1"/>
  <c r="U32" i="13" s="1"/>
  <c r="T32" i="13" a="1"/>
  <c r="T32" i="13" s="1"/>
  <c r="O32" i="13" a="1"/>
  <c r="O32" i="13" s="1"/>
  <c r="N32" i="13" a="1"/>
  <c r="N32" i="13" s="1"/>
  <c r="M32" i="13" a="1"/>
  <c r="M32" i="13" s="1"/>
  <c r="L32" i="13" a="1"/>
  <c r="L32" i="13" s="1"/>
  <c r="K32" i="13" a="1"/>
  <c r="K32" i="13" s="1"/>
  <c r="J32" i="13" a="1"/>
  <c r="J32" i="13" s="1"/>
  <c r="I32" i="13" a="1"/>
  <c r="I32" i="13" s="1"/>
  <c r="H32" i="13" a="1"/>
  <c r="H32" i="13" s="1"/>
  <c r="G32" i="13" a="1"/>
  <c r="G32" i="13" s="1"/>
  <c r="F32" i="13" a="1"/>
  <c r="F32" i="13" s="1"/>
  <c r="E32" i="13" a="1"/>
  <c r="E32" i="13" s="1"/>
  <c r="D32" i="13" a="1"/>
  <c r="D32" i="13" s="1"/>
  <c r="C32" i="13" a="1"/>
  <c r="C32" i="13" s="1"/>
  <c r="AU31" i="13" a="1"/>
  <c r="AU31" i="13" s="1"/>
  <c r="AT31" i="13" a="1"/>
  <c r="AT31" i="13" s="1"/>
  <c r="AS31" i="13" a="1"/>
  <c r="AS31" i="13" s="1"/>
  <c r="AR31" i="13" a="1"/>
  <c r="AR31" i="13" s="1"/>
  <c r="AQ31" i="13" a="1"/>
  <c r="AQ31" i="13" s="1"/>
  <c r="AP31" i="13" a="1"/>
  <c r="AP31" i="13" s="1"/>
  <c r="AO31" i="13" a="1"/>
  <c r="AO31" i="13" s="1"/>
  <c r="AN31" i="13" a="1"/>
  <c r="AN31" i="13" s="1"/>
  <c r="AM31" i="13" a="1"/>
  <c r="AM31" i="13" s="1"/>
  <c r="AL31" i="13" a="1"/>
  <c r="AL31" i="13" s="1"/>
  <c r="AK31" i="13" a="1"/>
  <c r="AK31" i="13" s="1"/>
  <c r="AJ31" i="13" a="1"/>
  <c r="AJ31" i="13" s="1"/>
  <c r="AI31" i="13" a="1"/>
  <c r="AI31" i="13" s="1"/>
  <c r="AH31" i="13" a="1"/>
  <c r="AH31" i="13" s="1"/>
  <c r="AG31" i="13" a="1"/>
  <c r="AG31" i="13" s="1"/>
  <c r="AF31" i="13" a="1"/>
  <c r="AF31" i="13" s="1"/>
  <c r="AE31" i="13" a="1"/>
  <c r="AE31" i="13" s="1"/>
  <c r="AD31" i="13" a="1"/>
  <c r="AD31" i="13" s="1"/>
  <c r="AC31" i="13" a="1"/>
  <c r="AC31" i="13" s="1"/>
  <c r="AB31" i="13" a="1"/>
  <c r="AB31" i="13" s="1"/>
  <c r="AA31" i="13" a="1"/>
  <c r="AA31" i="13" s="1"/>
  <c r="Z31" i="13" a="1"/>
  <c r="Z31" i="13" s="1"/>
  <c r="Y31" i="13" a="1"/>
  <c r="Y31" i="13" s="1"/>
  <c r="X31" i="13" a="1"/>
  <c r="X31" i="13" s="1"/>
  <c r="W31" i="13" a="1"/>
  <c r="W31" i="13" s="1"/>
  <c r="V31" i="13" a="1"/>
  <c r="V31" i="13" s="1"/>
  <c r="U31" i="13" a="1"/>
  <c r="U31" i="13" s="1"/>
  <c r="T31" i="13" a="1"/>
  <c r="T31" i="13" s="1"/>
  <c r="O31" i="13" a="1"/>
  <c r="O31" i="13" s="1"/>
  <c r="N31" i="13" a="1"/>
  <c r="N31" i="13" s="1"/>
  <c r="M31" i="13" a="1"/>
  <c r="M31" i="13" s="1"/>
  <c r="L31" i="13" a="1"/>
  <c r="L31" i="13" s="1"/>
  <c r="K31" i="13" a="1"/>
  <c r="K31" i="13" s="1"/>
  <c r="J31" i="13" a="1"/>
  <c r="J31" i="13" s="1"/>
  <c r="I31" i="13" a="1"/>
  <c r="I31" i="13" s="1"/>
  <c r="H31" i="13" a="1"/>
  <c r="H31" i="13" s="1"/>
  <c r="G31" i="13" a="1"/>
  <c r="G31" i="13" s="1"/>
  <c r="F31" i="13" a="1"/>
  <c r="F31" i="13" s="1"/>
  <c r="E31" i="13" a="1"/>
  <c r="E31" i="13" s="1"/>
  <c r="D31" i="13" a="1"/>
  <c r="D31" i="13" s="1"/>
  <c r="C31" i="13" a="1"/>
  <c r="C31" i="13" s="1"/>
  <c r="AU30" i="13" a="1"/>
  <c r="AU30" i="13" s="1"/>
  <c r="AT30" i="13" a="1"/>
  <c r="AT30" i="13" s="1"/>
  <c r="AS30" i="13" a="1"/>
  <c r="AS30" i="13" s="1"/>
  <c r="AR30" i="13" a="1"/>
  <c r="AR30" i="13" s="1"/>
  <c r="AQ30" i="13" a="1"/>
  <c r="AQ30" i="13" s="1"/>
  <c r="AP30" i="13" a="1"/>
  <c r="AP30" i="13" s="1"/>
  <c r="AO30" i="13" a="1"/>
  <c r="AO30" i="13" s="1"/>
  <c r="AN30" i="13" a="1"/>
  <c r="AN30" i="13" s="1"/>
  <c r="AM30" i="13" a="1"/>
  <c r="AM30" i="13" s="1"/>
  <c r="AL30" i="13" a="1"/>
  <c r="AL30" i="13" s="1"/>
  <c r="AK30" i="13" a="1"/>
  <c r="AK30" i="13" s="1"/>
  <c r="AJ30" i="13" a="1"/>
  <c r="AJ30" i="13" s="1"/>
  <c r="AI30" i="13" a="1"/>
  <c r="AI30" i="13" s="1"/>
  <c r="AH30" i="13" a="1"/>
  <c r="AH30" i="13" s="1"/>
  <c r="AG30" i="13" a="1"/>
  <c r="AG30" i="13" s="1"/>
  <c r="AF30" i="13" a="1"/>
  <c r="AF30" i="13" s="1"/>
  <c r="AE30" i="13" a="1"/>
  <c r="AE30" i="13" s="1"/>
  <c r="AD30" i="13" a="1"/>
  <c r="AD30" i="13" s="1"/>
  <c r="AC30" i="13" a="1"/>
  <c r="AC30" i="13" s="1"/>
  <c r="AB30" i="13" a="1"/>
  <c r="AB30" i="13" s="1"/>
  <c r="AA30" i="13" a="1"/>
  <c r="AA30" i="13" s="1"/>
  <c r="Z30" i="13" a="1"/>
  <c r="Z30" i="13" s="1"/>
  <c r="Y30" i="13" a="1"/>
  <c r="Y30" i="13" s="1"/>
  <c r="X30" i="13" a="1"/>
  <c r="X30" i="13" s="1"/>
  <c r="W30" i="13" a="1"/>
  <c r="W30" i="13" s="1"/>
  <c r="V30" i="13" a="1"/>
  <c r="V30" i="13" s="1"/>
  <c r="U30" i="13" a="1"/>
  <c r="U30" i="13" s="1"/>
  <c r="T30" i="13" a="1"/>
  <c r="T30" i="13" s="1"/>
  <c r="R30" i="13" a="1"/>
  <c r="R30" i="13" s="1"/>
  <c r="O30" i="13" a="1"/>
  <c r="O30" i="13" s="1"/>
  <c r="N30" i="13" a="1"/>
  <c r="N30" i="13" s="1"/>
  <c r="M30" i="13" a="1"/>
  <c r="M30" i="13" s="1"/>
  <c r="L30" i="13" a="1"/>
  <c r="L30" i="13" s="1"/>
  <c r="K30" i="13" a="1"/>
  <c r="K30" i="13" s="1"/>
  <c r="J30" i="13" a="1"/>
  <c r="J30" i="13" s="1"/>
  <c r="I30" i="13" a="1"/>
  <c r="I30" i="13" s="1"/>
  <c r="H30" i="13" a="1"/>
  <c r="H30" i="13" s="1"/>
  <c r="G30" i="13" a="1"/>
  <c r="G30" i="13" s="1"/>
  <c r="F30" i="13" a="1"/>
  <c r="F30" i="13" s="1"/>
  <c r="E30" i="13" a="1"/>
  <c r="E30" i="13" s="1"/>
  <c r="D30" i="13" a="1"/>
  <c r="D30" i="13" s="1"/>
  <c r="C30" i="13" a="1"/>
  <c r="C30" i="13" s="1"/>
  <c r="AU29" i="13" a="1"/>
  <c r="AU29" i="13" s="1"/>
  <c r="AT29" i="13" a="1"/>
  <c r="AT29" i="13" s="1"/>
  <c r="AS29" i="13" a="1"/>
  <c r="AS29" i="13" s="1"/>
  <c r="AR29" i="13" a="1"/>
  <c r="AR29" i="13" s="1"/>
  <c r="AQ29" i="13" a="1"/>
  <c r="AQ29" i="13" s="1"/>
  <c r="AP29" i="13" a="1"/>
  <c r="AP29" i="13" s="1"/>
  <c r="AO29" i="13" a="1"/>
  <c r="AO29" i="13" s="1"/>
  <c r="AN29" i="13" a="1"/>
  <c r="AN29" i="13" s="1"/>
  <c r="AM29" i="13" a="1"/>
  <c r="AM29" i="13" s="1"/>
  <c r="AL29" i="13" a="1"/>
  <c r="AL29" i="13" s="1"/>
  <c r="AK29" i="13" a="1"/>
  <c r="AK29" i="13" s="1"/>
  <c r="AJ29" i="13" a="1"/>
  <c r="AJ29" i="13" s="1"/>
  <c r="AI29" i="13" a="1"/>
  <c r="AI29" i="13" s="1"/>
  <c r="AH29" i="13" a="1"/>
  <c r="AH29" i="13" s="1"/>
  <c r="AG29" i="13" a="1"/>
  <c r="AG29" i="13" s="1"/>
  <c r="AF29" i="13" a="1"/>
  <c r="AF29" i="13" s="1"/>
  <c r="AE29" i="13" a="1"/>
  <c r="AE29" i="13" s="1"/>
  <c r="AD29" i="13" a="1"/>
  <c r="AD29" i="13" s="1"/>
  <c r="AC29" i="13" a="1"/>
  <c r="AC29" i="13" s="1"/>
  <c r="AB29" i="13" a="1"/>
  <c r="AB29" i="13" s="1"/>
  <c r="AA29" i="13" a="1"/>
  <c r="AA29" i="13" s="1"/>
  <c r="Z29" i="13" a="1"/>
  <c r="Z29" i="13" s="1"/>
  <c r="Y29" i="13" a="1"/>
  <c r="Y29" i="13" s="1"/>
  <c r="X29" i="13" a="1"/>
  <c r="X29" i="13" s="1"/>
  <c r="W29" i="13" a="1"/>
  <c r="W29" i="13" s="1"/>
  <c r="V29" i="13" a="1"/>
  <c r="V29" i="13" s="1"/>
  <c r="U29" i="13" a="1"/>
  <c r="U29" i="13" s="1"/>
  <c r="T29" i="13" a="1"/>
  <c r="T29" i="13" s="1"/>
  <c r="S29" i="13" a="1"/>
  <c r="S29" i="13" s="1"/>
  <c r="O29" i="13" a="1"/>
  <c r="O29" i="13" s="1"/>
  <c r="N29" i="13" a="1"/>
  <c r="N29" i="13" s="1"/>
  <c r="M29" i="13" a="1"/>
  <c r="M29" i="13" s="1"/>
  <c r="L29" i="13" a="1"/>
  <c r="L29" i="13" s="1"/>
  <c r="K29" i="13" a="1"/>
  <c r="K29" i="13" s="1"/>
  <c r="J29" i="13" a="1"/>
  <c r="J29" i="13" s="1"/>
  <c r="I29" i="13" a="1"/>
  <c r="I29" i="13" s="1"/>
  <c r="H29" i="13" a="1"/>
  <c r="H29" i="13" s="1"/>
  <c r="G29" i="13" a="1"/>
  <c r="G29" i="13" s="1"/>
  <c r="F29" i="13" a="1"/>
  <c r="F29" i="13" s="1"/>
  <c r="E29" i="13" a="1"/>
  <c r="E29" i="13" s="1"/>
  <c r="D29" i="13" a="1"/>
  <c r="D29" i="13" s="1"/>
  <c r="C29" i="13" a="1"/>
  <c r="C29" i="13" s="1"/>
  <c r="AU28" i="13" a="1"/>
  <c r="AU28" i="13" s="1"/>
  <c r="AT28" i="13" a="1"/>
  <c r="AT28" i="13" s="1"/>
  <c r="AS28" i="13" a="1"/>
  <c r="AS28" i="13" s="1"/>
  <c r="AR28" i="13" a="1"/>
  <c r="AR28" i="13" s="1"/>
  <c r="AQ28" i="13" a="1"/>
  <c r="AQ28" i="13" s="1"/>
  <c r="AP28" i="13" a="1"/>
  <c r="AP28" i="13" s="1"/>
  <c r="AO28" i="13" a="1"/>
  <c r="AO28" i="13" s="1"/>
  <c r="AN28" i="13" a="1"/>
  <c r="AN28" i="13" s="1"/>
  <c r="AM28" i="13" a="1"/>
  <c r="AM28" i="13" s="1"/>
  <c r="AL28" i="13" a="1"/>
  <c r="AL28" i="13" s="1"/>
  <c r="AK28" i="13" a="1"/>
  <c r="AK28" i="13" s="1"/>
  <c r="AJ28" i="13" a="1"/>
  <c r="AJ28" i="13" s="1"/>
  <c r="AI28" i="13" a="1"/>
  <c r="AI28" i="13" s="1"/>
  <c r="AH28" i="13" a="1"/>
  <c r="AH28" i="13" s="1"/>
  <c r="AG28" i="13" a="1"/>
  <c r="AG28" i="13" s="1"/>
  <c r="AF28" i="13" a="1"/>
  <c r="AF28" i="13" s="1"/>
  <c r="AE28" i="13" a="1"/>
  <c r="AE28" i="13" s="1"/>
  <c r="AD28" i="13" a="1"/>
  <c r="AD28" i="13" s="1"/>
  <c r="AC28" i="13" a="1"/>
  <c r="AC28" i="13" s="1"/>
  <c r="AB28" i="13" a="1"/>
  <c r="AB28" i="13" s="1"/>
  <c r="AA28" i="13" a="1"/>
  <c r="AA28" i="13" s="1"/>
  <c r="Z28" i="13" a="1"/>
  <c r="Z28" i="13" s="1"/>
  <c r="Y28" i="13" a="1"/>
  <c r="Y28" i="13" s="1"/>
  <c r="X28" i="13" a="1"/>
  <c r="X28" i="13" s="1"/>
  <c r="W28" i="13" a="1"/>
  <c r="W28" i="13" s="1"/>
  <c r="V28" i="13" a="1"/>
  <c r="V28" i="13" s="1"/>
  <c r="U28" i="13" a="1"/>
  <c r="U28" i="13" s="1"/>
  <c r="T28" i="13" a="1"/>
  <c r="T28" i="13" s="1"/>
  <c r="O28" i="13" a="1"/>
  <c r="O28" i="13" s="1"/>
  <c r="N28" i="13" a="1"/>
  <c r="N28" i="13" s="1"/>
  <c r="M28" i="13" a="1"/>
  <c r="M28" i="13" s="1"/>
  <c r="L28" i="13" a="1"/>
  <c r="L28" i="13" s="1"/>
  <c r="K28" i="13" a="1"/>
  <c r="K28" i="13" s="1"/>
  <c r="J28" i="13" a="1"/>
  <c r="J28" i="13" s="1"/>
  <c r="I28" i="13" a="1"/>
  <c r="I28" i="13" s="1"/>
  <c r="H28" i="13" a="1"/>
  <c r="H28" i="13" s="1"/>
  <c r="G28" i="13" a="1"/>
  <c r="G28" i="13" s="1"/>
  <c r="F28" i="13" a="1"/>
  <c r="F28" i="13" s="1"/>
  <c r="E28" i="13" a="1"/>
  <c r="E28" i="13" s="1"/>
  <c r="D28" i="13" a="1"/>
  <c r="D28" i="13" s="1"/>
  <c r="C28" i="13" a="1"/>
  <c r="C28" i="13" s="1"/>
  <c r="AU27" i="13" a="1"/>
  <c r="AU27" i="13" s="1"/>
  <c r="AT27" i="13" a="1"/>
  <c r="AT27" i="13" s="1"/>
  <c r="AS27" i="13" a="1"/>
  <c r="AS27" i="13" s="1"/>
  <c r="AR27" i="13" a="1"/>
  <c r="AR27" i="13" s="1"/>
  <c r="AQ27" i="13" a="1"/>
  <c r="AQ27" i="13" s="1"/>
  <c r="AP27" i="13" a="1"/>
  <c r="AP27" i="13" s="1"/>
  <c r="AO27" i="13" a="1"/>
  <c r="AO27" i="13" s="1"/>
  <c r="AN27" i="13" a="1"/>
  <c r="AN27" i="13" s="1"/>
  <c r="AM27" i="13" a="1"/>
  <c r="AM27" i="13" s="1"/>
  <c r="AL27" i="13" a="1"/>
  <c r="AL27" i="13" s="1"/>
  <c r="AK27" i="13" a="1"/>
  <c r="AK27" i="13" s="1"/>
  <c r="AJ27" i="13" a="1"/>
  <c r="AJ27" i="13" s="1"/>
  <c r="AI27" i="13" a="1"/>
  <c r="AI27" i="13" s="1"/>
  <c r="AH27" i="13" a="1"/>
  <c r="AH27" i="13" s="1"/>
  <c r="AG27" i="13" a="1"/>
  <c r="AG27" i="13" s="1"/>
  <c r="AF27" i="13" a="1"/>
  <c r="AF27" i="13" s="1"/>
  <c r="AE27" i="13" a="1"/>
  <c r="AE27" i="13" s="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O27" i="13" a="1"/>
  <c r="O27" i="13" s="1"/>
  <c r="N27" i="13" a="1"/>
  <c r="N27" i="13" s="1"/>
  <c r="M27" i="13" a="1"/>
  <c r="M27" i="13" s="1"/>
  <c r="L27" i="13" a="1"/>
  <c r="L27" i="13" s="1"/>
  <c r="K27" i="13" a="1"/>
  <c r="K27" i="13" s="1"/>
  <c r="J27" i="13" a="1"/>
  <c r="J27" i="13" s="1"/>
  <c r="I27" i="13" a="1"/>
  <c r="I27" i="13" s="1"/>
  <c r="H27" i="13" a="1"/>
  <c r="H27" i="13" s="1"/>
  <c r="G27" i="13" a="1"/>
  <c r="G27" i="13" s="1"/>
  <c r="F27" i="13" a="1"/>
  <c r="F27" i="13" s="1"/>
  <c r="E27" i="13" a="1"/>
  <c r="E27" i="13" s="1"/>
  <c r="D27" i="13" a="1"/>
  <c r="D27" i="13" s="1"/>
  <c r="C27" i="13" a="1"/>
  <c r="C27" i="13" s="1"/>
  <c r="AU26" i="13" a="1"/>
  <c r="AU26" i="13" s="1"/>
  <c r="AT26" i="13" a="1"/>
  <c r="AT26" i="13" s="1"/>
  <c r="AS26" i="13" a="1"/>
  <c r="AS26" i="13" s="1"/>
  <c r="AR26" i="13" a="1"/>
  <c r="AR26" i="13" s="1"/>
  <c r="AQ26" i="13" a="1"/>
  <c r="AQ26" i="13" s="1"/>
  <c r="AP26" i="13" a="1"/>
  <c r="AP26" i="13" s="1"/>
  <c r="AO26" i="13" a="1"/>
  <c r="AO26" i="13" s="1"/>
  <c r="AN26" i="13" a="1"/>
  <c r="AN26" i="13" s="1"/>
  <c r="AM26" i="13" a="1"/>
  <c r="AM26" i="13" s="1"/>
  <c r="AL26" i="13" a="1"/>
  <c r="AL26" i="13" s="1"/>
  <c r="AK26" i="13" a="1"/>
  <c r="AK26" i="13" s="1"/>
  <c r="AJ26" i="13" a="1"/>
  <c r="AJ26" i="13" s="1"/>
  <c r="AI26" i="13" a="1"/>
  <c r="AI26" i="13" s="1"/>
  <c r="AH26" i="13" a="1"/>
  <c r="AH26" i="13" s="1"/>
  <c r="AG26" i="13" a="1"/>
  <c r="AG26" i="13" s="1"/>
  <c r="AF26" i="13" a="1"/>
  <c r="AF26" i="13" s="1"/>
  <c r="AE26" i="13" a="1"/>
  <c r="AE26" i="13" s="1"/>
  <c r="AD26" i="13" a="1"/>
  <c r="AD26" i="13" s="1"/>
  <c r="AC26" i="13" a="1"/>
  <c r="AC26" i="13" s="1"/>
  <c r="AB26" i="13" a="1"/>
  <c r="AB26" i="13" s="1"/>
  <c r="AA26" i="13" a="1"/>
  <c r="AA26" i="13" s="1"/>
  <c r="Z26" i="13" a="1"/>
  <c r="Z26" i="13" s="1"/>
  <c r="Y26" i="13" a="1"/>
  <c r="Y26" i="13" s="1"/>
  <c r="X26" i="13" a="1"/>
  <c r="X26" i="13" s="1"/>
  <c r="W26" i="13" a="1"/>
  <c r="W26" i="13" s="1"/>
  <c r="V26" i="13" a="1"/>
  <c r="V26" i="13" s="1"/>
  <c r="U26" i="13" a="1"/>
  <c r="U26" i="13" s="1"/>
  <c r="T26" i="13" a="1"/>
  <c r="T26" i="13" s="1"/>
  <c r="R26" i="13" a="1"/>
  <c r="R26" i="13" s="1"/>
  <c r="O26" i="13" a="1"/>
  <c r="O26" i="13" s="1"/>
  <c r="N26" i="13" a="1"/>
  <c r="N26" i="13" s="1"/>
  <c r="M26" i="13" a="1"/>
  <c r="M26" i="13" s="1"/>
  <c r="L26" i="13" a="1"/>
  <c r="L26" i="13" s="1"/>
  <c r="K26" i="13" a="1"/>
  <c r="K26" i="13" s="1"/>
  <c r="J26" i="13" a="1"/>
  <c r="J26" i="13" s="1"/>
  <c r="I26" i="13" a="1"/>
  <c r="I26" i="13" s="1"/>
  <c r="H26" i="13" a="1"/>
  <c r="H26" i="13" s="1"/>
  <c r="G26" i="13" a="1"/>
  <c r="G26" i="13" s="1"/>
  <c r="F26" i="13" a="1"/>
  <c r="F26" i="13" s="1"/>
  <c r="E26" i="13" a="1"/>
  <c r="E26" i="13" s="1"/>
  <c r="D26" i="13" a="1"/>
  <c r="D26" i="13" s="1"/>
  <c r="C26" i="13" a="1"/>
  <c r="C26" i="13" s="1"/>
  <c r="AU25" i="13" a="1"/>
  <c r="AU25" i="13" s="1"/>
  <c r="AT25" i="13" a="1"/>
  <c r="AT25" i="13" s="1"/>
  <c r="AS25" i="13" a="1"/>
  <c r="AS25" i="13" s="1"/>
  <c r="AR25" i="13" a="1"/>
  <c r="AR25" i="13" s="1"/>
  <c r="AQ25" i="13" a="1"/>
  <c r="AQ25" i="13" s="1"/>
  <c r="AP25" i="13" a="1"/>
  <c r="AP25" i="13" s="1"/>
  <c r="AO25" i="13" a="1"/>
  <c r="AO25" i="13" s="1"/>
  <c r="AN25" i="13" a="1"/>
  <c r="AN25" i="13" s="1"/>
  <c r="AM25" i="13" a="1"/>
  <c r="AM25" i="13" s="1"/>
  <c r="AL25" i="13" a="1"/>
  <c r="AL25" i="13" s="1"/>
  <c r="AK25" i="13" a="1"/>
  <c r="AK25" i="13" s="1"/>
  <c r="AJ25" i="13" a="1"/>
  <c r="AJ25" i="13" s="1"/>
  <c r="AI25" i="13" a="1"/>
  <c r="AI25" i="13" s="1"/>
  <c r="AH25" i="13" a="1"/>
  <c r="AH25" i="13" s="1"/>
  <c r="AG25" i="13" a="1"/>
  <c r="AG25" i="13" s="1"/>
  <c r="AF25" i="13" a="1"/>
  <c r="AF25" i="13" s="1"/>
  <c r="AE25" i="13" a="1"/>
  <c r="AE25" i="13" s="1"/>
  <c r="AD25" i="13" a="1"/>
  <c r="AD25" i="13" s="1"/>
  <c r="AC25" i="13" a="1"/>
  <c r="AC25" i="13" s="1"/>
  <c r="AB25" i="13" a="1"/>
  <c r="AB25" i="13" s="1"/>
  <c r="AA25" i="13" a="1"/>
  <c r="AA25" i="13" s="1"/>
  <c r="Z25" i="13" a="1"/>
  <c r="Z25" i="13" s="1"/>
  <c r="Y25" i="13" a="1"/>
  <c r="Y25" i="13" s="1"/>
  <c r="X25" i="13" a="1"/>
  <c r="X25" i="13" s="1"/>
  <c r="W25" i="13" a="1"/>
  <c r="W25" i="13" s="1"/>
  <c r="V25" i="13" a="1"/>
  <c r="V25" i="13" s="1"/>
  <c r="U25" i="13" a="1"/>
  <c r="U25" i="13" s="1"/>
  <c r="T25" i="13" a="1"/>
  <c r="T25" i="13" s="1"/>
  <c r="O25" i="13" a="1"/>
  <c r="O25" i="13" s="1"/>
  <c r="N25" i="13" a="1"/>
  <c r="N25" i="13" s="1"/>
  <c r="M25" i="13" a="1"/>
  <c r="M25" i="13" s="1"/>
  <c r="L25" i="13" a="1"/>
  <c r="L25" i="13" s="1"/>
  <c r="K25" i="13" a="1"/>
  <c r="K25" i="13" s="1"/>
  <c r="J25" i="13" a="1"/>
  <c r="J25" i="13" s="1"/>
  <c r="I25" i="13" a="1"/>
  <c r="I25" i="13" s="1"/>
  <c r="H25" i="13" a="1"/>
  <c r="H25" i="13" s="1"/>
  <c r="G25" i="13" a="1"/>
  <c r="G25" i="13" s="1"/>
  <c r="F25" i="13" a="1"/>
  <c r="F25" i="13" s="1"/>
  <c r="E25" i="13" a="1"/>
  <c r="E25" i="13" s="1"/>
  <c r="D25" i="13" a="1"/>
  <c r="D25" i="13" s="1"/>
  <c r="C25" i="13" a="1"/>
  <c r="C25" i="13" s="1"/>
  <c r="AU24" i="13" a="1"/>
  <c r="AU24" i="13" s="1"/>
  <c r="AT24" i="13" a="1"/>
  <c r="AT24" i="13" s="1"/>
  <c r="AS24" i="13" a="1"/>
  <c r="AS24" i="13" s="1"/>
  <c r="AR24" i="13" a="1"/>
  <c r="AR24" i="13" s="1"/>
  <c r="AQ24" i="13" a="1"/>
  <c r="AQ24" i="13" s="1"/>
  <c r="AP24" i="13" a="1"/>
  <c r="AP24" i="13" s="1"/>
  <c r="AO24" i="13" a="1"/>
  <c r="AO24" i="13" s="1"/>
  <c r="AN24" i="13" a="1"/>
  <c r="AN24" i="13" s="1"/>
  <c r="AM24" i="13" a="1"/>
  <c r="AM24" i="13" s="1"/>
  <c r="AL24" i="13" a="1"/>
  <c r="AL24" i="13" s="1"/>
  <c r="AK24" i="13" a="1"/>
  <c r="AK24" i="13" s="1"/>
  <c r="AJ24" i="13" a="1"/>
  <c r="AJ24" i="13" s="1"/>
  <c r="AI24" i="13" a="1"/>
  <c r="AI24" i="13" s="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a="1"/>
  <c r="V24" i="13" s="1"/>
  <c r="U24" i="13" a="1"/>
  <c r="U24" i="13" s="1"/>
  <c r="T24" i="13" a="1"/>
  <c r="T24" i="13" s="1"/>
  <c r="S24" i="13" a="1"/>
  <c r="S24" i="13" s="1"/>
  <c r="O24" i="13" a="1"/>
  <c r="O24" i="13" s="1"/>
  <c r="N24" i="13" a="1"/>
  <c r="N24" i="13" s="1"/>
  <c r="M24" i="13" a="1"/>
  <c r="M24" i="13" s="1"/>
  <c r="L24" i="13" a="1"/>
  <c r="L24" i="13" s="1"/>
  <c r="K24" i="13" a="1"/>
  <c r="K24" i="13" s="1"/>
  <c r="J24" i="13" a="1"/>
  <c r="J24" i="13" s="1"/>
  <c r="I24" i="13" a="1"/>
  <c r="I24" i="13" s="1"/>
  <c r="H24" i="13" a="1"/>
  <c r="H24" i="13" s="1"/>
  <c r="G24" i="13" a="1"/>
  <c r="G24" i="13" s="1"/>
  <c r="F24" i="13" a="1"/>
  <c r="F24" i="13" s="1"/>
  <c r="E24" i="13" a="1"/>
  <c r="E24" i="13" s="1"/>
  <c r="D24" i="13" a="1"/>
  <c r="D24" i="13" s="1"/>
  <c r="C24" i="13" a="1"/>
  <c r="C24" i="13" s="1"/>
  <c r="AU23" i="13" a="1"/>
  <c r="AU23" i="13" s="1"/>
  <c r="AT23" i="13" a="1"/>
  <c r="AT23" i="13" s="1"/>
  <c r="AS23" i="13" a="1"/>
  <c r="AS23" i="13" s="1"/>
  <c r="AR23" i="13" a="1"/>
  <c r="AR23" i="13" s="1"/>
  <c r="AQ23" i="13" a="1"/>
  <c r="AQ23" i="13" s="1"/>
  <c r="AP23" i="13" a="1"/>
  <c r="AP23" i="13" s="1"/>
  <c r="AO23" i="13" a="1"/>
  <c r="AO23" i="13" s="1"/>
  <c r="AN23" i="13" a="1"/>
  <c r="AN23" i="13" s="1"/>
  <c r="AM23" i="13" a="1"/>
  <c r="AM23" i="13" s="1"/>
  <c r="AL23" i="13" a="1"/>
  <c r="AL23" i="13" s="1"/>
  <c r="AK23" i="13" a="1"/>
  <c r="AK23" i="13" s="1"/>
  <c r="AJ23" i="13" a="1"/>
  <c r="AJ23" i="13" s="1"/>
  <c r="AI23" i="13" a="1"/>
  <c r="AI23" i="13" s="1"/>
  <c r="AH23" i="13" a="1"/>
  <c r="AH23" i="13" s="1"/>
  <c r="AG23" i="13" a="1"/>
  <c r="AG23" i="13" s="1"/>
  <c r="AF23" i="13" a="1"/>
  <c r="AF23" i="13" s="1"/>
  <c r="AE23" i="13" a="1"/>
  <c r="AE23" i="13" s="1"/>
  <c r="AD23" i="13" a="1"/>
  <c r="AD23" i="13" s="1"/>
  <c r="AC23" i="13" a="1"/>
  <c r="AC23" i="13" s="1"/>
  <c r="AB23" i="13" a="1"/>
  <c r="AB23" i="13" s="1"/>
  <c r="AA23" i="13" a="1"/>
  <c r="AA23" i="13" s="1"/>
  <c r="Z23" i="13" a="1"/>
  <c r="Z23" i="13" s="1"/>
  <c r="Y23" i="13" a="1"/>
  <c r="Y23" i="13" s="1"/>
  <c r="X23" i="13" a="1"/>
  <c r="X23" i="13" s="1"/>
  <c r="W23" i="13" a="1"/>
  <c r="W23" i="13" s="1"/>
  <c r="V23" i="13" a="1"/>
  <c r="V23" i="13" s="1"/>
  <c r="U23" i="13" a="1"/>
  <c r="U23" i="13" s="1"/>
  <c r="T23" i="13" a="1"/>
  <c r="T23" i="13" s="1"/>
  <c r="O23" i="13" a="1"/>
  <c r="O23" i="13" s="1"/>
  <c r="N23" i="13" a="1"/>
  <c r="N23" i="13" s="1"/>
  <c r="M23" i="13" a="1"/>
  <c r="M23" i="13" s="1"/>
  <c r="L23" i="13" a="1"/>
  <c r="L23" i="13" s="1"/>
  <c r="K23" i="13" a="1"/>
  <c r="K23" i="13" s="1"/>
  <c r="J23" i="13" a="1"/>
  <c r="J23" i="13" s="1"/>
  <c r="I23" i="13" a="1"/>
  <c r="I23" i="13" s="1"/>
  <c r="H23" i="13" a="1"/>
  <c r="H23" i="13" s="1"/>
  <c r="G23" i="13" a="1"/>
  <c r="G23" i="13" s="1"/>
  <c r="F23" i="13" a="1"/>
  <c r="F23" i="13" s="1"/>
  <c r="E23" i="13" a="1"/>
  <c r="E23" i="13" s="1"/>
  <c r="D23" i="13" a="1"/>
  <c r="D23" i="13" s="1"/>
  <c r="C23" i="13" a="1"/>
  <c r="C23" i="13" s="1"/>
  <c r="AU22" i="13" a="1"/>
  <c r="AU22" i="13" s="1"/>
  <c r="AT22" i="13" a="1"/>
  <c r="AT22" i="13" s="1"/>
  <c r="AS22" i="13" a="1"/>
  <c r="AS22" i="13" s="1"/>
  <c r="AR22" i="13" a="1"/>
  <c r="AR22" i="13" s="1"/>
  <c r="AQ22" i="13" a="1"/>
  <c r="AQ22" i="13" s="1"/>
  <c r="AP22" i="13" a="1"/>
  <c r="AP22" i="13" s="1"/>
  <c r="AO22" i="13" a="1"/>
  <c r="AO22" i="13" s="1"/>
  <c r="AN22" i="13" a="1"/>
  <c r="AN22" i="13" s="1"/>
  <c r="AM22" i="13" a="1"/>
  <c r="AM22" i="13" s="1"/>
  <c r="AL22" i="13" a="1"/>
  <c r="AL22" i="13" s="1"/>
  <c r="AK22" i="13" a="1"/>
  <c r="AK22" i="13" s="1"/>
  <c r="AJ22" i="13" a="1"/>
  <c r="AJ22" i="13" s="1"/>
  <c r="AI22" i="13" a="1"/>
  <c r="AI22" i="13" s="1"/>
  <c r="AH22" i="13" a="1"/>
  <c r="AH22" i="13" s="1"/>
  <c r="AG22" i="13" a="1"/>
  <c r="AG22" i="13" s="1"/>
  <c r="AF22" i="13" a="1"/>
  <c r="AF22" i="13" s="1"/>
  <c r="AE22" i="13" a="1"/>
  <c r="AE22" i="13" s="1"/>
  <c r="AD22" i="13" a="1"/>
  <c r="AD22" i="13" s="1"/>
  <c r="AC22" i="13" a="1"/>
  <c r="AC22" i="13" s="1"/>
  <c r="AB22" i="13" a="1"/>
  <c r="AB22" i="13" s="1"/>
  <c r="AA22" i="13" a="1"/>
  <c r="AA22" i="13" s="1"/>
  <c r="Z22" i="13" a="1"/>
  <c r="Z22" i="13" s="1"/>
  <c r="Y22" i="13" a="1"/>
  <c r="Y22" i="13" s="1"/>
  <c r="X22" i="13" a="1"/>
  <c r="X22" i="13" s="1"/>
  <c r="W22" i="13" a="1"/>
  <c r="W22" i="13" s="1"/>
  <c r="V22" i="13" a="1"/>
  <c r="V22" i="13" s="1"/>
  <c r="U22" i="13" a="1"/>
  <c r="U22" i="13" s="1"/>
  <c r="T22" i="13" a="1"/>
  <c r="T22" i="13" s="1"/>
  <c r="R22" i="13" a="1"/>
  <c r="R22" i="13" s="1"/>
  <c r="Q22" i="13" a="1"/>
  <c r="Q22" i="13" s="1"/>
  <c r="O22" i="13" a="1"/>
  <c r="O22" i="13" s="1"/>
  <c r="N22" i="13" a="1"/>
  <c r="N22" i="13" s="1"/>
  <c r="M22" i="13" a="1"/>
  <c r="M22" i="13" s="1"/>
  <c r="L22" i="13" a="1"/>
  <c r="L22" i="13" s="1"/>
  <c r="K22" i="13" a="1"/>
  <c r="K22" i="13" s="1"/>
  <c r="J22" i="13" a="1"/>
  <c r="J22" i="13" s="1"/>
  <c r="I22" i="13" a="1"/>
  <c r="I22" i="13" s="1"/>
  <c r="H22" i="13" a="1"/>
  <c r="H22" i="13" s="1"/>
  <c r="G22" i="13" a="1"/>
  <c r="G22" i="13" s="1"/>
  <c r="F22" i="13" a="1"/>
  <c r="F22" i="13" s="1"/>
  <c r="E22" i="13" a="1"/>
  <c r="E22" i="13" s="1"/>
  <c r="D22" i="13" a="1"/>
  <c r="D22" i="13" s="1"/>
  <c r="C22" i="13" a="1"/>
  <c r="C22" i="13" s="1"/>
  <c r="AU21" i="13" a="1"/>
  <c r="AU21" i="13" s="1"/>
  <c r="AT21" i="13" a="1"/>
  <c r="AT21" i="13" s="1"/>
  <c r="AS21" i="13" a="1"/>
  <c r="AS21" i="13" s="1"/>
  <c r="AR21" i="13" a="1"/>
  <c r="AR21" i="13" s="1"/>
  <c r="AQ21" i="13" a="1"/>
  <c r="AQ21" i="13" s="1"/>
  <c r="AP21" i="13" a="1"/>
  <c r="AP21" i="13" s="1"/>
  <c r="AO21" i="13" a="1"/>
  <c r="AO21" i="13" s="1"/>
  <c r="AN21" i="13" a="1"/>
  <c r="AN21" i="13" s="1"/>
  <c r="AM21" i="13" a="1"/>
  <c r="AM21" i="13" s="1"/>
  <c r="AL21" i="13" a="1"/>
  <c r="AL21" i="13" s="1"/>
  <c r="AK21" i="13" a="1"/>
  <c r="AK21" i="13" s="1"/>
  <c r="AJ21" i="13" a="1"/>
  <c r="AJ21" i="13" s="1"/>
  <c r="AI21" i="13" a="1"/>
  <c r="AI21" i="13" s="1"/>
  <c r="AH21" i="13" a="1"/>
  <c r="AH21" i="13" s="1"/>
  <c r="AG21" i="13" a="1"/>
  <c r="AG21" i="13" s="1"/>
  <c r="AF21" i="13" a="1"/>
  <c r="AF21" i="13" s="1"/>
  <c r="AE21" i="13" a="1"/>
  <c r="AE21" i="13" s="1"/>
  <c r="AD21" i="13" a="1"/>
  <c r="AD21" i="13" s="1"/>
  <c r="AC21" i="13" a="1"/>
  <c r="AC21" i="13" s="1"/>
  <c r="AB21" i="13" a="1"/>
  <c r="AB21" i="13" s="1"/>
  <c r="AA21" i="13" a="1"/>
  <c r="AA21" i="13" s="1"/>
  <c r="Z21" i="13" a="1"/>
  <c r="Z21" i="13" s="1"/>
  <c r="Y21" i="13" a="1"/>
  <c r="Y21" i="13" s="1"/>
  <c r="X21" i="13" a="1"/>
  <c r="X21" i="13" s="1"/>
  <c r="W21" i="13" a="1"/>
  <c r="W21" i="13" s="1"/>
  <c r="V21" i="13" a="1"/>
  <c r="V21" i="13" s="1"/>
  <c r="U21" i="13" a="1"/>
  <c r="U21" i="13" s="1"/>
  <c r="T21" i="13" a="1"/>
  <c r="T21" i="13" s="1"/>
  <c r="O21" i="13" a="1"/>
  <c r="O21" i="13" s="1"/>
  <c r="N21" i="13" a="1"/>
  <c r="N21" i="13" s="1"/>
  <c r="M21" i="13" a="1"/>
  <c r="M21" i="13" s="1"/>
  <c r="L21" i="13" a="1"/>
  <c r="L21" i="13" s="1"/>
  <c r="K21" i="13" a="1"/>
  <c r="K21" i="13" s="1"/>
  <c r="J21" i="13" a="1"/>
  <c r="J21" i="13" s="1"/>
  <c r="I21" i="13" a="1"/>
  <c r="I21" i="13" s="1"/>
  <c r="H21" i="13" a="1"/>
  <c r="H21" i="13" s="1"/>
  <c r="G21" i="13" a="1"/>
  <c r="G21" i="13" s="1"/>
  <c r="F21" i="13" a="1"/>
  <c r="F21" i="13" s="1"/>
  <c r="E21" i="13" a="1"/>
  <c r="E21" i="13" s="1"/>
  <c r="D21" i="13" a="1"/>
  <c r="D21" i="13" s="1"/>
  <c r="C21" i="13" a="1"/>
  <c r="C21" i="13" s="1"/>
  <c r="AU20" i="13" a="1"/>
  <c r="AU20" i="13" s="1"/>
  <c r="AT20" i="13" a="1"/>
  <c r="AT20" i="13" s="1"/>
  <c r="AS20" i="13" a="1"/>
  <c r="AS20" i="13" s="1"/>
  <c r="AR20" i="13" a="1"/>
  <c r="AR20" i="13" s="1"/>
  <c r="AQ20" i="13" a="1"/>
  <c r="AQ20" i="13" s="1"/>
  <c r="AP20" i="13" a="1"/>
  <c r="AP20" i="13" s="1"/>
  <c r="AO20" i="13" a="1"/>
  <c r="AO20" i="13" s="1"/>
  <c r="AN20" i="13" a="1"/>
  <c r="AN20" i="13" s="1"/>
  <c r="AM20" i="13" a="1"/>
  <c r="AM20" i="13" s="1"/>
  <c r="AL20" i="13" a="1"/>
  <c r="AL20" i="13" s="1"/>
  <c r="AK20" i="13" a="1"/>
  <c r="AK20" i="13" s="1"/>
  <c r="AJ20" i="13" a="1"/>
  <c r="AJ20" i="13" s="1"/>
  <c r="AI20" i="13" a="1"/>
  <c r="AI20" i="13" s="1"/>
  <c r="AH20" i="13" a="1"/>
  <c r="AH20" i="13" s="1"/>
  <c r="AG20" i="13" a="1"/>
  <c r="AG20" i="13" s="1"/>
  <c r="AF20" i="13" a="1"/>
  <c r="AF20" i="13" s="1"/>
  <c r="AE20" i="13" a="1"/>
  <c r="AE20" i="13" s="1"/>
  <c r="AD20" i="13" a="1"/>
  <c r="AD20" i="13" s="1"/>
  <c r="AC20" i="13" a="1"/>
  <c r="AC20" i="13" s="1"/>
  <c r="AB20" i="13" a="1"/>
  <c r="AB20" i="13" s="1"/>
  <c r="AA20" i="13" a="1"/>
  <c r="AA20" i="13" s="1"/>
  <c r="Z20" i="13" a="1"/>
  <c r="Z20" i="13" s="1"/>
  <c r="Y20" i="13" a="1"/>
  <c r="Y20" i="13" s="1"/>
  <c r="X20" i="13" a="1"/>
  <c r="X20" i="13" s="1"/>
  <c r="W20" i="13" a="1"/>
  <c r="W20" i="13" s="1"/>
  <c r="V20" i="13" a="1"/>
  <c r="V20" i="13" s="1"/>
  <c r="U20" i="13" a="1"/>
  <c r="U20" i="13" s="1"/>
  <c r="T20" i="13" a="1"/>
  <c r="T20" i="13" s="1"/>
  <c r="R20" i="13" a="1"/>
  <c r="R20" i="13" s="1"/>
  <c r="Q20" i="13" a="1"/>
  <c r="Q20" i="13" s="1"/>
  <c r="O20" i="13" a="1"/>
  <c r="O20" i="13" s="1"/>
  <c r="N20" i="13" a="1"/>
  <c r="N20" i="13" s="1"/>
  <c r="M20" i="13" a="1"/>
  <c r="M20" i="13" s="1"/>
  <c r="L20" i="13" a="1"/>
  <c r="L20" i="13" s="1"/>
  <c r="K20" i="13" a="1"/>
  <c r="K20" i="13" s="1"/>
  <c r="J20" i="13" a="1"/>
  <c r="J20" i="13" s="1"/>
  <c r="I20" i="13" a="1"/>
  <c r="I20" i="13" s="1"/>
  <c r="H20" i="13" a="1"/>
  <c r="H20" i="13" s="1"/>
  <c r="G20" i="13" a="1"/>
  <c r="G20" i="13" s="1"/>
  <c r="F20" i="13" a="1"/>
  <c r="F20" i="13" s="1"/>
  <c r="E20" i="13" a="1"/>
  <c r="E20" i="13" s="1"/>
  <c r="D20" i="13" a="1"/>
  <c r="D20" i="13" s="1"/>
  <c r="C20" i="13" a="1"/>
  <c r="C20" i="13" s="1"/>
  <c r="AU8" i="13"/>
  <c r="AU11" i="13" s="1"/>
  <c r="AT8" i="13"/>
  <c r="AS8" i="13"/>
  <c r="AS12" i="13" s="1"/>
  <c r="AR8" i="13"/>
  <c r="AR12" i="13" s="1"/>
  <c r="AQ8" i="13"/>
  <c r="AP8" i="13"/>
  <c r="AP12" i="13" s="1"/>
  <c r="AO8" i="13"/>
  <c r="AO12" i="13" s="1"/>
  <c r="AN8" i="13"/>
  <c r="AN12" i="13" s="1"/>
  <c r="AM8" i="13"/>
  <c r="AM10" i="13" s="1"/>
  <c r="AL8" i="13"/>
  <c r="AL9" i="13" s="1"/>
  <c r="AK8" i="13"/>
  <c r="AK9" i="13" s="1"/>
  <c r="AJ8" i="13"/>
  <c r="AJ12" i="13" s="1"/>
  <c r="AI8" i="13"/>
  <c r="AH8" i="13"/>
  <c r="AH9" i="13" s="1"/>
  <c r="AG8" i="13"/>
  <c r="AG12" i="13" s="1"/>
  <c r="AF8" i="13"/>
  <c r="AF12" i="13" s="1"/>
  <c r="AE8" i="13"/>
  <c r="AE12" i="13" s="1"/>
  <c r="AD8" i="13"/>
  <c r="AC8" i="13"/>
  <c r="AC12" i="13" s="1"/>
  <c r="AB8" i="13"/>
  <c r="AB12" i="13" s="1"/>
  <c r="AA8" i="13"/>
  <c r="Z8" i="13"/>
  <c r="Z9" i="13" s="1"/>
  <c r="Y8" i="13"/>
  <c r="Y13" i="13" s="1"/>
  <c r="X8" i="13"/>
  <c r="X12" i="13" s="1"/>
  <c r="W8" i="13"/>
  <c r="W10" i="13" s="1"/>
  <c r="V8" i="13"/>
  <c r="V9" i="13" s="1"/>
  <c r="U8" i="13"/>
  <c r="U9" i="13" s="1"/>
  <c r="T8" i="13"/>
  <c r="T12" i="13" s="1"/>
  <c r="S8" i="13"/>
  <c r="R8" i="13"/>
  <c r="R9" i="13" s="1"/>
  <c r="Q8" i="13"/>
  <c r="Q12" i="13" s="1"/>
  <c r="P8" i="13"/>
  <c r="P12" i="13" s="1"/>
  <c r="O8" i="13"/>
  <c r="N8" i="13"/>
  <c r="N12" i="13" s="1"/>
  <c r="M8" i="13"/>
  <c r="M12" i="13" s="1"/>
  <c r="L8" i="13"/>
  <c r="AU1" i="13"/>
  <c r="AT1" i="13"/>
  <c r="AS1" i="13"/>
  <c r="AR1" i="13"/>
  <c r="AQ1" i="13"/>
  <c r="AP1" i="13"/>
  <c r="AO1" i="13"/>
  <c r="AN1" i="13"/>
  <c r="AM1" i="13"/>
  <c r="AL1" i="13"/>
  <c r="AK1" i="13"/>
  <c r="AJ1" i="13"/>
  <c r="AI1" i="13"/>
  <c r="AH1" i="13"/>
  <c r="AG1" i="13"/>
  <c r="AF1" i="13"/>
  <c r="AE1" i="13"/>
  <c r="AD1" i="13"/>
  <c r="AC1" i="13"/>
  <c r="AB1" i="13"/>
  <c r="AA1" i="13"/>
  <c r="Z1" i="13"/>
  <c r="Y1" i="13"/>
  <c r="X1" i="13"/>
  <c r="W1" i="13"/>
  <c r="V1" i="13"/>
  <c r="U1" i="13"/>
  <c r="T1" i="13"/>
  <c r="S1" i="13"/>
  <c r="R1" i="13"/>
  <c r="Q1" i="13"/>
  <c r="P1" i="13"/>
  <c r="O1" i="13"/>
  <c r="N1" i="13"/>
  <c r="M1" i="13"/>
  <c r="L1" i="13"/>
  <c r="BH18" i="18" l="1"/>
  <c r="CJ10" i="18"/>
  <c r="S9" i="18"/>
  <c r="BX11" i="18"/>
  <c r="N9" i="18"/>
  <c r="BX10" i="18"/>
  <c r="V11" i="18"/>
  <c r="V10" i="18"/>
  <c r="CM13" i="18"/>
  <c r="BW13" i="18"/>
  <c r="BG13" i="18"/>
  <c r="AQ13" i="18"/>
  <c r="AA13" i="18"/>
  <c r="CK12" i="18"/>
  <c r="BU12" i="18"/>
  <c r="BE12" i="18"/>
  <c r="AO12" i="18"/>
  <c r="Y12" i="18"/>
  <c r="U12" i="21"/>
  <c r="CL13" i="18"/>
  <c r="BV13" i="18"/>
  <c r="BF13" i="18"/>
  <c r="AP13" i="18"/>
  <c r="Z13" i="18"/>
  <c r="CJ12" i="18"/>
  <c r="BT12" i="18"/>
  <c r="BD12" i="18"/>
  <c r="AN12" i="18"/>
  <c r="X12" i="18"/>
  <c r="V12" i="21"/>
  <c r="CI12" i="18"/>
  <c r="BS12" i="18"/>
  <c r="BC12" i="18"/>
  <c r="AM12" i="18"/>
  <c r="W12" i="18"/>
  <c r="W12" i="21"/>
  <c r="B84" i="20"/>
  <c r="B100" i="20"/>
  <c r="CJ13" i="18"/>
  <c r="CH12" i="18"/>
  <c r="BR12" i="18"/>
  <c r="BB12" i="18"/>
  <c r="AL12" i="18"/>
  <c r="V12" i="18"/>
  <c r="M13" i="18"/>
  <c r="AL11" i="18"/>
  <c r="CG12" i="18"/>
  <c r="BQ12" i="18"/>
  <c r="BA12" i="18"/>
  <c r="AK12" i="18"/>
  <c r="U12" i="18"/>
  <c r="AL13" i="18"/>
  <c r="V13" i="18"/>
  <c r="CF12" i="18"/>
  <c r="BP12" i="18"/>
  <c r="AZ12" i="18"/>
  <c r="AJ12" i="18"/>
  <c r="T12" i="18"/>
  <c r="N11" i="18"/>
  <c r="CE12" i="18"/>
  <c r="BO12" i="18"/>
  <c r="AY12" i="18"/>
  <c r="AI12" i="18"/>
  <c r="S12" i="18"/>
  <c r="N10" i="18"/>
  <c r="CD12" i="18"/>
  <c r="BN12" i="18"/>
  <c r="AX12" i="18"/>
  <c r="AH12" i="18"/>
  <c r="R12" i="18"/>
  <c r="P13" i="21"/>
  <c r="S13" i="18"/>
  <c r="S17" i="18" s="1"/>
  <c r="CC12" i="18"/>
  <c r="BM12" i="18"/>
  <c r="AW12" i="18"/>
  <c r="AG12" i="18"/>
  <c r="Q12" i="18"/>
  <c r="Q13" i="21"/>
  <c r="CD13" i="18"/>
  <c r="CD17" i="18" s="1"/>
  <c r="CB12" i="18"/>
  <c r="BL12" i="18"/>
  <c r="AV12" i="18"/>
  <c r="AF12" i="18"/>
  <c r="P12" i="18"/>
  <c r="R13" i="21"/>
  <c r="Q13" i="18"/>
  <c r="CA12" i="18"/>
  <c r="BK12" i="18"/>
  <c r="AU12" i="18"/>
  <c r="AE12" i="18"/>
  <c r="O12" i="18"/>
  <c r="S13" i="21"/>
  <c r="B76" i="20"/>
  <c r="B92" i="20"/>
  <c r="B105" i="20"/>
  <c r="BZ12" i="18"/>
  <c r="BJ12" i="18"/>
  <c r="AT12" i="18"/>
  <c r="AD12" i="18"/>
  <c r="N12" i="18"/>
  <c r="T13" i="21"/>
  <c r="CA13" i="18"/>
  <c r="BY12" i="18"/>
  <c r="BI12" i="18"/>
  <c r="AS12" i="18"/>
  <c r="AC12" i="18"/>
  <c r="BX9" i="18"/>
  <c r="BX12" i="18"/>
  <c r="BH12" i="18"/>
  <c r="AR12" i="18"/>
  <c r="AB12" i="18"/>
  <c r="AQ12" i="18"/>
  <c r="Q11" i="18"/>
  <c r="BH13" i="18"/>
  <c r="BH19" i="18" s="1"/>
  <c r="BH10" i="18"/>
  <c r="CD10" i="18"/>
  <c r="S14" i="18"/>
  <c r="AA11" i="18"/>
  <c r="AL14" i="18"/>
  <c r="BH9" i="18"/>
  <c r="CD9" i="18"/>
  <c r="CJ11" i="18"/>
  <c r="B6" i="20"/>
  <c r="B14" i="20"/>
  <c r="B28" i="20"/>
  <c r="B36" i="20"/>
  <c r="B44" i="20"/>
  <c r="B52" i="20"/>
  <c r="B60" i="20"/>
  <c r="B68" i="20"/>
  <c r="V14" i="18"/>
  <c r="AA9" i="18"/>
  <c r="CJ9" i="18"/>
  <c r="AQ14" i="18"/>
  <c r="BH14" i="18"/>
  <c r="CD14" i="18"/>
  <c r="Q9" i="18"/>
  <c r="Q14" i="18"/>
  <c r="AQ10" i="18"/>
  <c r="CA11" i="18"/>
  <c r="B10" i="20"/>
  <c r="B17" i="20"/>
  <c r="B24" i="20"/>
  <c r="B32" i="20"/>
  <c r="AQ11" i="18"/>
  <c r="B40" i="20"/>
  <c r="B48" i="20"/>
  <c r="B56" i="20"/>
  <c r="B64" i="20"/>
  <c r="B72" i="20"/>
  <c r="B80" i="20"/>
  <c r="B88" i="20"/>
  <c r="B96" i="20"/>
  <c r="A96" i="20" s="1"/>
  <c r="B109" i="20"/>
  <c r="B4" i="20"/>
  <c r="B12" i="20"/>
  <c r="B19" i="20"/>
  <c r="B26" i="20"/>
  <c r="B34" i="20"/>
  <c r="B42" i="20"/>
  <c r="B50" i="20"/>
  <c r="B58" i="20"/>
  <c r="B66" i="20"/>
  <c r="B74" i="20"/>
  <c r="B82" i="20"/>
  <c r="B90" i="20"/>
  <c r="B98" i="20"/>
  <c r="B104" i="20"/>
  <c r="B111" i="20"/>
  <c r="A111" i="20" s="1"/>
  <c r="B3" i="20"/>
  <c r="B11" i="20"/>
  <c r="B18" i="20"/>
  <c r="B25" i="20"/>
  <c r="B33" i="20"/>
  <c r="B41" i="20"/>
  <c r="B49" i="20"/>
  <c r="B57" i="20"/>
  <c r="B65" i="20"/>
  <c r="B73" i="20"/>
  <c r="B81" i="20"/>
  <c r="B89" i="20"/>
  <c r="B97" i="20"/>
  <c r="B110" i="20"/>
  <c r="B2" i="20"/>
  <c r="B9" i="20"/>
  <c r="A124" i="6" s="1"/>
  <c r="B16" i="20"/>
  <c r="B23" i="20"/>
  <c r="B31" i="20"/>
  <c r="B39" i="20"/>
  <c r="B47" i="20"/>
  <c r="B55" i="20"/>
  <c r="B63" i="20"/>
  <c r="B71" i="20"/>
  <c r="B79" i="20"/>
  <c r="B87" i="20"/>
  <c r="B95" i="20"/>
  <c r="B103" i="20"/>
  <c r="B108" i="20"/>
  <c r="B8" i="20"/>
  <c r="B22" i="20"/>
  <c r="B30" i="20"/>
  <c r="A30" i="20" s="1"/>
  <c r="B38" i="20"/>
  <c r="B46" i="20"/>
  <c r="B54" i="20"/>
  <c r="B62" i="20"/>
  <c r="B70" i="20"/>
  <c r="B78" i="20"/>
  <c r="B86" i="20"/>
  <c r="B94" i="20"/>
  <c r="B102" i="20"/>
  <c r="B107" i="20"/>
  <c r="B115" i="20"/>
  <c r="B7" i="20"/>
  <c r="B15" i="20"/>
  <c r="B21" i="20"/>
  <c r="B29" i="20"/>
  <c r="B37" i="20"/>
  <c r="B45" i="20"/>
  <c r="B53" i="20"/>
  <c r="B61" i="20"/>
  <c r="B69" i="20"/>
  <c r="B77" i="20"/>
  <c r="B85" i="20"/>
  <c r="B93" i="20"/>
  <c r="B101" i="20"/>
  <c r="B106" i="20"/>
  <c r="B114" i="20"/>
  <c r="B113" i="20"/>
  <c r="B5" i="20"/>
  <c r="B13" i="20"/>
  <c r="B20" i="20"/>
  <c r="B27" i="20"/>
  <c r="B35" i="20"/>
  <c r="A35" i="20" s="1"/>
  <c r="B43" i="20"/>
  <c r="B51" i="20"/>
  <c r="B59" i="20"/>
  <c r="B67" i="20"/>
  <c r="B75" i="20"/>
  <c r="B83" i="20"/>
  <c r="B91" i="20"/>
  <c r="B99" i="20"/>
  <c r="B112" i="20"/>
  <c r="V171" i="21" a="1"/>
  <c r="V171" i="21" s="1"/>
  <c r="U171" i="21" a="1"/>
  <c r="U171" i="21" s="1"/>
  <c r="T171" i="21" a="1"/>
  <c r="T171" i="21" s="1"/>
  <c r="R171" i="21" a="1"/>
  <c r="R171" i="21" s="1"/>
  <c r="Q171" i="21" a="1"/>
  <c r="Q171" i="21" s="1"/>
  <c r="P171" i="21" a="1"/>
  <c r="P171" i="21" s="1"/>
  <c r="O171" i="21" a="1"/>
  <c r="O171" i="21" s="1"/>
  <c r="N171" i="21" a="1"/>
  <c r="N171" i="21" s="1"/>
  <c r="V170" i="21" a="1"/>
  <c r="V170" i="21" s="1"/>
  <c r="U170" i="21" a="1"/>
  <c r="U170" i="21" s="1"/>
  <c r="T170" i="21" a="1"/>
  <c r="T170" i="21" s="1"/>
  <c r="R170" i="21" a="1"/>
  <c r="R170" i="21" s="1"/>
  <c r="Q170" i="21" a="1"/>
  <c r="Q170" i="21" s="1"/>
  <c r="P170" i="21" a="1"/>
  <c r="P170" i="21" s="1"/>
  <c r="O170" i="21" a="1"/>
  <c r="O170" i="21" s="1"/>
  <c r="N170" i="21" a="1"/>
  <c r="N170" i="21" s="1"/>
  <c r="V169" i="21" a="1"/>
  <c r="V169" i="21" s="1"/>
  <c r="U169" i="21" a="1"/>
  <c r="U169" i="21" s="1"/>
  <c r="T169" i="21" a="1"/>
  <c r="T169" i="21" s="1"/>
  <c r="R169" i="21" a="1"/>
  <c r="R169" i="21" s="1"/>
  <c r="Q169" i="21" a="1"/>
  <c r="Q169" i="21" s="1"/>
  <c r="P169" i="21" a="1"/>
  <c r="P169" i="21" s="1"/>
  <c r="O169" i="21" a="1"/>
  <c r="O169" i="21" s="1"/>
  <c r="N169" i="21" a="1"/>
  <c r="N169" i="21" s="1"/>
  <c r="V168" i="21" a="1"/>
  <c r="V168" i="21" s="1"/>
  <c r="U168" i="21" a="1"/>
  <c r="U168" i="21" s="1"/>
  <c r="T168" i="21" a="1"/>
  <c r="T168" i="21" s="1"/>
  <c r="R168" i="21" a="1"/>
  <c r="R168" i="21" s="1"/>
  <c r="Q168" i="21" a="1"/>
  <c r="Q168" i="21" s="1"/>
  <c r="P168" i="21" a="1"/>
  <c r="P168" i="21" s="1"/>
  <c r="O168" i="21" a="1"/>
  <c r="O168" i="21" s="1"/>
  <c r="N168" i="21" a="1"/>
  <c r="N168" i="21" s="1"/>
  <c r="V167" i="21" a="1"/>
  <c r="V167" i="21" s="1"/>
  <c r="U167" i="21" a="1"/>
  <c r="U167" i="21" s="1"/>
  <c r="T167" i="21" a="1"/>
  <c r="T167" i="21" s="1"/>
  <c r="R167" i="21" a="1"/>
  <c r="R167" i="21" s="1"/>
  <c r="Q167" i="21" a="1"/>
  <c r="Q167" i="21" s="1"/>
  <c r="P167" i="21" a="1"/>
  <c r="P167" i="21" s="1"/>
  <c r="O167" i="21" a="1"/>
  <c r="O167" i="21" s="1"/>
  <c r="N167" i="21" a="1"/>
  <c r="N167" i="21" s="1"/>
  <c r="V166" i="21" a="1"/>
  <c r="V166" i="21" s="1"/>
  <c r="U166" i="21" a="1"/>
  <c r="U166" i="21" s="1"/>
  <c r="T166" i="21" a="1"/>
  <c r="T166" i="21" s="1"/>
  <c r="R166" i="21" a="1"/>
  <c r="R166" i="21" s="1"/>
  <c r="Q166" i="21" a="1"/>
  <c r="Q166" i="21" s="1"/>
  <c r="P166" i="21" a="1"/>
  <c r="P166" i="21" s="1"/>
  <c r="O166" i="21" a="1"/>
  <c r="O166" i="21" s="1"/>
  <c r="N166" i="21" a="1"/>
  <c r="N166" i="21" s="1"/>
  <c r="V165" i="21" a="1"/>
  <c r="V165" i="21" s="1"/>
  <c r="U165" i="21" a="1"/>
  <c r="U165" i="21" s="1"/>
  <c r="T165" i="21" a="1"/>
  <c r="T165" i="21" s="1"/>
  <c r="R165" i="21" a="1"/>
  <c r="R165" i="21" s="1"/>
  <c r="Q165" i="21" a="1"/>
  <c r="Q165" i="21" s="1"/>
  <c r="P165" i="21" a="1"/>
  <c r="P165" i="21" s="1"/>
  <c r="O165" i="21" a="1"/>
  <c r="O165" i="21" s="1"/>
  <c r="N165" i="21" a="1"/>
  <c r="N165" i="21" s="1"/>
  <c r="M14" i="21"/>
  <c r="M11" i="21"/>
  <c r="M10" i="21"/>
  <c r="M9" i="21"/>
  <c r="N14" i="21"/>
  <c r="N11" i="21"/>
  <c r="N10" i="21"/>
  <c r="N9" i="21"/>
  <c r="O14" i="21"/>
  <c r="O11" i="21"/>
  <c r="O10" i="21"/>
  <c r="O9" i="21"/>
  <c r="P14" i="21"/>
  <c r="P11" i="21"/>
  <c r="P10" i="21"/>
  <c r="P9" i="21"/>
  <c r="Q14" i="21"/>
  <c r="Q11" i="21"/>
  <c r="Q10" i="21"/>
  <c r="Q9" i="21"/>
  <c r="R14" i="21"/>
  <c r="R11" i="21"/>
  <c r="R10" i="21"/>
  <c r="R9" i="21"/>
  <c r="S14" i="21"/>
  <c r="S11" i="21"/>
  <c r="S10" i="21"/>
  <c r="S9" i="21"/>
  <c r="T14" i="21"/>
  <c r="T11" i="21"/>
  <c r="T10" i="21"/>
  <c r="T9" i="21"/>
  <c r="U14" i="21"/>
  <c r="U11" i="21"/>
  <c r="U10" i="21"/>
  <c r="U9" i="21"/>
  <c r="V14" i="21"/>
  <c r="V11" i="21"/>
  <c r="V10" i="21"/>
  <c r="V9" i="21"/>
  <c r="W14" i="21"/>
  <c r="W11" i="21"/>
  <c r="W10" i="21"/>
  <c r="W9" i="21"/>
  <c r="R164" i="21" a="1"/>
  <c r="R164" i="21" s="1"/>
  <c r="Q164" i="21" a="1"/>
  <c r="Q164" i="21" s="1"/>
  <c r="P164" i="21" a="1"/>
  <c r="P164" i="21" s="1"/>
  <c r="V164" i="21" a="1"/>
  <c r="V164" i="21" s="1"/>
  <c r="O164" i="21" a="1"/>
  <c r="O164" i="21" s="1"/>
  <c r="N164" i="21" a="1"/>
  <c r="N164" i="21" s="1"/>
  <c r="R163" i="21" a="1"/>
  <c r="R163" i="21" s="1"/>
  <c r="Q163" i="21" a="1"/>
  <c r="Q163" i="21" s="1"/>
  <c r="P163" i="21" a="1"/>
  <c r="P163" i="21" s="1"/>
  <c r="V163" i="21" a="1"/>
  <c r="V163" i="21" s="1"/>
  <c r="O163" i="21" a="1"/>
  <c r="O163" i="21" s="1"/>
  <c r="N163" i="21" a="1"/>
  <c r="N163" i="21" s="1"/>
  <c r="R162" i="21" a="1"/>
  <c r="R162" i="21" s="1"/>
  <c r="Q162" i="21" a="1"/>
  <c r="Q162" i="21" s="1"/>
  <c r="P162" i="21" a="1"/>
  <c r="P162" i="21" s="1"/>
  <c r="V162" i="21" a="1"/>
  <c r="V162" i="21" s="1"/>
  <c r="O162" i="21" a="1"/>
  <c r="O162" i="21" s="1"/>
  <c r="N162" i="21" a="1"/>
  <c r="N162" i="21" s="1"/>
  <c r="R161" i="21" a="1"/>
  <c r="R161" i="21" s="1"/>
  <c r="Q161" i="21" a="1"/>
  <c r="Q161" i="21" s="1"/>
  <c r="P161" i="21" a="1"/>
  <c r="P161" i="21" s="1"/>
  <c r="V161" i="21" a="1"/>
  <c r="V161" i="21" s="1"/>
  <c r="O161" i="21" a="1"/>
  <c r="O161" i="21" s="1"/>
  <c r="N161" i="21" a="1"/>
  <c r="N161" i="21" s="1"/>
  <c r="R160" i="21" a="1"/>
  <c r="R160" i="21" s="1"/>
  <c r="Q160" i="21" a="1"/>
  <c r="Q160" i="21" s="1"/>
  <c r="P160" i="21" a="1"/>
  <c r="P160" i="21" s="1"/>
  <c r="V160" i="21" a="1"/>
  <c r="V160" i="21" s="1"/>
  <c r="O160" i="21" a="1"/>
  <c r="O160" i="21" s="1"/>
  <c r="N160" i="21" a="1"/>
  <c r="N160" i="21" s="1"/>
  <c r="R159" i="21" a="1"/>
  <c r="R159" i="21" s="1"/>
  <c r="Q159" i="21" a="1"/>
  <c r="Q159" i="21" s="1"/>
  <c r="P159" i="21" a="1"/>
  <c r="P159" i="21" s="1"/>
  <c r="V159" i="21" a="1"/>
  <c r="V159" i="21" s="1"/>
  <c r="O159" i="21" a="1"/>
  <c r="O159" i="21" s="1"/>
  <c r="N159" i="21" a="1"/>
  <c r="N159" i="21" s="1"/>
  <c r="R158" i="21" a="1"/>
  <c r="R158" i="21" s="1"/>
  <c r="Q158" i="21" a="1"/>
  <c r="Q158" i="21" s="1"/>
  <c r="P158" i="21" a="1"/>
  <c r="P158" i="21" s="1"/>
  <c r="V158" i="21" a="1"/>
  <c r="V158" i="21" s="1"/>
  <c r="O158" i="21" a="1"/>
  <c r="O158" i="21" s="1"/>
  <c r="N158" i="21" a="1"/>
  <c r="N158" i="21" s="1"/>
  <c r="R157" i="21" a="1"/>
  <c r="R157" i="21" s="1"/>
  <c r="Q157" i="21" a="1"/>
  <c r="Q157" i="21" s="1"/>
  <c r="P157" i="21" a="1"/>
  <c r="P157" i="21" s="1"/>
  <c r="V157" i="21" a="1"/>
  <c r="V157" i="21" s="1"/>
  <c r="O157" i="21" a="1"/>
  <c r="O157" i="21" s="1"/>
  <c r="N157" i="21" a="1"/>
  <c r="N157" i="21" s="1"/>
  <c r="R156" i="21" a="1"/>
  <c r="R156" i="21" s="1"/>
  <c r="Q156" i="21" a="1"/>
  <c r="Q156" i="21" s="1"/>
  <c r="P156" i="21" a="1"/>
  <c r="P156" i="21" s="1"/>
  <c r="V156" i="21" a="1"/>
  <c r="V156" i="21" s="1"/>
  <c r="O156" i="21" a="1"/>
  <c r="O156" i="21" s="1"/>
  <c r="N156" i="21" a="1"/>
  <c r="N156" i="21" s="1"/>
  <c r="R155" i="21" a="1"/>
  <c r="R155" i="21" s="1"/>
  <c r="Q155" i="21" a="1"/>
  <c r="Q155" i="21" s="1"/>
  <c r="P155" i="21" a="1"/>
  <c r="P155" i="21" s="1"/>
  <c r="V155" i="21" a="1"/>
  <c r="V155" i="21" s="1"/>
  <c r="O155" i="21" a="1"/>
  <c r="O155" i="21" s="1"/>
  <c r="N155" i="21" a="1"/>
  <c r="N155" i="21" s="1"/>
  <c r="R154" i="21" a="1"/>
  <c r="R154" i="21" s="1"/>
  <c r="Q154" i="21" a="1"/>
  <c r="Q154" i="21" s="1"/>
  <c r="P154" i="21" a="1"/>
  <c r="P154" i="21" s="1"/>
  <c r="V154" i="21" a="1"/>
  <c r="V154" i="21" s="1"/>
  <c r="O154" i="21" a="1"/>
  <c r="O154" i="21" s="1"/>
  <c r="N154" i="21" a="1"/>
  <c r="N154" i="21" s="1"/>
  <c r="R153" i="21" a="1"/>
  <c r="R153" i="21" s="1"/>
  <c r="Q153" i="21" a="1"/>
  <c r="Q153" i="21" s="1"/>
  <c r="P153" i="21" a="1"/>
  <c r="P153" i="21" s="1"/>
  <c r="V153" i="21" a="1"/>
  <c r="V153" i="21" s="1"/>
  <c r="O153" i="21" a="1"/>
  <c r="O153" i="21" s="1"/>
  <c r="N153" i="21" a="1"/>
  <c r="N153" i="21" s="1"/>
  <c r="R152" i="21" a="1"/>
  <c r="R152" i="21" s="1"/>
  <c r="Q152" i="21" a="1"/>
  <c r="Q152" i="21" s="1"/>
  <c r="P152" i="21" a="1"/>
  <c r="P152" i="21" s="1"/>
  <c r="V152" i="21" a="1"/>
  <c r="V152" i="21" s="1"/>
  <c r="O152" i="21" a="1"/>
  <c r="O152" i="21" s="1"/>
  <c r="N152" i="21" a="1"/>
  <c r="N152" i="21" s="1"/>
  <c r="R151" i="21" a="1"/>
  <c r="R151" i="21" s="1"/>
  <c r="Q151" i="21" a="1"/>
  <c r="Q151" i="21" s="1"/>
  <c r="P151" i="21" a="1"/>
  <c r="P151" i="21" s="1"/>
  <c r="V151" i="21" a="1"/>
  <c r="V151" i="21" s="1"/>
  <c r="O151" i="21" a="1"/>
  <c r="O151" i="21" s="1"/>
  <c r="N151" i="21" a="1"/>
  <c r="N151" i="21" s="1"/>
  <c r="R150" i="21" a="1"/>
  <c r="R150" i="21" s="1"/>
  <c r="Q150" i="21" a="1"/>
  <c r="Q150" i="21" s="1"/>
  <c r="P150" i="21" a="1"/>
  <c r="P150" i="21" s="1"/>
  <c r="V150" i="21" a="1"/>
  <c r="V150" i="21" s="1"/>
  <c r="O150" i="21" a="1"/>
  <c r="O150" i="21" s="1"/>
  <c r="N150" i="21" a="1"/>
  <c r="N150" i="21" s="1"/>
  <c r="R149" i="21" a="1"/>
  <c r="R149" i="21" s="1"/>
  <c r="Q149" i="21" a="1"/>
  <c r="Q149" i="21" s="1"/>
  <c r="P149" i="21" a="1"/>
  <c r="P149" i="21" s="1"/>
  <c r="V149" i="21" a="1"/>
  <c r="V149" i="21" s="1"/>
  <c r="O149" i="21" a="1"/>
  <c r="O149" i="21" s="1"/>
  <c r="N149" i="21" a="1"/>
  <c r="N149" i="21" s="1"/>
  <c r="R148" i="21" a="1"/>
  <c r="R148" i="21" s="1"/>
  <c r="Q148" i="21" a="1"/>
  <c r="Q148" i="21" s="1"/>
  <c r="P148" i="21" a="1"/>
  <c r="P148" i="21" s="1"/>
  <c r="V148" i="21" a="1"/>
  <c r="V148" i="21" s="1"/>
  <c r="O148" i="21" a="1"/>
  <c r="O148" i="21" s="1"/>
  <c r="N148" i="21" a="1"/>
  <c r="N148" i="21" s="1"/>
  <c r="R147" i="21" a="1"/>
  <c r="R147" i="21" s="1"/>
  <c r="Q147" i="21" a="1"/>
  <c r="Q147" i="21" s="1"/>
  <c r="P147" i="21" a="1"/>
  <c r="P147" i="21" s="1"/>
  <c r="V147" i="21" a="1"/>
  <c r="V147" i="21" s="1"/>
  <c r="O147" i="21" a="1"/>
  <c r="O147" i="21" s="1"/>
  <c r="N147" i="21" a="1"/>
  <c r="N147" i="21" s="1"/>
  <c r="R146" i="21" a="1"/>
  <c r="R146" i="21" s="1"/>
  <c r="Q146" i="21" a="1"/>
  <c r="Q146" i="21" s="1"/>
  <c r="P146" i="21" a="1"/>
  <c r="P146" i="21" s="1"/>
  <c r="V146" i="21" a="1"/>
  <c r="V146" i="21" s="1"/>
  <c r="O146" i="21" a="1"/>
  <c r="O146" i="21" s="1"/>
  <c r="N146" i="21" a="1"/>
  <c r="N146" i="21" s="1"/>
  <c r="R145" i="21" a="1"/>
  <c r="R145" i="21" s="1"/>
  <c r="Q145" i="21" a="1"/>
  <c r="Q145" i="21" s="1"/>
  <c r="P145" i="21" a="1"/>
  <c r="P145" i="21" s="1"/>
  <c r="V145" i="21" a="1"/>
  <c r="V145" i="21" s="1"/>
  <c r="O145" i="21" a="1"/>
  <c r="O145" i="21" s="1"/>
  <c r="N145" i="21" a="1"/>
  <c r="N145" i="21" s="1"/>
  <c r="R144" i="21" a="1"/>
  <c r="R144" i="21" s="1"/>
  <c r="Q144" i="21" a="1"/>
  <c r="Q144" i="21" s="1"/>
  <c r="P144" i="21" a="1"/>
  <c r="P144" i="21" s="1"/>
  <c r="V144" i="21" a="1"/>
  <c r="V144" i="21" s="1"/>
  <c r="O144" i="21" a="1"/>
  <c r="O144" i="21" s="1"/>
  <c r="N144" i="21" a="1"/>
  <c r="N144" i="21" s="1"/>
  <c r="R143" i="21" a="1"/>
  <c r="R143" i="21" s="1"/>
  <c r="Q143" i="21" a="1"/>
  <c r="Q143" i="21" s="1"/>
  <c r="P143" i="21" a="1"/>
  <c r="P143" i="21" s="1"/>
  <c r="V143" i="21" a="1"/>
  <c r="V143" i="21" s="1"/>
  <c r="O143" i="21" a="1"/>
  <c r="O143" i="21" s="1"/>
  <c r="N143" i="21" a="1"/>
  <c r="N143" i="21" s="1"/>
  <c r="R142" i="21" a="1"/>
  <c r="R142" i="21" s="1"/>
  <c r="Q142" i="21" a="1"/>
  <c r="Q142" i="21" s="1"/>
  <c r="P142" i="21" a="1"/>
  <c r="P142" i="21" s="1"/>
  <c r="V142" i="21" a="1"/>
  <c r="V142" i="21" s="1"/>
  <c r="O142" i="21" a="1"/>
  <c r="O142" i="21" s="1"/>
  <c r="N142" i="21" a="1"/>
  <c r="N142" i="21" s="1"/>
  <c r="R141" i="21" a="1"/>
  <c r="R141" i="21" s="1"/>
  <c r="Q141" i="21" a="1"/>
  <c r="Q141" i="21" s="1"/>
  <c r="P141" i="21" a="1"/>
  <c r="P141" i="21" s="1"/>
  <c r="V141" i="21" a="1"/>
  <c r="V141" i="21" s="1"/>
  <c r="O141" i="21" a="1"/>
  <c r="O141" i="21" s="1"/>
  <c r="N141" i="21" a="1"/>
  <c r="N141" i="21" s="1"/>
  <c r="R140" i="21" a="1"/>
  <c r="R140" i="21" s="1"/>
  <c r="Q140" i="21" a="1"/>
  <c r="Q140" i="21" s="1"/>
  <c r="P140" i="21" a="1"/>
  <c r="P140" i="21" s="1"/>
  <c r="V140" i="21" a="1"/>
  <c r="V140" i="21" s="1"/>
  <c r="O140" i="21" a="1"/>
  <c r="O140" i="21" s="1"/>
  <c r="N140" i="21" a="1"/>
  <c r="N140" i="21" s="1"/>
  <c r="R139" i="21" a="1"/>
  <c r="R139" i="21" s="1"/>
  <c r="Q139" i="21" a="1"/>
  <c r="Q139" i="21" s="1"/>
  <c r="P139" i="21" a="1"/>
  <c r="P139" i="21" s="1"/>
  <c r="V139" i="21" a="1"/>
  <c r="V139" i="21" s="1"/>
  <c r="O139" i="21" a="1"/>
  <c r="O139" i="21" s="1"/>
  <c r="N139" i="21" a="1"/>
  <c r="N139" i="21" s="1"/>
  <c r="R138" i="21" a="1"/>
  <c r="R138" i="21" s="1"/>
  <c r="Q138" i="21" a="1"/>
  <c r="Q138" i="21" s="1"/>
  <c r="P138" i="21" a="1"/>
  <c r="P138" i="21" s="1"/>
  <c r="V138" i="21" a="1"/>
  <c r="V138" i="21" s="1"/>
  <c r="O138" i="21" a="1"/>
  <c r="O138" i="21" s="1"/>
  <c r="N138" i="21" a="1"/>
  <c r="N138" i="21" s="1"/>
  <c r="R137" i="21" a="1"/>
  <c r="R137" i="21" s="1"/>
  <c r="Q137" i="21" a="1"/>
  <c r="Q137" i="21" s="1"/>
  <c r="P137" i="21" a="1"/>
  <c r="P137" i="21" s="1"/>
  <c r="V137" i="21" a="1"/>
  <c r="V137" i="21" s="1"/>
  <c r="O137" i="21" a="1"/>
  <c r="O137" i="21" s="1"/>
  <c r="N137" i="21" a="1"/>
  <c r="N137" i="21" s="1"/>
  <c r="R136" i="21" a="1"/>
  <c r="R136" i="21" s="1"/>
  <c r="Q136" i="21" a="1"/>
  <c r="Q136" i="21" s="1"/>
  <c r="P136" i="21" a="1"/>
  <c r="P136" i="21" s="1"/>
  <c r="V136" i="21" a="1"/>
  <c r="V136" i="21" s="1"/>
  <c r="O136" i="21" a="1"/>
  <c r="O136" i="21" s="1"/>
  <c r="N136" i="21" a="1"/>
  <c r="N136" i="21" s="1"/>
  <c r="R135" i="21" a="1"/>
  <c r="R135" i="21" s="1"/>
  <c r="Q135" i="21" a="1"/>
  <c r="Q135" i="21" s="1"/>
  <c r="P135" i="21" a="1"/>
  <c r="P135" i="21" s="1"/>
  <c r="V135" i="21" a="1"/>
  <c r="V135" i="21" s="1"/>
  <c r="O135" i="21" a="1"/>
  <c r="O135" i="21" s="1"/>
  <c r="N135" i="21" a="1"/>
  <c r="N135" i="21" s="1"/>
  <c r="R134" i="21" a="1"/>
  <c r="R134" i="21" s="1"/>
  <c r="Q134" i="21" a="1"/>
  <c r="Q134" i="21" s="1"/>
  <c r="P134" i="21" a="1"/>
  <c r="P134" i="21" s="1"/>
  <c r="V134" i="21" a="1"/>
  <c r="V134" i="21" s="1"/>
  <c r="O134" i="21" a="1"/>
  <c r="O134" i="21" s="1"/>
  <c r="N134" i="21" a="1"/>
  <c r="N134" i="21" s="1"/>
  <c r="R133" i="21" a="1"/>
  <c r="R133" i="21" s="1"/>
  <c r="Q133" i="21" a="1"/>
  <c r="Q133" i="21" s="1"/>
  <c r="P133" i="21" a="1"/>
  <c r="P133" i="21" s="1"/>
  <c r="V133" i="21" a="1"/>
  <c r="V133" i="21" s="1"/>
  <c r="O133" i="21" a="1"/>
  <c r="O133" i="21" s="1"/>
  <c r="N133" i="21" a="1"/>
  <c r="N133" i="21" s="1"/>
  <c r="R132" i="21" a="1"/>
  <c r="R132" i="21" s="1"/>
  <c r="Q132" i="21" a="1"/>
  <c r="Q132" i="21" s="1"/>
  <c r="P132" i="21" a="1"/>
  <c r="P132" i="21" s="1"/>
  <c r="V132" i="21" a="1"/>
  <c r="V132" i="21" s="1"/>
  <c r="O132" i="21" a="1"/>
  <c r="O132" i="21" s="1"/>
  <c r="N132" i="21" a="1"/>
  <c r="N132" i="21" s="1"/>
  <c r="R131" i="21" a="1"/>
  <c r="R131" i="21" s="1"/>
  <c r="Q131" i="21" a="1"/>
  <c r="Q131" i="21" s="1"/>
  <c r="P131" i="21" a="1"/>
  <c r="P131" i="21" s="1"/>
  <c r="V131" i="21" a="1"/>
  <c r="V131" i="21" s="1"/>
  <c r="O131" i="21" a="1"/>
  <c r="O131" i="21" s="1"/>
  <c r="N131" i="21" a="1"/>
  <c r="N131" i="21" s="1"/>
  <c r="R130" i="21" a="1"/>
  <c r="R130" i="21" s="1"/>
  <c r="Q130" i="21" a="1"/>
  <c r="Q130" i="21" s="1"/>
  <c r="P130" i="21" a="1"/>
  <c r="P130" i="21" s="1"/>
  <c r="V130" i="21" a="1"/>
  <c r="V130" i="21" s="1"/>
  <c r="O130" i="21" a="1"/>
  <c r="O130" i="21" s="1"/>
  <c r="N130" i="21" a="1"/>
  <c r="N130" i="21" s="1"/>
  <c r="R129" i="21" a="1"/>
  <c r="R129" i="21" s="1"/>
  <c r="Q129" i="21" a="1"/>
  <c r="Q129" i="21" s="1"/>
  <c r="P129" i="21" a="1"/>
  <c r="P129" i="21" s="1"/>
  <c r="V129" i="21" a="1"/>
  <c r="V129" i="21" s="1"/>
  <c r="O129" i="21" a="1"/>
  <c r="O129" i="21" s="1"/>
  <c r="N129" i="21" a="1"/>
  <c r="N129" i="21" s="1"/>
  <c r="R128" i="21" a="1"/>
  <c r="R128" i="21" s="1"/>
  <c r="Q128" i="21" a="1"/>
  <c r="Q128" i="21" s="1"/>
  <c r="P128" i="21" a="1"/>
  <c r="P128" i="21" s="1"/>
  <c r="V128" i="21" a="1"/>
  <c r="V128" i="21" s="1"/>
  <c r="O128" i="21" a="1"/>
  <c r="O128" i="21" s="1"/>
  <c r="N128" i="21" a="1"/>
  <c r="N128" i="21" s="1"/>
  <c r="R127" i="21" a="1"/>
  <c r="R127" i="21" s="1"/>
  <c r="Q127" i="21" a="1"/>
  <c r="Q127" i="21" s="1"/>
  <c r="P127" i="21" a="1"/>
  <c r="P127" i="21" s="1"/>
  <c r="V127" i="21" a="1"/>
  <c r="V127" i="21" s="1"/>
  <c r="O127" i="21" a="1"/>
  <c r="O127" i="21" s="1"/>
  <c r="N127" i="21" a="1"/>
  <c r="N127" i="21" s="1"/>
  <c r="R126" i="21" a="1"/>
  <c r="R126" i="21" s="1"/>
  <c r="Q126" i="21" a="1"/>
  <c r="Q126" i="21" s="1"/>
  <c r="P126" i="21" a="1"/>
  <c r="P126" i="21" s="1"/>
  <c r="V126" i="21" a="1"/>
  <c r="V126" i="21" s="1"/>
  <c r="O126" i="21" a="1"/>
  <c r="O126" i="21" s="1"/>
  <c r="N126" i="21" a="1"/>
  <c r="N126" i="21" s="1"/>
  <c r="R125" i="21" a="1"/>
  <c r="R125" i="21" s="1"/>
  <c r="Q125" i="21" a="1"/>
  <c r="Q125" i="21" s="1"/>
  <c r="P125" i="21" a="1"/>
  <c r="P125" i="21" s="1"/>
  <c r="V125" i="21" a="1"/>
  <c r="V125" i="21" s="1"/>
  <c r="O125" i="21" a="1"/>
  <c r="O125" i="21" s="1"/>
  <c r="N125" i="21" a="1"/>
  <c r="N125" i="21" s="1"/>
  <c r="R124" i="21" a="1"/>
  <c r="R124" i="21" s="1"/>
  <c r="Q124" i="21" a="1"/>
  <c r="Q124" i="21" s="1"/>
  <c r="P124" i="21" a="1"/>
  <c r="P124" i="21" s="1"/>
  <c r="V124" i="21" a="1"/>
  <c r="V124" i="21" s="1"/>
  <c r="O124" i="21" a="1"/>
  <c r="O124" i="21" s="1"/>
  <c r="N124" i="21" a="1"/>
  <c r="N124" i="21" s="1"/>
  <c r="R123" i="21" a="1"/>
  <c r="R123" i="21" s="1"/>
  <c r="Q123" i="21" a="1"/>
  <c r="Q123" i="21" s="1"/>
  <c r="P123" i="21" a="1"/>
  <c r="P123" i="21" s="1"/>
  <c r="V123" i="21" a="1"/>
  <c r="V123" i="21" s="1"/>
  <c r="O123" i="21" a="1"/>
  <c r="O123" i="21" s="1"/>
  <c r="N123" i="21" a="1"/>
  <c r="N123" i="21" s="1"/>
  <c r="R122" i="21" a="1"/>
  <c r="R122" i="21" s="1"/>
  <c r="Q122" i="21" a="1"/>
  <c r="Q122" i="21" s="1"/>
  <c r="P122" i="21" a="1"/>
  <c r="P122" i="21" s="1"/>
  <c r="V122" i="21" a="1"/>
  <c r="V122" i="21" s="1"/>
  <c r="O122" i="21" a="1"/>
  <c r="O122" i="21" s="1"/>
  <c r="N122" i="21" a="1"/>
  <c r="N122" i="21" s="1"/>
  <c r="R121" i="21" a="1"/>
  <c r="R121" i="21" s="1"/>
  <c r="Q121" i="21" a="1"/>
  <c r="Q121" i="21" s="1"/>
  <c r="P121" i="21" a="1"/>
  <c r="P121" i="21" s="1"/>
  <c r="V121" i="21" a="1"/>
  <c r="V121" i="21" s="1"/>
  <c r="O121" i="21" a="1"/>
  <c r="O121" i="21" s="1"/>
  <c r="N121" i="21" a="1"/>
  <c r="N121" i="21" s="1"/>
  <c r="R120" i="21" a="1"/>
  <c r="R120" i="21" s="1"/>
  <c r="Q120" i="21" a="1"/>
  <c r="Q120" i="21" s="1"/>
  <c r="P120" i="21" a="1"/>
  <c r="P120" i="21" s="1"/>
  <c r="V120" i="21" a="1"/>
  <c r="V120" i="21" s="1"/>
  <c r="O120" i="21" a="1"/>
  <c r="O120" i="21" s="1"/>
  <c r="N120" i="21" a="1"/>
  <c r="N120" i="21" s="1"/>
  <c r="R119" i="21" a="1"/>
  <c r="R119" i="21" s="1"/>
  <c r="Q119" i="21" a="1"/>
  <c r="Q119" i="21" s="1"/>
  <c r="P119" i="21" a="1"/>
  <c r="P119" i="21" s="1"/>
  <c r="V119" i="21" a="1"/>
  <c r="V119" i="21" s="1"/>
  <c r="O119" i="21" a="1"/>
  <c r="O119" i="21" s="1"/>
  <c r="N119" i="21" a="1"/>
  <c r="N119" i="21" s="1"/>
  <c r="R118" i="21" a="1"/>
  <c r="R118" i="21" s="1"/>
  <c r="Q118" i="21" a="1"/>
  <c r="Q118" i="21" s="1"/>
  <c r="P118" i="21" a="1"/>
  <c r="P118" i="21" s="1"/>
  <c r="V118" i="21" a="1"/>
  <c r="V118" i="21" s="1"/>
  <c r="O118" i="21" a="1"/>
  <c r="O118" i="21" s="1"/>
  <c r="N118" i="21" a="1"/>
  <c r="N118" i="21" s="1"/>
  <c r="R117" i="21" a="1"/>
  <c r="R117" i="21" s="1"/>
  <c r="Q117" i="21" a="1"/>
  <c r="Q117" i="21" s="1"/>
  <c r="P117" i="21" a="1"/>
  <c r="P117" i="21" s="1"/>
  <c r="V117" i="21" a="1"/>
  <c r="V117" i="21" s="1"/>
  <c r="O117" i="21" a="1"/>
  <c r="O117" i="21" s="1"/>
  <c r="N117" i="21" a="1"/>
  <c r="N117" i="21" s="1"/>
  <c r="R116" i="21" a="1"/>
  <c r="R116" i="21" s="1"/>
  <c r="Q116" i="21" a="1"/>
  <c r="Q116" i="21" s="1"/>
  <c r="P116" i="21" a="1"/>
  <c r="P116" i="21" s="1"/>
  <c r="V116" i="21" a="1"/>
  <c r="V116" i="21" s="1"/>
  <c r="O116" i="21" a="1"/>
  <c r="O116" i="21" s="1"/>
  <c r="N116" i="21" a="1"/>
  <c r="N116" i="21" s="1"/>
  <c r="R115" i="21" a="1"/>
  <c r="R115" i="21" s="1"/>
  <c r="Q115" i="21" a="1"/>
  <c r="Q115" i="21" s="1"/>
  <c r="P115" i="21" a="1"/>
  <c r="P115" i="21" s="1"/>
  <c r="V115" i="21" a="1"/>
  <c r="V115" i="21" s="1"/>
  <c r="O115" i="21" a="1"/>
  <c r="O115" i="21" s="1"/>
  <c r="N115" i="21" a="1"/>
  <c r="N115" i="21" s="1"/>
  <c r="R114" i="21" a="1"/>
  <c r="R114" i="21" s="1"/>
  <c r="Q114" i="21" a="1"/>
  <c r="Q114" i="21" s="1"/>
  <c r="P114" i="21" a="1"/>
  <c r="P114" i="21" s="1"/>
  <c r="V114" i="21" a="1"/>
  <c r="V114" i="21" s="1"/>
  <c r="O114" i="21" a="1"/>
  <c r="O114" i="21" s="1"/>
  <c r="N114" i="21" a="1"/>
  <c r="N114" i="21" s="1"/>
  <c r="R113" i="21" a="1"/>
  <c r="R113" i="21" s="1"/>
  <c r="Q113" i="21" a="1"/>
  <c r="Q113" i="21" s="1"/>
  <c r="P113" i="21" a="1"/>
  <c r="P113" i="21" s="1"/>
  <c r="V113" i="21" a="1"/>
  <c r="V113" i="21" s="1"/>
  <c r="O113" i="21" a="1"/>
  <c r="O113" i="21" s="1"/>
  <c r="N113" i="21" a="1"/>
  <c r="N113" i="21" s="1"/>
  <c r="R112" i="21" a="1"/>
  <c r="R112" i="21" s="1"/>
  <c r="Q112" i="21" a="1"/>
  <c r="Q112" i="21" s="1"/>
  <c r="P112" i="21" a="1"/>
  <c r="P112" i="21" s="1"/>
  <c r="V112" i="21" a="1"/>
  <c r="V112" i="21" s="1"/>
  <c r="O112" i="21" a="1"/>
  <c r="O112" i="21" s="1"/>
  <c r="N112" i="21" a="1"/>
  <c r="N112" i="21" s="1"/>
  <c r="R111" i="21" a="1"/>
  <c r="R111" i="21" s="1"/>
  <c r="Q111" i="21" a="1"/>
  <c r="Q111" i="21" s="1"/>
  <c r="P111" i="21" a="1"/>
  <c r="P111" i="21" s="1"/>
  <c r="V111" i="21" a="1"/>
  <c r="V111" i="21" s="1"/>
  <c r="O111" i="21" a="1"/>
  <c r="O111" i="21" s="1"/>
  <c r="N111" i="21" a="1"/>
  <c r="N111" i="21" s="1"/>
  <c r="R110" i="21" a="1"/>
  <c r="R110" i="21" s="1"/>
  <c r="Q110" i="21" a="1"/>
  <c r="Q110" i="21" s="1"/>
  <c r="P110" i="21" a="1"/>
  <c r="P110" i="21" s="1"/>
  <c r="V110" i="21" a="1"/>
  <c r="V110" i="21" s="1"/>
  <c r="O110" i="21" a="1"/>
  <c r="O110" i="21" s="1"/>
  <c r="N110" i="21" a="1"/>
  <c r="N110" i="21" s="1"/>
  <c r="R109" i="21" a="1"/>
  <c r="R109" i="21" s="1"/>
  <c r="Q109" i="21" a="1"/>
  <c r="Q109" i="21" s="1"/>
  <c r="P109" i="21" a="1"/>
  <c r="P109" i="21" s="1"/>
  <c r="V109" i="21" a="1"/>
  <c r="V109" i="21" s="1"/>
  <c r="O109" i="21" a="1"/>
  <c r="O109" i="21" s="1"/>
  <c r="N109" i="21" a="1"/>
  <c r="N109" i="21" s="1"/>
  <c r="R108" i="21" a="1"/>
  <c r="R108" i="21" s="1"/>
  <c r="Q108" i="21" a="1"/>
  <c r="Q108" i="21" s="1"/>
  <c r="P108" i="21" a="1"/>
  <c r="P108" i="21" s="1"/>
  <c r="V108" i="21" a="1"/>
  <c r="V108" i="21" s="1"/>
  <c r="O108" i="21" a="1"/>
  <c r="O108" i="21" s="1"/>
  <c r="N108" i="21" a="1"/>
  <c r="N108" i="21" s="1"/>
  <c r="R107" i="21" a="1"/>
  <c r="R107" i="21" s="1"/>
  <c r="Q107" i="21" a="1"/>
  <c r="Q107" i="21" s="1"/>
  <c r="P107" i="21" a="1"/>
  <c r="P107" i="21" s="1"/>
  <c r="V107" i="21" a="1"/>
  <c r="V107" i="21" s="1"/>
  <c r="O107" i="21" a="1"/>
  <c r="O107" i="21" s="1"/>
  <c r="N107" i="21" a="1"/>
  <c r="N107" i="21" s="1"/>
  <c r="R106" i="21" a="1"/>
  <c r="R106" i="21" s="1"/>
  <c r="Q106" i="21" a="1"/>
  <c r="Q106" i="21" s="1"/>
  <c r="P106" i="21" a="1"/>
  <c r="P106" i="21" s="1"/>
  <c r="V106" i="21" a="1"/>
  <c r="V106" i="21" s="1"/>
  <c r="O106" i="21" a="1"/>
  <c r="O106" i="21" s="1"/>
  <c r="N106" i="21" a="1"/>
  <c r="N106" i="21" s="1"/>
  <c r="R105" i="21" a="1"/>
  <c r="R105" i="21" s="1"/>
  <c r="Q105" i="21" a="1"/>
  <c r="Q105" i="21" s="1"/>
  <c r="P105" i="21" a="1"/>
  <c r="P105" i="21" s="1"/>
  <c r="V105" i="21" a="1"/>
  <c r="V105" i="21" s="1"/>
  <c r="O105" i="21" a="1"/>
  <c r="O105" i="21" s="1"/>
  <c r="N105" i="21" a="1"/>
  <c r="N105" i="21" s="1"/>
  <c r="R104" i="21" a="1"/>
  <c r="R104" i="21" s="1"/>
  <c r="Q104" i="21" a="1"/>
  <c r="Q104" i="21" s="1"/>
  <c r="P104" i="21" a="1"/>
  <c r="P104" i="21" s="1"/>
  <c r="V104" i="21" a="1"/>
  <c r="V104" i="21" s="1"/>
  <c r="O104" i="21" a="1"/>
  <c r="O104" i="21" s="1"/>
  <c r="N104" i="21" a="1"/>
  <c r="N104" i="21" s="1"/>
  <c r="R103" i="21" a="1"/>
  <c r="R103" i="21" s="1"/>
  <c r="Q103" i="21" a="1"/>
  <c r="Q103" i="21" s="1"/>
  <c r="P103" i="21" a="1"/>
  <c r="P103" i="21" s="1"/>
  <c r="V103" i="21" a="1"/>
  <c r="V103" i="21" s="1"/>
  <c r="O103" i="21" a="1"/>
  <c r="O103" i="21" s="1"/>
  <c r="N103" i="21" a="1"/>
  <c r="N103" i="21" s="1"/>
  <c r="R102" i="21" a="1"/>
  <c r="R102" i="21" s="1"/>
  <c r="Q102" i="21" a="1"/>
  <c r="Q102" i="21" s="1"/>
  <c r="P102" i="21" a="1"/>
  <c r="P102" i="21" s="1"/>
  <c r="V102" i="21" a="1"/>
  <c r="V102" i="21" s="1"/>
  <c r="O102" i="21" a="1"/>
  <c r="O102" i="21" s="1"/>
  <c r="N102" i="21" a="1"/>
  <c r="N102" i="21" s="1"/>
  <c r="R101" i="21" a="1"/>
  <c r="R101" i="21" s="1"/>
  <c r="Q101" i="21" a="1"/>
  <c r="Q101" i="21" s="1"/>
  <c r="P101" i="21" a="1"/>
  <c r="P101" i="21" s="1"/>
  <c r="V101" i="21" a="1"/>
  <c r="V101" i="21" s="1"/>
  <c r="O101" i="21" a="1"/>
  <c r="O101" i="21" s="1"/>
  <c r="N101" i="21" a="1"/>
  <c r="N101" i="21" s="1"/>
  <c r="R100" i="21" a="1"/>
  <c r="R100" i="21" s="1"/>
  <c r="Q100" i="21" a="1"/>
  <c r="Q100" i="21" s="1"/>
  <c r="P100" i="21" a="1"/>
  <c r="P100" i="21" s="1"/>
  <c r="V100" i="21" a="1"/>
  <c r="V100" i="21" s="1"/>
  <c r="O100" i="21" a="1"/>
  <c r="O100" i="21" s="1"/>
  <c r="N100" i="21" a="1"/>
  <c r="N100" i="21" s="1"/>
  <c r="R99" i="21" a="1"/>
  <c r="R99" i="21" s="1"/>
  <c r="Q99" i="21" a="1"/>
  <c r="Q99" i="21" s="1"/>
  <c r="P99" i="21" a="1"/>
  <c r="P99" i="21" s="1"/>
  <c r="V99" i="21" a="1"/>
  <c r="V99" i="21" s="1"/>
  <c r="O99" i="21" a="1"/>
  <c r="O99" i="21" s="1"/>
  <c r="N99" i="21" a="1"/>
  <c r="N99" i="21" s="1"/>
  <c r="R98" i="21" a="1"/>
  <c r="R98" i="21" s="1"/>
  <c r="Q98" i="21" a="1"/>
  <c r="Q98" i="21" s="1"/>
  <c r="P98" i="21" a="1"/>
  <c r="P98" i="21" s="1"/>
  <c r="V98" i="21" a="1"/>
  <c r="V98" i="21" s="1"/>
  <c r="O98" i="21" a="1"/>
  <c r="O98" i="21" s="1"/>
  <c r="N98" i="21" a="1"/>
  <c r="N98" i="21" s="1"/>
  <c r="R97" i="21" a="1"/>
  <c r="R97" i="21" s="1"/>
  <c r="Q97" i="21" a="1"/>
  <c r="Q97" i="21" s="1"/>
  <c r="P97" i="21" a="1"/>
  <c r="P97" i="21" s="1"/>
  <c r="V97" i="21" a="1"/>
  <c r="V97" i="21" s="1"/>
  <c r="O97" i="21" a="1"/>
  <c r="O97" i="21" s="1"/>
  <c r="N97" i="21" a="1"/>
  <c r="N97" i="21" s="1"/>
  <c r="R96" i="21" a="1"/>
  <c r="R96" i="21" s="1"/>
  <c r="Q96" i="21" a="1"/>
  <c r="Q96" i="21" s="1"/>
  <c r="P96" i="21" a="1"/>
  <c r="P96" i="21" s="1"/>
  <c r="V96" i="21" a="1"/>
  <c r="V96" i="21" s="1"/>
  <c r="O96" i="21" a="1"/>
  <c r="O96" i="21" s="1"/>
  <c r="N96" i="21" a="1"/>
  <c r="N96" i="21" s="1"/>
  <c r="R95" i="21" a="1"/>
  <c r="R95" i="21" s="1"/>
  <c r="Q95" i="21" a="1"/>
  <c r="Q95" i="21" s="1"/>
  <c r="P95" i="21" a="1"/>
  <c r="P95" i="21" s="1"/>
  <c r="V95" i="21" a="1"/>
  <c r="V95" i="21" s="1"/>
  <c r="O95" i="21" a="1"/>
  <c r="O95" i="21" s="1"/>
  <c r="N95" i="21" a="1"/>
  <c r="N95" i="21" s="1"/>
  <c r="R94" i="21" a="1"/>
  <c r="R94" i="21" s="1"/>
  <c r="Q94" i="21" a="1"/>
  <c r="Q94" i="21" s="1"/>
  <c r="P94" i="21" a="1"/>
  <c r="P94" i="21" s="1"/>
  <c r="V94" i="21" a="1"/>
  <c r="V94" i="21" s="1"/>
  <c r="O94" i="21" a="1"/>
  <c r="O94" i="21" s="1"/>
  <c r="N94" i="21" a="1"/>
  <c r="N94" i="21" s="1"/>
  <c r="R93" i="21" a="1"/>
  <c r="R93" i="21" s="1"/>
  <c r="Q93" i="21" a="1"/>
  <c r="Q93" i="21" s="1"/>
  <c r="P93" i="21" a="1"/>
  <c r="P93" i="21" s="1"/>
  <c r="V93" i="21" a="1"/>
  <c r="V93" i="21" s="1"/>
  <c r="O93" i="21" a="1"/>
  <c r="O93" i="21" s="1"/>
  <c r="N93" i="21" a="1"/>
  <c r="N93" i="21" s="1"/>
  <c r="R92" i="21" a="1"/>
  <c r="R92" i="21" s="1"/>
  <c r="Q92" i="21" a="1"/>
  <c r="Q92" i="21" s="1"/>
  <c r="P92" i="21" a="1"/>
  <c r="P92" i="21" s="1"/>
  <c r="V92" i="21" a="1"/>
  <c r="V92" i="21" s="1"/>
  <c r="O92" i="21" a="1"/>
  <c r="O92" i="21" s="1"/>
  <c r="N92" i="21" a="1"/>
  <c r="N92" i="21" s="1"/>
  <c r="R91" i="21" a="1"/>
  <c r="R91" i="21" s="1"/>
  <c r="Q91" i="21" a="1"/>
  <c r="Q91" i="21" s="1"/>
  <c r="P91" i="21" a="1"/>
  <c r="P91" i="21" s="1"/>
  <c r="V91" i="21" a="1"/>
  <c r="V91" i="21" s="1"/>
  <c r="O91" i="21" a="1"/>
  <c r="O91" i="21" s="1"/>
  <c r="N91" i="21" a="1"/>
  <c r="N91" i="21" s="1"/>
  <c r="R90" i="21" a="1"/>
  <c r="R90" i="21" s="1"/>
  <c r="Q90" i="21" a="1"/>
  <c r="Q90" i="21" s="1"/>
  <c r="P90" i="21" a="1"/>
  <c r="P90" i="21" s="1"/>
  <c r="V90" i="21" a="1"/>
  <c r="V90" i="21" s="1"/>
  <c r="O90" i="21" a="1"/>
  <c r="O90" i="21" s="1"/>
  <c r="N90" i="21" a="1"/>
  <c r="N90" i="21" s="1"/>
  <c r="R89" i="21" a="1"/>
  <c r="R89" i="21" s="1"/>
  <c r="Q89" i="21" a="1"/>
  <c r="Q89" i="21" s="1"/>
  <c r="P89" i="21" a="1"/>
  <c r="P89" i="21" s="1"/>
  <c r="V89" i="21" a="1"/>
  <c r="V89" i="21" s="1"/>
  <c r="O89" i="21" a="1"/>
  <c r="O89" i="21" s="1"/>
  <c r="N89" i="21" a="1"/>
  <c r="N89" i="21" s="1"/>
  <c r="R88" i="21" a="1"/>
  <c r="R88" i="21" s="1"/>
  <c r="Q88" i="21" a="1"/>
  <c r="Q88" i="21" s="1"/>
  <c r="P88" i="21" a="1"/>
  <c r="P88" i="21" s="1"/>
  <c r="V88" i="21" a="1"/>
  <c r="V88" i="21" s="1"/>
  <c r="O88" i="21" a="1"/>
  <c r="O88" i="21" s="1"/>
  <c r="N88" i="21" a="1"/>
  <c r="N88" i="21" s="1"/>
  <c r="R87" i="21" a="1"/>
  <c r="R87" i="21" s="1"/>
  <c r="Q87" i="21" a="1"/>
  <c r="Q87" i="21" s="1"/>
  <c r="P87" i="21" a="1"/>
  <c r="P87" i="21" s="1"/>
  <c r="V87" i="21" a="1"/>
  <c r="V87" i="21" s="1"/>
  <c r="O87" i="21" a="1"/>
  <c r="O87" i="21" s="1"/>
  <c r="N87" i="21" a="1"/>
  <c r="N87" i="21" s="1"/>
  <c r="R86" i="21" a="1"/>
  <c r="R86" i="21" s="1"/>
  <c r="Q86" i="21" a="1"/>
  <c r="Q86" i="21" s="1"/>
  <c r="P86" i="21" a="1"/>
  <c r="P86" i="21" s="1"/>
  <c r="V86" i="21" a="1"/>
  <c r="V86" i="21" s="1"/>
  <c r="O86" i="21" a="1"/>
  <c r="O86" i="21" s="1"/>
  <c r="N86" i="21" a="1"/>
  <c r="N86" i="21" s="1"/>
  <c r="R85" i="21" a="1"/>
  <c r="R85" i="21" s="1"/>
  <c r="Q85" i="21" a="1"/>
  <c r="Q85" i="21" s="1"/>
  <c r="P85" i="21" a="1"/>
  <c r="P85" i="21" s="1"/>
  <c r="V85" i="21" a="1"/>
  <c r="V85" i="21" s="1"/>
  <c r="O85" i="21" a="1"/>
  <c r="O85" i="21" s="1"/>
  <c r="N85" i="21" a="1"/>
  <c r="N85" i="21" s="1"/>
  <c r="R84" i="21" a="1"/>
  <c r="R84" i="21" s="1"/>
  <c r="Q84" i="21" a="1"/>
  <c r="Q84" i="21" s="1"/>
  <c r="P84" i="21" a="1"/>
  <c r="P84" i="21" s="1"/>
  <c r="V84" i="21" a="1"/>
  <c r="V84" i="21" s="1"/>
  <c r="O84" i="21" a="1"/>
  <c r="O84" i="21" s="1"/>
  <c r="N84" i="21" a="1"/>
  <c r="N84" i="21" s="1"/>
  <c r="R83" i="21" a="1"/>
  <c r="R83" i="21" s="1"/>
  <c r="Q83" i="21" a="1"/>
  <c r="Q83" i="21" s="1"/>
  <c r="P83" i="21" a="1"/>
  <c r="P83" i="21" s="1"/>
  <c r="V83" i="21" a="1"/>
  <c r="V83" i="21" s="1"/>
  <c r="O83" i="21" a="1"/>
  <c r="O83" i="21" s="1"/>
  <c r="N83" i="21" a="1"/>
  <c r="N83" i="21" s="1"/>
  <c r="R82" i="21" a="1"/>
  <c r="R82" i="21" s="1"/>
  <c r="Q82" i="21" a="1"/>
  <c r="Q82" i="21" s="1"/>
  <c r="P82" i="21" a="1"/>
  <c r="P82" i="21" s="1"/>
  <c r="V82" i="21" a="1"/>
  <c r="V82" i="21" s="1"/>
  <c r="O82" i="21" a="1"/>
  <c r="O82" i="21" s="1"/>
  <c r="N82" i="21" a="1"/>
  <c r="N82" i="21" s="1"/>
  <c r="R81" i="21" a="1"/>
  <c r="R81" i="21" s="1"/>
  <c r="Q81" i="21" a="1"/>
  <c r="Q81" i="21" s="1"/>
  <c r="P81" i="21" a="1"/>
  <c r="P81" i="21" s="1"/>
  <c r="V81" i="21" a="1"/>
  <c r="V81" i="21" s="1"/>
  <c r="O81" i="21" a="1"/>
  <c r="O81" i="21" s="1"/>
  <c r="N81" i="21" a="1"/>
  <c r="N81" i="21" s="1"/>
  <c r="R80" i="21" a="1"/>
  <c r="R80" i="21" s="1"/>
  <c r="Q80" i="21" a="1"/>
  <c r="Q80" i="21" s="1"/>
  <c r="P80" i="21" a="1"/>
  <c r="P80" i="21" s="1"/>
  <c r="V80" i="21" a="1"/>
  <c r="V80" i="21" s="1"/>
  <c r="O80" i="21" a="1"/>
  <c r="O80" i="21" s="1"/>
  <c r="N80" i="21" a="1"/>
  <c r="N80" i="21" s="1"/>
  <c r="R79" i="21" a="1"/>
  <c r="R79" i="21" s="1"/>
  <c r="Q79" i="21" a="1"/>
  <c r="Q79" i="21" s="1"/>
  <c r="P79" i="21" a="1"/>
  <c r="P79" i="21" s="1"/>
  <c r="V79" i="21" a="1"/>
  <c r="V79" i="21" s="1"/>
  <c r="O79" i="21" a="1"/>
  <c r="O79" i="21" s="1"/>
  <c r="N79" i="21" a="1"/>
  <c r="N79" i="21" s="1"/>
  <c r="R78" i="21" a="1"/>
  <c r="R78" i="21" s="1"/>
  <c r="Q78" i="21" a="1"/>
  <c r="Q78" i="21" s="1"/>
  <c r="P78" i="21" a="1"/>
  <c r="P78" i="21" s="1"/>
  <c r="V78" i="21" a="1"/>
  <c r="V78" i="21" s="1"/>
  <c r="O78" i="21" a="1"/>
  <c r="O78" i="21" s="1"/>
  <c r="N78" i="21" a="1"/>
  <c r="N78" i="21" s="1"/>
  <c r="R77" i="21" a="1"/>
  <c r="R77" i="21" s="1"/>
  <c r="Q77" i="21" a="1"/>
  <c r="Q77" i="21" s="1"/>
  <c r="P77" i="21" a="1"/>
  <c r="P77" i="21" s="1"/>
  <c r="V77" i="21" a="1"/>
  <c r="V77" i="21" s="1"/>
  <c r="O77" i="21" a="1"/>
  <c r="O77" i="21" s="1"/>
  <c r="N77" i="21" a="1"/>
  <c r="N77" i="21" s="1"/>
  <c r="R76" i="21" a="1"/>
  <c r="R76" i="21" s="1"/>
  <c r="Q76" i="21" a="1"/>
  <c r="Q76" i="21" s="1"/>
  <c r="P76" i="21" a="1"/>
  <c r="P76" i="21" s="1"/>
  <c r="V76" i="21" a="1"/>
  <c r="V76" i="21" s="1"/>
  <c r="O76" i="21" a="1"/>
  <c r="O76" i="21" s="1"/>
  <c r="N76" i="21" a="1"/>
  <c r="N76" i="21" s="1"/>
  <c r="R75" i="21" a="1"/>
  <c r="R75" i="21" s="1"/>
  <c r="Q75" i="21" a="1"/>
  <c r="Q75" i="21" s="1"/>
  <c r="P75" i="21" a="1"/>
  <c r="P75" i="21" s="1"/>
  <c r="V75" i="21" a="1"/>
  <c r="V75" i="21" s="1"/>
  <c r="O75" i="21" a="1"/>
  <c r="O75" i="21" s="1"/>
  <c r="N75" i="21" a="1"/>
  <c r="N75" i="21" s="1"/>
  <c r="R74" i="21" a="1"/>
  <c r="R74" i="21" s="1"/>
  <c r="Q74" i="21" a="1"/>
  <c r="Q74" i="21" s="1"/>
  <c r="P74" i="21" a="1"/>
  <c r="P74" i="21" s="1"/>
  <c r="V74" i="21" a="1"/>
  <c r="V74" i="21" s="1"/>
  <c r="O74" i="21" a="1"/>
  <c r="O74" i="21" s="1"/>
  <c r="N74" i="21" a="1"/>
  <c r="N74" i="21" s="1"/>
  <c r="R73" i="21" a="1"/>
  <c r="R73" i="21" s="1"/>
  <c r="Q73" i="21" a="1"/>
  <c r="Q73" i="21" s="1"/>
  <c r="P73" i="21" a="1"/>
  <c r="P73" i="21" s="1"/>
  <c r="V73" i="21" a="1"/>
  <c r="V73" i="21" s="1"/>
  <c r="O73" i="21" a="1"/>
  <c r="O73" i="21" s="1"/>
  <c r="N73" i="21" a="1"/>
  <c r="N73" i="21" s="1"/>
  <c r="R72" i="21" a="1"/>
  <c r="R72" i="21" s="1"/>
  <c r="Q72" i="21" a="1"/>
  <c r="Q72" i="21" s="1"/>
  <c r="P72" i="21" a="1"/>
  <c r="P72" i="21" s="1"/>
  <c r="V72" i="21" a="1"/>
  <c r="V72" i="21" s="1"/>
  <c r="O72" i="21" a="1"/>
  <c r="O72" i="21" s="1"/>
  <c r="N72" i="21" a="1"/>
  <c r="N72" i="21" s="1"/>
  <c r="R71" i="21" a="1"/>
  <c r="R71" i="21" s="1"/>
  <c r="Q71" i="21" a="1"/>
  <c r="Q71" i="21" s="1"/>
  <c r="P71" i="21" a="1"/>
  <c r="P71" i="21" s="1"/>
  <c r="V71" i="21" a="1"/>
  <c r="V71" i="21" s="1"/>
  <c r="O71" i="21" a="1"/>
  <c r="O71" i="21" s="1"/>
  <c r="N71" i="21" a="1"/>
  <c r="N71" i="21" s="1"/>
  <c r="R70" i="21" a="1"/>
  <c r="R70" i="21" s="1"/>
  <c r="Q70" i="21" a="1"/>
  <c r="Q70" i="21" s="1"/>
  <c r="P70" i="21" a="1"/>
  <c r="P70" i="21" s="1"/>
  <c r="V70" i="21" a="1"/>
  <c r="V70" i="21" s="1"/>
  <c r="O70" i="21" a="1"/>
  <c r="O70" i="21" s="1"/>
  <c r="N70" i="21" a="1"/>
  <c r="N70" i="21" s="1"/>
  <c r="R69" i="21" a="1"/>
  <c r="R69" i="21" s="1"/>
  <c r="Q69" i="21" a="1"/>
  <c r="Q69" i="21" s="1"/>
  <c r="P69" i="21" a="1"/>
  <c r="P69" i="21" s="1"/>
  <c r="V69" i="21" a="1"/>
  <c r="V69" i="21" s="1"/>
  <c r="O69" i="21" a="1"/>
  <c r="O69" i="21" s="1"/>
  <c r="N69" i="21" a="1"/>
  <c r="N69" i="21" s="1"/>
  <c r="R68" i="21" a="1"/>
  <c r="R68" i="21" s="1"/>
  <c r="Q68" i="21" a="1"/>
  <c r="Q68" i="21" s="1"/>
  <c r="P68" i="21" a="1"/>
  <c r="P68" i="21" s="1"/>
  <c r="V68" i="21" a="1"/>
  <c r="V68" i="21" s="1"/>
  <c r="O68" i="21" a="1"/>
  <c r="O68" i="21" s="1"/>
  <c r="N68" i="21" a="1"/>
  <c r="N68" i="21" s="1"/>
  <c r="R67" i="21" a="1"/>
  <c r="R67" i="21" s="1"/>
  <c r="Q67" i="21" a="1"/>
  <c r="Q67" i="21" s="1"/>
  <c r="P67" i="21" a="1"/>
  <c r="P67" i="21" s="1"/>
  <c r="V67" i="21" a="1"/>
  <c r="V67" i="21" s="1"/>
  <c r="O67" i="21" a="1"/>
  <c r="O67" i="21" s="1"/>
  <c r="N67" i="21" a="1"/>
  <c r="N67" i="21" s="1"/>
  <c r="R66" i="21" a="1"/>
  <c r="R66" i="21" s="1"/>
  <c r="Q66" i="21" a="1"/>
  <c r="Q66" i="21" s="1"/>
  <c r="P66" i="21" a="1"/>
  <c r="P66" i="21" s="1"/>
  <c r="V66" i="21" a="1"/>
  <c r="V66" i="21" s="1"/>
  <c r="O66" i="21" a="1"/>
  <c r="O66" i="21" s="1"/>
  <c r="N66" i="21" a="1"/>
  <c r="N66" i="21" s="1"/>
  <c r="R65" i="21" a="1"/>
  <c r="R65" i="21" s="1"/>
  <c r="Q65" i="21" a="1"/>
  <c r="Q65" i="21" s="1"/>
  <c r="P65" i="21" a="1"/>
  <c r="P65" i="21" s="1"/>
  <c r="V65" i="21" a="1"/>
  <c r="V65" i="21" s="1"/>
  <c r="O65" i="21" a="1"/>
  <c r="O65" i="21" s="1"/>
  <c r="N65" i="21" a="1"/>
  <c r="N65" i="21" s="1"/>
  <c r="R64" i="21" a="1"/>
  <c r="R64" i="21" s="1"/>
  <c r="Q64" i="21" a="1"/>
  <c r="Q64" i="21" s="1"/>
  <c r="P64" i="21" a="1"/>
  <c r="P64" i="21" s="1"/>
  <c r="V64" i="21" a="1"/>
  <c r="V64" i="21" s="1"/>
  <c r="O64" i="21" a="1"/>
  <c r="O64" i="21" s="1"/>
  <c r="N64" i="21" a="1"/>
  <c r="N64" i="21" s="1"/>
  <c r="R63" i="21" a="1"/>
  <c r="R63" i="21" s="1"/>
  <c r="Q63" i="21" a="1"/>
  <c r="Q63" i="21" s="1"/>
  <c r="P63" i="21" a="1"/>
  <c r="P63" i="21" s="1"/>
  <c r="V63" i="21" a="1"/>
  <c r="V63" i="21" s="1"/>
  <c r="O63" i="21" a="1"/>
  <c r="O63" i="21" s="1"/>
  <c r="N63" i="21" a="1"/>
  <c r="N63" i="21" s="1"/>
  <c r="R62" i="21" a="1"/>
  <c r="R62" i="21" s="1"/>
  <c r="Q62" i="21" a="1"/>
  <c r="Q62" i="21" s="1"/>
  <c r="P62" i="21" a="1"/>
  <c r="P62" i="21" s="1"/>
  <c r="V62" i="21" a="1"/>
  <c r="V62" i="21" s="1"/>
  <c r="O62" i="21" a="1"/>
  <c r="O62" i="21" s="1"/>
  <c r="N62" i="21" a="1"/>
  <c r="N62" i="21" s="1"/>
  <c r="R61" i="21" a="1"/>
  <c r="R61" i="21" s="1"/>
  <c r="Q61" i="21" a="1"/>
  <c r="Q61" i="21" s="1"/>
  <c r="P61" i="21" a="1"/>
  <c r="P61" i="21" s="1"/>
  <c r="V61" i="21" a="1"/>
  <c r="V61" i="21" s="1"/>
  <c r="O61" i="21" a="1"/>
  <c r="O61" i="21" s="1"/>
  <c r="N61" i="21" a="1"/>
  <c r="N61" i="21" s="1"/>
  <c r="R60" i="21" a="1"/>
  <c r="R60" i="21" s="1"/>
  <c r="Q60" i="21" a="1"/>
  <c r="Q60" i="21" s="1"/>
  <c r="P60" i="21" a="1"/>
  <c r="P60" i="21" s="1"/>
  <c r="V60" i="21" a="1"/>
  <c r="V60" i="21" s="1"/>
  <c r="O60" i="21" a="1"/>
  <c r="O60" i="21" s="1"/>
  <c r="N60" i="21" a="1"/>
  <c r="N60" i="21" s="1"/>
  <c r="R59" i="21" a="1"/>
  <c r="R59" i="21" s="1"/>
  <c r="Q59" i="21" a="1"/>
  <c r="Q59" i="21" s="1"/>
  <c r="P59" i="21" a="1"/>
  <c r="P59" i="21" s="1"/>
  <c r="V59" i="21" a="1"/>
  <c r="V59" i="21" s="1"/>
  <c r="O59" i="21" a="1"/>
  <c r="O59" i="21" s="1"/>
  <c r="N59" i="21" a="1"/>
  <c r="N59" i="21" s="1"/>
  <c r="R58" i="21" a="1"/>
  <c r="R58" i="21" s="1"/>
  <c r="Q58" i="21" a="1"/>
  <c r="Q58" i="21" s="1"/>
  <c r="P58" i="21" a="1"/>
  <c r="P58" i="21" s="1"/>
  <c r="V58" i="21" a="1"/>
  <c r="V58" i="21" s="1"/>
  <c r="O58" i="21" a="1"/>
  <c r="O58" i="21" s="1"/>
  <c r="N58" i="21" a="1"/>
  <c r="N58" i="21" s="1"/>
  <c r="R57" i="21" a="1"/>
  <c r="R57" i="21" s="1"/>
  <c r="Q57" i="21" a="1"/>
  <c r="Q57" i="21" s="1"/>
  <c r="P57" i="21" a="1"/>
  <c r="P57" i="21" s="1"/>
  <c r="V57" i="21" a="1"/>
  <c r="V57" i="21" s="1"/>
  <c r="O57" i="21" a="1"/>
  <c r="O57" i="21" s="1"/>
  <c r="N57" i="21" a="1"/>
  <c r="N57" i="21" s="1"/>
  <c r="R56" i="21" a="1"/>
  <c r="R56" i="21" s="1"/>
  <c r="Q56" i="21" a="1"/>
  <c r="Q56" i="21" s="1"/>
  <c r="P56" i="21" a="1"/>
  <c r="P56" i="21" s="1"/>
  <c r="V56" i="21" a="1"/>
  <c r="V56" i="21" s="1"/>
  <c r="O56" i="21" a="1"/>
  <c r="O56" i="21" s="1"/>
  <c r="N56" i="21" a="1"/>
  <c r="N56" i="21" s="1"/>
  <c r="R55" i="21" a="1"/>
  <c r="R55" i="21" s="1"/>
  <c r="Q55" i="21" a="1"/>
  <c r="Q55" i="21" s="1"/>
  <c r="P55" i="21" a="1"/>
  <c r="P55" i="21" s="1"/>
  <c r="V55" i="21" a="1"/>
  <c r="V55" i="21" s="1"/>
  <c r="O55" i="21" a="1"/>
  <c r="O55" i="21" s="1"/>
  <c r="N55" i="21" a="1"/>
  <c r="N55" i="21" s="1"/>
  <c r="R54" i="21" a="1"/>
  <c r="R54" i="21" s="1"/>
  <c r="Q54" i="21" a="1"/>
  <c r="Q54" i="21" s="1"/>
  <c r="P54" i="21" a="1"/>
  <c r="P54" i="21" s="1"/>
  <c r="V54" i="21" a="1"/>
  <c r="V54" i="21" s="1"/>
  <c r="O54" i="21" a="1"/>
  <c r="O54" i="21" s="1"/>
  <c r="N54" i="21" a="1"/>
  <c r="N54" i="21" s="1"/>
  <c r="R53" i="21" a="1"/>
  <c r="R53" i="21" s="1"/>
  <c r="Q53" i="21" a="1"/>
  <c r="Q53" i="21" s="1"/>
  <c r="P53" i="21" a="1"/>
  <c r="P53" i="21" s="1"/>
  <c r="V53" i="21" a="1"/>
  <c r="V53" i="21" s="1"/>
  <c r="O53" i="21" a="1"/>
  <c r="O53" i="21" s="1"/>
  <c r="N53" i="21" a="1"/>
  <c r="N53" i="21" s="1"/>
  <c r="R52" i="21" a="1"/>
  <c r="R52" i="21" s="1"/>
  <c r="Q52" i="21" a="1"/>
  <c r="Q52" i="21" s="1"/>
  <c r="P52" i="21" a="1"/>
  <c r="P52" i="21" s="1"/>
  <c r="V52" i="21" a="1"/>
  <c r="V52" i="21" s="1"/>
  <c r="O52" i="21" a="1"/>
  <c r="O52" i="21" s="1"/>
  <c r="N52" i="21" a="1"/>
  <c r="N52" i="21" s="1"/>
  <c r="R51" i="21" a="1"/>
  <c r="R51" i="21" s="1"/>
  <c r="Q51" i="21" a="1"/>
  <c r="Q51" i="21" s="1"/>
  <c r="P51" i="21" a="1"/>
  <c r="P51" i="21" s="1"/>
  <c r="V51" i="21" a="1"/>
  <c r="V51" i="21" s="1"/>
  <c r="O51" i="21" a="1"/>
  <c r="O51" i="21" s="1"/>
  <c r="N51" i="21" a="1"/>
  <c r="N51" i="21" s="1"/>
  <c r="R50" i="21" a="1"/>
  <c r="R50" i="21" s="1"/>
  <c r="Q50" i="21" a="1"/>
  <c r="Q50" i="21" s="1"/>
  <c r="P50" i="21" a="1"/>
  <c r="P50" i="21" s="1"/>
  <c r="V50" i="21" a="1"/>
  <c r="V50" i="21" s="1"/>
  <c r="O50" i="21" a="1"/>
  <c r="O50" i="21" s="1"/>
  <c r="N50" i="21" a="1"/>
  <c r="N50" i="21" s="1"/>
  <c r="R49" i="21" a="1"/>
  <c r="R49" i="21" s="1"/>
  <c r="Q49" i="21" a="1"/>
  <c r="Q49" i="21" s="1"/>
  <c r="P49" i="21" a="1"/>
  <c r="P49" i="21" s="1"/>
  <c r="V49" i="21" a="1"/>
  <c r="V49" i="21" s="1"/>
  <c r="O49" i="21" a="1"/>
  <c r="O49" i="21" s="1"/>
  <c r="N49" i="21" a="1"/>
  <c r="N49" i="21" s="1"/>
  <c r="R48" i="21" a="1"/>
  <c r="R48" i="21" s="1"/>
  <c r="Q48" i="21" a="1"/>
  <c r="Q48" i="21" s="1"/>
  <c r="P48" i="21" a="1"/>
  <c r="P48" i="21" s="1"/>
  <c r="V48" i="21" a="1"/>
  <c r="V48" i="21" s="1"/>
  <c r="O48" i="21" a="1"/>
  <c r="O48" i="21" s="1"/>
  <c r="N48" i="21" a="1"/>
  <c r="N48" i="21" s="1"/>
  <c r="R47" i="21" a="1"/>
  <c r="R47" i="21" s="1"/>
  <c r="Q47" i="21" a="1"/>
  <c r="Q47" i="21" s="1"/>
  <c r="P47" i="21" a="1"/>
  <c r="P47" i="21" s="1"/>
  <c r="V47" i="21" a="1"/>
  <c r="V47" i="21" s="1"/>
  <c r="O47" i="21" a="1"/>
  <c r="O47" i="21" s="1"/>
  <c r="N47" i="21" a="1"/>
  <c r="N47" i="21" s="1"/>
  <c r="R46" i="21" a="1"/>
  <c r="R46" i="21" s="1"/>
  <c r="Q46" i="21" a="1"/>
  <c r="Q46" i="21" s="1"/>
  <c r="P46" i="21" a="1"/>
  <c r="P46" i="21" s="1"/>
  <c r="V46" i="21" a="1"/>
  <c r="V46" i="21" s="1"/>
  <c r="O46" i="21" a="1"/>
  <c r="O46" i="21" s="1"/>
  <c r="N46" i="21" a="1"/>
  <c r="N46" i="21" s="1"/>
  <c r="R45" i="21" a="1"/>
  <c r="R45" i="21" s="1"/>
  <c r="Q45" i="21" a="1"/>
  <c r="Q45" i="21" s="1"/>
  <c r="P45" i="21" a="1"/>
  <c r="P45" i="21" s="1"/>
  <c r="V45" i="21" a="1"/>
  <c r="V45" i="21" s="1"/>
  <c r="O45" i="21" a="1"/>
  <c r="O45" i="21" s="1"/>
  <c r="N45" i="21" a="1"/>
  <c r="N45" i="21" s="1"/>
  <c r="R44" i="21" a="1"/>
  <c r="R44" i="21" s="1"/>
  <c r="Q44" i="21" a="1"/>
  <c r="Q44" i="21" s="1"/>
  <c r="P44" i="21" a="1"/>
  <c r="P44" i="21" s="1"/>
  <c r="V44" i="21" a="1"/>
  <c r="V44" i="21" s="1"/>
  <c r="O44" i="21" a="1"/>
  <c r="O44" i="21" s="1"/>
  <c r="N44" i="21" a="1"/>
  <c r="N44" i="21" s="1"/>
  <c r="R43" i="21" a="1"/>
  <c r="R43" i="21" s="1"/>
  <c r="Q43" i="21" a="1"/>
  <c r="Q43" i="21" s="1"/>
  <c r="P43" i="21" a="1"/>
  <c r="P43" i="21" s="1"/>
  <c r="V43" i="21" a="1"/>
  <c r="V43" i="21" s="1"/>
  <c r="O43" i="21" a="1"/>
  <c r="O43" i="21" s="1"/>
  <c r="N43" i="21" a="1"/>
  <c r="N43" i="21" s="1"/>
  <c r="R42" i="21" a="1"/>
  <c r="R42" i="21" s="1"/>
  <c r="Q42" i="21" a="1"/>
  <c r="Q42" i="21" s="1"/>
  <c r="P42" i="21" a="1"/>
  <c r="P42" i="21" s="1"/>
  <c r="V42" i="21" a="1"/>
  <c r="V42" i="21" s="1"/>
  <c r="O42" i="21" a="1"/>
  <c r="O42" i="21" s="1"/>
  <c r="N42" i="21" a="1"/>
  <c r="N42" i="21" s="1"/>
  <c r="CC41" i="18" a="1"/>
  <c r="CC41" i="18" s="1"/>
  <c r="AX41" i="18" a="1"/>
  <c r="AX41" i="18" s="1"/>
  <c r="R41" i="21" a="1"/>
  <c r="R41" i="21" s="1"/>
  <c r="Q41" i="21" a="1"/>
  <c r="Q41" i="21" s="1"/>
  <c r="P41" i="21" a="1"/>
  <c r="P41" i="21" s="1"/>
  <c r="V41" i="21" a="1"/>
  <c r="V41" i="21" s="1"/>
  <c r="O41" i="21" a="1"/>
  <c r="O41" i="21" s="1"/>
  <c r="N41" i="21" a="1"/>
  <c r="N41" i="21" s="1"/>
  <c r="AG41" i="18" a="1"/>
  <c r="AG41" i="18" s="1"/>
  <c r="R39" i="21" a="1"/>
  <c r="R39" i="21" s="1"/>
  <c r="Q39" i="21" a="1"/>
  <c r="Q39" i="21" s="1"/>
  <c r="P39" i="21" a="1"/>
  <c r="P39" i="21" s="1"/>
  <c r="V39" i="21" a="1"/>
  <c r="V39" i="21" s="1"/>
  <c r="O39" i="21" a="1"/>
  <c r="O39" i="21" s="1"/>
  <c r="N39" i="21" a="1"/>
  <c r="N39" i="21" s="1"/>
  <c r="R38" i="21" a="1"/>
  <c r="R38" i="21" s="1"/>
  <c r="Q38" i="21" a="1"/>
  <c r="Q38" i="21" s="1"/>
  <c r="P38" i="21" a="1"/>
  <c r="P38" i="21" s="1"/>
  <c r="V38" i="21" a="1"/>
  <c r="V38" i="21" s="1"/>
  <c r="O38" i="21" a="1"/>
  <c r="O38" i="21" s="1"/>
  <c r="N38" i="21" a="1"/>
  <c r="N38" i="21" s="1"/>
  <c r="R37" i="21" a="1"/>
  <c r="R37" i="21" s="1"/>
  <c r="Q37" i="21" a="1"/>
  <c r="Q37" i="21" s="1"/>
  <c r="P37" i="21" a="1"/>
  <c r="P37" i="21" s="1"/>
  <c r="V37" i="21" a="1"/>
  <c r="V37" i="21" s="1"/>
  <c r="O37" i="21" a="1"/>
  <c r="O37" i="21" s="1"/>
  <c r="N37" i="21" a="1"/>
  <c r="N37" i="21" s="1"/>
  <c r="R36" i="21" a="1"/>
  <c r="R36" i="21" s="1"/>
  <c r="Q36" i="21" a="1"/>
  <c r="Q36" i="21" s="1"/>
  <c r="P36" i="21" a="1"/>
  <c r="P36" i="21" s="1"/>
  <c r="V36" i="21" a="1"/>
  <c r="V36" i="21" s="1"/>
  <c r="O36" i="21" a="1"/>
  <c r="O36" i="21" s="1"/>
  <c r="N36" i="21" a="1"/>
  <c r="N36" i="21" s="1"/>
  <c r="BD35" i="18" a="1"/>
  <c r="BD35" i="18" s="1"/>
  <c r="BQ35" i="18" a="1"/>
  <c r="BQ35" i="18" s="1"/>
  <c r="AZ35" i="18" a="1"/>
  <c r="AZ35" i="18" s="1"/>
  <c r="R35" i="21" a="1"/>
  <c r="R35" i="21" s="1"/>
  <c r="Q35" i="21" a="1"/>
  <c r="Q35" i="21" s="1"/>
  <c r="P35" i="21" a="1"/>
  <c r="P35" i="21" s="1"/>
  <c r="V35" i="21" a="1"/>
  <c r="V35" i="21" s="1"/>
  <c r="O35" i="21" a="1"/>
  <c r="O35" i="21" s="1"/>
  <c r="N35" i="21" a="1"/>
  <c r="N35" i="21" s="1"/>
  <c r="CK35" i="18" a="1"/>
  <c r="CK35" i="18" s="1"/>
  <c r="R34" i="21" a="1"/>
  <c r="R34" i="21" s="1"/>
  <c r="Q34" i="21" a="1"/>
  <c r="Q34" i="21" s="1"/>
  <c r="P34" i="21" a="1"/>
  <c r="P34" i="21" s="1"/>
  <c r="V34" i="21" a="1"/>
  <c r="V34" i="21" s="1"/>
  <c r="O34" i="21" a="1"/>
  <c r="O34" i="21" s="1"/>
  <c r="N34" i="21" a="1"/>
  <c r="N34" i="21" s="1"/>
  <c r="R33" i="21" a="1"/>
  <c r="R33" i="21" s="1"/>
  <c r="Q33" i="21" a="1"/>
  <c r="Q33" i="21" s="1"/>
  <c r="P33" i="21" a="1"/>
  <c r="P33" i="21" s="1"/>
  <c r="V33" i="21" a="1"/>
  <c r="V33" i="21" s="1"/>
  <c r="O33" i="21" a="1"/>
  <c r="O33" i="21" s="1"/>
  <c r="N33" i="21" a="1"/>
  <c r="N33" i="21" s="1"/>
  <c r="BE32" i="18" a="1"/>
  <c r="BE32" i="18" s="1"/>
  <c r="R32" i="21" a="1"/>
  <c r="R32" i="21" s="1"/>
  <c r="Q32" i="21" a="1"/>
  <c r="Q32" i="21" s="1"/>
  <c r="P32" i="21" a="1"/>
  <c r="P32" i="21" s="1"/>
  <c r="V32" i="21" a="1"/>
  <c r="V32" i="21" s="1"/>
  <c r="O32" i="21" a="1"/>
  <c r="O32" i="21" s="1"/>
  <c r="N32" i="21" a="1"/>
  <c r="N32" i="21" s="1"/>
  <c r="BQ31" i="18" a="1"/>
  <c r="BQ31" i="18" s="1"/>
  <c r="R31" i="21" a="1"/>
  <c r="R31" i="21" s="1"/>
  <c r="Q31" i="21" a="1"/>
  <c r="Q31" i="21" s="1"/>
  <c r="P31" i="21" a="1"/>
  <c r="P31" i="21" s="1"/>
  <c r="V31" i="21" a="1"/>
  <c r="V31" i="21" s="1"/>
  <c r="O31" i="21" a="1"/>
  <c r="O31" i="21" s="1"/>
  <c r="N31" i="21" a="1"/>
  <c r="N31" i="21" s="1"/>
  <c r="R30" i="21" a="1"/>
  <c r="R30" i="21" s="1"/>
  <c r="AI30" i="18" a="1"/>
  <c r="AI30" i="18" s="1"/>
  <c r="Q30" i="21" a="1"/>
  <c r="Q30" i="21" s="1"/>
  <c r="P30" i="21" a="1"/>
  <c r="P30" i="21" s="1"/>
  <c r="V30" i="21" a="1"/>
  <c r="V30" i="21" s="1"/>
  <c r="O30" i="21" a="1"/>
  <c r="O30" i="21" s="1"/>
  <c r="N30" i="21" a="1"/>
  <c r="N30" i="21" s="1"/>
  <c r="BL29" i="18" a="1"/>
  <c r="BL29" i="18" s="1"/>
  <c r="R29" i="21" a="1"/>
  <c r="R29" i="21" s="1"/>
  <c r="Q29" i="21" a="1"/>
  <c r="Q29" i="21" s="1"/>
  <c r="P29" i="21" a="1"/>
  <c r="P29" i="21" s="1"/>
  <c r="V29" i="21" a="1"/>
  <c r="V29" i="21" s="1"/>
  <c r="O29" i="21" a="1"/>
  <c r="O29" i="21" s="1"/>
  <c r="N29" i="21" a="1"/>
  <c r="N29" i="21" s="1"/>
  <c r="BE28" i="18" a="1"/>
  <c r="BE28" i="18" s="1"/>
  <c r="R28" i="21" a="1"/>
  <c r="R28" i="21" s="1"/>
  <c r="Q28" i="21" a="1"/>
  <c r="Q28" i="21" s="1"/>
  <c r="P28" i="21" a="1"/>
  <c r="P28" i="21" s="1"/>
  <c r="V28" i="21" a="1"/>
  <c r="V28" i="21" s="1"/>
  <c r="O28" i="21" a="1"/>
  <c r="O28" i="21" s="1"/>
  <c r="N28" i="21" a="1"/>
  <c r="N28" i="21" s="1"/>
  <c r="BQ27" i="18" a="1"/>
  <c r="BQ27" i="18" s="1"/>
  <c r="R27" i="21" a="1"/>
  <c r="R27" i="21" s="1"/>
  <c r="Q27" i="21" a="1"/>
  <c r="Q27" i="21" s="1"/>
  <c r="P27" i="21" a="1"/>
  <c r="P27" i="21" s="1"/>
  <c r="V27" i="21" a="1"/>
  <c r="V27" i="21" s="1"/>
  <c r="O27" i="21" a="1"/>
  <c r="O27" i="21" s="1"/>
  <c r="N27" i="21" a="1"/>
  <c r="N27" i="21" s="1"/>
  <c r="R26" i="21" a="1"/>
  <c r="R26" i="21" s="1"/>
  <c r="AI26" i="18" a="1"/>
  <c r="AI26" i="18" s="1"/>
  <c r="Q26" i="21" a="1"/>
  <c r="Q26" i="21" s="1"/>
  <c r="P26" i="21" a="1"/>
  <c r="P26" i="21" s="1"/>
  <c r="V26" i="21" a="1"/>
  <c r="V26" i="21" s="1"/>
  <c r="O26" i="21" a="1"/>
  <c r="O26" i="21" s="1"/>
  <c r="N26" i="21" a="1"/>
  <c r="N26" i="21" s="1"/>
  <c r="BL25" i="18" a="1"/>
  <c r="BL25" i="18" s="1"/>
  <c r="R25" i="21" a="1"/>
  <c r="R25" i="21" s="1"/>
  <c r="Q25" i="21" a="1"/>
  <c r="Q25" i="21" s="1"/>
  <c r="P25" i="21" a="1"/>
  <c r="P25" i="21" s="1"/>
  <c r="V25" i="21" a="1"/>
  <c r="V25" i="21" s="1"/>
  <c r="O25" i="21" a="1"/>
  <c r="O25" i="21" s="1"/>
  <c r="N25" i="21" a="1"/>
  <c r="N25" i="21" s="1"/>
  <c r="BE24" i="18" a="1"/>
  <c r="BE24" i="18" s="1"/>
  <c r="R24" i="21" a="1"/>
  <c r="R24" i="21" s="1"/>
  <c r="Q24" i="21" a="1"/>
  <c r="Q24" i="21" s="1"/>
  <c r="P24" i="21" a="1"/>
  <c r="P24" i="21" s="1"/>
  <c r="V24" i="21" a="1"/>
  <c r="V24" i="21" s="1"/>
  <c r="O24" i="21" a="1"/>
  <c r="O24" i="21" s="1"/>
  <c r="N24" i="21" a="1"/>
  <c r="N24" i="21" s="1"/>
  <c r="BQ23" i="18" a="1"/>
  <c r="BQ23" i="18" s="1"/>
  <c r="R23" i="21" a="1"/>
  <c r="R23" i="21" s="1"/>
  <c r="Q23" i="21" a="1"/>
  <c r="Q23" i="21" s="1"/>
  <c r="P23" i="21" a="1"/>
  <c r="P23" i="21" s="1"/>
  <c r="V23" i="21" a="1"/>
  <c r="V23" i="21" s="1"/>
  <c r="O23" i="21" a="1"/>
  <c r="O23" i="21" s="1"/>
  <c r="N23" i="21" a="1"/>
  <c r="N23" i="21" s="1"/>
  <c r="R22" i="21" a="1"/>
  <c r="R22" i="21" s="1"/>
  <c r="AI22" i="18" a="1"/>
  <c r="AI22" i="18" s="1"/>
  <c r="Q22" i="21" a="1"/>
  <c r="Q22" i="21" s="1"/>
  <c r="P22" i="21" a="1"/>
  <c r="P22" i="21" s="1"/>
  <c r="V22" i="21" a="1"/>
  <c r="V22" i="21" s="1"/>
  <c r="O22" i="21" a="1"/>
  <c r="O22" i="21" s="1"/>
  <c r="N22" i="21" a="1"/>
  <c r="N22" i="21" s="1"/>
  <c r="BL21" i="18" a="1"/>
  <c r="BL21" i="18" s="1"/>
  <c r="R21" i="21" a="1"/>
  <c r="R21" i="21" s="1"/>
  <c r="Q21" i="21" a="1"/>
  <c r="Q21" i="21" s="1"/>
  <c r="P21" i="21" a="1"/>
  <c r="P21" i="21" s="1"/>
  <c r="V21" i="21" a="1"/>
  <c r="V21" i="21" s="1"/>
  <c r="O21" i="21" a="1"/>
  <c r="O21" i="21" s="1"/>
  <c r="N21" i="21" a="1"/>
  <c r="N21" i="21" s="1"/>
  <c r="BE20" i="18" a="1"/>
  <c r="BE20" i="18" s="1"/>
  <c r="R20" i="21" a="1"/>
  <c r="R20" i="21" s="1"/>
  <c r="Q20" i="21" a="1"/>
  <c r="Q20" i="21" s="1"/>
  <c r="P20" i="21" a="1"/>
  <c r="P20" i="21" s="1"/>
  <c r="V20" i="21" a="1"/>
  <c r="V20" i="21" s="1"/>
  <c r="O20" i="21" a="1"/>
  <c r="O20" i="21" s="1"/>
  <c r="N20" i="21" a="1"/>
  <c r="N20" i="21" s="1"/>
  <c r="R40" i="21" a="1"/>
  <c r="R40" i="21" s="1"/>
  <c r="Q40" i="21" a="1"/>
  <c r="Q40" i="21" s="1"/>
  <c r="P40" i="21" a="1"/>
  <c r="P40" i="21" s="1"/>
  <c r="AB40" i="18" a="1"/>
  <c r="AB40" i="18" s="1"/>
  <c r="V40" i="21" a="1"/>
  <c r="V40" i="21" s="1"/>
  <c r="CM40" i="18" a="1"/>
  <c r="CM40" i="18" s="1"/>
  <c r="O40" i="21" a="1"/>
  <c r="O40" i="21" s="1"/>
  <c r="N40" i="21" a="1"/>
  <c r="N40" i="21" s="1"/>
  <c r="A125" i="6"/>
  <c r="CM171" i="18" a="1"/>
  <c r="CM171" i="18" s="1"/>
  <c r="CL171" i="18" a="1"/>
  <c r="CL171" i="18" s="1"/>
  <c r="CK171" i="18" a="1"/>
  <c r="CK171" i="18" s="1"/>
  <c r="CF171" i="18" a="1"/>
  <c r="CF171" i="18" s="1"/>
  <c r="CE171" i="18" a="1"/>
  <c r="CE171" i="18" s="1"/>
  <c r="CD171" i="18" a="1"/>
  <c r="CD171" i="18" s="1"/>
  <c r="CC171" i="18" a="1"/>
  <c r="CC171" i="18" s="1"/>
  <c r="BV171" i="18" a="1"/>
  <c r="BV171" i="18" s="1"/>
  <c r="BU171" i="18" a="1"/>
  <c r="BU171" i="18" s="1"/>
  <c r="BT171" i="18" a="1"/>
  <c r="BT171" i="18" s="1"/>
  <c r="BQ171" i="18" a="1"/>
  <c r="BQ171" i="18" s="1"/>
  <c r="BP171" i="18" a="1"/>
  <c r="BP171" i="18" s="1"/>
  <c r="BO171" i="18" a="1"/>
  <c r="BO171" i="18" s="1"/>
  <c r="BL171" i="18" a="1"/>
  <c r="BL171" i="18" s="1"/>
  <c r="BK171" i="18" a="1"/>
  <c r="BK171" i="18" s="1"/>
  <c r="BJ171" i="18" a="1"/>
  <c r="BJ171" i="18" s="1"/>
  <c r="BI171" i="18" a="1"/>
  <c r="BI171" i="18" s="1"/>
  <c r="BE171" i="18" a="1"/>
  <c r="BE171" i="18" s="1"/>
  <c r="BD171" i="18" a="1"/>
  <c r="BD171" i="18" s="1"/>
  <c r="BC171" i="18" a="1"/>
  <c r="BC171" i="18" s="1"/>
  <c r="AZ171" i="18" a="1"/>
  <c r="AZ171" i="18" s="1"/>
  <c r="AY171" i="18" a="1"/>
  <c r="AY171" i="18" s="1"/>
  <c r="AX171" i="18" a="1"/>
  <c r="AX171" i="18" s="1"/>
  <c r="AU171" i="18" a="1"/>
  <c r="AU171" i="18" s="1"/>
  <c r="AP171" i="18" a="1"/>
  <c r="AP171" i="18" s="1"/>
  <c r="AO171" i="18" a="1"/>
  <c r="AO171" i="18" s="1"/>
  <c r="AN171" i="18" a="1"/>
  <c r="AN171" i="18" s="1"/>
  <c r="AM171" i="18" a="1"/>
  <c r="AM171" i="18" s="1"/>
  <c r="AI171" i="18" a="1"/>
  <c r="AI171" i="18" s="1"/>
  <c r="AH171" i="18" a="1"/>
  <c r="AH171" i="18" s="1"/>
  <c r="AG171" i="18" a="1"/>
  <c r="AG171" i="18" s="1"/>
  <c r="AF171" i="18" a="1"/>
  <c r="AF171" i="18" s="1"/>
  <c r="AB171" i="18" a="1"/>
  <c r="AB171" i="18" s="1"/>
  <c r="AA171" i="18" a="1"/>
  <c r="AA171" i="18" s="1"/>
  <c r="Z171" i="18" a="1"/>
  <c r="Z171" i="18" s="1"/>
  <c r="Y171" i="18" a="1"/>
  <c r="Y171" i="18" s="1"/>
  <c r="V171" i="18" a="1"/>
  <c r="V171" i="18" s="1"/>
  <c r="U171" i="18" a="1"/>
  <c r="U171" i="18" s="1"/>
  <c r="T171" i="18" a="1"/>
  <c r="T171" i="18" s="1"/>
  <c r="Q171" i="18" a="1"/>
  <c r="Q171" i="18" s="1"/>
  <c r="P171" i="18" a="1"/>
  <c r="P171" i="18" s="1"/>
  <c r="O171" i="18" a="1"/>
  <c r="O171" i="18" s="1"/>
  <c r="CM170" i="18" a="1"/>
  <c r="CM170" i="18" s="1"/>
  <c r="CL170" i="18" a="1"/>
  <c r="CL170" i="18" s="1"/>
  <c r="CK170" i="18" a="1"/>
  <c r="CK170" i="18" s="1"/>
  <c r="CF170" i="18" a="1"/>
  <c r="CF170" i="18" s="1"/>
  <c r="CE170" i="18" a="1"/>
  <c r="CE170" i="18" s="1"/>
  <c r="CD170" i="18" a="1"/>
  <c r="CD170" i="18" s="1"/>
  <c r="CC170" i="18" a="1"/>
  <c r="CC170" i="18" s="1"/>
  <c r="BV170" i="18" a="1"/>
  <c r="BV170" i="18" s="1"/>
  <c r="BU170" i="18" a="1"/>
  <c r="BU170" i="18" s="1"/>
  <c r="BT170" i="18" a="1"/>
  <c r="BT170" i="18" s="1"/>
  <c r="BQ170" i="18" a="1"/>
  <c r="BQ170" i="18" s="1"/>
  <c r="BP170" i="18" a="1"/>
  <c r="BP170" i="18" s="1"/>
  <c r="BO170" i="18" a="1"/>
  <c r="BO170" i="18" s="1"/>
  <c r="BL170" i="18" a="1"/>
  <c r="BL170" i="18" s="1"/>
  <c r="BK170" i="18" a="1"/>
  <c r="BK170" i="18" s="1"/>
  <c r="BJ170" i="18" a="1"/>
  <c r="BJ170" i="18" s="1"/>
  <c r="BI170" i="18" a="1"/>
  <c r="BI170" i="18" s="1"/>
  <c r="BE170" i="18" a="1"/>
  <c r="BE170" i="18" s="1"/>
  <c r="BD170" i="18" a="1"/>
  <c r="BD170" i="18" s="1"/>
  <c r="BC170" i="18" a="1"/>
  <c r="BC170" i="18" s="1"/>
  <c r="AZ170" i="18" a="1"/>
  <c r="AZ170" i="18" s="1"/>
  <c r="AY170" i="18" a="1"/>
  <c r="AY170" i="18" s="1"/>
  <c r="AX170" i="18" a="1"/>
  <c r="AX170" i="18" s="1"/>
  <c r="AU170" i="18" a="1"/>
  <c r="AU170" i="18" s="1"/>
  <c r="AP170" i="18" a="1"/>
  <c r="AP170" i="18" s="1"/>
  <c r="AO170" i="18" a="1"/>
  <c r="AO170" i="18" s="1"/>
  <c r="AN170" i="18" a="1"/>
  <c r="AN170" i="18" s="1"/>
  <c r="AM170" i="18" a="1"/>
  <c r="AM170" i="18" s="1"/>
  <c r="AI170" i="18" a="1"/>
  <c r="AI170" i="18" s="1"/>
  <c r="AH170" i="18" a="1"/>
  <c r="AH170" i="18" s="1"/>
  <c r="AG170" i="18" a="1"/>
  <c r="AG170" i="18" s="1"/>
  <c r="AF170" i="18" a="1"/>
  <c r="AF170" i="18" s="1"/>
  <c r="AB170" i="18" a="1"/>
  <c r="AB170" i="18" s="1"/>
  <c r="AA170" i="18" a="1"/>
  <c r="AA170" i="18" s="1"/>
  <c r="Z170" i="18" a="1"/>
  <c r="Z170" i="18" s="1"/>
  <c r="Y170" i="18" a="1"/>
  <c r="Y170" i="18" s="1"/>
  <c r="V170" i="18" a="1"/>
  <c r="V170" i="18" s="1"/>
  <c r="U170" i="18" a="1"/>
  <c r="U170" i="18" s="1"/>
  <c r="T170" i="18" a="1"/>
  <c r="T170" i="18" s="1"/>
  <c r="Q170" i="18" a="1"/>
  <c r="Q170" i="18" s="1"/>
  <c r="P170" i="18" a="1"/>
  <c r="P170" i="18" s="1"/>
  <c r="O170" i="18" a="1"/>
  <c r="O170" i="18" s="1"/>
  <c r="CM169" i="18" a="1"/>
  <c r="CM169" i="18" s="1"/>
  <c r="CL169" i="18" a="1"/>
  <c r="CL169" i="18" s="1"/>
  <c r="CK169" i="18" a="1"/>
  <c r="CK169" i="18" s="1"/>
  <c r="CF169" i="18" a="1"/>
  <c r="CF169" i="18" s="1"/>
  <c r="CE169" i="18" a="1"/>
  <c r="CE169" i="18" s="1"/>
  <c r="CD169" i="18" a="1"/>
  <c r="CD169" i="18" s="1"/>
  <c r="CC169" i="18" a="1"/>
  <c r="CC169" i="18" s="1"/>
  <c r="BV169" i="18" a="1"/>
  <c r="BV169" i="18" s="1"/>
  <c r="BU169" i="18" a="1"/>
  <c r="BU169" i="18" s="1"/>
  <c r="BT169" i="18" a="1"/>
  <c r="BT169" i="18" s="1"/>
  <c r="BQ169" i="18" a="1"/>
  <c r="BQ169" i="18" s="1"/>
  <c r="BP169" i="18" a="1"/>
  <c r="BP169" i="18" s="1"/>
  <c r="BO169" i="18" a="1"/>
  <c r="BO169" i="18" s="1"/>
  <c r="BL169" i="18" a="1"/>
  <c r="BL169" i="18" s="1"/>
  <c r="BK169" i="18" a="1"/>
  <c r="BK169" i="18" s="1"/>
  <c r="BJ169" i="18" a="1"/>
  <c r="BJ169" i="18" s="1"/>
  <c r="BI169" i="18" a="1"/>
  <c r="BI169" i="18" s="1"/>
  <c r="BE169" i="18" a="1"/>
  <c r="BE169" i="18" s="1"/>
  <c r="BD169" i="18" a="1"/>
  <c r="BD169" i="18" s="1"/>
  <c r="BC169" i="18" a="1"/>
  <c r="BC169" i="18" s="1"/>
  <c r="AZ169" i="18" a="1"/>
  <c r="AZ169" i="18" s="1"/>
  <c r="AY169" i="18" a="1"/>
  <c r="AY169" i="18" s="1"/>
  <c r="AX169" i="18" a="1"/>
  <c r="AX169" i="18" s="1"/>
  <c r="AU169" i="18" a="1"/>
  <c r="AU169" i="18" s="1"/>
  <c r="AP169" i="18" a="1"/>
  <c r="AP169" i="18" s="1"/>
  <c r="AO169" i="18" a="1"/>
  <c r="AO169" i="18" s="1"/>
  <c r="AN169" i="18" a="1"/>
  <c r="AN169" i="18" s="1"/>
  <c r="AM169" i="18" a="1"/>
  <c r="AM169" i="18" s="1"/>
  <c r="AI169" i="18" a="1"/>
  <c r="AI169" i="18" s="1"/>
  <c r="AH169" i="18" a="1"/>
  <c r="AH169" i="18" s="1"/>
  <c r="AG169" i="18" a="1"/>
  <c r="AG169" i="18" s="1"/>
  <c r="AF169" i="18" a="1"/>
  <c r="AF169" i="18" s="1"/>
  <c r="AB169" i="18" a="1"/>
  <c r="AB169" i="18" s="1"/>
  <c r="AA169" i="18" a="1"/>
  <c r="AA169" i="18" s="1"/>
  <c r="Z169" i="18" a="1"/>
  <c r="Z169" i="18" s="1"/>
  <c r="Y169" i="18" a="1"/>
  <c r="Y169" i="18" s="1"/>
  <c r="V169" i="18" a="1"/>
  <c r="V169" i="18" s="1"/>
  <c r="U169" i="18" a="1"/>
  <c r="U169" i="18" s="1"/>
  <c r="T169" i="18" a="1"/>
  <c r="T169" i="18" s="1"/>
  <c r="Q169" i="18" a="1"/>
  <c r="Q169" i="18" s="1"/>
  <c r="P169" i="18" a="1"/>
  <c r="P169" i="18" s="1"/>
  <c r="O169" i="18" a="1"/>
  <c r="O169" i="18" s="1"/>
  <c r="CM168" i="18" a="1"/>
  <c r="CM168" i="18" s="1"/>
  <c r="CL168" i="18" a="1"/>
  <c r="CL168" i="18" s="1"/>
  <c r="CK168" i="18" a="1"/>
  <c r="CK168" i="18" s="1"/>
  <c r="CF168" i="18" a="1"/>
  <c r="CF168" i="18" s="1"/>
  <c r="CE168" i="18" a="1"/>
  <c r="CE168" i="18" s="1"/>
  <c r="CD168" i="18" a="1"/>
  <c r="CD168" i="18" s="1"/>
  <c r="CC168" i="18" a="1"/>
  <c r="CC168" i="18" s="1"/>
  <c r="BV168" i="18" a="1"/>
  <c r="BV168" i="18" s="1"/>
  <c r="BU168" i="18" a="1"/>
  <c r="BU168" i="18" s="1"/>
  <c r="BT168" i="18" a="1"/>
  <c r="BT168" i="18" s="1"/>
  <c r="BQ168" i="18" a="1"/>
  <c r="BQ168" i="18" s="1"/>
  <c r="BP168" i="18" a="1"/>
  <c r="BP168" i="18" s="1"/>
  <c r="BO168" i="18" a="1"/>
  <c r="BO168" i="18" s="1"/>
  <c r="BL168" i="18" a="1"/>
  <c r="BL168" i="18" s="1"/>
  <c r="BK168" i="18" a="1"/>
  <c r="BK168" i="18" s="1"/>
  <c r="BJ168" i="18" a="1"/>
  <c r="BJ168" i="18" s="1"/>
  <c r="BI168" i="18" a="1"/>
  <c r="BI168" i="18" s="1"/>
  <c r="BE168" i="18" a="1"/>
  <c r="BE168" i="18" s="1"/>
  <c r="BD168" i="18" a="1"/>
  <c r="BD168" i="18" s="1"/>
  <c r="BC168" i="18" a="1"/>
  <c r="BC168" i="18" s="1"/>
  <c r="AZ168" i="18" a="1"/>
  <c r="AZ168" i="18" s="1"/>
  <c r="AY168" i="18" a="1"/>
  <c r="AY168" i="18" s="1"/>
  <c r="AX168" i="18" a="1"/>
  <c r="AX168" i="18" s="1"/>
  <c r="AU168" i="18" a="1"/>
  <c r="AU168" i="18" s="1"/>
  <c r="AP168" i="18" a="1"/>
  <c r="AP168" i="18" s="1"/>
  <c r="AO168" i="18" a="1"/>
  <c r="AO168" i="18" s="1"/>
  <c r="AN168" i="18" a="1"/>
  <c r="AN168" i="18" s="1"/>
  <c r="AM168" i="18" a="1"/>
  <c r="AM168" i="18" s="1"/>
  <c r="AI168" i="18" a="1"/>
  <c r="AI168" i="18" s="1"/>
  <c r="AH168" i="18" a="1"/>
  <c r="AH168" i="18" s="1"/>
  <c r="AG168" i="18" a="1"/>
  <c r="AG168" i="18" s="1"/>
  <c r="AF168" i="18" a="1"/>
  <c r="AF168" i="18" s="1"/>
  <c r="AB168" i="18" a="1"/>
  <c r="AB168" i="18" s="1"/>
  <c r="AA168" i="18" a="1"/>
  <c r="AA168" i="18" s="1"/>
  <c r="Z168" i="18" a="1"/>
  <c r="Z168" i="18" s="1"/>
  <c r="Y168" i="18" a="1"/>
  <c r="Y168" i="18" s="1"/>
  <c r="V168" i="18" a="1"/>
  <c r="V168" i="18" s="1"/>
  <c r="U168" i="18" a="1"/>
  <c r="U168" i="18" s="1"/>
  <c r="T168" i="18" a="1"/>
  <c r="T168" i="18" s="1"/>
  <c r="Q168" i="18" a="1"/>
  <c r="Q168" i="18" s="1"/>
  <c r="P168" i="18" a="1"/>
  <c r="P168" i="18" s="1"/>
  <c r="O168" i="18" a="1"/>
  <c r="O168" i="18" s="1"/>
  <c r="CM167" i="18" a="1"/>
  <c r="CM167" i="18" s="1"/>
  <c r="CL167" i="18" a="1"/>
  <c r="CL167" i="18" s="1"/>
  <c r="CK167" i="18" a="1"/>
  <c r="CK167" i="18" s="1"/>
  <c r="CF167" i="18" a="1"/>
  <c r="CF167" i="18" s="1"/>
  <c r="CE167" i="18" a="1"/>
  <c r="CE167" i="18" s="1"/>
  <c r="CD167" i="18" a="1"/>
  <c r="CD167" i="18" s="1"/>
  <c r="CC167" i="18" a="1"/>
  <c r="CC167" i="18" s="1"/>
  <c r="BV167" i="18" a="1"/>
  <c r="BV167" i="18" s="1"/>
  <c r="BU167" i="18" a="1"/>
  <c r="BU167" i="18" s="1"/>
  <c r="BT167" i="18" a="1"/>
  <c r="BT167" i="18" s="1"/>
  <c r="BQ167" i="18" a="1"/>
  <c r="BQ167" i="18" s="1"/>
  <c r="BP167" i="18" a="1"/>
  <c r="BP167" i="18" s="1"/>
  <c r="BO167" i="18" a="1"/>
  <c r="BO167" i="18" s="1"/>
  <c r="BL167" i="18" a="1"/>
  <c r="BL167" i="18" s="1"/>
  <c r="BK167" i="18" a="1"/>
  <c r="BK167" i="18" s="1"/>
  <c r="BJ167" i="18" a="1"/>
  <c r="BJ167" i="18" s="1"/>
  <c r="BI167" i="18" a="1"/>
  <c r="BI167" i="18" s="1"/>
  <c r="BE167" i="18" a="1"/>
  <c r="BE167" i="18" s="1"/>
  <c r="BD167" i="18" a="1"/>
  <c r="BD167" i="18" s="1"/>
  <c r="BC167" i="18" a="1"/>
  <c r="BC167" i="18" s="1"/>
  <c r="AZ167" i="18" a="1"/>
  <c r="AZ167" i="18" s="1"/>
  <c r="AY167" i="18" a="1"/>
  <c r="AY167" i="18" s="1"/>
  <c r="AX167" i="18" a="1"/>
  <c r="AX167" i="18" s="1"/>
  <c r="AU167" i="18" a="1"/>
  <c r="AU167" i="18" s="1"/>
  <c r="AP167" i="18" a="1"/>
  <c r="AP167" i="18" s="1"/>
  <c r="AO167" i="18" a="1"/>
  <c r="AO167" i="18" s="1"/>
  <c r="AN167" i="18" a="1"/>
  <c r="AN167" i="18" s="1"/>
  <c r="AM167" i="18" a="1"/>
  <c r="AM167" i="18" s="1"/>
  <c r="AI167" i="18" a="1"/>
  <c r="AI167" i="18" s="1"/>
  <c r="AH167" i="18" a="1"/>
  <c r="AH167" i="18" s="1"/>
  <c r="AG167" i="18" a="1"/>
  <c r="AG167" i="18" s="1"/>
  <c r="AF167" i="18" a="1"/>
  <c r="AF167" i="18" s="1"/>
  <c r="AB167" i="18" a="1"/>
  <c r="AB167" i="18" s="1"/>
  <c r="AA167" i="18" a="1"/>
  <c r="AA167" i="18" s="1"/>
  <c r="Z167" i="18" a="1"/>
  <c r="Z167" i="18" s="1"/>
  <c r="Y167" i="18" a="1"/>
  <c r="Y167" i="18" s="1"/>
  <c r="V167" i="18" a="1"/>
  <c r="V167" i="18" s="1"/>
  <c r="U167" i="18" a="1"/>
  <c r="U167" i="18" s="1"/>
  <c r="T167" i="18" a="1"/>
  <c r="T167" i="18" s="1"/>
  <c r="Q167" i="18" a="1"/>
  <c r="Q167" i="18" s="1"/>
  <c r="P167" i="18" a="1"/>
  <c r="P167" i="18" s="1"/>
  <c r="O167" i="18" a="1"/>
  <c r="O167" i="18" s="1"/>
  <c r="CM166" i="18" a="1"/>
  <c r="CM166" i="18" s="1"/>
  <c r="CL166" i="18" a="1"/>
  <c r="CL166" i="18" s="1"/>
  <c r="CK166" i="18" a="1"/>
  <c r="CK166" i="18" s="1"/>
  <c r="CF166" i="18" a="1"/>
  <c r="CF166" i="18" s="1"/>
  <c r="CE166" i="18" a="1"/>
  <c r="CE166" i="18" s="1"/>
  <c r="CD166" i="18" a="1"/>
  <c r="CD166" i="18" s="1"/>
  <c r="CC166" i="18" a="1"/>
  <c r="CC166" i="18" s="1"/>
  <c r="BV166" i="18" a="1"/>
  <c r="BV166" i="18" s="1"/>
  <c r="BU166" i="18" a="1"/>
  <c r="BU166" i="18" s="1"/>
  <c r="BT166" i="18" a="1"/>
  <c r="BT166" i="18" s="1"/>
  <c r="BQ166" i="18" a="1"/>
  <c r="BQ166" i="18" s="1"/>
  <c r="BP166" i="18" a="1"/>
  <c r="BP166" i="18" s="1"/>
  <c r="BO166" i="18" a="1"/>
  <c r="BO166" i="18" s="1"/>
  <c r="BL166" i="18" a="1"/>
  <c r="BL166" i="18" s="1"/>
  <c r="BK166" i="18" a="1"/>
  <c r="BK166" i="18" s="1"/>
  <c r="BJ166" i="18" a="1"/>
  <c r="BJ166" i="18" s="1"/>
  <c r="BI166" i="18" a="1"/>
  <c r="BI166" i="18" s="1"/>
  <c r="BE166" i="18" a="1"/>
  <c r="BE166" i="18" s="1"/>
  <c r="BD166" i="18" a="1"/>
  <c r="BD166" i="18" s="1"/>
  <c r="BC166" i="18" a="1"/>
  <c r="BC166" i="18" s="1"/>
  <c r="AZ166" i="18" a="1"/>
  <c r="AZ166" i="18" s="1"/>
  <c r="AY166" i="18" a="1"/>
  <c r="AY166" i="18" s="1"/>
  <c r="AX166" i="18" a="1"/>
  <c r="AX166" i="18" s="1"/>
  <c r="AU166" i="18" a="1"/>
  <c r="AU166" i="18" s="1"/>
  <c r="AP166" i="18" a="1"/>
  <c r="AP166" i="18" s="1"/>
  <c r="AO166" i="18" a="1"/>
  <c r="AO166" i="18" s="1"/>
  <c r="AN166" i="18" a="1"/>
  <c r="AN166" i="18" s="1"/>
  <c r="AM166" i="18" a="1"/>
  <c r="AM166" i="18" s="1"/>
  <c r="AI166" i="18" a="1"/>
  <c r="AI166" i="18" s="1"/>
  <c r="AH166" i="18" a="1"/>
  <c r="AH166" i="18" s="1"/>
  <c r="AG166" i="18" a="1"/>
  <c r="AG166" i="18" s="1"/>
  <c r="AF166" i="18" a="1"/>
  <c r="AF166" i="18" s="1"/>
  <c r="AB166" i="18" a="1"/>
  <c r="AB166" i="18" s="1"/>
  <c r="AA166" i="18" a="1"/>
  <c r="AA166" i="18" s="1"/>
  <c r="Z166" i="18" a="1"/>
  <c r="Z166" i="18" s="1"/>
  <c r="Y166" i="18" a="1"/>
  <c r="Y166" i="18" s="1"/>
  <c r="V166" i="18" a="1"/>
  <c r="V166" i="18" s="1"/>
  <c r="U166" i="18" a="1"/>
  <c r="U166" i="18" s="1"/>
  <c r="T166" i="18" a="1"/>
  <c r="T166" i="18" s="1"/>
  <c r="Q166" i="18" a="1"/>
  <c r="Q166" i="18" s="1"/>
  <c r="P166" i="18" a="1"/>
  <c r="P166" i="18" s="1"/>
  <c r="O166" i="18" a="1"/>
  <c r="O166" i="18" s="1"/>
  <c r="CM165" i="18" a="1"/>
  <c r="CM165" i="18" s="1"/>
  <c r="CL165" i="18" a="1"/>
  <c r="CL165" i="18" s="1"/>
  <c r="CK165" i="18" a="1"/>
  <c r="CK165" i="18" s="1"/>
  <c r="CF165" i="18" a="1"/>
  <c r="CF165" i="18" s="1"/>
  <c r="CE165" i="18" a="1"/>
  <c r="CE165" i="18" s="1"/>
  <c r="CD165" i="18" a="1"/>
  <c r="CD165" i="18" s="1"/>
  <c r="CC165" i="18" a="1"/>
  <c r="CC165" i="18" s="1"/>
  <c r="BV165" i="18" a="1"/>
  <c r="BV165" i="18" s="1"/>
  <c r="BU165" i="18" a="1"/>
  <c r="BU165" i="18" s="1"/>
  <c r="BT165" i="18" a="1"/>
  <c r="BT165" i="18" s="1"/>
  <c r="BQ165" i="18" a="1"/>
  <c r="BQ165" i="18" s="1"/>
  <c r="BP165" i="18" a="1"/>
  <c r="BP165" i="18" s="1"/>
  <c r="BO165" i="18" a="1"/>
  <c r="BO165" i="18" s="1"/>
  <c r="BL165" i="18" a="1"/>
  <c r="BL165" i="18" s="1"/>
  <c r="BK165" i="18" a="1"/>
  <c r="BK165" i="18" s="1"/>
  <c r="BJ165" i="18" a="1"/>
  <c r="BJ165" i="18" s="1"/>
  <c r="BI165" i="18" a="1"/>
  <c r="BI165" i="18" s="1"/>
  <c r="BE165" i="18" a="1"/>
  <c r="BE165" i="18" s="1"/>
  <c r="BD165" i="18" a="1"/>
  <c r="BD165" i="18" s="1"/>
  <c r="BC165" i="18" a="1"/>
  <c r="BC165" i="18" s="1"/>
  <c r="AZ165" i="18" a="1"/>
  <c r="AZ165" i="18" s="1"/>
  <c r="AY165" i="18" a="1"/>
  <c r="AY165" i="18" s="1"/>
  <c r="AX165" i="18" a="1"/>
  <c r="AX165" i="18" s="1"/>
  <c r="AU165" i="18" a="1"/>
  <c r="AU165" i="18" s="1"/>
  <c r="AP165" i="18" a="1"/>
  <c r="AP165" i="18" s="1"/>
  <c r="AO165" i="18" a="1"/>
  <c r="AO165" i="18" s="1"/>
  <c r="AN165" i="18" a="1"/>
  <c r="AN165" i="18" s="1"/>
  <c r="AM165" i="18" a="1"/>
  <c r="AM165" i="18" s="1"/>
  <c r="AI165" i="18" a="1"/>
  <c r="AI165" i="18" s="1"/>
  <c r="AH165" i="18" a="1"/>
  <c r="AH165" i="18" s="1"/>
  <c r="AG165" i="18" a="1"/>
  <c r="AG165" i="18" s="1"/>
  <c r="AF165" i="18" a="1"/>
  <c r="AF165" i="18" s="1"/>
  <c r="AB165" i="18" a="1"/>
  <c r="AB165" i="18" s="1"/>
  <c r="AA165" i="18" a="1"/>
  <c r="AA165" i="18" s="1"/>
  <c r="Z165" i="18" a="1"/>
  <c r="Z165" i="18" s="1"/>
  <c r="Y165" i="18" a="1"/>
  <c r="Y165" i="18" s="1"/>
  <c r="V165" i="18" a="1"/>
  <c r="V165" i="18" s="1"/>
  <c r="U165" i="18" a="1"/>
  <c r="U165" i="18" s="1"/>
  <c r="T165" i="18" a="1"/>
  <c r="T165" i="18" s="1"/>
  <c r="Q165" i="18" a="1"/>
  <c r="Q165" i="18" s="1"/>
  <c r="P165" i="18" a="1"/>
  <c r="P165" i="18" s="1"/>
  <c r="O165" i="18" a="1"/>
  <c r="O165" i="18" s="1"/>
  <c r="CM148" i="18" a="1"/>
  <c r="CM148" i="18" s="1"/>
  <c r="CL148" i="18" a="1"/>
  <c r="CL148" i="18" s="1"/>
  <c r="CK148" i="18" a="1"/>
  <c r="CK148" i="18" s="1"/>
  <c r="CF148" i="18" a="1"/>
  <c r="CF148" i="18" s="1"/>
  <c r="CE148" i="18" a="1"/>
  <c r="CE148" i="18" s="1"/>
  <c r="CD148" i="18" a="1"/>
  <c r="CD148" i="18" s="1"/>
  <c r="CC148" i="18" a="1"/>
  <c r="CC148" i="18" s="1"/>
  <c r="BV148" i="18" a="1"/>
  <c r="BV148" i="18" s="1"/>
  <c r="BU148" i="18" a="1"/>
  <c r="BU148" i="18" s="1"/>
  <c r="BT148" i="18" a="1"/>
  <c r="BT148" i="18" s="1"/>
  <c r="BQ148" i="18" a="1"/>
  <c r="BQ148" i="18" s="1"/>
  <c r="BP148" i="18" a="1"/>
  <c r="BP148" i="18" s="1"/>
  <c r="BO148" i="18" a="1"/>
  <c r="BO148" i="18" s="1"/>
  <c r="BL148" i="18" a="1"/>
  <c r="BL148" i="18" s="1"/>
  <c r="BK148" i="18" a="1"/>
  <c r="BK148" i="18" s="1"/>
  <c r="BJ148" i="18" a="1"/>
  <c r="BJ148" i="18" s="1"/>
  <c r="BI148" i="18" a="1"/>
  <c r="BI148" i="18" s="1"/>
  <c r="BE148" i="18" a="1"/>
  <c r="BE148" i="18" s="1"/>
  <c r="BD148" i="18" a="1"/>
  <c r="BD148" i="18" s="1"/>
  <c r="BC148" i="18" a="1"/>
  <c r="BC148" i="18" s="1"/>
  <c r="AZ148" i="18" a="1"/>
  <c r="AZ148" i="18" s="1"/>
  <c r="AY148" i="18" a="1"/>
  <c r="AY148" i="18" s="1"/>
  <c r="AX148" i="18" a="1"/>
  <c r="AX148" i="18" s="1"/>
  <c r="AU148" i="18" a="1"/>
  <c r="AU148" i="18" s="1"/>
  <c r="AP148" i="18" a="1"/>
  <c r="AP148" i="18" s="1"/>
  <c r="AO148" i="18" a="1"/>
  <c r="AO148" i="18" s="1"/>
  <c r="AN148" i="18" a="1"/>
  <c r="AN148" i="18" s="1"/>
  <c r="AM148" i="18" a="1"/>
  <c r="AM148" i="18" s="1"/>
  <c r="AI148" i="18" a="1"/>
  <c r="AI148" i="18" s="1"/>
  <c r="AH148" i="18" a="1"/>
  <c r="AH148" i="18" s="1"/>
  <c r="AG148" i="18" a="1"/>
  <c r="AG148" i="18" s="1"/>
  <c r="AF148" i="18" a="1"/>
  <c r="AF148" i="18" s="1"/>
  <c r="AB148" i="18" a="1"/>
  <c r="AB148" i="18" s="1"/>
  <c r="AA148" i="18" a="1"/>
  <c r="AA148" i="18" s="1"/>
  <c r="Z148" i="18" a="1"/>
  <c r="Z148" i="18" s="1"/>
  <c r="Y148" i="18" a="1"/>
  <c r="Y148" i="18" s="1"/>
  <c r="V148" i="18" a="1"/>
  <c r="V148" i="18" s="1"/>
  <c r="U148" i="18" a="1"/>
  <c r="U148" i="18" s="1"/>
  <c r="T148" i="18" a="1"/>
  <c r="T148" i="18" s="1"/>
  <c r="Q148" i="18" a="1"/>
  <c r="Q148" i="18" s="1"/>
  <c r="P148" i="18" a="1"/>
  <c r="P148" i="18" s="1"/>
  <c r="O148" i="18" a="1"/>
  <c r="O148" i="18" s="1"/>
  <c r="CM147" i="18" a="1"/>
  <c r="CM147" i="18" s="1"/>
  <c r="CL147" i="18" a="1"/>
  <c r="CL147" i="18" s="1"/>
  <c r="CK147" i="18" a="1"/>
  <c r="CK147" i="18" s="1"/>
  <c r="CF147" i="18" a="1"/>
  <c r="CF147" i="18" s="1"/>
  <c r="CE147" i="18" a="1"/>
  <c r="CE147" i="18" s="1"/>
  <c r="CD147" i="18" a="1"/>
  <c r="CD147" i="18" s="1"/>
  <c r="CC147" i="18" a="1"/>
  <c r="CC147" i="18" s="1"/>
  <c r="BV147" i="18" a="1"/>
  <c r="BV147" i="18" s="1"/>
  <c r="BU147" i="18" a="1"/>
  <c r="BU147" i="18" s="1"/>
  <c r="BT147" i="18" a="1"/>
  <c r="BT147" i="18" s="1"/>
  <c r="BQ147" i="18" a="1"/>
  <c r="BQ147" i="18" s="1"/>
  <c r="BP147" i="18" a="1"/>
  <c r="BP147" i="18" s="1"/>
  <c r="BO147" i="18" a="1"/>
  <c r="BO147" i="18" s="1"/>
  <c r="BL147" i="18" a="1"/>
  <c r="BL147" i="18" s="1"/>
  <c r="BK147" i="18" a="1"/>
  <c r="BK147" i="18" s="1"/>
  <c r="BJ147" i="18" a="1"/>
  <c r="BJ147" i="18" s="1"/>
  <c r="BI147" i="18" a="1"/>
  <c r="BI147" i="18" s="1"/>
  <c r="BE147" i="18" a="1"/>
  <c r="BE147" i="18" s="1"/>
  <c r="BD147" i="18" a="1"/>
  <c r="BD147" i="18" s="1"/>
  <c r="BC147" i="18" a="1"/>
  <c r="BC147" i="18" s="1"/>
  <c r="AZ147" i="18" a="1"/>
  <c r="AZ147" i="18" s="1"/>
  <c r="AY147" i="18" a="1"/>
  <c r="AY147" i="18" s="1"/>
  <c r="AX147" i="18" a="1"/>
  <c r="AX147" i="18" s="1"/>
  <c r="AU147" i="18" a="1"/>
  <c r="AU147" i="18" s="1"/>
  <c r="AP147" i="18" a="1"/>
  <c r="AP147" i="18" s="1"/>
  <c r="AO147" i="18" a="1"/>
  <c r="AO147" i="18" s="1"/>
  <c r="AN147" i="18" a="1"/>
  <c r="AN147" i="18" s="1"/>
  <c r="AM147" i="18" a="1"/>
  <c r="AM147" i="18" s="1"/>
  <c r="AI147" i="18" a="1"/>
  <c r="AI147" i="18" s="1"/>
  <c r="AH147" i="18" a="1"/>
  <c r="AH147" i="18" s="1"/>
  <c r="AG147" i="18" a="1"/>
  <c r="AG147" i="18" s="1"/>
  <c r="AF147" i="18" a="1"/>
  <c r="AF147" i="18" s="1"/>
  <c r="AB147" i="18" a="1"/>
  <c r="AB147" i="18" s="1"/>
  <c r="AA147" i="18" a="1"/>
  <c r="AA147" i="18" s="1"/>
  <c r="Z147" i="18" a="1"/>
  <c r="Z147" i="18" s="1"/>
  <c r="Y147" i="18" a="1"/>
  <c r="Y147" i="18" s="1"/>
  <c r="V147" i="18" a="1"/>
  <c r="V147" i="18" s="1"/>
  <c r="U147" i="18" a="1"/>
  <c r="U147" i="18" s="1"/>
  <c r="T147" i="18" a="1"/>
  <c r="T147" i="18" s="1"/>
  <c r="Q147" i="18" a="1"/>
  <c r="Q147" i="18" s="1"/>
  <c r="P147" i="18" a="1"/>
  <c r="P147" i="18" s="1"/>
  <c r="O147" i="18" a="1"/>
  <c r="O147" i="18" s="1"/>
  <c r="CM146" i="18" a="1"/>
  <c r="CM146" i="18" s="1"/>
  <c r="CL146" i="18" a="1"/>
  <c r="CL146" i="18" s="1"/>
  <c r="CK146" i="18" a="1"/>
  <c r="CK146" i="18" s="1"/>
  <c r="CF146" i="18" a="1"/>
  <c r="CF146" i="18" s="1"/>
  <c r="CE146" i="18" a="1"/>
  <c r="CE146" i="18" s="1"/>
  <c r="CD146" i="18" a="1"/>
  <c r="CD146" i="18" s="1"/>
  <c r="CC146" i="18" a="1"/>
  <c r="CC146" i="18" s="1"/>
  <c r="BV146" i="18" a="1"/>
  <c r="BV146" i="18" s="1"/>
  <c r="BU146" i="18" a="1"/>
  <c r="BU146" i="18" s="1"/>
  <c r="BT146" i="18" a="1"/>
  <c r="BT146" i="18" s="1"/>
  <c r="BQ146" i="18" a="1"/>
  <c r="BQ146" i="18" s="1"/>
  <c r="BP146" i="18" a="1"/>
  <c r="BP146" i="18" s="1"/>
  <c r="BO146" i="18" a="1"/>
  <c r="BO146" i="18" s="1"/>
  <c r="BL146" i="18" a="1"/>
  <c r="BL146" i="18" s="1"/>
  <c r="BK146" i="18" a="1"/>
  <c r="BK146" i="18" s="1"/>
  <c r="BJ146" i="18" a="1"/>
  <c r="BJ146" i="18" s="1"/>
  <c r="BI146" i="18" a="1"/>
  <c r="BI146" i="18" s="1"/>
  <c r="BE146" i="18" a="1"/>
  <c r="BE146" i="18" s="1"/>
  <c r="BD146" i="18" a="1"/>
  <c r="BD146" i="18" s="1"/>
  <c r="BC146" i="18" a="1"/>
  <c r="BC146" i="18" s="1"/>
  <c r="AZ146" i="18" a="1"/>
  <c r="AZ146" i="18" s="1"/>
  <c r="AY146" i="18" a="1"/>
  <c r="AY146" i="18" s="1"/>
  <c r="AX146" i="18" a="1"/>
  <c r="AX146" i="18" s="1"/>
  <c r="AU146" i="18" a="1"/>
  <c r="AU146" i="18" s="1"/>
  <c r="AP146" i="18" a="1"/>
  <c r="AP146" i="18" s="1"/>
  <c r="AO146" i="18" a="1"/>
  <c r="AO146" i="18" s="1"/>
  <c r="AN146" i="18" a="1"/>
  <c r="AN146" i="18" s="1"/>
  <c r="AM146" i="18" a="1"/>
  <c r="AM146" i="18" s="1"/>
  <c r="AI146" i="18" a="1"/>
  <c r="AI146" i="18" s="1"/>
  <c r="AH146" i="18" a="1"/>
  <c r="AH146" i="18" s="1"/>
  <c r="AG146" i="18" a="1"/>
  <c r="AG146" i="18" s="1"/>
  <c r="AF146" i="18" a="1"/>
  <c r="AF146" i="18" s="1"/>
  <c r="AB146" i="18" a="1"/>
  <c r="AB146" i="18" s="1"/>
  <c r="AA146" i="18" a="1"/>
  <c r="AA146" i="18" s="1"/>
  <c r="Z146" i="18" a="1"/>
  <c r="Z146" i="18" s="1"/>
  <c r="Y146" i="18" a="1"/>
  <c r="Y146" i="18" s="1"/>
  <c r="V146" i="18" a="1"/>
  <c r="V146" i="18" s="1"/>
  <c r="U146" i="18" a="1"/>
  <c r="U146" i="18" s="1"/>
  <c r="T146" i="18" a="1"/>
  <c r="T146" i="18" s="1"/>
  <c r="Q146" i="18" a="1"/>
  <c r="Q146" i="18" s="1"/>
  <c r="P146" i="18" a="1"/>
  <c r="P146" i="18" s="1"/>
  <c r="O146" i="18" a="1"/>
  <c r="O146" i="18" s="1"/>
  <c r="CM145" i="18" a="1"/>
  <c r="CM145" i="18" s="1"/>
  <c r="CL145" i="18" a="1"/>
  <c r="CL145" i="18" s="1"/>
  <c r="CK145" i="18" a="1"/>
  <c r="CK145" i="18" s="1"/>
  <c r="CF145" i="18" a="1"/>
  <c r="CF145" i="18" s="1"/>
  <c r="CE145" i="18" a="1"/>
  <c r="CE145" i="18" s="1"/>
  <c r="CD145" i="18" a="1"/>
  <c r="CD145" i="18" s="1"/>
  <c r="CC145" i="18" a="1"/>
  <c r="CC145" i="18" s="1"/>
  <c r="BV145" i="18" a="1"/>
  <c r="BV145" i="18" s="1"/>
  <c r="BU145" i="18" a="1"/>
  <c r="BU145" i="18" s="1"/>
  <c r="BT145" i="18" a="1"/>
  <c r="BT145" i="18" s="1"/>
  <c r="BQ145" i="18" a="1"/>
  <c r="BQ145" i="18" s="1"/>
  <c r="BP145" i="18" a="1"/>
  <c r="BP145" i="18" s="1"/>
  <c r="BO145" i="18" a="1"/>
  <c r="BO145" i="18" s="1"/>
  <c r="BL145" i="18" a="1"/>
  <c r="BL145" i="18" s="1"/>
  <c r="BK145" i="18" a="1"/>
  <c r="BK145" i="18" s="1"/>
  <c r="BJ145" i="18" a="1"/>
  <c r="BJ145" i="18" s="1"/>
  <c r="BI145" i="18" a="1"/>
  <c r="BI145" i="18" s="1"/>
  <c r="BE145" i="18" a="1"/>
  <c r="BE145" i="18" s="1"/>
  <c r="BD145" i="18" a="1"/>
  <c r="BD145" i="18" s="1"/>
  <c r="BC145" i="18" a="1"/>
  <c r="BC145" i="18" s="1"/>
  <c r="AZ145" i="18" a="1"/>
  <c r="AZ145" i="18" s="1"/>
  <c r="AY145" i="18" a="1"/>
  <c r="AY145" i="18" s="1"/>
  <c r="AX145" i="18" a="1"/>
  <c r="AX145" i="18" s="1"/>
  <c r="AU145" i="18" a="1"/>
  <c r="AU145" i="18" s="1"/>
  <c r="AP145" i="18" a="1"/>
  <c r="AP145" i="18" s="1"/>
  <c r="AO145" i="18" a="1"/>
  <c r="AO145" i="18" s="1"/>
  <c r="AN145" i="18" a="1"/>
  <c r="AN145" i="18" s="1"/>
  <c r="AM145" i="18" a="1"/>
  <c r="AM145" i="18" s="1"/>
  <c r="AI145" i="18" a="1"/>
  <c r="AI145" i="18" s="1"/>
  <c r="AH145" i="18" a="1"/>
  <c r="AH145" i="18" s="1"/>
  <c r="AG145" i="18" a="1"/>
  <c r="AG145" i="18" s="1"/>
  <c r="AF145" i="18" a="1"/>
  <c r="AF145" i="18" s="1"/>
  <c r="AB145" i="18" a="1"/>
  <c r="AB145" i="18" s="1"/>
  <c r="AA145" i="18" a="1"/>
  <c r="AA145" i="18" s="1"/>
  <c r="Z145" i="18" a="1"/>
  <c r="Z145" i="18" s="1"/>
  <c r="Y145" i="18" a="1"/>
  <c r="Y145" i="18" s="1"/>
  <c r="V145" i="18" a="1"/>
  <c r="V145" i="18" s="1"/>
  <c r="U145" i="18" a="1"/>
  <c r="U145" i="18" s="1"/>
  <c r="T145" i="18" a="1"/>
  <c r="T145" i="18" s="1"/>
  <c r="Q145" i="18" a="1"/>
  <c r="Q145" i="18" s="1"/>
  <c r="P145" i="18" a="1"/>
  <c r="P145" i="18" s="1"/>
  <c r="O145" i="18" a="1"/>
  <c r="O145" i="18" s="1"/>
  <c r="CM144" i="18" a="1"/>
  <c r="CM144" i="18" s="1"/>
  <c r="CL144" i="18" a="1"/>
  <c r="CL144" i="18" s="1"/>
  <c r="CK144" i="18" a="1"/>
  <c r="CK144" i="18" s="1"/>
  <c r="CF144" i="18" a="1"/>
  <c r="CF144" i="18" s="1"/>
  <c r="CE144" i="18" a="1"/>
  <c r="CE144" i="18" s="1"/>
  <c r="CD144" i="18" a="1"/>
  <c r="CD144" i="18" s="1"/>
  <c r="CC144" i="18" a="1"/>
  <c r="CC144" i="18" s="1"/>
  <c r="BV144" i="18" a="1"/>
  <c r="BV144" i="18" s="1"/>
  <c r="BU144" i="18" a="1"/>
  <c r="BU144" i="18" s="1"/>
  <c r="BT144" i="18" a="1"/>
  <c r="BT144" i="18" s="1"/>
  <c r="BQ144" i="18" a="1"/>
  <c r="BQ144" i="18" s="1"/>
  <c r="BP144" i="18" a="1"/>
  <c r="BP144" i="18" s="1"/>
  <c r="BO144" i="18" a="1"/>
  <c r="BO144" i="18" s="1"/>
  <c r="BL144" i="18" a="1"/>
  <c r="BL144" i="18" s="1"/>
  <c r="BK144" i="18" a="1"/>
  <c r="BK144" i="18" s="1"/>
  <c r="BJ144" i="18" a="1"/>
  <c r="BJ144" i="18" s="1"/>
  <c r="BI144" i="18" a="1"/>
  <c r="BI144" i="18" s="1"/>
  <c r="BE144" i="18" a="1"/>
  <c r="BE144" i="18" s="1"/>
  <c r="BD144" i="18" a="1"/>
  <c r="BD144" i="18" s="1"/>
  <c r="BC144" i="18" a="1"/>
  <c r="BC144" i="18" s="1"/>
  <c r="AZ144" i="18" a="1"/>
  <c r="AZ144" i="18" s="1"/>
  <c r="AY144" i="18" a="1"/>
  <c r="AY144" i="18" s="1"/>
  <c r="AX144" i="18" a="1"/>
  <c r="AX144" i="18" s="1"/>
  <c r="AU144" i="18" a="1"/>
  <c r="AU144" i="18" s="1"/>
  <c r="AP144" i="18" a="1"/>
  <c r="AP144" i="18" s="1"/>
  <c r="AO144" i="18" a="1"/>
  <c r="AO144" i="18" s="1"/>
  <c r="AN144" i="18" a="1"/>
  <c r="AN144" i="18" s="1"/>
  <c r="AM144" i="18" a="1"/>
  <c r="AM144" i="18" s="1"/>
  <c r="AI144" i="18" a="1"/>
  <c r="AI144" i="18" s="1"/>
  <c r="AH144" i="18" a="1"/>
  <c r="AH144" i="18" s="1"/>
  <c r="AG144" i="18" a="1"/>
  <c r="AG144" i="18" s="1"/>
  <c r="AF144" i="18" a="1"/>
  <c r="AF144" i="18" s="1"/>
  <c r="AB144" i="18" a="1"/>
  <c r="AB144" i="18" s="1"/>
  <c r="AA144" i="18" a="1"/>
  <c r="AA144" i="18" s="1"/>
  <c r="Z144" i="18" a="1"/>
  <c r="Z144" i="18" s="1"/>
  <c r="Y144" i="18" a="1"/>
  <c r="Y144" i="18" s="1"/>
  <c r="V144" i="18" a="1"/>
  <c r="V144" i="18" s="1"/>
  <c r="U144" i="18" a="1"/>
  <c r="U144" i="18" s="1"/>
  <c r="T144" i="18" a="1"/>
  <c r="T144" i="18" s="1"/>
  <c r="Q144" i="18" a="1"/>
  <c r="Q144" i="18" s="1"/>
  <c r="P144" i="18" a="1"/>
  <c r="P144" i="18" s="1"/>
  <c r="O144" i="18" a="1"/>
  <c r="O144" i="18" s="1"/>
  <c r="CM143" i="18" a="1"/>
  <c r="CM143" i="18" s="1"/>
  <c r="CL143" i="18" a="1"/>
  <c r="CL143" i="18" s="1"/>
  <c r="CK143" i="18" a="1"/>
  <c r="CK143" i="18" s="1"/>
  <c r="CF143" i="18" a="1"/>
  <c r="CF143" i="18" s="1"/>
  <c r="CE143" i="18" a="1"/>
  <c r="CE143" i="18" s="1"/>
  <c r="CD143" i="18" a="1"/>
  <c r="CD143" i="18" s="1"/>
  <c r="CC143" i="18" a="1"/>
  <c r="CC143" i="18" s="1"/>
  <c r="BV143" i="18" a="1"/>
  <c r="BV143" i="18" s="1"/>
  <c r="BU143" i="18" a="1"/>
  <c r="BU143" i="18" s="1"/>
  <c r="BT143" i="18" a="1"/>
  <c r="BT143" i="18" s="1"/>
  <c r="BQ143" i="18" a="1"/>
  <c r="BQ143" i="18" s="1"/>
  <c r="BP143" i="18" a="1"/>
  <c r="BP143" i="18" s="1"/>
  <c r="BO143" i="18" a="1"/>
  <c r="BO143" i="18" s="1"/>
  <c r="BL143" i="18" a="1"/>
  <c r="BL143" i="18" s="1"/>
  <c r="BK143" i="18" a="1"/>
  <c r="BK143" i="18" s="1"/>
  <c r="BJ143" i="18" a="1"/>
  <c r="BJ143" i="18" s="1"/>
  <c r="BI143" i="18" a="1"/>
  <c r="BI143" i="18" s="1"/>
  <c r="BE143" i="18" a="1"/>
  <c r="BE143" i="18" s="1"/>
  <c r="BD143" i="18" a="1"/>
  <c r="BD143" i="18" s="1"/>
  <c r="BC143" i="18" a="1"/>
  <c r="BC143" i="18" s="1"/>
  <c r="AZ143" i="18" a="1"/>
  <c r="AZ143" i="18" s="1"/>
  <c r="AY143" i="18" a="1"/>
  <c r="AY143" i="18" s="1"/>
  <c r="AX143" i="18" a="1"/>
  <c r="AX143" i="18" s="1"/>
  <c r="AU143" i="18" a="1"/>
  <c r="AU143" i="18" s="1"/>
  <c r="AP143" i="18" a="1"/>
  <c r="AP143" i="18" s="1"/>
  <c r="AO143" i="18" a="1"/>
  <c r="AO143" i="18" s="1"/>
  <c r="AN143" i="18" a="1"/>
  <c r="AN143" i="18" s="1"/>
  <c r="AM143" i="18" a="1"/>
  <c r="AM143" i="18" s="1"/>
  <c r="AI143" i="18" a="1"/>
  <c r="AI143" i="18" s="1"/>
  <c r="AH143" i="18" a="1"/>
  <c r="AH143" i="18" s="1"/>
  <c r="AG143" i="18" a="1"/>
  <c r="AG143" i="18" s="1"/>
  <c r="AF143" i="18" a="1"/>
  <c r="AF143" i="18" s="1"/>
  <c r="AB143" i="18" a="1"/>
  <c r="AB143" i="18" s="1"/>
  <c r="AA143" i="18" a="1"/>
  <c r="AA143" i="18" s="1"/>
  <c r="Z143" i="18" a="1"/>
  <c r="Z143" i="18" s="1"/>
  <c r="Y143" i="18" a="1"/>
  <c r="Y143" i="18" s="1"/>
  <c r="V143" i="18" a="1"/>
  <c r="V143" i="18" s="1"/>
  <c r="U143" i="18" a="1"/>
  <c r="U143" i="18" s="1"/>
  <c r="T143" i="18" a="1"/>
  <c r="T143" i="18" s="1"/>
  <c r="Q143" i="18" a="1"/>
  <c r="Q143" i="18" s="1"/>
  <c r="P143" i="18" a="1"/>
  <c r="P143" i="18" s="1"/>
  <c r="O143" i="18" a="1"/>
  <c r="O143" i="18" s="1"/>
  <c r="CM142" i="18" a="1"/>
  <c r="CM142" i="18" s="1"/>
  <c r="CL142" i="18" a="1"/>
  <c r="CL142" i="18" s="1"/>
  <c r="CK142" i="18" a="1"/>
  <c r="CK142" i="18" s="1"/>
  <c r="CF142" i="18" a="1"/>
  <c r="CF142" i="18" s="1"/>
  <c r="CE142" i="18" a="1"/>
  <c r="CE142" i="18" s="1"/>
  <c r="CD142" i="18" a="1"/>
  <c r="CD142" i="18" s="1"/>
  <c r="CC142" i="18" a="1"/>
  <c r="CC142" i="18" s="1"/>
  <c r="BV142" i="18" a="1"/>
  <c r="BV142" i="18" s="1"/>
  <c r="BU142" i="18" a="1"/>
  <c r="BU142" i="18" s="1"/>
  <c r="BT142" i="18" a="1"/>
  <c r="BT142" i="18" s="1"/>
  <c r="BQ142" i="18" a="1"/>
  <c r="BQ142" i="18" s="1"/>
  <c r="BP142" i="18" a="1"/>
  <c r="BP142" i="18" s="1"/>
  <c r="BO142" i="18" a="1"/>
  <c r="BO142" i="18" s="1"/>
  <c r="BL142" i="18" a="1"/>
  <c r="BL142" i="18" s="1"/>
  <c r="BK142" i="18" a="1"/>
  <c r="BK142" i="18" s="1"/>
  <c r="BJ142" i="18" a="1"/>
  <c r="BJ142" i="18" s="1"/>
  <c r="BI142" i="18" a="1"/>
  <c r="BI142" i="18" s="1"/>
  <c r="BE142" i="18" a="1"/>
  <c r="BE142" i="18" s="1"/>
  <c r="BD142" i="18" a="1"/>
  <c r="BD142" i="18" s="1"/>
  <c r="BC142" i="18" a="1"/>
  <c r="BC142" i="18" s="1"/>
  <c r="AZ142" i="18" a="1"/>
  <c r="AZ142" i="18" s="1"/>
  <c r="AY142" i="18" a="1"/>
  <c r="AY142" i="18" s="1"/>
  <c r="AX142" i="18" a="1"/>
  <c r="AX142" i="18" s="1"/>
  <c r="AU142" i="18" a="1"/>
  <c r="AU142" i="18" s="1"/>
  <c r="AP142" i="18" a="1"/>
  <c r="AP142" i="18" s="1"/>
  <c r="AO142" i="18" a="1"/>
  <c r="AO142" i="18" s="1"/>
  <c r="AN142" i="18" a="1"/>
  <c r="AN142" i="18" s="1"/>
  <c r="AM142" i="18" a="1"/>
  <c r="AM142" i="18" s="1"/>
  <c r="AI142" i="18" a="1"/>
  <c r="AI142" i="18" s="1"/>
  <c r="AH142" i="18" a="1"/>
  <c r="AH142" i="18" s="1"/>
  <c r="AG142" i="18" a="1"/>
  <c r="AG142" i="18" s="1"/>
  <c r="AF142" i="18" a="1"/>
  <c r="AF142" i="18" s="1"/>
  <c r="AB142" i="18" a="1"/>
  <c r="AB142" i="18" s="1"/>
  <c r="AA142" i="18" a="1"/>
  <c r="AA142" i="18" s="1"/>
  <c r="Z142" i="18" a="1"/>
  <c r="Z142" i="18" s="1"/>
  <c r="Y142" i="18" a="1"/>
  <c r="Y142" i="18" s="1"/>
  <c r="V142" i="18" a="1"/>
  <c r="V142" i="18" s="1"/>
  <c r="U142" i="18" a="1"/>
  <c r="U142" i="18" s="1"/>
  <c r="T142" i="18" a="1"/>
  <c r="T142" i="18" s="1"/>
  <c r="Q142" i="18" a="1"/>
  <c r="Q142" i="18" s="1"/>
  <c r="P142" i="18" a="1"/>
  <c r="P142" i="18" s="1"/>
  <c r="O142" i="18" a="1"/>
  <c r="O142" i="18" s="1"/>
  <c r="CM136" i="18" a="1"/>
  <c r="CM136" i="18" s="1"/>
  <c r="CL136" i="18" a="1"/>
  <c r="CL136" i="18" s="1"/>
  <c r="CK136" i="18" a="1"/>
  <c r="CK136" i="18" s="1"/>
  <c r="CF136" i="18" a="1"/>
  <c r="CF136" i="18" s="1"/>
  <c r="CE136" i="18" a="1"/>
  <c r="CE136" i="18" s="1"/>
  <c r="CD136" i="18" a="1"/>
  <c r="CD136" i="18" s="1"/>
  <c r="CC136" i="18" a="1"/>
  <c r="CC136" i="18" s="1"/>
  <c r="BV136" i="18" a="1"/>
  <c r="BV136" i="18" s="1"/>
  <c r="BU136" i="18" a="1"/>
  <c r="BU136" i="18" s="1"/>
  <c r="BT136" i="18" a="1"/>
  <c r="BT136" i="18" s="1"/>
  <c r="BQ136" i="18" a="1"/>
  <c r="BQ136" i="18" s="1"/>
  <c r="BP136" i="18" a="1"/>
  <c r="BP136" i="18" s="1"/>
  <c r="BO136" i="18" a="1"/>
  <c r="BO136" i="18" s="1"/>
  <c r="BL136" i="18" a="1"/>
  <c r="BL136" i="18" s="1"/>
  <c r="BK136" i="18" a="1"/>
  <c r="BK136" i="18" s="1"/>
  <c r="BJ136" i="18" a="1"/>
  <c r="BJ136" i="18" s="1"/>
  <c r="BI136" i="18" a="1"/>
  <c r="BI136" i="18" s="1"/>
  <c r="BE136" i="18" a="1"/>
  <c r="BE136" i="18" s="1"/>
  <c r="BD136" i="18" a="1"/>
  <c r="BD136" i="18" s="1"/>
  <c r="BC136" i="18" a="1"/>
  <c r="BC136" i="18" s="1"/>
  <c r="AZ136" i="18" a="1"/>
  <c r="AZ136" i="18" s="1"/>
  <c r="AY136" i="18" a="1"/>
  <c r="AY136" i="18" s="1"/>
  <c r="AX136" i="18" a="1"/>
  <c r="AX136" i="18" s="1"/>
  <c r="AU136" i="18" a="1"/>
  <c r="AU136" i="18" s="1"/>
  <c r="AP136" i="18" a="1"/>
  <c r="AP136" i="18" s="1"/>
  <c r="AO136" i="18" a="1"/>
  <c r="AO136" i="18" s="1"/>
  <c r="AN136" i="18" a="1"/>
  <c r="AN136" i="18" s="1"/>
  <c r="AM136" i="18" a="1"/>
  <c r="AM136" i="18" s="1"/>
  <c r="AI136" i="18" a="1"/>
  <c r="AI136" i="18" s="1"/>
  <c r="AH136" i="18" a="1"/>
  <c r="AH136" i="18" s="1"/>
  <c r="AG136" i="18" a="1"/>
  <c r="AG136" i="18" s="1"/>
  <c r="AF136" i="18" a="1"/>
  <c r="AF136" i="18" s="1"/>
  <c r="AB136" i="18" a="1"/>
  <c r="AB136" i="18" s="1"/>
  <c r="AA136" i="18" a="1"/>
  <c r="AA136" i="18" s="1"/>
  <c r="Z136" i="18" a="1"/>
  <c r="Z136" i="18" s="1"/>
  <c r="Y136" i="18" a="1"/>
  <c r="Y136" i="18" s="1"/>
  <c r="V136" i="18" a="1"/>
  <c r="V136" i="18" s="1"/>
  <c r="U136" i="18" a="1"/>
  <c r="U136" i="18" s="1"/>
  <c r="T136" i="18" a="1"/>
  <c r="T136" i="18" s="1"/>
  <c r="Q136" i="18" a="1"/>
  <c r="Q136" i="18" s="1"/>
  <c r="P136" i="18" a="1"/>
  <c r="P136" i="18" s="1"/>
  <c r="O136" i="18" a="1"/>
  <c r="O136" i="18" s="1"/>
  <c r="CM135" i="18" a="1"/>
  <c r="CM135" i="18" s="1"/>
  <c r="CL135" i="18" a="1"/>
  <c r="CL135" i="18" s="1"/>
  <c r="CK135" i="18" a="1"/>
  <c r="CK135" i="18" s="1"/>
  <c r="CF135" i="18" a="1"/>
  <c r="CF135" i="18" s="1"/>
  <c r="CE135" i="18" a="1"/>
  <c r="CE135" i="18" s="1"/>
  <c r="CD135" i="18" a="1"/>
  <c r="CD135" i="18" s="1"/>
  <c r="CC135" i="18" a="1"/>
  <c r="CC135" i="18" s="1"/>
  <c r="BV135" i="18" a="1"/>
  <c r="BV135" i="18" s="1"/>
  <c r="BU135" i="18" a="1"/>
  <c r="BU135" i="18" s="1"/>
  <c r="BT135" i="18" a="1"/>
  <c r="BT135" i="18" s="1"/>
  <c r="BQ135" i="18" a="1"/>
  <c r="BQ135" i="18" s="1"/>
  <c r="BP135" i="18" a="1"/>
  <c r="BP135" i="18" s="1"/>
  <c r="BO135" i="18" a="1"/>
  <c r="BO135" i="18" s="1"/>
  <c r="BL135" i="18" a="1"/>
  <c r="BL135" i="18" s="1"/>
  <c r="BK135" i="18" a="1"/>
  <c r="BK135" i="18" s="1"/>
  <c r="BJ135" i="18" a="1"/>
  <c r="BJ135" i="18" s="1"/>
  <c r="BI135" i="18" a="1"/>
  <c r="BI135" i="18" s="1"/>
  <c r="BE135" i="18" a="1"/>
  <c r="BE135" i="18" s="1"/>
  <c r="BD135" i="18" a="1"/>
  <c r="BD135" i="18" s="1"/>
  <c r="BC135" i="18" a="1"/>
  <c r="BC135" i="18" s="1"/>
  <c r="AZ135" i="18" a="1"/>
  <c r="AZ135" i="18" s="1"/>
  <c r="AY135" i="18" a="1"/>
  <c r="AY135" i="18" s="1"/>
  <c r="AX135" i="18" a="1"/>
  <c r="AX135" i="18" s="1"/>
  <c r="AU135" i="18" a="1"/>
  <c r="AU135" i="18" s="1"/>
  <c r="AP135" i="18" a="1"/>
  <c r="AP135" i="18" s="1"/>
  <c r="AO135" i="18" a="1"/>
  <c r="AO135" i="18" s="1"/>
  <c r="AN135" i="18" a="1"/>
  <c r="AN135" i="18" s="1"/>
  <c r="AM135" i="18" a="1"/>
  <c r="AM135" i="18" s="1"/>
  <c r="AI135" i="18" a="1"/>
  <c r="AI135" i="18" s="1"/>
  <c r="AH135" i="18" a="1"/>
  <c r="AH135" i="18" s="1"/>
  <c r="AG135" i="18" a="1"/>
  <c r="AG135" i="18" s="1"/>
  <c r="AF135" i="18" a="1"/>
  <c r="AF135" i="18" s="1"/>
  <c r="AB135" i="18" a="1"/>
  <c r="AB135" i="18" s="1"/>
  <c r="AA135" i="18" a="1"/>
  <c r="AA135" i="18" s="1"/>
  <c r="Z135" i="18" a="1"/>
  <c r="Z135" i="18" s="1"/>
  <c r="Y135" i="18" a="1"/>
  <c r="Y135" i="18" s="1"/>
  <c r="V135" i="18" a="1"/>
  <c r="V135" i="18" s="1"/>
  <c r="U135" i="18" a="1"/>
  <c r="U135" i="18" s="1"/>
  <c r="T135" i="18" a="1"/>
  <c r="T135" i="18" s="1"/>
  <c r="Q135" i="18" a="1"/>
  <c r="Q135" i="18" s="1"/>
  <c r="P135" i="18" a="1"/>
  <c r="P135" i="18" s="1"/>
  <c r="O135" i="18" a="1"/>
  <c r="O135" i="18" s="1"/>
  <c r="CM123" i="18" a="1"/>
  <c r="CM123" i="18" s="1"/>
  <c r="CL123" i="18" a="1"/>
  <c r="CL123" i="18" s="1"/>
  <c r="CK123" i="18" a="1"/>
  <c r="CK123" i="18" s="1"/>
  <c r="CF123" i="18" a="1"/>
  <c r="CF123" i="18" s="1"/>
  <c r="CE123" i="18" a="1"/>
  <c r="CE123" i="18" s="1"/>
  <c r="CD123" i="18" a="1"/>
  <c r="CD123" i="18" s="1"/>
  <c r="CC123" i="18" a="1"/>
  <c r="CC123" i="18" s="1"/>
  <c r="BV123" i="18" a="1"/>
  <c r="BV123" i="18" s="1"/>
  <c r="BU123" i="18" a="1"/>
  <c r="BU123" i="18" s="1"/>
  <c r="BT123" i="18" a="1"/>
  <c r="BT123" i="18" s="1"/>
  <c r="BQ123" i="18" a="1"/>
  <c r="BQ123" i="18" s="1"/>
  <c r="BP123" i="18" a="1"/>
  <c r="BP123" i="18" s="1"/>
  <c r="BO123" i="18" a="1"/>
  <c r="BO123" i="18" s="1"/>
  <c r="BL123" i="18" a="1"/>
  <c r="BL123" i="18" s="1"/>
  <c r="BK123" i="18" a="1"/>
  <c r="BK123" i="18" s="1"/>
  <c r="BJ123" i="18" a="1"/>
  <c r="BJ123" i="18" s="1"/>
  <c r="BI123" i="18" a="1"/>
  <c r="BI123" i="18" s="1"/>
  <c r="BE123" i="18" a="1"/>
  <c r="BE123" i="18" s="1"/>
  <c r="BD123" i="18" a="1"/>
  <c r="BD123" i="18" s="1"/>
  <c r="BC123" i="18" a="1"/>
  <c r="BC123" i="18" s="1"/>
  <c r="AZ123" i="18" a="1"/>
  <c r="AZ123" i="18" s="1"/>
  <c r="AY123" i="18" a="1"/>
  <c r="AY123" i="18" s="1"/>
  <c r="AX123" i="18" a="1"/>
  <c r="AX123" i="18" s="1"/>
  <c r="AU123" i="18" a="1"/>
  <c r="AU123" i="18" s="1"/>
  <c r="AP123" i="18" a="1"/>
  <c r="AP123" i="18" s="1"/>
  <c r="AO123" i="18" a="1"/>
  <c r="AO123" i="18" s="1"/>
  <c r="AN123" i="18" a="1"/>
  <c r="AN123" i="18" s="1"/>
  <c r="AM123" i="18" a="1"/>
  <c r="AM123" i="18" s="1"/>
  <c r="AI123" i="18" a="1"/>
  <c r="AI123" i="18" s="1"/>
  <c r="AH123" i="18" a="1"/>
  <c r="AH123" i="18" s="1"/>
  <c r="AG123" i="18" a="1"/>
  <c r="AG123" i="18" s="1"/>
  <c r="AF123" i="18" a="1"/>
  <c r="AF123" i="18" s="1"/>
  <c r="AB123" i="18" a="1"/>
  <c r="AB123" i="18" s="1"/>
  <c r="AA123" i="18" a="1"/>
  <c r="AA123" i="18" s="1"/>
  <c r="Z123" i="18" a="1"/>
  <c r="Z123" i="18" s="1"/>
  <c r="Y123" i="18" a="1"/>
  <c r="Y123" i="18" s="1"/>
  <c r="V123" i="18" a="1"/>
  <c r="V123" i="18" s="1"/>
  <c r="U123" i="18" a="1"/>
  <c r="U123" i="18" s="1"/>
  <c r="T123" i="18" a="1"/>
  <c r="T123" i="18" s="1"/>
  <c r="Q123" i="18" a="1"/>
  <c r="Q123" i="18" s="1"/>
  <c r="P123" i="18" a="1"/>
  <c r="P123" i="18" s="1"/>
  <c r="O123" i="18" a="1"/>
  <c r="O123" i="18" s="1"/>
  <c r="CM122" i="18" a="1"/>
  <c r="CM122" i="18" s="1"/>
  <c r="CL122" i="18" a="1"/>
  <c r="CL122" i="18" s="1"/>
  <c r="CK122" i="18" a="1"/>
  <c r="CK122" i="18" s="1"/>
  <c r="CF122" i="18" a="1"/>
  <c r="CF122" i="18" s="1"/>
  <c r="CE122" i="18" a="1"/>
  <c r="CE122" i="18" s="1"/>
  <c r="CD122" i="18" a="1"/>
  <c r="CD122" i="18" s="1"/>
  <c r="CC122" i="18" a="1"/>
  <c r="CC122" i="18" s="1"/>
  <c r="BV122" i="18" a="1"/>
  <c r="BV122" i="18" s="1"/>
  <c r="BU122" i="18" a="1"/>
  <c r="BU122" i="18" s="1"/>
  <c r="BT122" i="18" a="1"/>
  <c r="BT122" i="18" s="1"/>
  <c r="BQ122" i="18" a="1"/>
  <c r="BQ122" i="18" s="1"/>
  <c r="BP122" i="18" a="1"/>
  <c r="BP122" i="18" s="1"/>
  <c r="BO122" i="18" a="1"/>
  <c r="BO122" i="18" s="1"/>
  <c r="BL122" i="18" a="1"/>
  <c r="BL122" i="18" s="1"/>
  <c r="BK122" i="18" a="1"/>
  <c r="BK122" i="18" s="1"/>
  <c r="BJ122" i="18" a="1"/>
  <c r="BJ122" i="18" s="1"/>
  <c r="BI122" i="18" a="1"/>
  <c r="BI122" i="18" s="1"/>
  <c r="BE122" i="18" a="1"/>
  <c r="BE122" i="18" s="1"/>
  <c r="BD122" i="18" a="1"/>
  <c r="BD122" i="18" s="1"/>
  <c r="BC122" i="18" a="1"/>
  <c r="BC122" i="18" s="1"/>
  <c r="AZ122" i="18" a="1"/>
  <c r="AZ122" i="18" s="1"/>
  <c r="AY122" i="18" a="1"/>
  <c r="AY122" i="18" s="1"/>
  <c r="AX122" i="18" a="1"/>
  <c r="AX122" i="18" s="1"/>
  <c r="AU122" i="18" a="1"/>
  <c r="AU122" i="18" s="1"/>
  <c r="AP122" i="18" a="1"/>
  <c r="AP122" i="18" s="1"/>
  <c r="AO122" i="18" a="1"/>
  <c r="AO122" i="18" s="1"/>
  <c r="AN122" i="18" a="1"/>
  <c r="AN122" i="18" s="1"/>
  <c r="AM122" i="18" a="1"/>
  <c r="AM122" i="18" s="1"/>
  <c r="AI122" i="18" a="1"/>
  <c r="AI122" i="18" s="1"/>
  <c r="AH122" i="18" a="1"/>
  <c r="AH122" i="18" s="1"/>
  <c r="AG122" i="18" a="1"/>
  <c r="AG122" i="18" s="1"/>
  <c r="AF122" i="18" a="1"/>
  <c r="AF122" i="18" s="1"/>
  <c r="AB122" i="18" a="1"/>
  <c r="AB122" i="18" s="1"/>
  <c r="AA122" i="18" a="1"/>
  <c r="AA122" i="18" s="1"/>
  <c r="Z122" i="18" a="1"/>
  <c r="Z122" i="18" s="1"/>
  <c r="Y122" i="18" a="1"/>
  <c r="Y122" i="18" s="1"/>
  <c r="V122" i="18" a="1"/>
  <c r="V122" i="18" s="1"/>
  <c r="U122" i="18" a="1"/>
  <c r="U122" i="18" s="1"/>
  <c r="T122" i="18" a="1"/>
  <c r="T122" i="18" s="1"/>
  <c r="Q122" i="18" a="1"/>
  <c r="Q122" i="18" s="1"/>
  <c r="P122" i="18" a="1"/>
  <c r="P122" i="18" s="1"/>
  <c r="O122" i="18" a="1"/>
  <c r="O122" i="18" s="1"/>
  <c r="CM121" i="18" a="1"/>
  <c r="CM121" i="18" s="1"/>
  <c r="CL121" i="18" a="1"/>
  <c r="CL121" i="18" s="1"/>
  <c r="CK121" i="18" a="1"/>
  <c r="CK121" i="18" s="1"/>
  <c r="CF121" i="18" a="1"/>
  <c r="CF121" i="18" s="1"/>
  <c r="CE121" i="18" a="1"/>
  <c r="CE121" i="18" s="1"/>
  <c r="CD121" i="18" a="1"/>
  <c r="CD121" i="18" s="1"/>
  <c r="CC121" i="18" a="1"/>
  <c r="CC121" i="18" s="1"/>
  <c r="BV121" i="18" a="1"/>
  <c r="BV121" i="18" s="1"/>
  <c r="BU121" i="18" a="1"/>
  <c r="BU121" i="18" s="1"/>
  <c r="BT121" i="18" a="1"/>
  <c r="BT121" i="18" s="1"/>
  <c r="BQ121" i="18" a="1"/>
  <c r="BQ121" i="18" s="1"/>
  <c r="BP121" i="18" a="1"/>
  <c r="BP121" i="18" s="1"/>
  <c r="BO121" i="18" a="1"/>
  <c r="BO121" i="18" s="1"/>
  <c r="BL121" i="18" a="1"/>
  <c r="BL121" i="18" s="1"/>
  <c r="BK121" i="18" a="1"/>
  <c r="BK121" i="18" s="1"/>
  <c r="BJ121" i="18" a="1"/>
  <c r="BJ121" i="18" s="1"/>
  <c r="BI121" i="18" a="1"/>
  <c r="BI121" i="18" s="1"/>
  <c r="BE121" i="18" a="1"/>
  <c r="BE121" i="18" s="1"/>
  <c r="BD121" i="18" a="1"/>
  <c r="BD121" i="18" s="1"/>
  <c r="BC121" i="18" a="1"/>
  <c r="BC121" i="18" s="1"/>
  <c r="AZ121" i="18" a="1"/>
  <c r="AZ121" i="18" s="1"/>
  <c r="AY121" i="18" a="1"/>
  <c r="AY121" i="18" s="1"/>
  <c r="AX121" i="18" a="1"/>
  <c r="AX121" i="18" s="1"/>
  <c r="AU121" i="18" a="1"/>
  <c r="AU121" i="18" s="1"/>
  <c r="AP121" i="18" a="1"/>
  <c r="AP121" i="18" s="1"/>
  <c r="AO121" i="18" a="1"/>
  <c r="AO121" i="18" s="1"/>
  <c r="AN121" i="18" a="1"/>
  <c r="AN121" i="18" s="1"/>
  <c r="AM121" i="18" a="1"/>
  <c r="AM121" i="18" s="1"/>
  <c r="AI121" i="18" a="1"/>
  <c r="AI121" i="18" s="1"/>
  <c r="AH121" i="18" a="1"/>
  <c r="AH121" i="18" s="1"/>
  <c r="AG121" i="18" a="1"/>
  <c r="AG121" i="18" s="1"/>
  <c r="AF121" i="18" a="1"/>
  <c r="AF121" i="18" s="1"/>
  <c r="AB121" i="18" a="1"/>
  <c r="AB121" i="18" s="1"/>
  <c r="AA121" i="18" a="1"/>
  <c r="AA121" i="18" s="1"/>
  <c r="Z121" i="18" a="1"/>
  <c r="Z121" i="18" s="1"/>
  <c r="Y121" i="18" a="1"/>
  <c r="Y121" i="18" s="1"/>
  <c r="V121" i="18" a="1"/>
  <c r="V121" i="18" s="1"/>
  <c r="U121" i="18" a="1"/>
  <c r="U121" i="18" s="1"/>
  <c r="T121" i="18" a="1"/>
  <c r="T121" i="18" s="1"/>
  <c r="Q121" i="18" a="1"/>
  <c r="Q121" i="18" s="1"/>
  <c r="P121" i="18" a="1"/>
  <c r="P121" i="18" s="1"/>
  <c r="O121" i="18" a="1"/>
  <c r="O121" i="18" s="1"/>
  <c r="CM120" i="18" a="1"/>
  <c r="CM120" i="18" s="1"/>
  <c r="CL120" i="18" a="1"/>
  <c r="CL120" i="18" s="1"/>
  <c r="CK120" i="18" a="1"/>
  <c r="CK120" i="18" s="1"/>
  <c r="CF120" i="18" a="1"/>
  <c r="CF120" i="18" s="1"/>
  <c r="CE120" i="18" a="1"/>
  <c r="CE120" i="18" s="1"/>
  <c r="CD120" i="18" a="1"/>
  <c r="CD120" i="18" s="1"/>
  <c r="CC120" i="18" a="1"/>
  <c r="CC120" i="18" s="1"/>
  <c r="BV120" i="18" a="1"/>
  <c r="BV120" i="18" s="1"/>
  <c r="BU120" i="18" a="1"/>
  <c r="BU120" i="18" s="1"/>
  <c r="BT120" i="18" a="1"/>
  <c r="BT120" i="18" s="1"/>
  <c r="BQ120" i="18" a="1"/>
  <c r="BQ120" i="18" s="1"/>
  <c r="BP120" i="18" a="1"/>
  <c r="BP120" i="18" s="1"/>
  <c r="BO120" i="18" a="1"/>
  <c r="BO120" i="18" s="1"/>
  <c r="BL120" i="18" a="1"/>
  <c r="BL120" i="18" s="1"/>
  <c r="BK120" i="18" a="1"/>
  <c r="BK120" i="18" s="1"/>
  <c r="BJ120" i="18" a="1"/>
  <c r="BJ120" i="18" s="1"/>
  <c r="BI120" i="18" a="1"/>
  <c r="BI120" i="18" s="1"/>
  <c r="BE120" i="18" a="1"/>
  <c r="BE120" i="18" s="1"/>
  <c r="BD120" i="18" a="1"/>
  <c r="BD120" i="18" s="1"/>
  <c r="BC120" i="18" a="1"/>
  <c r="BC120" i="18" s="1"/>
  <c r="AZ120" i="18" a="1"/>
  <c r="AZ120" i="18" s="1"/>
  <c r="AY120" i="18" a="1"/>
  <c r="AY120" i="18" s="1"/>
  <c r="AX120" i="18" a="1"/>
  <c r="AX120" i="18" s="1"/>
  <c r="AU120" i="18" a="1"/>
  <c r="AU120" i="18" s="1"/>
  <c r="AP120" i="18" a="1"/>
  <c r="AP120" i="18" s="1"/>
  <c r="AO120" i="18" a="1"/>
  <c r="AO120" i="18" s="1"/>
  <c r="AN120" i="18" a="1"/>
  <c r="AN120" i="18" s="1"/>
  <c r="AM120" i="18" a="1"/>
  <c r="AM120" i="18" s="1"/>
  <c r="AI120" i="18" a="1"/>
  <c r="AI120" i="18" s="1"/>
  <c r="AH120" i="18" a="1"/>
  <c r="AH120" i="18" s="1"/>
  <c r="AG120" i="18" a="1"/>
  <c r="AG120" i="18" s="1"/>
  <c r="AF120" i="18" a="1"/>
  <c r="AF120" i="18" s="1"/>
  <c r="AB120" i="18" a="1"/>
  <c r="AB120" i="18" s="1"/>
  <c r="AA120" i="18" a="1"/>
  <c r="AA120" i="18" s="1"/>
  <c r="Z120" i="18" a="1"/>
  <c r="Z120" i="18" s="1"/>
  <c r="Y120" i="18" a="1"/>
  <c r="Y120" i="18" s="1"/>
  <c r="V120" i="18" a="1"/>
  <c r="V120" i="18" s="1"/>
  <c r="U120" i="18" a="1"/>
  <c r="U120" i="18" s="1"/>
  <c r="T120" i="18" a="1"/>
  <c r="T120" i="18" s="1"/>
  <c r="Q120" i="18" a="1"/>
  <c r="Q120" i="18" s="1"/>
  <c r="P120" i="18" a="1"/>
  <c r="P120" i="18" s="1"/>
  <c r="O120" i="18" a="1"/>
  <c r="O120" i="18" s="1"/>
  <c r="CM119" i="18" a="1"/>
  <c r="CM119" i="18" s="1"/>
  <c r="CL119" i="18" a="1"/>
  <c r="CL119" i="18" s="1"/>
  <c r="CK119" i="18" a="1"/>
  <c r="CK119" i="18" s="1"/>
  <c r="CF119" i="18" a="1"/>
  <c r="CF119" i="18" s="1"/>
  <c r="CE119" i="18" a="1"/>
  <c r="CE119" i="18" s="1"/>
  <c r="CD119" i="18" a="1"/>
  <c r="CD119" i="18" s="1"/>
  <c r="CC119" i="18" a="1"/>
  <c r="CC119" i="18" s="1"/>
  <c r="BV119" i="18" a="1"/>
  <c r="BV119" i="18" s="1"/>
  <c r="BU119" i="18" a="1"/>
  <c r="BU119" i="18" s="1"/>
  <c r="BT119" i="18" a="1"/>
  <c r="BT119" i="18" s="1"/>
  <c r="BQ119" i="18" a="1"/>
  <c r="BQ119" i="18" s="1"/>
  <c r="BP119" i="18" a="1"/>
  <c r="BP119" i="18" s="1"/>
  <c r="BO119" i="18" a="1"/>
  <c r="BO119" i="18" s="1"/>
  <c r="BL119" i="18" a="1"/>
  <c r="BL119" i="18" s="1"/>
  <c r="BK119" i="18" a="1"/>
  <c r="BK119" i="18" s="1"/>
  <c r="BJ119" i="18" a="1"/>
  <c r="BJ119" i="18" s="1"/>
  <c r="BI119" i="18" a="1"/>
  <c r="BI119" i="18" s="1"/>
  <c r="BE119" i="18" a="1"/>
  <c r="BE119" i="18" s="1"/>
  <c r="BD119" i="18" a="1"/>
  <c r="BD119" i="18" s="1"/>
  <c r="BC119" i="18" a="1"/>
  <c r="BC119" i="18" s="1"/>
  <c r="AZ119" i="18" a="1"/>
  <c r="AZ119" i="18" s="1"/>
  <c r="AY119" i="18" a="1"/>
  <c r="AY119" i="18" s="1"/>
  <c r="AX119" i="18" a="1"/>
  <c r="AX119" i="18" s="1"/>
  <c r="AU119" i="18" a="1"/>
  <c r="AU119" i="18" s="1"/>
  <c r="AP119" i="18" a="1"/>
  <c r="AP119" i="18" s="1"/>
  <c r="AO119" i="18" a="1"/>
  <c r="AO119" i="18" s="1"/>
  <c r="AN119" i="18" a="1"/>
  <c r="AN119" i="18" s="1"/>
  <c r="AM119" i="18" a="1"/>
  <c r="AM119" i="18" s="1"/>
  <c r="AI119" i="18" a="1"/>
  <c r="AI119" i="18" s="1"/>
  <c r="AH119" i="18" a="1"/>
  <c r="AH119" i="18" s="1"/>
  <c r="AG119" i="18" a="1"/>
  <c r="AG119" i="18" s="1"/>
  <c r="AF119" i="18" a="1"/>
  <c r="AF119" i="18" s="1"/>
  <c r="AB119" i="18" a="1"/>
  <c r="AB119" i="18" s="1"/>
  <c r="AA119" i="18" a="1"/>
  <c r="AA119" i="18" s="1"/>
  <c r="Z119" i="18" a="1"/>
  <c r="Z119" i="18" s="1"/>
  <c r="Y119" i="18" a="1"/>
  <c r="Y119" i="18" s="1"/>
  <c r="V119" i="18" a="1"/>
  <c r="V119" i="18" s="1"/>
  <c r="U119" i="18" a="1"/>
  <c r="U119" i="18" s="1"/>
  <c r="T119" i="18" a="1"/>
  <c r="T119" i="18" s="1"/>
  <c r="Q119" i="18" a="1"/>
  <c r="Q119" i="18" s="1"/>
  <c r="P119" i="18" a="1"/>
  <c r="P119" i="18" s="1"/>
  <c r="O119" i="18" a="1"/>
  <c r="O119" i="18" s="1"/>
  <c r="CM118" i="18" a="1"/>
  <c r="CM118" i="18" s="1"/>
  <c r="CL118" i="18" a="1"/>
  <c r="CL118" i="18" s="1"/>
  <c r="CK118" i="18" a="1"/>
  <c r="CK118" i="18" s="1"/>
  <c r="CF118" i="18" a="1"/>
  <c r="CF118" i="18" s="1"/>
  <c r="CE118" i="18" a="1"/>
  <c r="CE118" i="18" s="1"/>
  <c r="CD118" i="18" a="1"/>
  <c r="CD118" i="18" s="1"/>
  <c r="CC118" i="18" a="1"/>
  <c r="CC118" i="18" s="1"/>
  <c r="BV118" i="18" a="1"/>
  <c r="BV118" i="18" s="1"/>
  <c r="BU118" i="18" a="1"/>
  <c r="BU118" i="18" s="1"/>
  <c r="BT118" i="18" a="1"/>
  <c r="BT118" i="18" s="1"/>
  <c r="BQ118" i="18" a="1"/>
  <c r="BQ118" i="18" s="1"/>
  <c r="BP118" i="18" a="1"/>
  <c r="BP118" i="18" s="1"/>
  <c r="BO118" i="18" a="1"/>
  <c r="BO118" i="18" s="1"/>
  <c r="BL118" i="18" a="1"/>
  <c r="BL118" i="18" s="1"/>
  <c r="BK118" i="18" a="1"/>
  <c r="BK118" i="18" s="1"/>
  <c r="BJ118" i="18" a="1"/>
  <c r="BJ118" i="18" s="1"/>
  <c r="BI118" i="18" a="1"/>
  <c r="BI118" i="18" s="1"/>
  <c r="BE118" i="18" a="1"/>
  <c r="BE118" i="18" s="1"/>
  <c r="BD118" i="18" a="1"/>
  <c r="BD118" i="18" s="1"/>
  <c r="BC118" i="18" a="1"/>
  <c r="BC118" i="18" s="1"/>
  <c r="AZ118" i="18" a="1"/>
  <c r="AZ118" i="18" s="1"/>
  <c r="AY118" i="18" a="1"/>
  <c r="AY118" i="18" s="1"/>
  <c r="AX118" i="18" a="1"/>
  <c r="AX118" i="18" s="1"/>
  <c r="AU118" i="18" a="1"/>
  <c r="AU118" i="18" s="1"/>
  <c r="AP118" i="18" a="1"/>
  <c r="AP118" i="18" s="1"/>
  <c r="AO118" i="18" a="1"/>
  <c r="AO118" i="18" s="1"/>
  <c r="AN118" i="18" a="1"/>
  <c r="AN118" i="18" s="1"/>
  <c r="AM118" i="18" a="1"/>
  <c r="AM118" i="18" s="1"/>
  <c r="AI118" i="18" a="1"/>
  <c r="AI118" i="18" s="1"/>
  <c r="AH118" i="18" a="1"/>
  <c r="AH118" i="18" s="1"/>
  <c r="AG118" i="18" a="1"/>
  <c r="AG118" i="18" s="1"/>
  <c r="AF118" i="18" a="1"/>
  <c r="AF118" i="18" s="1"/>
  <c r="AB118" i="18" a="1"/>
  <c r="AB118" i="18" s="1"/>
  <c r="AA118" i="18" a="1"/>
  <c r="AA118" i="18" s="1"/>
  <c r="Z118" i="18" a="1"/>
  <c r="Z118" i="18" s="1"/>
  <c r="Y118" i="18" a="1"/>
  <c r="Y118" i="18" s="1"/>
  <c r="V118" i="18" a="1"/>
  <c r="V118" i="18" s="1"/>
  <c r="U118" i="18" a="1"/>
  <c r="U118" i="18" s="1"/>
  <c r="T118" i="18" a="1"/>
  <c r="T118" i="18" s="1"/>
  <c r="Q118" i="18" a="1"/>
  <c r="Q118" i="18" s="1"/>
  <c r="P118" i="18" a="1"/>
  <c r="P118" i="18" s="1"/>
  <c r="O118" i="18" a="1"/>
  <c r="O118" i="18" s="1"/>
  <c r="CM117" i="18" a="1"/>
  <c r="CM117" i="18" s="1"/>
  <c r="CL117" i="18" a="1"/>
  <c r="CL117" i="18" s="1"/>
  <c r="CK117" i="18" a="1"/>
  <c r="CK117" i="18" s="1"/>
  <c r="CF117" i="18" a="1"/>
  <c r="CF117" i="18" s="1"/>
  <c r="CE117" i="18" a="1"/>
  <c r="CE117" i="18" s="1"/>
  <c r="CD117" i="18" a="1"/>
  <c r="CD117" i="18" s="1"/>
  <c r="CC117" i="18" a="1"/>
  <c r="CC117" i="18" s="1"/>
  <c r="BV117" i="18" a="1"/>
  <c r="BV117" i="18" s="1"/>
  <c r="BU117" i="18" a="1"/>
  <c r="BU117" i="18" s="1"/>
  <c r="BT117" i="18" a="1"/>
  <c r="BT117" i="18" s="1"/>
  <c r="BQ117" i="18" a="1"/>
  <c r="BQ117" i="18" s="1"/>
  <c r="BP117" i="18" a="1"/>
  <c r="BP117" i="18" s="1"/>
  <c r="BO117" i="18" a="1"/>
  <c r="BO117" i="18" s="1"/>
  <c r="BL117" i="18" a="1"/>
  <c r="BL117" i="18" s="1"/>
  <c r="BK117" i="18" a="1"/>
  <c r="BK117" i="18" s="1"/>
  <c r="BJ117" i="18" a="1"/>
  <c r="BJ117" i="18" s="1"/>
  <c r="BI117" i="18" a="1"/>
  <c r="BI117" i="18" s="1"/>
  <c r="BE117" i="18" a="1"/>
  <c r="BE117" i="18" s="1"/>
  <c r="BD117" i="18" a="1"/>
  <c r="BD117" i="18" s="1"/>
  <c r="BC117" i="18" a="1"/>
  <c r="BC117" i="18" s="1"/>
  <c r="AZ117" i="18" a="1"/>
  <c r="AZ117" i="18" s="1"/>
  <c r="AY117" i="18" a="1"/>
  <c r="AY117" i="18" s="1"/>
  <c r="AX117" i="18" a="1"/>
  <c r="AX117" i="18" s="1"/>
  <c r="AU117" i="18" a="1"/>
  <c r="AU117" i="18" s="1"/>
  <c r="AP117" i="18" a="1"/>
  <c r="AP117" i="18" s="1"/>
  <c r="AO117" i="18" a="1"/>
  <c r="AO117" i="18" s="1"/>
  <c r="AN117" i="18" a="1"/>
  <c r="AN117" i="18" s="1"/>
  <c r="AM117" i="18" a="1"/>
  <c r="AM117" i="18" s="1"/>
  <c r="AI117" i="18" a="1"/>
  <c r="AI117" i="18" s="1"/>
  <c r="AH117" i="18" a="1"/>
  <c r="AH117" i="18" s="1"/>
  <c r="AG117" i="18" a="1"/>
  <c r="AG117" i="18" s="1"/>
  <c r="AF117" i="18" a="1"/>
  <c r="AF117" i="18" s="1"/>
  <c r="AB117" i="18" a="1"/>
  <c r="AB117" i="18" s="1"/>
  <c r="AA117" i="18" a="1"/>
  <c r="AA117" i="18" s="1"/>
  <c r="Z117" i="18" a="1"/>
  <c r="Z117" i="18" s="1"/>
  <c r="Y117" i="18" a="1"/>
  <c r="Y117" i="18" s="1"/>
  <c r="V117" i="18" a="1"/>
  <c r="V117" i="18" s="1"/>
  <c r="U117" i="18" a="1"/>
  <c r="U117" i="18" s="1"/>
  <c r="T117" i="18" a="1"/>
  <c r="T117" i="18" s="1"/>
  <c r="Q117" i="18" a="1"/>
  <c r="Q117" i="18" s="1"/>
  <c r="P117" i="18" a="1"/>
  <c r="P117" i="18" s="1"/>
  <c r="O117" i="18" a="1"/>
  <c r="O117" i="18" s="1"/>
  <c r="CM116" i="18" a="1"/>
  <c r="CM116" i="18" s="1"/>
  <c r="CL116" i="18" a="1"/>
  <c r="CL116" i="18" s="1"/>
  <c r="CK116" i="18" a="1"/>
  <c r="CK116" i="18" s="1"/>
  <c r="CF116" i="18" a="1"/>
  <c r="CF116" i="18" s="1"/>
  <c r="CE116" i="18" a="1"/>
  <c r="CE116" i="18" s="1"/>
  <c r="CD116" i="18" a="1"/>
  <c r="CD116" i="18" s="1"/>
  <c r="CC116" i="18" a="1"/>
  <c r="CC116" i="18" s="1"/>
  <c r="BV116" i="18" a="1"/>
  <c r="BV116" i="18" s="1"/>
  <c r="BU116" i="18" a="1"/>
  <c r="BU116" i="18" s="1"/>
  <c r="BT116" i="18" a="1"/>
  <c r="BT116" i="18" s="1"/>
  <c r="BQ116" i="18" a="1"/>
  <c r="BQ116" i="18" s="1"/>
  <c r="BP116" i="18" a="1"/>
  <c r="BP116" i="18" s="1"/>
  <c r="BO116" i="18" a="1"/>
  <c r="BO116" i="18" s="1"/>
  <c r="BL116" i="18" a="1"/>
  <c r="BL116" i="18" s="1"/>
  <c r="BK116" i="18" a="1"/>
  <c r="BK116" i="18" s="1"/>
  <c r="BJ116" i="18" a="1"/>
  <c r="BJ116" i="18" s="1"/>
  <c r="BI116" i="18" a="1"/>
  <c r="BI116" i="18" s="1"/>
  <c r="BE116" i="18" a="1"/>
  <c r="BE116" i="18" s="1"/>
  <c r="BD116" i="18" a="1"/>
  <c r="BD116" i="18" s="1"/>
  <c r="BC116" i="18" a="1"/>
  <c r="BC116" i="18" s="1"/>
  <c r="AZ116" i="18" a="1"/>
  <c r="AZ116" i="18" s="1"/>
  <c r="AY116" i="18" a="1"/>
  <c r="AY116" i="18" s="1"/>
  <c r="AX116" i="18" a="1"/>
  <c r="AX116" i="18" s="1"/>
  <c r="AU116" i="18" a="1"/>
  <c r="AU116" i="18" s="1"/>
  <c r="AP116" i="18" a="1"/>
  <c r="AP116" i="18" s="1"/>
  <c r="AO116" i="18" a="1"/>
  <c r="AO116" i="18" s="1"/>
  <c r="AN116" i="18" a="1"/>
  <c r="AN116" i="18" s="1"/>
  <c r="AM116" i="18" a="1"/>
  <c r="AM116" i="18" s="1"/>
  <c r="AI116" i="18" a="1"/>
  <c r="AI116" i="18" s="1"/>
  <c r="AH116" i="18" a="1"/>
  <c r="AH116" i="18" s="1"/>
  <c r="AG116" i="18" a="1"/>
  <c r="AG116" i="18" s="1"/>
  <c r="AF116" i="18" a="1"/>
  <c r="AF116" i="18" s="1"/>
  <c r="AB116" i="18" a="1"/>
  <c r="AB116" i="18" s="1"/>
  <c r="AA116" i="18" a="1"/>
  <c r="AA116" i="18" s="1"/>
  <c r="Z116" i="18" a="1"/>
  <c r="Z116" i="18" s="1"/>
  <c r="Y116" i="18" a="1"/>
  <c r="Y116" i="18" s="1"/>
  <c r="V116" i="18" a="1"/>
  <c r="V116" i="18" s="1"/>
  <c r="U116" i="18" a="1"/>
  <c r="U116" i="18" s="1"/>
  <c r="T116" i="18" a="1"/>
  <c r="T116" i="18" s="1"/>
  <c r="Q116" i="18" a="1"/>
  <c r="Q116" i="18" s="1"/>
  <c r="P116" i="18" a="1"/>
  <c r="P116" i="18" s="1"/>
  <c r="O116" i="18" a="1"/>
  <c r="O116" i="18" s="1"/>
  <c r="CM115" i="18" a="1"/>
  <c r="CM115" i="18" s="1"/>
  <c r="CL115" i="18" a="1"/>
  <c r="CL115" i="18" s="1"/>
  <c r="CK115" i="18" a="1"/>
  <c r="CK115" i="18" s="1"/>
  <c r="CF115" i="18" a="1"/>
  <c r="CF115" i="18" s="1"/>
  <c r="CE115" i="18" a="1"/>
  <c r="CE115" i="18" s="1"/>
  <c r="CD115" i="18" a="1"/>
  <c r="CD115" i="18" s="1"/>
  <c r="CC115" i="18" a="1"/>
  <c r="CC115" i="18" s="1"/>
  <c r="BV115" i="18" a="1"/>
  <c r="BV115" i="18" s="1"/>
  <c r="BU115" i="18" a="1"/>
  <c r="BU115" i="18" s="1"/>
  <c r="BT115" i="18" a="1"/>
  <c r="BT115" i="18" s="1"/>
  <c r="BQ115" i="18" a="1"/>
  <c r="BQ115" i="18" s="1"/>
  <c r="BP115" i="18" a="1"/>
  <c r="BP115" i="18" s="1"/>
  <c r="BO115" i="18" a="1"/>
  <c r="BO115" i="18" s="1"/>
  <c r="BL115" i="18" a="1"/>
  <c r="BL115" i="18" s="1"/>
  <c r="BK115" i="18" a="1"/>
  <c r="BK115" i="18" s="1"/>
  <c r="BJ115" i="18" a="1"/>
  <c r="BJ115" i="18" s="1"/>
  <c r="BI115" i="18" a="1"/>
  <c r="BI115" i="18" s="1"/>
  <c r="BE115" i="18" a="1"/>
  <c r="BE115" i="18" s="1"/>
  <c r="BD115" i="18" a="1"/>
  <c r="BD115" i="18" s="1"/>
  <c r="BC115" i="18" a="1"/>
  <c r="BC115" i="18" s="1"/>
  <c r="AZ115" i="18" a="1"/>
  <c r="AZ115" i="18" s="1"/>
  <c r="AY115" i="18" a="1"/>
  <c r="AY115" i="18" s="1"/>
  <c r="AX115" i="18" a="1"/>
  <c r="AX115" i="18" s="1"/>
  <c r="AU115" i="18" a="1"/>
  <c r="AU115" i="18" s="1"/>
  <c r="AP115" i="18" a="1"/>
  <c r="AP115" i="18" s="1"/>
  <c r="AO115" i="18" a="1"/>
  <c r="AO115" i="18" s="1"/>
  <c r="AN115" i="18" a="1"/>
  <c r="AN115" i="18" s="1"/>
  <c r="AM115" i="18" a="1"/>
  <c r="AM115" i="18" s="1"/>
  <c r="AI115" i="18" a="1"/>
  <c r="AI115" i="18" s="1"/>
  <c r="AH115" i="18" a="1"/>
  <c r="AH115" i="18" s="1"/>
  <c r="AG115" i="18" a="1"/>
  <c r="AG115" i="18" s="1"/>
  <c r="AF115" i="18" a="1"/>
  <c r="AF115" i="18" s="1"/>
  <c r="AB115" i="18" a="1"/>
  <c r="AB115" i="18" s="1"/>
  <c r="AA115" i="18" a="1"/>
  <c r="AA115" i="18" s="1"/>
  <c r="Z115" i="18" a="1"/>
  <c r="Z115" i="18" s="1"/>
  <c r="Y115" i="18" a="1"/>
  <c r="Y115" i="18" s="1"/>
  <c r="V115" i="18" a="1"/>
  <c r="V115" i="18" s="1"/>
  <c r="U115" i="18" a="1"/>
  <c r="U115" i="18" s="1"/>
  <c r="T115" i="18" a="1"/>
  <c r="T115" i="18" s="1"/>
  <c r="Q115" i="18" a="1"/>
  <c r="Q115" i="18" s="1"/>
  <c r="P115" i="18" a="1"/>
  <c r="P115" i="18" s="1"/>
  <c r="O115" i="18" a="1"/>
  <c r="O115" i="18" s="1"/>
  <c r="CM114" i="18" a="1"/>
  <c r="CM114" i="18" s="1"/>
  <c r="CL114" i="18" a="1"/>
  <c r="CL114" i="18" s="1"/>
  <c r="CK114" i="18" a="1"/>
  <c r="CK114" i="18" s="1"/>
  <c r="CF114" i="18" a="1"/>
  <c r="CF114" i="18" s="1"/>
  <c r="CE114" i="18" a="1"/>
  <c r="CE114" i="18" s="1"/>
  <c r="CD114" i="18" a="1"/>
  <c r="CD114" i="18" s="1"/>
  <c r="CC114" i="18" a="1"/>
  <c r="CC114" i="18" s="1"/>
  <c r="BV114" i="18" a="1"/>
  <c r="BV114" i="18" s="1"/>
  <c r="BU114" i="18" a="1"/>
  <c r="BU114" i="18" s="1"/>
  <c r="BT114" i="18" a="1"/>
  <c r="BT114" i="18" s="1"/>
  <c r="BQ114" i="18" a="1"/>
  <c r="BQ114" i="18" s="1"/>
  <c r="BP114" i="18" a="1"/>
  <c r="BP114" i="18" s="1"/>
  <c r="BO114" i="18" a="1"/>
  <c r="BO114" i="18" s="1"/>
  <c r="BL114" i="18" a="1"/>
  <c r="BL114" i="18" s="1"/>
  <c r="BK114" i="18" a="1"/>
  <c r="BK114" i="18" s="1"/>
  <c r="BJ114" i="18" a="1"/>
  <c r="BJ114" i="18" s="1"/>
  <c r="BI114" i="18" a="1"/>
  <c r="BI114" i="18" s="1"/>
  <c r="BE114" i="18" a="1"/>
  <c r="BE114" i="18" s="1"/>
  <c r="BD114" i="18" a="1"/>
  <c r="BD114" i="18" s="1"/>
  <c r="BC114" i="18" a="1"/>
  <c r="BC114" i="18" s="1"/>
  <c r="AZ114" i="18" a="1"/>
  <c r="AZ114" i="18" s="1"/>
  <c r="AY114" i="18" a="1"/>
  <c r="AY114" i="18" s="1"/>
  <c r="AX114" i="18" a="1"/>
  <c r="AX114" i="18" s="1"/>
  <c r="AU114" i="18" a="1"/>
  <c r="AU114" i="18" s="1"/>
  <c r="AP114" i="18" a="1"/>
  <c r="AP114" i="18" s="1"/>
  <c r="AO114" i="18" a="1"/>
  <c r="AO114" i="18" s="1"/>
  <c r="AN114" i="18" a="1"/>
  <c r="AN114" i="18" s="1"/>
  <c r="AM114" i="18" a="1"/>
  <c r="AM114" i="18" s="1"/>
  <c r="AI114" i="18" a="1"/>
  <c r="AI114" i="18" s="1"/>
  <c r="AH114" i="18" a="1"/>
  <c r="AH114" i="18" s="1"/>
  <c r="AG114" i="18" a="1"/>
  <c r="AG114" i="18" s="1"/>
  <c r="AF114" i="18" a="1"/>
  <c r="AF114" i="18" s="1"/>
  <c r="AB114" i="18" a="1"/>
  <c r="AB114" i="18" s="1"/>
  <c r="AA114" i="18" a="1"/>
  <c r="AA114" i="18" s="1"/>
  <c r="Z114" i="18" a="1"/>
  <c r="Z114" i="18" s="1"/>
  <c r="Y114" i="18" a="1"/>
  <c r="Y114" i="18" s="1"/>
  <c r="V114" i="18" a="1"/>
  <c r="V114" i="18" s="1"/>
  <c r="U114" i="18" a="1"/>
  <c r="U114" i="18" s="1"/>
  <c r="T114" i="18" a="1"/>
  <c r="T114" i="18" s="1"/>
  <c r="Q114" i="18" a="1"/>
  <c r="Q114" i="18" s="1"/>
  <c r="P114" i="18" a="1"/>
  <c r="P114" i="18" s="1"/>
  <c r="O114" i="18" a="1"/>
  <c r="O114" i="18" s="1"/>
  <c r="CM113" i="18" a="1"/>
  <c r="CM113" i="18" s="1"/>
  <c r="CL113" i="18" a="1"/>
  <c r="CL113" i="18" s="1"/>
  <c r="CK113" i="18" a="1"/>
  <c r="CK113" i="18" s="1"/>
  <c r="CF113" i="18" a="1"/>
  <c r="CF113" i="18" s="1"/>
  <c r="CE113" i="18" a="1"/>
  <c r="CE113" i="18" s="1"/>
  <c r="CD113" i="18" a="1"/>
  <c r="CD113" i="18" s="1"/>
  <c r="CC113" i="18" a="1"/>
  <c r="CC113" i="18" s="1"/>
  <c r="BV113" i="18" a="1"/>
  <c r="BV113" i="18" s="1"/>
  <c r="BU113" i="18" a="1"/>
  <c r="BU113" i="18" s="1"/>
  <c r="BT113" i="18" a="1"/>
  <c r="BT113" i="18" s="1"/>
  <c r="BQ113" i="18" a="1"/>
  <c r="BQ113" i="18" s="1"/>
  <c r="BP113" i="18" a="1"/>
  <c r="BP113" i="18" s="1"/>
  <c r="BO113" i="18" a="1"/>
  <c r="BO113" i="18" s="1"/>
  <c r="BL113" i="18" a="1"/>
  <c r="BL113" i="18" s="1"/>
  <c r="BK113" i="18" a="1"/>
  <c r="BK113" i="18" s="1"/>
  <c r="BJ113" i="18" a="1"/>
  <c r="BJ113" i="18" s="1"/>
  <c r="BI113" i="18" a="1"/>
  <c r="BI113" i="18" s="1"/>
  <c r="BE113" i="18" a="1"/>
  <c r="BE113" i="18" s="1"/>
  <c r="BD113" i="18" a="1"/>
  <c r="BD113" i="18" s="1"/>
  <c r="BC113" i="18" a="1"/>
  <c r="BC113" i="18" s="1"/>
  <c r="AZ113" i="18" a="1"/>
  <c r="AZ113" i="18" s="1"/>
  <c r="AY113" i="18" a="1"/>
  <c r="AY113" i="18" s="1"/>
  <c r="AX113" i="18" a="1"/>
  <c r="AX113" i="18" s="1"/>
  <c r="AU113" i="18" a="1"/>
  <c r="AU113" i="18" s="1"/>
  <c r="AP113" i="18" a="1"/>
  <c r="AP113" i="18" s="1"/>
  <c r="AO113" i="18" a="1"/>
  <c r="AO113" i="18" s="1"/>
  <c r="AN113" i="18" a="1"/>
  <c r="AN113" i="18" s="1"/>
  <c r="AM113" i="18" a="1"/>
  <c r="AM113" i="18" s="1"/>
  <c r="AI113" i="18" a="1"/>
  <c r="AI113" i="18" s="1"/>
  <c r="AH113" i="18" a="1"/>
  <c r="AH113" i="18" s="1"/>
  <c r="AG113" i="18" a="1"/>
  <c r="AG113" i="18" s="1"/>
  <c r="AF113" i="18" a="1"/>
  <c r="AF113" i="18" s="1"/>
  <c r="AB113" i="18" a="1"/>
  <c r="AB113" i="18" s="1"/>
  <c r="AA113" i="18" a="1"/>
  <c r="AA113" i="18" s="1"/>
  <c r="Z113" i="18" a="1"/>
  <c r="Z113" i="18" s="1"/>
  <c r="Y113" i="18" a="1"/>
  <c r="Y113" i="18" s="1"/>
  <c r="V113" i="18" a="1"/>
  <c r="V113" i="18" s="1"/>
  <c r="U113" i="18" a="1"/>
  <c r="U113" i="18" s="1"/>
  <c r="T113" i="18" a="1"/>
  <c r="T113" i="18" s="1"/>
  <c r="Q113" i="18" a="1"/>
  <c r="Q113" i="18" s="1"/>
  <c r="P113" i="18" a="1"/>
  <c r="P113" i="18" s="1"/>
  <c r="O113" i="18" a="1"/>
  <c r="O113" i="18" s="1"/>
  <c r="CM112" i="18" a="1"/>
  <c r="CM112" i="18" s="1"/>
  <c r="CL112" i="18" a="1"/>
  <c r="CL112" i="18" s="1"/>
  <c r="CK112" i="18" a="1"/>
  <c r="CK112" i="18" s="1"/>
  <c r="CF112" i="18" a="1"/>
  <c r="CF112" i="18" s="1"/>
  <c r="CE112" i="18" a="1"/>
  <c r="CE112" i="18" s="1"/>
  <c r="CD112" i="18" a="1"/>
  <c r="CD112" i="18" s="1"/>
  <c r="CC112" i="18" a="1"/>
  <c r="CC112" i="18" s="1"/>
  <c r="BV112" i="18" a="1"/>
  <c r="BV112" i="18" s="1"/>
  <c r="BU112" i="18" a="1"/>
  <c r="BU112" i="18" s="1"/>
  <c r="BT112" i="18" a="1"/>
  <c r="BT112" i="18" s="1"/>
  <c r="BQ112" i="18" a="1"/>
  <c r="BQ112" i="18" s="1"/>
  <c r="BP112" i="18" a="1"/>
  <c r="BP112" i="18" s="1"/>
  <c r="BO112" i="18" a="1"/>
  <c r="BO112" i="18" s="1"/>
  <c r="BL112" i="18" a="1"/>
  <c r="BL112" i="18" s="1"/>
  <c r="BK112" i="18" a="1"/>
  <c r="BK112" i="18" s="1"/>
  <c r="BJ112" i="18" a="1"/>
  <c r="BJ112" i="18" s="1"/>
  <c r="BI112" i="18" a="1"/>
  <c r="BI112" i="18" s="1"/>
  <c r="BE112" i="18" a="1"/>
  <c r="BE112" i="18" s="1"/>
  <c r="BD112" i="18" a="1"/>
  <c r="BD112" i="18" s="1"/>
  <c r="BC112" i="18" a="1"/>
  <c r="BC112" i="18" s="1"/>
  <c r="AZ112" i="18" a="1"/>
  <c r="AZ112" i="18" s="1"/>
  <c r="AY112" i="18" a="1"/>
  <c r="AY112" i="18" s="1"/>
  <c r="AX112" i="18" a="1"/>
  <c r="AX112" i="18" s="1"/>
  <c r="AU112" i="18" a="1"/>
  <c r="AU112" i="18" s="1"/>
  <c r="AP112" i="18" a="1"/>
  <c r="AP112" i="18" s="1"/>
  <c r="AO112" i="18" a="1"/>
  <c r="AO112" i="18" s="1"/>
  <c r="AN112" i="18" a="1"/>
  <c r="AN112" i="18" s="1"/>
  <c r="AM112" i="18" a="1"/>
  <c r="AM112" i="18" s="1"/>
  <c r="AI112" i="18" a="1"/>
  <c r="AI112" i="18" s="1"/>
  <c r="AH112" i="18" a="1"/>
  <c r="AH112" i="18" s="1"/>
  <c r="AG112" i="18" a="1"/>
  <c r="AG112" i="18" s="1"/>
  <c r="AF112" i="18" a="1"/>
  <c r="AF112" i="18" s="1"/>
  <c r="AB112" i="18" a="1"/>
  <c r="AB112" i="18" s="1"/>
  <c r="AA112" i="18" a="1"/>
  <c r="AA112" i="18" s="1"/>
  <c r="Z112" i="18" a="1"/>
  <c r="Z112" i="18" s="1"/>
  <c r="Y112" i="18" a="1"/>
  <c r="Y112" i="18" s="1"/>
  <c r="V112" i="18" a="1"/>
  <c r="V112" i="18" s="1"/>
  <c r="U112" i="18" a="1"/>
  <c r="U112" i="18" s="1"/>
  <c r="T112" i="18" a="1"/>
  <c r="T112" i="18" s="1"/>
  <c r="Q112" i="18" a="1"/>
  <c r="Q112" i="18" s="1"/>
  <c r="P112" i="18" a="1"/>
  <c r="P112" i="18" s="1"/>
  <c r="O112" i="18" a="1"/>
  <c r="O112" i="18" s="1"/>
  <c r="CM111" i="18" a="1"/>
  <c r="CM111" i="18" s="1"/>
  <c r="CL111" i="18" a="1"/>
  <c r="CL111" i="18" s="1"/>
  <c r="CK111" i="18" a="1"/>
  <c r="CK111" i="18" s="1"/>
  <c r="CF111" i="18" a="1"/>
  <c r="CF111" i="18" s="1"/>
  <c r="CE111" i="18" a="1"/>
  <c r="CE111" i="18" s="1"/>
  <c r="CD111" i="18" a="1"/>
  <c r="CD111" i="18" s="1"/>
  <c r="CC111" i="18" a="1"/>
  <c r="CC111" i="18" s="1"/>
  <c r="BV111" i="18" a="1"/>
  <c r="BV111" i="18" s="1"/>
  <c r="BU111" i="18" a="1"/>
  <c r="BU111" i="18" s="1"/>
  <c r="BT111" i="18" a="1"/>
  <c r="BT111" i="18" s="1"/>
  <c r="BQ111" i="18" a="1"/>
  <c r="BQ111" i="18" s="1"/>
  <c r="BP111" i="18" a="1"/>
  <c r="BP111" i="18" s="1"/>
  <c r="BO111" i="18" a="1"/>
  <c r="BO111" i="18" s="1"/>
  <c r="BL111" i="18" a="1"/>
  <c r="BL111" i="18" s="1"/>
  <c r="BK111" i="18" a="1"/>
  <c r="BK111" i="18" s="1"/>
  <c r="BJ111" i="18" a="1"/>
  <c r="BJ111" i="18" s="1"/>
  <c r="BI111" i="18" a="1"/>
  <c r="BI111" i="18" s="1"/>
  <c r="BE111" i="18" a="1"/>
  <c r="BE111" i="18" s="1"/>
  <c r="BD111" i="18" a="1"/>
  <c r="BD111" i="18" s="1"/>
  <c r="BC111" i="18" a="1"/>
  <c r="BC111" i="18" s="1"/>
  <c r="AZ111" i="18" a="1"/>
  <c r="AZ111" i="18" s="1"/>
  <c r="AY111" i="18" a="1"/>
  <c r="AY111" i="18" s="1"/>
  <c r="AX111" i="18" a="1"/>
  <c r="AX111" i="18" s="1"/>
  <c r="AU111" i="18" a="1"/>
  <c r="AU111" i="18" s="1"/>
  <c r="AP111" i="18" a="1"/>
  <c r="AP111" i="18" s="1"/>
  <c r="AO111" i="18" a="1"/>
  <c r="AO111" i="18" s="1"/>
  <c r="AN111" i="18" a="1"/>
  <c r="AN111" i="18" s="1"/>
  <c r="AM111" i="18" a="1"/>
  <c r="AM111" i="18" s="1"/>
  <c r="AI111" i="18" a="1"/>
  <c r="AI111" i="18" s="1"/>
  <c r="AH111" i="18" a="1"/>
  <c r="AH111" i="18" s="1"/>
  <c r="AG111" i="18" a="1"/>
  <c r="AG111" i="18" s="1"/>
  <c r="AF111" i="18" a="1"/>
  <c r="AF111" i="18" s="1"/>
  <c r="AB111" i="18" a="1"/>
  <c r="AB111" i="18" s="1"/>
  <c r="AA111" i="18" a="1"/>
  <c r="AA111" i="18" s="1"/>
  <c r="Z111" i="18" a="1"/>
  <c r="Z111" i="18" s="1"/>
  <c r="Y111" i="18" a="1"/>
  <c r="Y111" i="18" s="1"/>
  <c r="V111" i="18" a="1"/>
  <c r="V111" i="18" s="1"/>
  <c r="U111" i="18" a="1"/>
  <c r="U111" i="18" s="1"/>
  <c r="T111" i="18" a="1"/>
  <c r="T111" i="18" s="1"/>
  <c r="Q111" i="18" a="1"/>
  <c r="Q111" i="18" s="1"/>
  <c r="P111" i="18" a="1"/>
  <c r="P111" i="18" s="1"/>
  <c r="O111" i="18" a="1"/>
  <c r="O111" i="18" s="1"/>
  <c r="CM110" i="18" a="1"/>
  <c r="CM110" i="18" s="1"/>
  <c r="CL110" i="18" a="1"/>
  <c r="CL110" i="18" s="1"/>
  <c r="CK110" i="18" a="1"/>
  <c r="CK110" i="18" s="1"/>
  <c r="CF110" i="18" a="1"/>
  <c r="CF110" i="18" s="1"/>
  <c r="CE110" i="18" a="1"/>
  <c r="CE110" i="18" s="1"/>
  <c r="CD110" i="18" a="1"/>
  <c r="CD110" i="18" s="1"/>
  <c r="CC110" i="18" a="1"/>
  <c r="CC110" i="18" s="1"/>
  <c r="BV110" i="18" a="1"/>
  <c r="BV110" i="18" s="1"/>
  <c r="BU110" i="18" a="1"/>
  <c r="BU110" i="18" s="1"/>
  <c r="BT110" i="18" a="1"/>
  <c r="BT110" i="18" s="1"/>
  <c r="BQ110" i="18" a="1"/>
  <c r="BQ110" i="18" s="1"/>
  <c r="BP110" i="18" a="1"/>
  <c r="BP110" i="18" s="1"/>
  <c r="BO110" i="18" a="1"/>
  <c r="BO110" i="18" s="1"/>
  <c r="BL110" i="18" a="1"/>
  <c r="BL110" i="18" s="1"/>
  <c r="BK110" i="18" a="1"/>
  <c r="BK110" i="18" s="1"/>
  <c r="BJ110" i="18" a="1"/>
  <c r="BJ110" i="18" s="1"/>
  <c r="BI110" i="18" a="1"/>
  <c r="BI110" i="18" s="1"/>
  <c r="BE110" i="18" a="1"/>
  <c r="BE110" i="18" s="1"/>
  <c r="BD110" i="18" a="1"/>
  <c r="BD110" i="18" s="1"/>
  <c r="BC110" i="18" a="1"/>
  <c r="BC110" i="18" s="1"/>
  <c r="AZ110" i="18" a="1"/>
  <c r="AZ110" i="18" s="1"/>
  <c r="AY110" i="18" a="1"/>
  <c r="AY110" i="18" s="1"/>
  <c r="AX110" i="18" a="1"/>
  <c r="AX110" i="18" s="1"/>
  <c r="AU110" i="18" a="1"/>
  <c r="AU110" i="18" s="1"/>
  <c r="AP110" i="18" a="1"/>
  <c r="AP110" i="18" s="1"/>
  <c r="AO110" i="18" a="1"/>
  <c r="AO110" i="18" s="1"/>
  <c r="AN110" i="18" a="1"/>
  <c r="AN110" i="18" s="1"/>
  <c r="AM110" i="18" a="1"/>
  <c r="AM110" i="18" s="1"/>
  <c r="AI110" i="18" a="1"/>
  <c r="AI110" i="18" s="1"/>
  <c r="AH110" i="18" a="1"/>
  <c r="AH110" i="18" s="1"/>
  <c r="AG110" i="18" a="1"/>
  <c r="AG110" i="18" s="1"/>
  <c r="AF110" i="18" a="1"/>
  <c r="AF110" i="18" s="1"/>
  <c r="AB110" i="18" a="1"/>
  <c r="AB110" i="18" s="1"/>
  <c r="AA110" i="18" a="1"/>
  <c r="AA110" i="18" s="1"/>
  <c r="Z110" i="18" a="1"/>
  <c r="Z110" i="18" s="1"/>
  <c r="Y110" i="18" a="1"/>
  <c r="Y110" i="18" s="1"/>
  <c r="V110" i="18" a="1"/>
  <c r="V110" i="18" s="1"/>
  <c r="U110" i="18" a="1"/>
  <c r="U110" i="18" s="1"/>
  <c r="T110" i="18" a="1"/>
  <c r="T110" i="18" s="1"/>
  <c r="Q110" i="18" a="1"/>
  <c r="Q110" i="18" s="1"/>
  <c r="P110" i="18" a="1"/>
  <c r="P110" i="18" s="1"/>
  <c r="O110" i="18" a="1"/>
  <c r="O110" i="18" s="1"/>
  <c r="CM109" i="18" a="1"/>
  <c r="CM109" i="18" s="1"/>
  <c r="CL109" i="18" a="1"/>
  <c r="CL109" i="18" s="1"/>
  <c r="CK109" i="18" a="1"/>
  <c r="CK109" i="18" s="1"/>
  <c r="CF109" i="18" a="1"/>
  <c r="CF109" i="18" s="1"/>
  <c r="CE109" i="18" a="1"/>
  <c r="CE109" i="18" s="1"/>
  <c r="CD109" i="18" a="1"/>
  <c r="CD109" i="18" s="1"/>
  <c r="CC109" i="18" a="1"/>
  <c r="CC109" i="18" s="1"/>
  <c r="BV109" i="18" a="1"/>
  <c r="BV109" i="18" s="1"/>
  <c r="BU109" i="18" a="1"/>
  <c r="BU109" i="18" s="1"/>
  <c r="BT109" i="18" a="1"/>
  <c r="BT109" i="18" s="1"/>
  <c r="BQ109" i="18" a="1"/>
  <c r="BQ109" i="18" s="1"/>
  <c r="BP109" i="18" a="1"/>
  <c r="BP109" i="18" s="1"/>
  <c r="BO109" i="18" a="1"/>
  <c r="BO109" i="18" s="1"/>
  <c r="BL109" i="18" a="1"/>
  <c r="BL109" i="18" s="1"/>
  <c r="BK109" i="18" a="1"/>
  <c r="BK109" i="18" s="1"/>
  <c r="BJ109" i="18" a="1"/>
  <c r="BJ109" i="18" s="1"/>
  <c r="BI109" i="18" a="1"/>
  <c r="BI109" i="18" s="1"/>
  <c r="BE109" i="18" a="1"/>
  <c r="BE109" i="18" s="1"/>
  <c r="BD109" i="18" a="1"/>
  <c r="BD109" i="18" s="1"/>
  <c r="BC109" i="18" a="1"/>
  <c r="BC109" i="18" s="1"/>
  <c r="AZ109" i="18" a="1"/>
  <c r="AZ109" i="18" s="1"/>
  <c r="AY109" i="18" a="1"/>
  <c r="AY109" i="18" s="1"/>
  <c r="AX109" i="18" a="1"/>
  <c r="AX109" i="18" s="1"/>
  <c r="AU109" i="18" a="1"/>
  <c r="AU109" i="18" s="1"/>
  <c r="AP109" i="18" a="1"/>
  <c r="AP109" i="18" s="1"/>
  <c r="AO109" i="18" a="1"/>
  <c r="AO109" i="18" s="1"/>
  <c r="AN109" i="18" a="1"/>
  <c r="AN109" i="18" s="1"/>
  <c r="AM109" i="18" a="1"/>
  <c r="AM109" i="18" s="1"/>
  <c r="AI109" i="18" a="1"/>
  <c r="AI109" i="18" s="1"/>
  <c r="AH109" i="18" a="1"/>
  <c r="AH109" i="18" s="1"/>
  <c r="AG109" i="18" a="1"/>
  <c r="AG109" i="18" s="1"/>
  <c r="AF109" i="18" a="1"/>
  <c r="AF109" i="18" s="1"/>
  <c r="AB109" i="18" a="1"/>
  <c r="AB109" i="18" s="1"/>
  <c r="AA109" i="18" a="1"/>
  <c r="AA109" i="18" s="1"/>
  <c r="Z109" i="18" a="1"/>
  <c r="Z109" i="18" s="1"/>
  <c r="Y109" i="18" a="1"/>
  <c r="Y109" i="18" s="1"/>
  <c r="V109" i="18" a="1"/>
  <c r="V109" i="18" s="1"/>
  <c r="U109" i="18" a="1"/>
  <c r="U109" i="18" s="1"/>
  <c r="T109" i="18" a="1"/>
  <c r="T109" i="18" s="1"/>
  <c r="Q109" i="18" a="1"/>
  <c r="Q109" i="18" s="1"/>
  <c r="P109" i="18" a="1"/>
  <c r="P109" i="18" s="1"/>
  <c r="O109" i="18" a="1"/>
  <c r="O109" i="18" s="1"/>
  <c r="CM102" i="18" a="1"/>
  <c r="CM102" i="18" s="1"/>
  <c r="CL102" i="18" a="1"/>
  <c r="CL102" i="18" s="1"/>
  <c r="CK102" i="18" a="1"/>
  <c r="CK102" i="18" s="1"/>
  <c r="CF102" i="18" a="1"/>
  <c r="CF102" i="18" s="1"/>
  <c r="CE102" i="18" a="1"/>
  <c r="CE102" i="18" s="1"/>
  <c r="CD102" i="18" a="1"/>
  <c r="CD102" i="18" s="1"/>
  <c r="CC102" i="18" a="1"/>
  <c r="CC102" i="18" s="1"/>
  <c r="BV102" i="18" a="1"/>
  <c r="BV102" i="18" s="1"/>
  <c r="BU102" i="18" a="1"/>
  <c r="BU102" i="18" s="1"/>
  <c r="BT102" i="18" a="1"/>
  <c r="BT102" i="18" s="1"/>
  <c r="BQ102" i="18" a="1"/>
  <c r="BQ102" i="18" s="1"/>
  <c r="BP102" i="18" a="1"/>
  <c r="BP102" i="18" s="1"/>
  <c r="BO102" i="18" a="1"/>
  <c r="BO102" i="18" s="1"/>
  <c r="BL102" i="18" a="1"/>
  <c r="BL102" i="18" s="1"/>
  <c r="BK102" i="18" a="1"/>
  <c r="BK102" i="18" s="1"/>
  <c r="BJ102" i="18" a="1"/>
  <c r="BJ102" i="18" s="1"/>
  <c r="BI102" i="18" a="1"/>
  <c r="BI102" i="18" s="1"/>
  <c r="BE102" i="18" a="1"/>
  <c r="BE102" i="18" s="1"/>
  <c r="BD102" i="18" a="1"/>
  <c r="BD102" i="18" s="1"/>
  <c r="BC102" i="18" a="1"/>
  <c r="BC102" i="18" s="1"/>
  <c r="AZ102" i="18" a="1"/>
  <c r="AZ102" i="18" s="1"/>
  <c r="AY102" i="18" a="1"/>
  <c r="AY102" i="18" s="1"/>
  <c r="AX102" i="18" a="1"/>
  <c r="AX102" i="18" s="1"/>
  <c r="AU102" i="18" a="1"/>
  <c r="AU102" i="18" s="1"/>
  <c r="AP102" i="18" a="1"/>
  <c r="AP102" i="18" s="1"/>
  <c r="AO102" i="18" a="1"/>
  <c r="AO102" i="18" s="1"/>
  <c r="AN102" i="18" a="1"/>
  <c r="AN102" i="18" s="1"/>
  <c r="AM102" i="18" a="1"/>
  <c r="AM102" i="18" s="1"/>
  <c r="AI102" i="18" a="1"/>
  <c r="AI102" i="18" s="1"/>
  <c r="AH102" i="18" a="1"/>
  <c r="AH102" i="18" s="1"/>
  <c r="AG102" i="18" a="1"/>
  <c r="AG102" i="18" s="1"/>
  <c r="AF102" i="18" a="1"/>
  <c r="AF102" i="18" s="1"/>
  <c r="AB102" i="18" a="1"/>
  <c r="AB102" i="18" s="1"/>
  <c r="AA102" i="18" a="1"/>
  <c r="AA102" i="18" s="1"/>
  <c r="Z102" i="18" a="1"/>
  <c r="Z102" i="18" s="1"/>
  <c r="Y102" i="18" a="1"/>
  <c r="Y102" i="18" s="1"/>
  <c r="V102" i="18" a="1"/>
  <c r="V102" i="18" s="1"/>
  <c r="U102" i="18" a="1"/>
  <c r="U102" i="18" s="1"/>
  <c r="T102" i="18" a="1"/>
  <c r="T102" i="18" s="1"/>
  <c r="Q102" i="18" a="1"/>
  <c r="Q102" i="18" s="1"/>
  <c r="P102" i="18" a="1"/>
  <c r="P102" i="18" s="1"/>
  <c r="O102" i="18" a="1"/>
  <c r="O102" i="18" s="1"/>
  <c r="CM101" i="18" a="1"/>
  <c r="CM101" i="18" s="1"/>
  <c r="CL101" i="18" a="1"/>
  <c r="CL101" i="18" s="1"/>
  <c r="CK101" i="18" a="1"/>
  <c r="CK101" i="18" s="1"/>
  <c r="CF101" i="18" a="1"/>
  <c r="CF101" i="18" s="1"/>
  <c r="CE101" i="18" a="1"/>
  <c r="CE101" i="18" s="1"/>
  <c r="CD101" i="18" a="1"/>
  <c r="CD101" i="18" s="1"/>
  <c r="CC101" i="18" a="1"/>
  <c r="CC101" i="18" s="1"/>
  <c r="BV101" i="18" a="1"/>
  <c r="BV101" i="18" s="1"/>
  <c r="BU101" i="18" a="1"/>
  <c r="BU101" i="18" s="1"/>
  <c r="BT101" i="18" a="1"/>
  <c r="BT101" i="18" s="1"/>
  <c r="BQ101" i="18" a="1"/>
  <c r="BQ101" i="18" s="1"/>
  <c r="BP101" i="18" a="1"/>
  <c r="BP101" i="18" s="1"/>
  <c r="BO101" i="18" a="1"/>
  <c r="BO101" i="18" s="1"/>
  <c r="BL101" i="18" a="1"/>
  <c r="BL101" i="18" s="1"/>
  <c r="BK101" i="18" a="1"/>
  <c r="BK101" i="18" s="1"/>
  <c r="BJ101" i="18" a="1"/>
  <c r="BJ101" i="18" s="1"/>
  <c r="BI101" i="18" a="1"/>
  <c r="BI101" i="18" s="1"/>
  <c r="BE101" i="18" a="1"/>
  <c r="BE101" i="18" s="1"/>
  <c r="BD101" i="18" a="1"/>
  <c r="BD101" i="18" s="1"/>
  <c r="BC101" i="18" a="1"/>
  <c r="BC101" i="18" s="1"/>
  <c r="AZ101" i="18" a="1"/>
  <c r="AZ101" i="18" s="1"/>
  <c r="AY101" i="18" a="1"/>
  <c r="AY101" i="18" s="1"/>
  <c r="AX101" i="18" a="1"/>
  <c r="AX101" i="18" s="1"/>
  <c r="AU101" i="18" a="1"/>
  <c r="AU101" i="18" s="1"/>
  <c r="AP101" i="18" a="1"/>
  <c r="AP101" i="18" s="1"/>
  <c r="AO101" i="18" a="1"/>
  <c r="AO101" i="18" s="1"/>
  <c r="AN101" i="18" a="1"/>
  <c r="AN101" i="18" s="1"/>
  <c r="AM101" i="18" a="1"/>
  <c r="AM101" i="18" s="1"/>
  <c r="AI101" i="18" a="1"/>
  <c r="AI101" i="18" s="1"/>
  <c r="AH101" i="18" a="1"/>
  <c r="AH101" i="18" s="1"/>
  <c r="AG101" i="18" a="1"/>
  <c r="AG101" i="18" s="1"/>
  <c r="AF101" i="18" a="1"/>
  <c r="AF101" i="18" s="1"/>
  <c r="AB101" i="18" a="1"/>
  <c r="AB101" i="18" s="1"/>
  <c r="AA101" i="18" a="1"/>
  <c r="AA101" i="18" s="1"/>
  <c r="Z101" i="18" a="1"/>
  <c r="Z101" i="18" s="1"/>
  <c r="Y101" i="18" a="1"/>
  <c r="Y101" i="18" s="1"/>
  <c r="V101" i="18" a="1"/>
  <c r="V101" i="18" s="1"/>
  <c r="U101" i="18" a="1"/>
  <c r="U101" i="18" s="1"/>
  <c r="T101" i="18" a="1"/>
  <c r="T101" i="18" s="1"/>
  <c r="Q101" i="18" a="1"/>
  <c r="Q101" i="18" s="1"/>
  <c r="P101" i="18" a="1"/>
  <c r="P101" i="18" s="1"/>
  <c r="O101" i="18" a="1"/>
  <c r="O101" i="18" s="1"/>
  <c r="CM100" i="18" a="1"/>
  <c r="CM100" i="18" s="1"/>
  <c r="CL100" i="18" a="1"/>
  <c r="CL100" i="18" s="1"/>
  <c r="CK100" i="18" a="1"/>
  <c r="CK100" i="18" s="1"/>
  <c r="CF100" i="18" a="1"/>
  <c r="CF100" i="18" s="1"/>
  <c r="CE100" i="18" a="1"/>
  <c r="CE100" i="18" s="1"/>
  <c r="CD100" i="18" a="1"/>
  <c r="CD100" i="18" s="1"/>
  <c r="CC100" i="18" a="1"/>
  <c r="CC100" i="18" s="1"/>
  <c r="BV100" i="18" a="1"/>
  <c r="BV100" i="18" s="1"/>
  <c r="BU100" i="18" a="1"/>
  <c r="BU100" i="18" s="1"/>
  <c r="BT100" i="18" a="1"/>
  <c r="BT100" i="18" s="1"/>
  <c r="BQ100" i="18" a="1"/>
  <c r="BQ100" i="18" s="1"/>
  <c r="BP100" i="18" a="1"/>
  <c r="BP100" i="18" s="1"/>
  <c r="BO100" i="18" a="1"/>
  <c r="BO100" i="18" s="1"/>
  <c r="BL100" i="18" a="1"/>
  <c r="BL100" i="18" s="1"/>
  <c r="BK100" i="18" a="1"/>
  <c r="BK100" i="18" s="1"/>
  <c r="BJ100" i="18" a="1"/>
  <c r="BJ100" i="18" s="1"/>
  <c r="BI100" i="18" a="1"/>
  <c r="BI100" i="18" s="1"/>
  <c r="BE100" i="18" a="1"/>
  <c r="BE100" i="18" s="1"/>
  <c r="BD100" i="18" a="1"/>
  <c r="BD100" i="18" s="1"/>
  <c r="BC100" i="18" a="1"/>
  <c r="BC100" i="18" s="1"/>
  <c r="AZ100" i="18" a="1"/>
  <c r="AZ100" i="18" s="1"/>
  <c r="AY100" i="18" a="1"/>
  <c r="AY100" i="18" s="1"/>
  <c r="AX100" i="18" a="1"/>
  <c r="AX100" i="18" s="1"/>
  <c r="AU100" i="18" a="1"/>
  <c r="AU100" i="18" s="1"/>
  <c r="AP100" i="18" a="1"/>
  <c r="AP100" i="18" s="1"/>
  <c r="AO100" i="18" a="1"/>
  <c r="AO100" i="18" s="1"/>
  <c r="AN100" i="18" a="1"/>
  <c r="AN100" i="18" s="1"/>
  <c r="AM100" i="18" a="1"/>
  <c r="AM100" i="18" s="1"/>
  <c r="AI100" i="18" a="1"/>
  <c r="AI100" i="18" s="1"/>
  <c r="AH100" i="18" a="1"/>
  <c r="AH100" i="18" s="1"/>
  <c r="AG100" i="18" a="1"/>
  <c r="AG100" i="18" s="1"/>
  <c r="AF100" i="18" a="1"/>
  <c r="AF100" i="18" s="1"/>
  <c r="AB100" i="18" a="1"/>
  <c r="AB100" i="18" s="1"/>
  <c r="AA100" i="18" a="1"/>
  <c r="AA100" i="18" s="1"/>
  <c r="Z100" i="18" a="1"/>
  <c r="Z100" i="18" s="1"/>
  <c r="Y100" i="18" a="1"/>
  <c r="Y100" i="18" s="1"/>
  <c r="V100" i="18" a="1"/>
  <c r="V100" i="18" s="1"/>
  <c r="U100" i="18" a="1"/>
  <c r="U100" i="18" s="1"/>
  <c r="T100" i="18" a="1"/>
  <c r="T100" i="18" s="1"/>
  <c r="Q100" i="18" a="1"/>
  <c r="Q100" i="18" s="1"/>
  <c r="P100" i="18" a="1"/>
  <c r="P100" i="18" s="1"/>
  <c r="O100" i="18" a="1"/>
  <c r="O100" i="18" s="1"/>
  <c r="CM99" i="18" a="1"/>
  <c r="CM99" i="18" s="1"/>
  <c r="CL99" i="18" a="1"/>
  <c r="CL99" i="18" s="1"/>
  <c r="CK99" i="18" a="1"/>
  <c r="CK99" i="18" s="1"/>
  <c r="CF99" i="18" a="1"/>
  <c r="CF99" i="18" s="1"/>
  <c r="CE99" i="18" a="1"/>
  <c r="CE99" i="18" s="1"/>
  <c r="CD99" i="18" a="1"/>
  <c r="CD99" i="18" s="1"/>
  <c r="CC99" i="18" a="1"/>
  <c r="CC99" i="18" s="1"/>
  <c r="BV99" i="18" a="1"/>
  <c r="BV99" i="18" s="1"/>
  <c r="BU99" i="18" a="1"/>
  <c r="BU99" i="18" s="1"/>
  <c r="BT99" i="18" a="1"/>
  <c r="BT99" i="18" s="1"/>
  <c r="BQ99" i="18" a="1"/>
  <c r="BQ99" i="18" s="1"/>
  <c r="BP99" i="18" a="1"/>
  <c r="BP99" i="18" s="1"/>
  <c r="BO99" i="18" a="1"/>
  <c r="BO99" i="18" s="1"/>
  <c r="BL99" i="18" a="1"/>
  <c r="BL99" i="18" s="1"/>
  <c r="BK99" i="18" a="1"/>
  <c r="BK99" i="18" s="1"/>
  <c r="BJ99" i="18" a="1"/>
  <c r="BJ99" i="18" s="1"/>
  <c r="BI99" i="18" a="1"/>
  <c r="BI99" i="18" s="1"/>
  <c r="BE99" i="18" a="1"/>
  <c r="BE99" i="18" s="1"/>
  <c r="BD99" i="18" a="1"/>
  <c r="BD99" i="18" s="1"/>
  <c r="BC99" i="18" a="1"/>
  <c r="BC99" i="18" s="1"/>
  <c r="AZ99" i="18" a="1"/>
  <c r="AZ99" i="18" s="1"/>
  <c r="AY99" i="18" a="1"/>
  <c r="AY99" i="18" s="1"/>
  <c r="AX99" i="18" a="1"/>
  <c r="AX99" i="18" s="1"/>
  <c r="AU99" i="18" a="1"/>
  <c r="AU99" i="18" s="1"/>
  <c r="AP99" i="18" a="1"/>
  <c r="AP99" i="18" s="1"/>
  <c r="AO99" i="18" a="1"/>
  <c r="AO99" i="18" s="1"/>
  <c r="AN99" i="18" a="1"/>
  <c r="AN99" i="18" s="1"/>
  <c r="AM99" i="18" a="1"/>
  <c r="AM99" i="18" s="1"/>
  <c r="AI99" i="18" a="1"/>
  <c r="AI99" i="18" s="1"/>
  <c r="AH99" i="18" a="1"/>
  <c r="AH99" i="18" s="1"/>
  <c r="AG99" i="18" a="1"/>
  <c r="AG99" i="18" s="1"/>
  <c r="AF99" i="18" a="1"/>
  <c r="AF99" i="18" s="1"/>
  <c r="AB99" i="18" a="1"/>
  <c r="AB99" i="18" s="1"/>
  <c r="AA99" i="18" a="1"/>
  <c r="AA99" i="18" s="1"/>
  <c r="Z99" i="18" a="1"/>
  <c r="Z99" i="18" s="1"/>
  <c r="Y99" i="18" a="1"/>
  <c r="Y99" i="18" s="1"/>
  <c r="V99" i="18" a="1"/>
  <c r="V99" i="18" s="1"/>
  <c r="U99" i="18" a="1"/>
  <c r="U99" i="18" s="1"/>
  <c r="T99" i="18" a="1"/>
  <c r="T99" i="18" s="1"/>
  <c r="Q99" i="18" a="1"/>
  <c r="Q99" i="18" s="1"/>
  <c r="P99" i="18" a="1"/>
  <c r="P99" i="18" s="1"/>
  <c r="O99" i="18" a="1"/>
  <c r="O99" i="18" s="1"/>
  <c r="CM98" i="18" a="1"/>
  <c r="CM98" i="18" s="1"/>
  <c r="CL98" i="18" a="1"/>
  <c r="CL98" i="18" s="1"/>
  <c r="CK98" i="18" a="1"/>
  <c r="CK98" i="18" s="1"/>
  <c r="CF98" i="18" a="1"/>
  <c r="CF98" i="18" s="1"/>
  <c r="CE98" i="18" a="1"/>
  <c r="CE98" i="18" s="1"/>
  <c r="CD98" i="18" a="1"/>
  <c r="CD98" i="18" s="1"/>
  <c r="CC98" i="18" a="1"/>
  <c r="CC98" i="18" s="1"/>
  <c r="BV98" i="18" a="1"/>
  <c r="BV98" i="18" s="1"/>
  <c r="BU98" i="18" a="1"/>
  <c r="BU98" i="18" s="1"/>
  <c r="BT98" i="18" a="1"/>
  <c r="BT98" i="18" s="1"/>
  <c r="BQ98" i="18" a="1"/>
  <c r="BQ98" i="18" s="1"/>
  <c r="BP98" i="18" a="1"/>
  <c r="BP98" i="18" s="1"/>
  <c r="BO98" i="18" a="1"/>
  <c r="BO98" i="18" s="1"/>
  <c r="BL98" i="18" a="1"/>
  <c r="BL98" i="18" s="1"/>
  <c r="BK98" i="18" a="1"/>
  <c r="BK98" i="18" s="1"/>
  <c r="BJ98" i="18" a="1"/>
  <c r="BJ98" i="18" s="1"/>
  <c r="BI98" i="18" a="1"/>
  <c r="BI98" i="18" s="1"/>
  <c r="BE98" i="18" a="1"/>
  <c r="BE98" i="18" s="1"/>
  <c r="BD98" i="18" a="1"/>
  <c r="BD98" i="18" s="1"/>
  <c r="BC98" i="18" a="1"/>
  <c r="BC98" i="18" s="1"/>
  <c r="AZ98" i="18" a="1"/>
  <c r="AZ98" i="18" s="1"/>
  <c r="AY98" i="18" a="1"/>
  <c r="AY98" i="18" s="1"/>
  <c r="AX98" i="18" a="1"/>
  <c r="AX98" i="18" s="1"/>
  <c r="AU98" i="18" a="1"/>
  <c r="AU98" i="18" s="1"/>
  <c r="AP98" i="18" a="1"/>
  <c r="AP98" i="18" s="1"/>
  <c r="AO98" i="18" a="1"/>
  <c r="AO98" i="18" s="1"/>
  <c r="AN98" i="18" a="1"/>
  <c r="AN98" i="18" s="1"/>
  <c r="AM98" i="18" a="1"/>
  <c r="AM98" i="18" s="1"/>
  <c r="AI98" i="18" a="1"/>
  <c r="AI98" i="18" s="1"/>
  <c r="AH98" i="18" a="1"/>
  <c r="AH98" i="18" s="1"/>
  <c r="AG98" i="18" a="1"/>
  <c r="AG98" i="18" s="1"/>
  <c r="AF98" i="18" a="1"/>
  <c r="AF98" i="18" s="1"/>
  <c r="AB98" i="18" a="1"/>
  <c r="AB98" i="18" s="1"/>
  <c r="AA98" i="18" a="1"/>
  <c r="AA98" i="18" s="1"/>
  <c r="Z98" i="18" a="1"/>
  <c r="Z98" i="18" s="1"/>
  <c r="Y98" i="18" a="1"/>
  <c r="Y98" i="18" s="1"/>
  <c r="V98" i="18" a="1"/>
  <c r="V98" i="18" s="1"/>
  <c r="U98" i="18" a="1"/>
  <c r="U98" i="18" s="1"/>
  <c r="T98" i="18" a="1"/>
  <c r="T98" i="18" s="1"/>
  <c r="Q98" i="18" a="1"/>
  <c r="Q98" i="18" s="1"/>
  <c r="P98" i="18" a="1"/>
  <c r="P98" i="18" s="1"/>
  <c r="O98" i="18" a="1"/>
  <c r="O98" i="18" s="1"/>
  <c r="CM97" i="18" a="1"/>
  <c r="CM97" i="18" s="1"/>
  <c r="CL97" i="18" a="1"/>
  <c r="CL97" i="18" s="1"/>
  <c r="CK97" i="18" a="1"/>
  <c r="CK97" i="18" s="1"/>
  <c r="CF97" i="18" a="1"/>
  <c r="CF97" i="18" s="1"/>
  <c r="CE97" i="18" a="1"/>
  <c r="CE97" i="18" s="1"/>
  <c r="CD97" i="18" a="1"/>
  <c r="CD97" i="18" s="1"/>
  <c r="CC97" i="18" a="1"/>
  <c r="CC97" i="18" s="1"/>
  <c r="BV97" i="18" a="1"/>
  <c r="BV97" i="18" s="1"/>
  <c r="BU97" i="18" a="1"/>
  <c r="BU97" i="18" s="1"/>
  <c r="BT97" i="18" a="1"/>
  <c r="BT97" i="18" s="1"/>
  <c r="BQ97" i="18" a="1"/>
  <c r="BQ97" i="18" s="1"/>
  <c r="BP97" i="18" a="1"/>
  <c r="BP97" i="18" s="1"/>
  <c r="BO97" i="18" a="1"/>
  <c r="BO97" i="18" s="1"/>
  <c r="BL97" i="18" a="1"/>
  <c r="BL97" i="18" s="1"/>
  <c r="BK97" i="18" a="1"/>
  <c r="BK97" i="18" s="1"/>
  <c r="BJ97" i="18" a="1"/>
  <c r="BJ97" i="18" s="1"/>
  <c r="BI97" i="18" a="1"/>
  <c r="BI97" i="18" s="1"/>
  <c r="BE97" i="18" a="1"/>
  <c r="BE97" i="18" s="1"/>
  <c r="BD97" i="18" a="1"/>
  <c r="BD97" i="18" s="1"/>
  <c r="BC97" i="18" a="1"/>
  <c r="BC97" i="18" s="1"/>
  <c r="AZ97" i="18" a="1"/>
  <c r="AZ97" i="18" s="1"/>
  <c r="AY97" i="18" a="1"/>
  <c r="AY97" i="18" s="1"/>
  <c r="AX97" i="18" a="1"/>
  <c r="AX97" i="18" s="1"/>
  <c r="AU97" i="18" a="1"/>
  <c r="AU97" i="18" s="1"/>
  <c r="AP97" i="18" a="1"/>
  <c r="AP97" i="18" s="1"/>
  <c r="AO97" i="18" a="1"/>
  <c r="AO97" i="18" s="1"/>
  <c r="AN97" i="18" a="1"/>
  <c r="AN97" i="18" s="1"/>
  <c r="AM97" i="18" a="1"/>
  <c r="AM97" i="18" s="1"/>
  <c r="AI97" i="18" a="1"/>
  <c r="AI97" i="18" s="1"/>
  <c r="AH97" i="18" a="1"/>
  <c r="AH97" i="18" s="1"/>
  <c r="AG97" i="18" a="1"/>
  <c r="AG97" i="18" s="1"/>
  <c r="AF97" i="18" a="1"/>
  <c r="AF97" i="18" s="1"/>
  <c r="AB97" i="18" a="1"/>
  <c r="AB97" i="18" s="1"/>
  <c r="AA97" i="18" a="1"/>
  <c r="AA97" i="18" s="1"/>
  <c r="Z97" i="18" a="1"/>
  <c r="Z97" i="18" s="1"/>
  <c r="Y97" i="18" a="1"/>
  <c r="Y97" i="18" s="1"/>
  <c r="V97" i="18" a="1"/>
  <c r="V97" i="18" s="1"/>
  <c r="U97" i="18" a="1"/>
  <c r="U97" i="18" s="1"/>
  <c r="T97" i="18" a="1"/>
  <c r="T97" i="18" s="1"/>
  <c r="Q97" i="18" a="1"/>
  <c r="Q97" i="18" s="1"/>
  <c r="P97" i="18" a="1"/>
  <c r="P97" i="18" s="1"/>
  <c r="O97" i="18" a="1"/>
  <c r="O97" i="18" s="1"/>
  <c r="CM96" i="18" a="1"/>
  <c r="CM96" i="18" s="1"/>
  <c r="CL96" i="18" a="1"/>
  <c r="CL96" i="18" s="1"/>
  <c r="CK96" i="18" a="1"/>
  <c r="CK96" i="18" s="1"/>
  <c r="CF96" i="18" a="1"/>
  <c r="CF96" i="18" s="1"/>
  <c r="CE96" i="18" a="1"/>
  <c r="CE96" i="18" s="1"/>
  <c r="CD96" i="18" a="1"/>
  <c r="CD96" i="18" s="1"/>
  <c r="CC96" i="18" a="1"/>
  <c r="CC96" i="18" s="1"/>
  <c r="BV96" i="18" a="1"/>
  <c r="BV96" i="18" s="1"/>
  <c r="BU96" i="18" a="1"/>
  <c r="BU96" i="18" s="1"/>
  <c r="BT96" i="18" a="1"/>
  <c r="BT96" i="18" s="1"/>
  <c r="BQ96" i="18" a="1"/>
  <c r="BQ96" i="18" s="1"/>
  <c r="BP96" i="18" a="1"/>
  <c r="BP96" i="18" s="1"/>
  <c r="BO96" i="18" a="1"/>
  <c r="BO96" i="18" s="1"/>
  <c r="BL96" i="18" a="1"/>
  <c r="BL96" i="18" s="1"/>
  <c r="BK96" i="18" a="1"/>
  <c r="BK96" i="18" s="1"/>
  <c r="BJ96" i="18" a="1"/>
  <c r="BJ96" i="18" s="1"/>
  <c r="BI96" i="18" a="1"/>
  <c r="BI96" i="18" s="1"/>
  <c r="BE96" i="18" a="1"/>
  <c r="BE96" i="18" s="1"/>
  <c r="BD96" i="18" a="1"/>
  <c r="BD96" i="18" s="1"/>
  <c r="BC96" i="18" a="1"/>
  <c r="BC96" i="18" s="1"/>
  <c r="AZ96" i="18" a="1"/>
  <c r="AZ96" i="18" s="1"/>
  <c r="AY96" i="18" a="1"/>
  <c r="AY96" i="18" s="1"/>
  <c r="AX96" i="18" a="1"/>
  <c r="AX96" i="18" s="1"/>
  <c r="AU96" i="18" a="1"/>
  <c r="AU96" i="18" s="1"/>
  <c r="AP96" i="18" a="1"/>
  <c r="AP96" i="18" s="1"/>
  <c r="AO96" i="18" a="1"/>
  <c r="AO96" i="18" s="1"/>
  <c r="AN96" i="18" a="1"/>
  <c r="AN96" i="18" s="1"/>
  <c r="AM96" i="18" a="1"/>
  <c r="AM96" i="18" s="1"/>
  <c r="AI96" i="18" a="1"/>
  <c r="AI96" i="18" s="1"/>
  <c r="AH96" i="18" a="1"/>
  <c r="AH96" i="18" s="1"/>
  <c r="AG96" i="18" a="1"/>
  <c r="AG96" i="18" s="1"/>
  <c r="AF96" i="18" a="1"/>
  <c r="AF96" i="18" s="1"/>
  <c r="AB96" i="18" a="1"/>
  <c r="AB96" i="18" s="1"/>
  <c r="AA96" i="18" a="1"/>
  <c r="AA96" i="18" s="1"/>
  <c r="Z96" i="18" a="1"/>
  <c r="Z96" i="18" s="1"/>
  <c r="Y96" i="18" a="1"/>
  <c r="Y96" i="18" s="1"/>
  <c r="V96" i="18" a="1"/>
  <c r="V96" i="18" s="1"/>
  <c r="U96" i="18" a="1"/>
  <c r="U96" i="18" s="1"/>
  <c r="T96" i="18" a="1"/>
  <c r="T96" i="18" s="1"/>
  <c r="Q96" i="18" a="1"/>
  <c r="Q96" i="18" s="1"/>
  <c r="P96" i="18" a="1"/>
  <c r="P96" i="18" s="1"/>
  <c r="O96" i="18" a="1"/>
  <c r="O96" i="18" s="1"/>
  <c r="CM95" i="18" a="1"/>
  <c r="CM95" i="18" s="1"/>
  <c r="CL95" i="18" a="1"/>
  <c r="CL95" i="18" s="1"/>
  <c r="CK95" i="18" a="1"/>
  <c r="CK95" i="18" s="1"/>
  <c r="CF95" i="18" a="1"/>
  <c r="CF95" i="18" s="1"/>
  <c r="CE95" i="18" a="1"/>
  <c r="CE95" i="18" s="1"/>
  <c r="CD95" i="18" a="1"/>
  <c r="CD95" i="18" s="1"/>
  <c r="CC95" i="18" a="1"/>
  <c r="CC95" i="18" s="1"/>
  <c r="BV95" i="18" a="1"/>
  <c r="BV95" i="18" s="1"/>
  <c r="BU95" i="18" a="1"/>
  <c r="BU95" i="18" s="1"/>
  <c r="BT95" i="18" a="1"/>
  <c r="BT95" i="18" s="1"/>
  <c r="BQ95" i="18" a="1"/>
  <c r="BQ95" i="18" s="1"/>
  <c r="BP95" i="18" a="1"/>
  <c r="BP95" i="18" s="1"/>
  <c r="BO95" i="18" a="1"/>
  <c r="BO95" i="18" s="1"/>
  <c r="BL95" i="18" a="1"/>
  <c r="BL95" i="18" s="1"/>
  <c r="BK95" i="18" a="1"/>
  <c r="BK95" i="18" s="1"/>
  <c r="BJ95" i="18" a="1"/>
  <c r="BJ95" i="18" s="1"/>
  <c r="BI95" i="18" a="1"/>
  <c r="BI95" i="18" s="1"/>
  <c r="BE95" i="18" a="1"/>
  <c r="BE95" i="18" s="1"/>
  <c r="BD95" i="18" a="1"/>
  <c r="BD95" i="18" s="1"/>
  <c r="BC95" i="18" a="1"/>
  <c r="BC95" i="18" s="1"/>
  <c r="AZ95" i="18" a="1"/>
  <c r="AZ95" i="18" s="1"/>
  <c r="AY95" i="18" a="1"/>
  <c r="AY95" i="18" s="1"/>
  <c r="AX95" i="18" a="1"/>
  <c r="AX95" i="18" s="1"/>
  <c r="AU95" i="18" a="1"/>
  <c r="AU95" i="18" s="1"/>
  <c r="AP95" i="18" a="1"/>
  <c r="AP95" i="18" s="1"/>
  <c r="AO95" i="18" a="1"/>
  <c r="AO95" i="18" s="1"/>
  <c r="AN95" i="18" a="1"/>
  <c r="AN95" i="18" s="1"/>
  <c r="AM95" i="18" a="1"/>
  <c r="AM95" i="18" s="1"/>
  <c r="AI95" i="18" a="1"/>
  <c r="AI95" i="18" s="1"/>
  <c r="AH95" i="18" a="1"/>
  <c r="AH95" i="18" s="1"/>
  <c r="AG95" i="18" a="1"/>
  <c r="AG95" i="18" s="1"/>
  <c r="AF95" i="18" a="1"/>
  <c r="AF95" i="18" s="1"/>
  <c r="AB95" i="18" a="1"/>
  <c r="AB95" i="18" s="1"/>
  <c r="AA95" i="18" a="1"/>
  <c r="AA95" i="18" s="1"/>
  <c r="Z95" i="18" a="1"/>
  <c r="Z95" i="18" s="1"/>
  <c r="Y95" i="18" a="1"/>
  <c r="Y95" i="18" s="1"/>
  <c r="V95" i="18" a="1"/>
  <c r="V95" i="18" s="1"/>
  <c r="U95" i="18" a="1"/>
  <c r="U95" i="18" s="1"/>
  <c r="T95" i="18" a="1"/>
  <c r="T95" i="18" s="1"/>
  <c r="Q95" i="18" a="1"/>
  <c r="Q95" i="18" s="1"/>
  <c r="P95" i="18" a="1"/>
  <c r="P95" i="18" s="1"/>
  <c r="O95" i="18" a="1"/>
  <c r="O95" i="18" s="1"/>
  <c r="CM94" i="18" a="1"/>
  <c r="CM94" i="18" s="1"/>
  <c r="CL94" i="18" a="1"/>
  <c r="CL94" i="18" s="1"/>
  <c r="CK94" i="18" a="1"/>
  <c r="CK94" i="18" s="1"/>
  <c r="CF94" i="18" a="1"/>
  <c r="CF94" i="18" s="1"/>
  <c r="CE94" i="18" a="1"/>
  <c r="CE94" i="18" s="1"/>
  <c r="CD94" i="18" a="1"/>
  <c r="CD94" i="18" s="1"/>
  <c r="CC94" i="18" a="1"/>
  <c r="CC94" i="18" s="1"/>
  <c r="BV94" i="18" a="1"/>
  <c r="BV94" i="18" s="1"/>
  <c r="BU94" i="18" a="1"/>
  <c r="BU94" i="18" s="1"/>
  <c r="BT94" i="18" a="1"/>
  <c r="BT94" i="18" s="1"/>
  <c r="BQ94" i="18" a="1"/>
  <c r="BQ94" i="18" s="1"/>
  <c r="BP94" i="18" a="1"/>
  <c r="BP94" i="18" s="1"/>
  <c r="BO94" i="18" a="1"/>
  <c r="BO94" i="18" s="1"/>
  <c r="BL94" i="18" a="1"/>
  <c r="BL94" i="18" s="1"/>
  <c r="BK94" i="18" a="1"/>
  <c r="BK94" i="18" s="1"/>
  <c r="BJ94" i="18" a="1"/>
  <c r="BJ94" i="18" s="1"/>
  <c r="BI94" i="18" a="1"/>
  <c r="BI94" i="18" s="1"/>
  <c r="BE94" i="18" a="1"/>
  <c r="BE94" i="18" s="1"/>
  <c r="BD94" i="18" a="1"/>
  <c r="BD94" i="18" s="1"/>
  <c r="BC94" i="18" a="1"/>
  <c r="BC94" i="18" s="1"/>
  <c r="AZ94" i="18" a="1"/>
  <c r="AZ94" i="18" s="1"/>
  <c r="AY94" i="18" a="1"/>
  <c r="AY94" i="18" s="1"/>
  <c r="AX94" i="18" a="1"/>
  <c r="AX94" i="18" s="1"/>
  <c r="AU94" i="18" a="1"/>
  <c r="AU94" i="18" s="1"/>
  <c r="AP94" i="18" a="1"/>
  <c r="AP94" i="18" s="1"/>
  <c r="AO94" i="18" a="1"/>
  <c r="AO94" i="18" s="1"/>
  <c r="AN94" i="18" a="1"/>
  <c r="AN94" i="18" s="1"/>
  <c r="AM94" i="18" a="1"/>
  <c r="AM94" i="18" s="1"/>
  <c r="AI94" i="18" a="1"/>
  <c r="AI94" i="18" s="1"/>
  <c r="AH94" i="18" a="1"/>
  <c r="AH94" i="18" s="1"/>
  <c r="AG94" i="18" a="1"/>
  <c r="AG94" i="18" s="1"/>
  <c r="AF94" i="18" a="1"/>
  <c r="AF94" i="18" s="1"/>
  <c r="AB94" i="18" a="1"/>
  <c r="AB94" i="18" s="1"/>
  <c r="AA94" i="18" a="1"/>
  <c r="AA94" i="18" s="1"/>
  <c r="Z94" i="18" a="1"/>
  <c r="Z94" i="18" s="1"/>
  <c r="Y94" i="18" a="1"/>
  <c r="Y94" i="18" s="1"/>
  <c r="V94" i="18" a="1"/>
  <c r="V94" i="18" s="1"/>
  <c r="U94" i="18" a="1"/>
  <c r="U94" i="18" s="1"/>
  <c r="T94" i="18" a="1"/>
  <c r="T94" i="18" s="1"/>
  <c r="Q94" i="18" a="1"/>
  <c r="Q94" i="18" s="1"/>
  <c r="P94" i="18" a="1"/>
  <c r="P94" i="18" s="1"/>
  <c r="O94" i="18" a="1"/>
  <c r="O94" i="18" s="1"/>
  <c r="CM93" i="18" a="1"/>
  <c r="CM93" i="18" s="1"/>
  <c r="CL93" i="18" a="1"/>
  <c r="CL93" i="18" s="1"/>
  <c r="CK93" i="18" a="1"/>
  <c r="CK93" i="18" s="1"/>
  <c r="CF93" i="18" a="1"/>
  <c r="CF93" i="18" s="1"/>
  <c r="CE93" i="18" a="1"/>
  <c r="CE93" i="18" s="1"/>
  <c r="CD93" i="18" a="1"/>
  <c r="CD93" i="18" s="1"/>
  <c r="CC93" i="18" a="1"/>
  <c r="CC93" i="18" s="1"/>
  <c r="BV93" i="18" a="1"/>
  <c r="BV93" i="18" s="1"/>
  <c r="BU93" i="18" a="1"/>
  <c r="BU93" i="18" s="1"/>
  <c r="BT93" i="18" a="1"/>
  <c r="BT93" i="18" s="1"/>
  <c r="BQ93" i="18" a="1"/>
  <c r="BQ93" i="18" s="1"/>
  <c r="BP93" i="18" a="1"/>
  <c r="BP93" i="18" s="1"/>
  <c r="BO93" i="18" a="1"/>
  <c r="BO93" i="18" s="1"/>
  <c r="BL93" i="18" a="1"/>
  <c r="BL93" i="18" s="1"/>
  <c r="BK93" i="18" a="1"/>
  <c r="BK93" i="18" s="1"/>
  <c r="BJ93" i="18" a="1"/>
  <c r="BJ93" i="18" s="1"/>
  <c r="BI93" i="18" a="1"/>
  <c r="BI93" i="18" s="1"/>
  <c r="BE93" i="18" a="1"/>
  <c r="BE93" i="18" s="1"/>
  <c r="BD93" i="18" a="1"/>
  <c r="BD93" i="18" s="1"/>
  <c r="BC93" i="18" a="1"/>
  <c r="BC93" i="18" s="1"/>
  <c r="AZ93" i="18" a="1"/>
  <c r="AZ93" i="18" s="1"/>
  <c r="AY93" i="18" a="1"/>
  <c r="AY93" i="18" s="1"/>
  <c r="AX93" i="18" a="1"/>
  <c r="AX93" i="18" s="1"/>
  <c r="AU93" i="18" a="1"/>
  <c r="AU93" i="18" s="1"/>
  <c r="AP93" i="18" a="1"/>
  <c r="AP93" i="18" s="1"/>
  <c r="AO93" i="18" a="1"/>
  <c r="AO93" i="18" s="1"/>
  <c r="AN93" i="18" a="1"/>
  <c r="AN93" i="18" s="1"/>
  <c r="AM93" i="18" a="1"/>
  <c r="AM93" i="18" s="1"/>
  <c r="AI93" i="18" a="1"/>
  <c r="AI93" i="18" s="1"/>
  <c r="AH93" i="18" a="1"/>
  <c r="AH93" i="18" s="1"/>
  <c r="AG93" i="18" a="1"/>
  <c r="AG93" i="18" s="1"/>
  <c r="AF93" i="18" a="1"/>
  <c r="AF93" i="18" s="1"/>
  <c r="AB93" i="18" a="1"/>
  <c r="AB93" i="18" s="1"/>
  <c r="AA93" i="18" a="1"/>
  <c r="AA93" i="18" s="1"/>
  <c r="Z93" i="18" a="1"/>
  <c r="Z93" i="18" s="1"/>
  <c r="Y93" i="18" a="1"/>
  <c r="Y93" i="18" s="1"/>
  <c r="V93" i="18" a="1"/>
  <c r="V93" i="18" s="1"/>
  <c r="U93" i="18" a="1"/>
  <c r="U93" i="18" s="1"/>
  <c r="T93" i="18" a="1"/>
  <c r="T93" i="18" s="1"/>
  <c r="Q93" i="18" a="1"/>
  <c r="Q93" i="18" s="1"/>
  <c r="P93" i="18" a="1"/>
  <c r="P93" i="18" s="1"/>
  <c r="O93" i="18" a="1"/>
  <c r="O93" i="18" s="1"/>
  <c r="CM92" i="18" a="1"/>
  <c r="CM92" i="18" s="1"/>
  <c r="CL92" i="18" a="1"/>
  <c r="CL92" i="18" s="1"/>
  <c r="CK92" i="18" a="1"/>
  <c r="CK92" i="18" s="1"/>
  <c r="CF92" i="18" a="1"/>
  <c r="CF92" i="18" s="1"/>
  <c r="CE92" i="18" a="1"/>
  <c r="CE92" i="18" s="1"/>
  <c r="CD92" i="18" a="1"/>
  <c r="CD92" i="18" s="1"/>
  <c r="CC92" i="18" a="1"/>
  <c r="CC92" i="18" s="1"/>
  <c r="BV92" i="18" a="1"/>
  <c r="BV92" i="18" s="1"/>
  <c r="BU92" i="18" a="1"/>
  <c r="BU92" i="18" s="1"/>
  <c r="BT92" i="18" a="1"/>
  <c r="BT92" i="18" s="1"/>
  <c r="BQ92" i="18" a="1"/>
  <c r="BQ92" i="18" s="1"/>
  <c r="BP92" i="18" a="1"/>
  <c r="BP92" i="18" s="1"/>
  <c r="BO92" i="18" a="1"/>
  <c r="BO92" i="18" s="1"/>
  <c r="BL92" i="18" a="1"/>
  <c r="BL92" i="18" s="1"/>
  <c r="BK92" i="18" a="1"/>
  <c r="BK92" i="18" s="1"/>
  <c r="BJ92" i="18" a="1"/>
  <c r="BJ92" i="18" s="1"/>
  <c r="BI92" i="18" a="1"/>
  <c r="BI92" i="18" s="1"/>
  <c r="BE92" i="18" a="1"/>
  <c r="BE92" i="18" s="1"/>
  <c r="BD92" i="18" a="1"/>
  <c r="BD92" i="18" s="1"/>
  <c r="BC92" i="18" a="1"/>
  <c r="BC92" i="18" s="1"/>
  <c r="AZ92" i="18" a="1"/>
  <c r="AZ92" i="18" s="1"/>
  <c r="AY92" i="18" a="1"/>
  <c r="AY92" i="18" s="1"/>
  <c r="AX92" i="18" a="1"/>
  <c r="AX92" i="18" s="1"/>
  <c r="AU92" i="18" a="1"/>
  <c r="AU92" i="18" s="1"/>
  <c r="AP92" i="18" a="1"/>
  <c r="AP92" i="18" s="1"/>
  <c r="AO92" i="18" a="1"/>
  <c r="AO92" i="18" s="1"/>
  <c r="AN92" i="18" a="1"/>
  <c r="AN92" i="18" s="1"/>
  <c r="AM92" i="18" a="1"/>
  <c r="AM92" i="18" s="1"/>
  <c r="AI92" i="18" a="1"/>
  <c r="AI92" i="18" s="1"/>
  <c r="AH92" i="18" a="1"/>
  <c r="AH92" i="18" s="1"/>
  <c r="AG92" i="18" a="1"/>
  <c r="AG92" i="18" s="1"/>
  <c r="AF92" i="18" a="1"/>
  <c r="AF92" i="18" s="1"/>
  <c r="AB92" i="18" a="1"/>
  <c r="AB92" i="18" s="1"/>
  <c r="AA92" i="18" a="1"/>
  <c r="AA92" i="18" s="1"/>
  <c r="Z92" i="18" a="1"/>
  <c r="Z92" i="18" s="1"/>
  <c r="Y92" i="18" a="1"/>
  <c r="Y92" i="18" s="1"/>
  <c r="V92" i="18" a="1"/>
  <c r="V92" i="18" s="1"/>
  <c r="U92" i="18" a="1"/>
  <c r="U92" i="18" s="1"/>
  <c r="T92" i="18" a="1"/>
  <c r="T92" i="18" s="1"/>
  <c r="Q92" i="18" a="1"/>
  <c r="Q92" i="18" s="1"/>
  <c r="P92" i="18" a="1"/>
  <c r="P92" i="18" s="1"/>
  <c r="O92" i="18" a="1"/>
  <c r="O92" i="18" s="1"/>
  <c r="CM91" i="18" a="1"/>
  <c r="CM91" i="18" s="1"/>
  <c r="CL91" i="18" a="1"/>
  <c r="CL91" i="18" s="1"/>
  <c r="CK91" i="18" a="1"/>
  <c r="CK91" i="18" s="1"/>
  <c r="CF91" i="18" a="1"/>
  <c r="CF91" i="18" s="1"/>
  <c r="CE91" i="18" a="1"/>
  <c r="CE91" i="18" s="1"/>
  <c r="CD91" i="18" a="1"/>
  <c r="CD91" i="18" s="1"/>
  <c r="CC91" i="18" a="1"/>
  <c r="CC91" i="18" s="1"/>
  <c r="BV91" i="18" a="1"/>
  <c r="BV91" i="18" s="1"/>
  <c r="BU91" i="18" a="1"/>
  <c r="BU91" i="18" s="1"/>
  <c r="BT91" i="18" a="1"/>
  <c r="BT91" i="18" s="1"/>
  <c r="BQ91" i="18" a="1"/>
  <c r="BQ91" i="18" s="1"/>
  <c r="BP91" i="18" a="1"/>
  <c r="BP91" i="18" s="1"/>
  <c r="BO91" i="18" a="1"/>
  <c r="BO91" i="18" s="1"/>
  <c r="BL91" i="18" a="1"/>
  <c r="BL91" i="18" s="1"/>
  <c r="BK91" i="18" a="1"/>
  <c r="BK91" i="18" s="1"/>
  <c r="BJ91" i="18" a="1"/>
  <c r="BJ91" i="18" s="1"/>
  <c r="BI91" i="18" a="1"/>
  <c r="BI91" i="18" s="1"/>
  <c r="BE91" i="18" a="1"/>
  <c r="BE91" i="18" s="1"/>
  <c r="BD91" i="18" a="1"/>
  <c r="BD91" i="18" s="1"/>
  <c r="BC91" i="18" a="1"/>
  <c r="BC91" i="18" s="1"/>
  <c r="AZ91" i="18" a="1"/>
  <c r="AZ91" i="18" s="1"/>
  <c r="AY91" i="18" a="1"/>
  <c r="AY91" i="18" s="1"/>
  <c r="AX91" i="18" a="1"/>
  <c r="AX91" i="18" s="1"/>
  <c r="AU91" i="18" a="1"/>
  <c r="AU91" i="18" s="1"/>
  <c r="AP91" i="18" a="1"/>
  <c r="AP91" i="18" s="1"/>
  <c r="AO91" i="18" a="1"/>
  <c r="AO91" i="18" s="1"/>
  <c r="AN91" i="18" a="1"/>
  <c r="AN91" i="18" s="1"/>
  <c r="AM91" i="18" a="1"/>
  <c r="AM91" i="18" s="1"/>
  <c r="AI91" i="18" a="1"/>
  <c r="AI91" i="18" s="1"/>
  <c r="AH91" i="18" a="1"/>
  <c r="AH91" i="18" s="1"/>
  <c r="AG91" i="18" a="1"/>
  <c r="AG91" i="18" s="1"/>
  <c r="AF91" i="18" a="1"/>
  <c r="AF91" i="18" s="1"/>
  <c r="AB91" i="18" a="1"/>
  <c r="AB91" i="18" s="1"/>
  <c r="AA91" i="18" a="1"/>
  <c r="AA91" i="18" s="1"/>
  <c r="Z91" i="18" a="1"/>
  <c r="Z91" i="18" s="1"/>
  <c r="Y91" i="18" a="1"/>
  <c r="Y91" i="18" s="1"/>
  <c r="V91" i="18" a="1"/>
  <c r="V91" i="18" s="1"/>
  <c r="U91" i="18" a="1"/>
  <c r="U91" i="18" s="1"/>
  <c r="T91" i="18" a="1"/>
  <c r="T91" i="18" s="1"/>
  <c r="Q91" i="18" a="1"/>
  <c r="Q91" i="18" s="1"/>
  <c r="P91" i="18" a="1"/>
  <c r="P91" i="18" s="1"/>
  <c r="O91" i="18" a="1"/>
  <c r="O91" i="18" s="1"/>
  <c r="CM90" i="18" a="1"/>
  <c r="CM90" i="18" s="1"/>
  <c r="CL90" i="18" a="1"/>
  <c r="CL90" i="18" s="1"/>
  <c r="CK90" i="18" a="1"/>
  <c r="CK90" i="18" s="1"/>
  <c r="CF90" i="18" a="1"/>
  <c r="CF90" i="18" s="1"/>
  <c r="CE90" i="18" a="1"/>
  <c r="CE90" i="18" s="1"/>
  <c r="CD90" i="18" a="1"/>
  <c r="CD90" i="18" s="1"/>
  <c r="CC90" i="18" a="1"/>
  <c r="CC90" i="18" s="1"/>
  <c r="BV90" i="18" a="1"/>
  <c r="BV90" i="18" s="1"/>
  <c r="BU90" i="18" a="1"/>
  <c r="BU90" i="18" s="1"/>
  <c r="BT90" i="18" a="1"/>
  <c r="BT90" i="18" s="1"/>
  <c r="BQ90" i="18" a="1"/>
  <c r="BQ90" i="18" s="1"/>
  <c r="BP90" i="18" a="1"/>
  <c r="BP90" i="18" s="1"/>
  <c r="BO90" i="18" a="1"/>
  <c r="BO90" i="18" s="1"/>
  <c r="BL90" i="18" a="1"/>
  <c r="BL90" i="18" s="1"/>
  <c r="BK90" i="18" a="1"/>
  <c r="BK90" i="18" s="1"/>
  <c r="BJ90" i="18" a="1"/>
  <c r="BJ90" i="18" s="1"/>
  <c r="BI90" i="18" a="1"/>
  <c r="BI90" i="18" s="1"/>
  <c r="BE90" i="18" a="1"/>
  <c r="BE90" i="18" s="1"/>
  <c r="BD90" i="18" a="1"/>
  <c r="BD90" i="18" s="1"/>
  <c r="BC90" i="18" a="1"/>
  <c r="BC90" i="18" s="1"/>
  <c r="AZ90" i="18" a="1"/>
  <c r="AZ90" i="18" s="1"/>
  <c r="AY90" i="18" a="1"/>
  <c r="AY90" i="18" s="1"/>
  <c r="AX90" i="18" a="1"/>
  <c r="AX90" i="18" s="1"/>
  <c r="AU90" i="18" a="1"/>
  <c r="AU90" i="18" s="1"/>
  <c r="AP90" i="18" a="1"/>
  <c r="AP90" i="18" s="1"/>
  <c r="AO90" i="18" a="1"/>
  <c r="AO90" i="18" s="1"/>
  <c r="AN90" i="18" a="1"/>
  <c r="AN90" i="18" s="1"/>
  <c r="AM90" i="18" a="1"/>
  <c r="AM90" i="18" s="1"/>
  <c r="AI90" i="18" a="1"/>
  <c r="AI90" i="18" s="1"/>
  <c r="AH90" i="18" a="1"/>
  <c r="AH90" i="18" s="1"/>
  <c r="AG90" i="18" a="1"/>
  <c r="AG90" i="18" s="1"/>
  <c r="AF90" i="18" a="1"/>
  <c r="AF90" i="18" s="1"/>
  <c r="AB90" i="18" a="1"/>
  <c r="AB90" i="18" s="1"/>
  <c r="AA90" i="18" a="1"/>
  <c r="AA90" i="18" s="1"/>
  <c r="Z90" i="18" a="1"/>
  <c r="Z90" i="18" s="1"/>
  <c r="Y90" i="18" a="1"/>
  <c r="Y90" i="18" s="1"/>
  <c r="V90" i="18" a="1"/>
  <c r="V90" i="18" s="1"/>
  <c r="U90" i="18" a="1"/>
  <c r="U90" i="18" s="1"/>
  <c r="T90" i="18" a="1"/>
  <c r="T90" i="18" s="1"/>
  <c r="Q90" i="18" a="1"/>
  <c r="Q90" i="18" s="1"/>
  <c r="P90" i="18" a="1"/>
  <c r="P90" i="18" s="1"/>
  <c r="O90" i="18" a="1"/>
  <c r="O90" i="18" s="1"/>
  <c r="CM60" i="18" a="1"/>
  <c r="CM60" i="18" s="1"/>
  <c r="CL60" i="18" a="1"/>
  <c r="CL60" i="18" s="1"/>
  <c r="CK60" i="18" a="1"/>
  <c r="CK60" i="18" s="1"/>
  <c r="CF60" i="18" a="1"/>
  <c r="CF60" i="18" s="1"/>
  <c r="CE60" i="18" a="1"/>
  <c r="CE60" i="18" s="1"/>
  <c r="CD60" i="18" a="1"/>
  <c r="CD60" i="18" s="1"/>
  <c r="CC60" i="18" a="1"/>
  <c r="CC60" i="18" s="1"/>
  <c r="BV60" i="18" a="1"/>
  <c r="BV60" i="18" s="1"/>
  <c r="BU60" i="18" a="1"/>
  <c r="BU60" i="18" s="1"/>
  <c r="BT60" i="18" a="1"/>
  <c r="BT60" i="18" s="1"/>
  <c r="BQ60" i="18" a="1"/>
  <c r="BQ60" i="18" s="1"/>
  <c r="BP60" i="18" a="1"/>
  <c r="BP60" i="18" s="1"/>
  <c r="BO60" i="18" a="1"/>
  <c r="BO60" i="18" s="1"/>
  <c r="BL60" i="18" a="1"/>
  <c r="BL60" i="18" s="1"/>
  <c r="BK60" i="18" a="1"/>
  <c r="BK60" i="18" s="1"/>
  <c r="BJ60" i="18" a="1"/>
  <c r="BJ60" i="18" s="1"/>
  <c r="BI60" i="18" a="1"/>
  <c r="BI60" i="18" s="1"/>
  <c r="BE60" i="18" a="1"/>
  <c r="BE60" i="18" s="1"/>
  <c r="BD60" i="18" a="1"/>
  <c r="BD60" i="18" s="1"/>
  <c r="BC60" i="18" a="1"/>
  <c r="BC60" i="18" s="1"/>
  <c r="AZ60" i="18" a="1"/>
  <c r="AZ60" i="18" s="1"/>
  <c r="AY60" i="18" a="1"/>
  <c r="AY60" i="18" s="1"/>
  <c r="AX60" i="18" a="1"/>
  <c r="AX60" i="18" s="1"/>
  <c r="AU60" i="18" a="1"/>
  <c r="AU60" i="18" s="1"/>
  <c r="AP60" i="18" a="1"/>
  <c r="AP60" i="18" s="1"/>
  <c r="AO60" i="18" a="1"/>
  <c r="AO60" i="18" s="1"/>
  <c r="AN60" i="18" a="1"/>
  <c r="AN60" i="18" s="1"/>
  <c r="AM60" i="18" a="1"/>
  <c r="AM60" i="18" s="1"/>
  <c r="AI60" i="18" a="1"/>
  <c r="AI60" i="18" s="1"/>
  <c r="AH60" i="18" a="1"/>
  <c r="AH60" i="18" s="1"/>
  <c r="AG60" i="18" a="1"/>
  <c r="AG60" i="18" s="1"/>
  <c r="AF60" i="18" a="1"/>
  <c r="AF60" i="18" s="1"/>
  <c r="AB60" i="18" a="1"/>
  <c r="AB60" i="18" s="1"/>
  <c r="AA60" i="18" a="1"/>
  <c r="AA60" i="18" s="1"/>
  <c r="Z60" i="18" a="1"/>
  <c r="Z60" i="18" s="1"/>
  <c r="Y60" i="18" a="1"/>
  <c r="Y60" i="18" s="1"/>
  <c r="V60" i="18" a="1"/>
  <c r="V60" i="18" s="1"/>
  <c r="U60" i="18" a="1"/>
  <c r="U60" i="18" s="1"/>
  <c r="T60" i="18" a="1"/>
  <c r="T60" i="18" s="1"/>
  <c r="Q60" i="18" a="1"/>
  <c r="Q60" i="18" s="1"/>
  <c r="P60" i="18" a="1"/>
  <c r="P60" i="18" s="1"/>
  <c r="O60" i="18" a="1"/>
  <c r="O60" i="18" s="1"/>
  <c r="CM56" i="18" a="1"/>
  <c r="CM56" i="18" s="1"/>
  <c r="CL56" i="18" a="1"/>
  <c r="CL56" i="18" s="1"/>
  <c r="CK56" i="18" a="1"/>
  <c r="CK56" i="18" s="1"/>
  <c r="CF56" i="18" a="1"/>
  <c r="CF56" i="18" s="1"/>
  <c r="CE56" i="18" a="1"/>
  <c r="CE56" i="18" s="1"/>
  <c r="CD56" i="18" a="1"/>
  <c r="CD56" i="18" s="1"/>
  <c r="CC56" i="18" a="1"/>
  <c r="CC56" i="18" s="1"/>
  <c r="BV56" i="18" a="1"/>
  <c r="BV56" i="18" s="1"/>
  <c r="BU56" i="18" a="1"/>
  <c r="BU56" i="18" s="1"/>
  <c r="BT56" i="18" a="1"/>
  <c r="BT56" i="18" s="1"/>
  <c r="BQ56" i="18" a="1"/>
  <c r="BQ56" i="18" s="1"/>
  <c r="BP56" i="18" a="1"/>
  <c r="BP56" i="18" s="1"/>
  <c r="BO56" i="18" a="1"/>
  <c r="BO56" i="18" s="1"/>
  <c r="BL56" i="18" a="1"/>
  <c r="BL56" i="18" s="1"/>
  <c r="BK56" i="18" a="1"/>
  <c r="BK56" i="18" s="1"/>
  <c r="BJ56" i="18" a="1"/>
  <c r="BJ56" i="18" s="1"/>
  <c r="BI56" i="18" a="1"/>
  <c r="BI56" i="18" s="1"/>
  <c r="BE56" i="18" a="1"/>
  <c r="BE56" i="18" s="1"/>
  <c r="BD56" i="18" a="1"/>
  <c r="BD56" i="18" s="1"/>
  <c r="BC56" i="18" a="1"/>
  <c r="BC56" i="18" s="1"/>
  <c r="AZ56" i="18" a="1"/>
  <c r="AZ56" i="18" s="1"/>
  <c r="AY56" i="18" a="1"/>
  <c r="AY56" i="18" s="1"/>
  <c r="AX56" i="18" a="1"/>
  <c r="AX56" i="18" s="1"/>
  <c r="AU56" i="18" a="1"/>
  <c r="AU56" i="18" s="1"/>
  <c r="AP56" i="18" a="1"/>
  <c r="AP56" i="18" s="1"/>
  <c r="AO56" i="18" a="1"/>
  <c r="AO56" i="18" s="1"/>
  <c r="AN56" i="18" a="1"/>
  <c r="AN56" i="18" s="1"/>
  <c r="AM56" i="18" a="1"/>
  <c r="AM56" i="18" s="1"/>
  <c r="AI56" i="18" a="1"/>
  <c r="AI56" i="18" s="1"/>
  <c r="AH56" i="18" a="1"/>
  <c r="AH56" i="18" s="1"/>
  <c r="AG56" i="18" a="1"/>
  <c r="AG56" i="18" s="1"/>
  <c r="AF56" i="18" a="1"/>
  <c r="AF56" i="18" s="1"/>
  <c r="AB56" i="18" a="1"/>
  <c r="AB56" i="18" s="1"/>
  <c r="AA56" i="18" a="1"/>
  <c r="AA56" i="18" s="1"/>
  <c r="Z56" i="18" a="1"/>
  <c r="Z56" i="18" s="1"/>
  <c r="Y56" i="18" a="1"/>
  <c r="Y56" i="18" s="1"/>
  <c r="V56" i="18" a="1"/>
  <c r="V56" i="18" s="1"/>
  <c r="U56" i="18" a="1"/>
  <c r="U56" i="18" s="1"/>
  <c r="T56" i="18" a="1"/>
  <c r="T56" i="18" s="1"/>
  <c r="Q56" i="18" a="1"/>
  <c r="Q56" i="18" s="1"/>
  <c r="P56" i="18" a="1"/>
  <c r="P56" i="18" s="1"/>
  <c r="O56" i="18" a="1"/>
  <c r="O56" i="18" s="1"/>
  <c r="CM55" i="18" a="1"/>
  <c r="CM55" i="18" s="1"/>
  <c r="CL55" i="18" a="1"/>
  <c r="CL55" i="18" s="1"/>
  <c r="CK55" i="18" a="1"/>
  <c r="CK55" i="18" s="1"/>
  <c r="CF55" i="18" a="1"/>
  <c r="CF55" i="18" s="1"/>
  <c r="CE55" i="18" a="1"/>
  <c r="CE55" i="18" s="1"/>
  <c r="CD55" i="18" a="1"/>
  <c r="CD55" i="18" s="1"/>
  <c r="CC55" i="18" a="1"/>
  <c r="CC55" i="18" s="1"/>
  <c r="BV55" i="18" a="1"/>
  <c r="BV55" i="18" s="1"/>
  <c r="BU55" i="18" a="1"/>
  <c r="BU55" i="18" s="1"/>
  <c r="BT55" i="18" a="1"/>
  <c r="BT55" i="18" s="1"/>
  <c r="BQ55" i="18" a="1"/>
  <c r="BQ55" i="18" s="1"/>
  <c r="BP55" i="18" a="1"/>
  <c r="BP55" i="18" s="1"/>
  <c r="BO55" i="18" a="1"/>
  <c r="BO55" i="18" s="1"/>
  <c r="BL55" i="18" a="1"/>
  <c r="BL55" i="18" s="1"/>
  <c r="BK55" i="18" a="1"/>
  <c r="BK55" i="18" s="1"/>
  <c r="BJ55" i="18" a="1"/>
  <c r="BJ55" i="18" s="1"/>
  <c r="BI55" i="18" a="1"/>
  <c r="BI55" i="18" s="1"/>
  <c r="BE55" i="18" a="1"/>
  <c r="BE55" i="18" s="1"/>
  <c r="BD55" i="18" a="1"/>
  <c r="BD55" i="18" s="1"/>
  <c r="BC55" i="18" a="1"/>
  <c r="BC55" i="18" s="1"/>
  <c r="AZ55" i="18" a="1"/>
  <c r="AZ55" i="18" s="1"/>
  <c r="AY55" i="18" a="1"/>
  <c r="AY55" i="18" s="1"/>
  <c r="AX55" i="18" a="1"/>
  <c r="AX55" i="18" s="1"/>
  <c r="AU55" i="18" a="1"/>
  <c r="AU55" i="18" s="1"/>
  <c r="AP55" i="18" a="1"/>
  <c r="AP55" i="18" s="1"/>
  <c r="AO55" i="18" a="1"/>
  <c r="AO55" i="18" s="1"/>
  <c r="AN55" i="18" a="1"/>
  <c r="AN55" i="18" s="1"/>
  <c r="AM55" i="18" a="1"/>
  <c r="AM55" i="18" s="1"/>
  <c r="AI55" i="18" a="1"/>
  <c r="AI55" i="18" s="1"/>
  <c r="AH55" i="18" a="1"/>
  <c r="AH55" i="18" s="1"/>
  <c r="AG55" i="18" a="1"/>
  <c r="AG55" i="18" s="1"/>
  <c r="AF55" i="18" a="1"/>
  <c r="AF55" i="18" s="1"/>
  <c r="AB55" i="18" a="1"/>
  <c r="AB55" i="18" s="1"/>
  <c r="AA55" i="18" a="1"/>
  <c r="AA55" i="18" s="1"/>
  <c r="Z55" i="18" a="1"/>
  <c r="Z55" i="18" s="1"/>
  <c r="Y55" i="18" a="1"/>
  <c r="Y55" i="18" s="1"/>
  <c r="V55" i="18" a="1"/>
  <c r="V55" i="18" s="1"/>
  <c r="U55" i="18" a="1"/>
  <c r="U55" i="18" s="1"/>
  <c r="T55" i="18" a="1"/>
  <c r="T55" i="18" s="1"/>
  <c r="Q55" i="18" a="1"/>
  <c r="Q55" i="18" s="1"/>
  <c r="P55" i="18" a="1"/>
  <c r="P55" i="18" s="1"/>
  <c r="O55" i="18" a="1"/>
  <c r="O55" i="18" s="1"/>
  <c r="CM41" i="18" a="1"/>
  <c r="CM41" i="18" s="1"/>
  <c r="CL41" i="18" a="1"/>
  <c r="CL41" i="18" s="1"/>
  <c r="CE41" i="18" a="1"/>
  <c r="CE41" i="18" s="1"/>
  <c r="BV41" i="18" a="1"/>
  <c r="BV41" i="18" s="1"/>
  <c r="BU41" i="18" a="1"/>
  <c r="BU41" i="18" s="1"/>
  <c r="BT41" i="18" a="1"/>
  <c r="BT41" i="18" s="1"/>
  <c r="BQ41" i="18" a="1"/>
  <c r="BQ41" i="18" s="1"/>
  <c r="BP41" i="18" a="1"/>
  <c r="BP41" i="18" s="1"/>
  <c r="BO41" i="18" a="1"/>
  <c r="BO41" i="18" s="1"/>
  <c r="BL41" i="18" a="1"/>
  <c r="BL41" i="18" s="1"/>
  <c r="BK41" i="18" a="1"/>
  <c r="BK41" i="18" s="1"/>
  <c r="BJ41" i="18" a="1"/>
  <c r="BJ41" i="18" s="1"/>
  <c r="BI41" i="18" a="1"/>
  <c r="BI41" i="18" s="1"/>
  <c r="BE41" i="18" a="1"/>
  <c r="BE41" i="18" s="1"/>
  <c r="AZ41" i="18" a="1"/>
  <c r="AZ41" i="18" s="1"/>
  <c r="AY41" i="18" a="1"/>
  <c r="AY41" i="18" s="1"/>
  <c r="AU41" i="18" a="1"/>
  <c r="AU41" i="18" s="1"/>
  <c r="AP41" i="18" a="1"/>
  <c r="AP41" i="18" s="1"/>
  <c r="AO41" i="18" a="1"/>
  <c r="AO41" i="18" s="1"/>
  <c r="AN41" i="18" a="1"/>
  <c r="AN41" i="18" s="1"/>
  <c r="AM41" i="18" a="1"/>
  <c r="AM41" i="18" s="1"/>
  <c r="AI41" i="18" a="1"/>
  <c r="AI41" i="18" s="1"/>
  <c r="AF41" i="18" a="1"/>
  <c r="AF41" i="18" s="1"/>
  <c r="AB41" i="18" a="1"/>
  <c r="AB41" i="18" s="1"/>
  <c r="AA41" i="18" a="1"/>
  <c r="AA41" i="18" s="1"/>
  <c r="Z41" i="18" a="1"/>
  <c r="Z41" i="18" s="1"/>
  <c r="Y41" i="18" a="1"/>
  <c r="Y41" i="18" s="1"/>
  <c r="V41" i="18" a="1"/>
  <c r="V41" i="18" s="1"/>
  <c r="U41" i="18" a="1"/>
  <c r="U41" i="18" s="1"/>
  <c r="T41" i="18" a="1"/>
  <c r="T41" i="18" s="1"/>
  <c r="Q41" i="18" a="1"/>
  <c r="Q41" i="18" s="1"/>
  <c r="P41" i="18" a="1"/>
  <c r="P41" i="18" s="1"/>
  <c r="O41" i="18" a="1"/>
  <c r="O41" i="18" s="1"/>
  <c r="CL40" i="18" a="1"/>
  <c r="CL40" i="18" s="1"/>
  <c r="CK40" i="18" a="1"/>
  <c r="CK40" i="18" s="1"/>
  <c r="CF40" i="18" a="1"/>
  <c r="CF40" i="18" s="1"/>
  <c r="CE40" i="18" a="1"/>
  <c r="CE40" i="18" s="1"/>
  <c r="CD40" i="18" a="1"/>
  <c r="CD40" i="18" s="1"/>
  <c r="CC40" i="18" a="1"/>
  <c r="CC40" i="18" s="1"/>
  <c r="BV40" i="18" a="1"/>
  <c r="BV40" i="18" s="1"/>
  <c r="BQ40" i="18" a="1"/>
  <c r="BQ40" i="18" s="1"/>
  <c r="BP40" i="18" a="1"/>
  <c r="BP40" i="18" s="1"/>
  <c r="BO40" i="18" a="1"/>
  <c r="BO40" i="18" s="1"/>
  <c r="BL40" i="18" a="1"/>
  <c r="BL40" i="18" s="1"/>
  <c r="BK40" i="18" a="1"/>
  <c r="BK40" i="18" s="1"/>
  <c r="BJ40" i="18" a="1"/>
  <c r="BJ40" i="18" s="1"/>
  <c r="BI40" i="18" a="1"/>
  <c r="BI40" i="18" s="1"/>
  <c r="BE40" i="18" a="1"/>
  <c r="BE40" i="18" s="1"/>
  <c r="BD40" i="18" a="1"/>
  <c r="BD40" i="18" s="1"/>
  <c r="BC40" i="18" a="1"/>
  <c r="BC40" i="18" s="1"/>
  <c r="AZ40" i="18" a="1"/>
  <c r="AZ40" i="18" s="1"/>
  <c r="AY40" i="18" a="1"/>
  <c r="AY40" i="18" s="1"/>
  <c r="AX40" i="18" a="1"/>
  <c r="AX40" i="18" s="1"/>
  <c r="AU40" i="18" a="1"/>
  <c r="AU40" i="18" s="1"/>
  <c r="AO40" i="18" a="1"/>
  <c r="AO40" i="18" s="1"/>
  <c r="AN40" i="18" a="1"/>
  <c r="AN40" i="18" s="1"/>
  <c r="AM40" i="18" a="1"/>
  <c r="AM40" i="18" s="1"/>
  <c r="AI40" i="18" a="1"/>
  <c r="AI40" i="18" s="1"/>
  <c r="AH40" i="18" a="1"/>
  <c r="AH40" i="18" s="1"/>
  <c r="AG40" i="18" a="1"/>
  <c r="AG40" i="18" s="1"/>
  <c r="AF40" i="18" a="1"/>
  <c r="AF40" i="18" s="1"/>
  <c r="AA40" i="18" a="1"/>
  <c r="AA40" i="18" s="1"/>
  <c r="Z40" i="18" a="1"/>
  <c r="Z40" i="18" s="1"/>
  <c r="Y40" i="18" a="1"/>
  <c r="Y40" i="18" s="1"/>
  <c r="V40" i="18" a="1"/>
  <c r="V40" i="18" s="1"/>
  <c r="U40" i="18" a="1"/>
  <c r="U40" i="18" s="1"/>
  <c r="T40" i="18" a="1"/>
  <c r="T40" i="18" s="1"/>
  <c r="Q40" i="18" a="1"/>
  <c r="Q40" i="18" s="1"/>
  <c r="P40" i="18" a="1"/>
  <c r="P40" i="18" s="1"/>
  <c r="O40" i="18" a="1"/>
  <c r="O40" i="18" s="1"/>
  <c r="CM35" i="18" a="1"/>
  <c r="CM35" i="18" s="1"/>
  <c r="CL35" i="18" a="1"/>
  <c r="CL35" i="18" s="1"/>
  <c r="CF35" i="18" a="1"/>
  <c r="CF35" i="18" s="1"/>
  <c r="CD35" i="18" a="1"/>
  <c r="CD35" i="18" s="1"/>
  <c r="BV35" i="18" a="1"/>
  <c r="BV35" i="18" s="1"/>
  <c r="BU35" i="18" a="1"/>
  <c r="BU35" i="18" s="1"/>
  <c r="BT35" i="18" a="1"/>
  <c r="BT35" i="18" s="1"/>
  <c r="BP35" i="18" a="1"/>
  <c r="BP35" i="18" s="1"/>
  <c r="BO35" i="18" a="1"/>
  <c r="BO35" i="18" s="1"/>
  <c r="BL35" i="18" a="1"/>
  <c r="BL35" i="18" s="1"/>
  <c r="BE35" i="18" a="1"/>
  <c r="BE35" i="18" s="1"/>
  <c r="BC35" i="18" a="1"/>
  <c r="BC35" i="18" s="1"/>
  <c r="AY35" i="18" a="1"/>
  <c r="AY35" i="18" s="1"/>
  <c r="AX35" i="18" a="1"/>
  <c r="AX35" i="18" s="1"/>
  <c r="AP35" i="18" a="1"/>
  <c r="AP35" i="18" s="1"/>
  <c r="AM35" i="18" a="1"/>
  <c r="AM35" i="18" s="1"/>
  <c r="AI35" i="18" a="1"/>
  <c r="AI35" i="18" s="1"/>
  <c r="AH35" i="18" a="1"/>
  <c r="AH35" i="18" s="1"/>
  <c r="AB35" i="18" a="1"/>
  <c r="AB35" i="18" s="1"/>
  <c r="AA35" i="18" a="1"/>
  <c r="AA35" i="18" s="1"/>
  <c r="Z35" i="18" a="1"/>
  <c r="Z35" i="18" s="1"/>
  <c r="Y35" i="18" a="1"/>
  <c r="Y35" i="18" s="1"/>
  <c r="V35" i="18" a="1"/>
  <c r="V35" i="18" s="1"/>
  <c r="U35" i="18" a="1"/>
  <c r="U35" i="18" s="1"/>
  <c r="T35" i="18" a="1"/>
  <c r="T35" i="18" s="1"/>
  <c r="Q35" i="18" a="1"/>
  <c r="Q35" i="18" s="1"/>
  <c r="A99" i="6"/>
  <c r="A77" i="6"/>
  <c r="A8" i="6"/>
  <c r="A27" i="6"/>
  <c r="A46" i="6"/>
  <c r="A62" i="6"/>
  <c r="A106" i="6"/>
  <c r="A131" i="6"/>
  <c r="A147" i="6"/>
  <c r="A2" i="6"/>
  <c r="A2" i="20"/>
  <c r="A115" i="20"/>
  <c r="A114" i="20"/>
  <c r="A113" i="20"/>
  <c r="A112" i="20"/>
  <c r="A110" i="20"/>
  <c r="A109" i="20"/>
  <c r="A108" i="20"/>
  <c r="A107" i="20"/>
  <c r="A106" i="20"/>
  <c r="A105" i="20"/>
  <c r="A104" i="20"/>
  <c r="A103" i="20"/>
  <c r="A102" i="20"/>
  <c r="A101" i="20"/>
  <c r="A100" i="20"/>
  <c r="A99" i="20"/>
  <c r="A98" i="20"/>
  <c r="A97"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4" i="20"/>
  <c r="A33" i="20"/>
  <c r="A32" i="20"/>
  <c r="A31" i="20"/>
  <c r="A29" i="20"/>
  <c r="A28" i="20"/>
  <c r="A27" i="20"/>
  <c r="A26" i="20"/>
  <c r="A25" i="20"/>
  <c r="A24" i="20"/>
  <c r="A23" i="20"/>
  <c r="A22" i="20"/>
  <c r="A21" i="20"/>
  <c r="A20" i="20"/>
  <c r="A19" i="20"/>
  <c r="A18" i="20"/>
  <c r="A17" i="20"/>
  <c r="A16" i="20"/>
  <c r="A15" i="20"/>
  <c r="A14" i="20"/>
  <c r="A13" i="20"/>
  <c r="A12" i="20"/>
  <c r="A11" i="20"/>
  <c r="A10" i="20"/>
  <c r="A8" i="20"/>
  <c r="A7" i="20"/>
  <c r="A6" i="20"/>
  <c r="A5" i="20"/>
  <c r="A4" i="20"/>
  <c r="A3" i="20"/>
  <c r="CM14" i="18"/>
  <c r="CM11" i="18"/>
  <c r="CM10" i="18"/>
  <c r="CM9" i="18"/>
  <c r="CK14" i="18"/>
  <c r="CK11" i="18"/>
  <c r="CK10" i="18"/>
  <c r="CK9" i="18"/>
  <c r="CL14" i="18"/>
  <c r="CL11" i="18"/>
  <c r="CL10" i="18"/>
  <c r="CL9" i="18"/>
  <c r="CF14" i="18"/>
  <c r="CF11" i="18"/>
  <c r="CF10" i="18"/>
  <c r="CF9" i="18"/>
  <c r="BV14" i="18"/>
  <c r="BV11" i="18"/>
  <c r="BV10" i="18"/>
  <c r="BV9" i="18"/>
  <c r="BT14" i="18"/>
  <c r="BT11" i="18"/>
  <c r="BT10" i="18"/>
  <c r="BT9" i="18"/>
  <c r="BU14" i="18"/>
  <c r="BU11" i="18"/>
  <c r="BU10" i="18"/>
  <c r="BU9" i="18"/>
  <c r="BQ14" i="18"/>
  <c r="BQ11" i="18"/>
  <c r="BQ10" i="18"/>
  <c r="BQ9" i="18"/>
  <c r="BO14" i="18"/>
  <c r="BO11" i="18"/>
  <c r="BO10" i="18"/>
  <c r="BO9" i="18"/>
  <c r="BP14" i="18"/>
  <c r="BP11" i="18"/>
  <c r="BP10" i="18"/>
  <c r="BP9" i="18"/>
  <c r="BL14" i="18"/>
  <c r="BL11" i="18"/>
  <c r="BL10" i="18"/>
  <c r="BL9" i="18"/>
  <c r="BI14" i="18"/>
  <c r="BI11" i="18"/>
  <c r="BI10" i="18"/>
  <c r="BI9" i="18"/>
  <c r="BJ14" i="18"/>
  <c r="BJ11" i="18"/>
  <c r="BJ10" i="18"/>
  <c r="BJ9" i="18"/>
  <c r="BK14" i="18"/>
  <c r="BK11" i="18"/>
  <c r="BK10" i="18"/>
  <c r="BK9" i="18"/>
  <c r="BE14" i="18"/>
  <c r="BE11" i="18"/>
  <c r="BE10" i="18"/>
  <c r="BE9" i="18"/>
  <c r="BC14" i="18"/>
  <c r="BC11" i="18"/>
  <c r="BC10" i="18"/>
  <c r="BC9" i="18"/>
  <c r="BD14" i="18"/>
  <c r="BD11" i="18"/>
  <c r="BD10" i="18"/>
  <c r="BD9" i="18"/>
  <c r="AZ14" i="18"/>
  <c r="AZ11" i="18"/>
  <c r="AZ10" i="18"/>
  <c r="AZ9" i="18"/>
  <c r="AU14" i="18"/>
  <c r="AU11" i="18"/>
  <c r="AU10" i="18"/>
  <c r="AU9" i="18"/>
  <c r="AS14" i="18"/>
  <c r="AS11" i="18"/>
  <c r="AS10" i="18"/>
  <c r="AS9" i="18"/>
  <c r="AT14" i="18"/>
  <c r="AT11" i="18"/>
  <c r="AT10" i="18"/>
  <c r="AT9" i="18"/>
  <c r="AP14" i="18"/>
  <c r="AP11" i="18"/>
  <c r="AP10" i="18"/>
  <c r="AP9" i="18"/>
  <c r="AM14" i="18"/>
  <c r="AM11" i="18"/>
  <c r="AM10" i="18"/>
  <c r="AM9" i="18"/>
  <c r="AN14" i="18"/>
  <c r="AN11" i="18"/>
  <c r="AN10" i="18"/>
  <c r="AN9" i="18"/>
  <c r="AO14" i="18"/>
  <c r="AO11" i="18"/>
  <c r="AO10" i="18"/>
  <c r="AO9" i="18"/>
  <c r="AI14" i="18"/>
  <c r="AI11" i="18"/>
  <c r="AI10" i="18"/>
  <c r="AI9" i="18"/>
  <c r="AF14" i="18"/>
  <c r="AF11" i="18"/>
  <c r="AF10" i="18"/>
  <c r="AF9" i="18"/>
  <c r="AG14" i="18"/>
  <c r="AG11" i="18"/>
  <c r="AG10" i="18"/>
  <c r="AG9" i="18"/>
  <c r="AH14" i="18"/>
  <c r="AH11" i="18"/>
  <c r="AH10" i="18"/>
  <c r="AH9" i="18"/>
  <c r="AB14" i="18"/>
  <c r="AB11" i="18"/>
  <c r="AB10" i="18"/>
  <c r="AB9" i="18"/>
  <c r="T14" i="18"/>
  <c r="T11" i="18"/>
  <c r="T10" i="18"/>
  <c r="T9" i="18"/>
  <c r="U14" i="18"/>
  <c r="U11" i="18"/>
  <c r="U10" i="18"/>
  <c r="U9" i="18"/>
  <c r="O14" i="18"/>
  <c r="O11" i="18"/>
  <c r="O10" i="18"/>
  <c r="O9" i="18"/>
  <c r="P14" i="18"/>
  <c r="P11" i="18"/>
  <c r="P10" i="18"/>
  <c r="P9" i="18"/>
  <c r="BE164" i="18" a="1"/>
  <c r="BE164" i="18" s="1"/>
  <c r="BL164" i="18" a="1"/>
  <c r="BL164" i="18" s="1"/>
  <c r="AZ164" i="18" a="1"/>
  <c r="AZ164" i="18" s="1"/>
  <c r="AI164" i="18" a="1"/>
  <c r="AI164" i="18" s="1"/>
  <c r="AB164" i="18" a="1"/>
  <c r="AB164" i="18" s="1"/>
  <c r="V164" i="18" a="1"/>
  <c r="V164" i="18" s="1"/>
  <c r="Q164" i="18" a="1"/>
  <c r="Q164" i="18" s="1"/>
  <c r="CM164" i="18" a="1"/>
  <c r="CM164" i="18" s="1"/>
  <c r="BQ163" i="18" a="1"/>
  <c r="BQ163" i="18" s="1"/>
  <c r="BV163" i="18" a="1"/>
  <c r="BV163" i="18" s="1"/>
  <c r="BE163" i="18" a="1"/>
  <c r="BE163" i="18" s="1"/>
  <c r="BL163" i="18" a="1"/>
  <c r="BL163" i="18" s="1"/>
  <c r="AZ163" i="18" a="1"/>
  <c r="AZ163" i="18" s="1"/>
  <c r="AI163" i="18" a="1"/>
  <c r="AI163" i="18" s="1"/>
  <c r="AB163" i="18" a="1"/>
  <c r="AB163" i="18" s="1"/>
  <c r="V163" i="18" a="1"/>
  <c r="V163" i="18" s="1"/>
  <c r="Q163" i="18" a="1"/>
  <c r="Q163" i="18" s="1"/>
  <c r="CM163" i="18" a="1"/>
  <c r="CM163" i="18" s="1"/>
  <c r="BQ162" i="18" a="1"/>
  <c r="BQ162" i="18" s="1"/>
  <c r="BV162" i="18" a="1"/>
  <c r="BV162" i="18" s="1"/>
  <c r="BE162" i="18" a="1"/>
  <c r="BE162" i="18" s="1"/>
  <c r="BL162" i="18" a="1"/>
  <c r="BL162" i="18" s="1"/>
  <c r="AZ162" i="18" a="1"/>
  <c r="AZ162" i="18" s="1"/>
  <c r="AI162" i="18" a="1"/>
  <c r="AI162" i="18" s="1"/>
  <c r="AB162" i="18" a="1"/>
  <c r="AB162" i="18" s="1"/>
  <c r="V162" i="18" a="1"/>
  <c r="V162" i="18" s="1"/>
  <c r="Q162" i="18" a="1"/>
  <c r="Q162" i="18" s="1"/>
  <c r="CM162" i="18" a="1"/>
  <c r="CM162" i="18" s="1"/>
  <c r="BQ161" i="18" a="1"/>
  <c r="BQ161" i="18" s="1"/>
  <c r="BV161" i="18" a="1"/>
  <c r="BV161" i="18" s="1"/>
  <c r="BE161" i="18" a="1"/>
  <c r="BE161" i="18" s="1"/>
  <c r="BL161" i="18" a="1"/>
  <c r="BL161" i="18" s="1"/>
  <c r="AZ161" i="18" a="1"/>
  <c r="AZ161" i="18" s="1"/>
  <c r="AI161" i="18" a="1"/>
  <c r="AI161" i="18" s="1"/>
  <c r="AB161" i="18" a="1"/>
  <c r="AB161" i="18" s="1"/>
  <c r="V161" i="18" a="1"/>
  <c r="V161" i="18" s="1"/>
  <c r="Q161" i="18" a="1"/>
  <c r="Q161" i="18" s="1"/>
  <c r="CM161" i="18" a="1"/>
  <c r="CM161" i="18" s="1"/>
  <c r="BQ160" i="18" a="1"/>
  <c r="BQ160" i="18" s="1"/>
  <c r="BV160" i="18" a="1"/>
  <c r="BV160" i="18" s="1"/>
  <c r="BE160" i="18" a="1"/>
  <c r="BE160" i="18" s="1"/>
  <c r="BL160" i="18" a="1"/>
  <c r="BL160" i="18" s="1"/>
  <c r="AZ160" i="18" a="1"/>
  <c r="AZ160" i="18" s="1"/>
  <c r="AI160" i="18" a="1"/>
  <c r="AI160" i="18" s="1"/>
  <c r="AB160" i="18" a="1"/>
  <c r="AB160" i="18" s="1"/>
  <c r="V160" i="18" a="1"/>
  <c r="V160" i="18" s="1"/>
  <c r="Q160" i="18" a="1"/>
  <c r="Q160" i="18" s="1"/>
  <c r="CM160" i="18" a="1"/>
  <c r="CM160" i="18" s="1"/>
  <c r="BQ159" i="18" a="1"/>
  <c r="BQ159" i="18" s="1"/>
  <c r="BV159" i="18" a="1"/>
  <c r="BV159" i="18" s="1"/>
  <c r="BE159" i="18" a="1"/>
  <c r="BE159" i="18" s="1"/>
  <c r="BL159" i="18" a="1"/>
  <c r="BL159" i="18" s="1"/>
  <c r="AZ159" i="18" a="1"/>
  <c r="AZ159" i="18" s="1"/>
  <c r="AI159" i="18" a="1"/>
  <c r="AI159" i="18" s="1"/>
  <c r="AB159" i="18" a="1"/>
  <c r="AB159" i="18" s="1"/>
  <c r="V159" i="18" a="1"/>
  <c r="V159" i="18" s="1"/>
  <c r="Q159" i="18" a="1"/>
  <c r="Q159" i="18" s="1"/>
  <c r="CM159" i="18" a="1"/>
  <c r="CM159" i="18" s="1"/>
  <c r="BQ158" i="18" a="1"/>
  <c r="BQ158" i="18" s="1"/>
  <c r="BV158" i="18" a="1"/>
  <c r="BV158" i="18" s="1"/>
  <c r="BE158" i="18" a="1"/>
  <c r="BE158" i="18" s="1"/>
  <c r="BL158" i="18" a="1"/>
  <c r="BL158" i="18" s="1"/>
  <c r="AZ158" i="18" a="1"/>
  <c r="AZ158" i="18" s="1"/>
  <c r="AI158" i="18" a="1"/>
  <c r="AI158" i="18" s="1"/>
  <c r="AB158" i="18" a="1"/>
  <c r="AB158" i="18" s="1"/>
  <c r="V158" i="18" a="1"/>
  <c r="V158" i="18" s="1"/>
  <c r="Q158" i="18" a="1"/>
  <c r="Q158" i="18" s="1"/>
  <c r="CM158" i="18" a="1"/>
  <c r="CM158" i="18" s="1"/>
  <c r="BQ157" i="18" a="1"/>
  <c r="BQ157" i="18" s="1"/>
  <c r="BV157" i="18" a="1"/>
  <c r="BV157" i="18" s="1"/>
  <c r="BE157" i="18" a="1"/>
  <c r="BE157" i="18" s="1"/>
  <c r="BL157" i="18" a="1"/>
  <c r="BL157" i="18" s="1"/>
  <c r="AZ157" i="18" a="1"/>
  <c r="AZ157" i="18" s="1"/>
  <c r="AI157" i="18" a="1"/>
  <c r="AI157" i="18" s="1"/>
  <c r="AB157" i="18" a="1"/>
  <c r="AB157" i="18" s="1"/>
  <c r="V157" i="18" a="1"/>
  <c r="V157" i="18" s="1"/>
  <c r="Q157" i="18" a="1"/>
  <c r="Q157" i="18" s="1"/>
  <c r="CM157" i="18" a="1"/>
  <c r="CM157" i="18" s="1"/>
  <c r="BQ156" i="18" a="1"/>
  <c r="BQ156" i="18" s="1"/>
  <c r="BV156" i="18" a="1"/>
  <c r="BV156" i="18" s="1"/>
  <c r="BE156" i="18" a="1"/>
  <c r="BE156" i="18" s="1"/>
  <c r="BL156" i="18" a="1"/>
  <c r="BL156" i="18" s="1"/>
  <c r="AZ156" i="18" a="1"/>
  <c r="AZ156" i="18" s="1"/>
  <c r="AI156" i="18" a="1"/>
  <c r="AI156" i="18" s="1"/>
  <c r="AB156" i="18" a="1"/>
  <c r="AB156" i="18" s="1"/>
  <c r="V156" i="18" a="1"/>
  <c r="V156" i="18" s="1"/>
  <c r="Q156" i="18" a="1"/>
  <c r="Q156" i="18" s="1"/>
  <c r="CM156" i="18" a="1"/>
  <c r="CM156" i="18" s="1"/>
  <c r="BQ155" i="18" a="1"/>
  <c r="BQ155" i="18" s="1"/>
  <c r="BV155" i="18" a="1"/>
  <c r="BV155" i="18" s="1"/>
  <c r="BE155" i="18" a="1"/>
  <c r="BE155" i="18" s="1"/>
  <c r="BL155" i="18" a="1"/>
  <c r="BL155" i="18" s="1"/>
  <c r="AZ155" i="18" a="1"/>
  <c r="AZ155" i="18" s="1"/>
  <c r="AI155" i="18" a="1"/>
  <c r="AI155" i="18" s="1"/>
  <c r="AB155" i="18" a="1"/>
  <c r="AB155" i="18" s="1"/>
  <c r="V155" i="18" a="1"/>
  <c r="V155" i="18" s="1"/>
  <c r="Q155" i="18" a="1"/>
  <c r="Q155" i="18" s="1"/>
  <c r="CM155" i="18" a="1"/>
  <c r="CM155" i="18" s="1"/>
  <c r="BQ154" i="18" a="1"/>
  <c r="BQ154" i="18" s="1"/>
  <c r="BV154" i="18" a="1"/>
  <c r="BV154" i="18" s="1"/>
  <c r="BE154" i="18" a="1"/>
  <c r="BE154" i="18" s="1"/>
  <c r="BL154" i="18" a="1"/>
  <c r="BL154" i="18" s="1"/>
  <c r="AZ154" i="18" a="1"/>
  <c r="AZ154" i="18" s="1"/>
  <c r="AI154" i="18" a="1"/>
  <c r="AI154" i="18" s="1"/>
  <c r="AB154" i="18" a="1"/>
  <c r="AB154" i="18" s="1"/>
  <c r="V154" i="18" a="1"/>
  <c r="V154" i="18" s="1"/>
  <c r="Q154" i="18" a="1"/>
  <c r="Q154" i="18" s="1"/>
  <c r="CM154" i="18" a="1"/>
  <c r="CM154" i="18" s="1"/>
  <c r="BQ153" i="18" a="1"/>
  <c r="BQ153" i="18" s="1"/>
  <c r="BV153" i="18" a="1"/>
  <c r="BV153" i="18" s="1"/>
  <c r="BE153" i="18" a="1"/>
  <c r="BE153" i="18" s="1"/>
  <c r="BL153" i="18" a="1"/>
  <c r="BL153" i="18" s="1"/>
  <c r="AZ153" i="18" a="1"/>
  <c r="AZ153" i="18" s="1"/>
  <c r="AI153" i="18" a="1"/>
  <c r="AI153" i="18" s="1"/>
  <c r="AB153" i="18" a="1"/>
  <c r="AB153" i="18" s="1"/>
  <c r="V153" i="18" a="1"/>
  <c r="V153" i="18" s="1"/>
  <c r="Q153" i="18" a="1"/>
  <c r="Q153" i="18" s="1"/>
  <c r="CM153" i="18" a="1"/>
  <c r="CM153" i="18" s="1"/>
  <c r="BQ152" i="18" a="1"/>
  <c r="BQ152" i="18" s="1"/>
  <c r="BV152" i="18" a="1"/>
  <c r="BV152" i="18" s="1"/>
  <c r="BE152" i="18" a="1"/>
  <c r="BE152" i="18" s="1"/>
  <c r="BL152" i="18" a="1"/>
  <c r="BL152" i="18" s="1"/>
  <c r="AZ152" i="18" a="1"/>
  <c r="AZ152" i="18" s="1"/>
  <c r="AI152" i="18" a="1"/>
  <c r="AI152" i="18" s="1"/>
  <c r="AB152" i="18" a="1"/>
  <c r="AB152" i="18" s="1"/>
  <c r="V152" i="18" a="1"/>
  <c r="V152" i="18" s="1"/>
  <c r="Q152" i="18" a="1"/>
  <c r="Q152" i="18" s="1"/>
  <c r="CM152" i="18" a="1"/>
  <c r="CM152" i="18" s="1"/>
  <c r="BQ151" i="18" a="1"/>
  <c r="BQ151" i="18" s="1"/>
  <c r="BV151" i="18" a="1"/>
  <c r="BV151" i="18" s="1"/>
  <c r="BE151" i="18" a="1"/>
  <c r="BE151" i="18" s="1"/>
  <c r="BL151" i="18" a="1"/>
  <c r="BL151" i="18" s="1"/>
  <c r="AZ151" i="18" a="1"/>
  <c r="AZ151" i="18" s="1"/>
  <c r="AI151" i="18" a="1"/>
  <c r="AI151" i="18" s="1"/>
  <c r="AB151" i="18" a="1"/>
  <c r="AB151" i="18" s="1"/>
  <c r="V151" i="18" a="1"/>
  <c r="V151" i="18" s="1"/>
  <c r="Q151" i="18" a="1"/>
  <c r="Q151" i="18" s="1"/>
  <c r="CM151" i="18" a="1"/>
  <c r="CM151" i="18" s="1"/>
  <c r="BQ150" i="18" a="1"/>
  <c r="BQ150" i="18" s="1"/>
  <c r="BV150" i="18" a="1"/>
  <c r="BV150" i="18" s="1"/>
  <c r="BE150" i="18" a="1"/>
  <c r="BE150" i="18" s="1"/>
  <c r="BL150" i="18" a="1"/>
  <c r="BL150" i="18" s="1"/>
  <c r="AZ150" i="18" a="1"/>
  <c r="AZ150" i="18" s="1"/>
  <c r="AI150" i="18" a="1"/>
  <c r="AI150" i="18" s="1"/>
  <c r="AB150" i="18" a="1"/>
  <c r="AB150" i="18" s="1"/>
  <c r="V150" i="18" a="1"/>
  <c r="V150" i="18" s="1"/>
  <c r="Q150" i="18" a="1"/>
  <c r="Q150" i="18" s="1"/>
  <c r="CM150" i="18" a="1"/>
  <c r="CM150" i="18" s="1"/>
  <c r="BQ149" i="18" a="1"/>
  <c r="BQ149" i="18" s="1"/>
  <c r="BV149" i="18" a="1"/>
  <c r="BV149" i="18" s="1"/>
  <c r="BE149" i="18" a="1"/>
  <c r="BE149" i="18" s="1"/>
  <c r="BL149" i="18" a="1"/>
  <c r="BL149" i="18" s="1"/>
  <c r="AZ149" i="18" a="1"/>
  <c r="AZ149" i="18" s="1"/>
  <c r="AI149" i="18" a="1"/>
  <c r="AI149" i="18" s="1"/>
  <c r="AB149" i="18" a="1"/>
  <c r="AB149" i="18" s="1"/>
  <c r="V149" i="18" a="1"/>
  <c r="V149" i="18" s="1"/>
  <c r="Q149" i="18" a="1"/>
  <c r="Q149" i="18" s="1"/>
  <c r="CM149" i="18" a="1"/>
  <c r="CM149" i="18" s="1"/>
  <c r="BQ141" i="18" a="1"/>
  <c r="BQ141" i="18" s="1"/>
  <c r="BV141" i="18" a="1"/>
  <c r="BV141" i="18" s="1"/>
  <c r="BE141" i="18" a="1"/>
  <c r="BE141" i="18" s="1"/>
  <c r="BL141" i="18" a="1"/>
  <c r="BL141" i="18" s="1"/>
  <c r="AZ141" i="18" a="1"/>
  <c r="AZ141" i="18" s="1"/>
  <c r="AI141" i="18" a="1"/>
  <c r="AI141" i="18" s="1"/>
  <c r="AB141" i="18" a="1"/>
  <c r="AB141" i="18" s="1"/>
  <c r="V141" i="18" a="1"/>
  <c r="V141" i="18" s="1"/>
  <c r="Q141" i="18" a="1"/>
  <c r="Q141" i="18" s="1"/>
  <c r="CM141" i="18" a="1"/>
  <c r="CM141" i="18" s="1"/>
  <c r="BQ140" i="18" a="1"/>
  <c r="BQ140" i="18" s="1"/>
  <c r="BV140" i="18" a="1"/>
  <c r="BV140" i="18" s="1"/>
  <c r="BE140" i="18" a="1"/>
  <c r="BE140" i="18" s="1"/>
  <c r="BL140" i="18" a="1"/>
  <c r="BL140" i="18" s="1"/>
  <c r="AZ140" i="18" a="1"/>
  <c r="AZ140" i="18" s="1"/>
  <c r="AI140" i="18" a="1"/>
  <c r="AI140" i="18" s="1"/>
  <c r="AB140" i="18" a="1"/>
  <c r="AB140" i="18" s="1"/>
  <c r="V140" i="18" a="1"/>
  <c r="V140" i="18" s="1"/>
  <c r="Q140" i="18" a="1"/>
  <c r="Q140" i="18" s="1"/>
  <c r="CM140" i="18" a="1"/>
  <c r="CM140" i="18" s="1"/>
  <c r="BQ139" i="18" a="1"/>
  <c r="BQ139" i="18" s="1"/>
  <c r="BV139" i="18" a="1"/>
  <c r="BV139" i="18" s="1"/>
  <c r="BE139" i="18" a="1"/>
  <c r="BE139" i="18" s="1"/>
  <c r="BL139" i="18" a="1"/>
  <c r="BL139" i="18" s="1"/>
  <c r="AZ139" i="18" a="1"/>
  <c r="AZ139" i="18" s="1"/>
  <c r="AI139" i="18" a="1"/>
  <c r="AI139" i="18" s="1"/>
  <c r="AB139" i="18" a="1"/>
  <c r="AB139" i="18" s="1"/>
  <c r="V139" i="18" a="1"/>
  <c r="V139" i="18" s="1"/>
  <c r="Q139" i="18" a="1"/>
  <c r="Q139" i="18" s="1"/>
  <c r="CM139" i="18" a="1"/>
  <c r="CM139" i="18" s="1"/>
  <c r="BQ138" i="18" a="1"/>
  <c r="BQ138" i="18" s="1"/>
  <c r="BV138" i="18" a="1"/>
  <c r="BV138" i="18" s="1"/>
  <c r="BE138" i="18" a="1"/>
  <c r="BE138" i="18" s="1"/>
  <c r="BL138" i="18" a="1"/>
  <c r="BL138" i="18" s="1"/>
  <c r="AZ138" i="18" a="1"/>
  <c r="AZ138" i="18" s="1"/>
  <c r="AI138" i="18" a="1"/>
  <c r="AI138" i="18" s="1"/>
  <c r="AB138" i="18" a="1"/>
  <c r="AB138" i="18" s="1"/>
  <c r="V138" i="18" a="1"/>
  <c r="V138" i="18" s="1"/>
  <c r="Q138" i="18" a="1"/>
  <c r="Q138" i="18" s="1"/>
  <c r="CM138" i="18" a="1"/>
  <c r="CM138" i="18" s="1"/>
  <c r="BQ137" i="18" a="1"/>
  <c r="BQ137" i="18" s="1"/>
  <c r="BV137" i="18" a="1"/>
  <c r="BV137" i="18" s="1"/>
  <c r="BE137" i="18" a="1"/>
  <c r="BE137" i="18" s="1"/>
  <c r="BL137" i="18" a="1"/>
  <c r="BL137" i="18" s="1"/>
  <c r="AZ137" i="18" a="1"/>
  <c r="AZ137" i="18" s="1"/>
  <c r="AI137" i="18" a="1"/>
  <c r="AI137" i="18" s="1"/>
  <c r="AB137" i="18" a="1"/>
  <c r="AB137" i="18" s="1"/>
  <c r="V137" i="18" a="1"/>
  <c r="V137" i="18" s="1"/>
  <c r="Q137" i="18" a="1"/>
  <c r="Q137" i="18" s="1"/>
  <c r="CM137" i="18" a="1"/>
  <c r="CM137" i="18" s="1"/>
  <c r="BQ134" i="18" a="1"/>
  <c r="BQ134" i="18" s="1"/>
  <c r="BV134" i="18" a="1"/>
  <c r="BV134" i="18" s="1"/>
  <c r="BE134" i="18" a="1"/>
  <c r="BE134" i="18" s="1"/>
  <c r="BL134" i="18" a="1"/>
  <c r="BL134" i="18" s="1"/>
  <c r="AZ134" i="18" a="1"/>
  <c r="AZ134" i="18" s="1"/>
  <c r="AI134" i="18" a="1"/>
  <c r="AI134" i="18" s="1"/>
  <c r="AB134" i="18" a="1"/>
  <c r="AB134" i="18" s="1"/>
  <c r="V134" i="18" a="1"/>
  <c r="V134" i="18" s="1"/>
  <c r="Q134" i="18" a="1"/>
  <c r="Q134" i="18" s="1"/>
  <c r="CM134" i="18" a="1"/>
  <c r="CM134" i="18" s="1"/>
  <c r="BQ133" i="18" a="1"/>
  <c r="BQ133" i="18" s="1"/>
  <c r="BV133" i="18" a="1"/>
  <c r="BV133" i="18" s="1"/>
  <c r="BE133" i="18" a="1"/>
  <c r="BE133" i="18" s="1"/>
  <c r="BL133" i="18" a="1"/>
  <c r="BL133" i="18" s="1"/>
  <c r="AZ133" i="18" a="1"/>
  <c r="AZ133" i="18" s="1"/>
  <c r="AI133" i="18" a="1"/>
  <c r="AI133" i="18" s="1"/>
  <c r="AB133" i="18" a="1"/>
  <c r="AB133" i="18" s="1"/>
  <c r="V133" i="18" a="1"/>
  <c r="V133" i="18" s="1"/>
  <c r="Q133" i="18" a="1"/>
  <c r="Q133" i="18" s="1"/>
  <c r="CM133" i="18" a="1"/>
  <c r="CM133" i="18" s="1"/>
  <c r="BQ132" i="18" a="1"/>
  <c r="BQ132" i="18" s="1"/>
  <c r="BV132" i="18" a="1"/>
  <c r="BV132" i="18" s="1"/>
  <c r="BE132" i="18" a="1"/>
  <c r="BE132" i="18" s="1"/>
  <c r="BL132" i="18" a="1"/>
  <c r="BL132" i="18" s="1"/>
  <c r="AZ132" i="18" a="1"/>
  <c r="AZ132" i="18" s="1"/>
  <c r="AI132" i="18" a="1"/>
  <c r="AI132" i="18" s="1"/>
  <c r="AB132" i="18" a="1"/>
  <c r="AB132" i="18" s="1"/>
  <c r="V132" i="18" a="1"/>
  <c r="V132" i="18" s="1"/>
  <c r="Q132" i="18" a="1"/>
  <c r="Q132" i="18" s="1"/>
  <c r="CM132" i="18" a="1"/>
  <c r="CM132" i="18" s="1"/>
  <c r="BQ131" i="18" a="1"/>
  <c r="BQ131" i="18" s="1"/>
  <c r="BV131" i="18" a="1"/>
  <c r="BV131" i="18" s="1"/>
  <c r="BE131" i="18" a="1"/>
  <c r="BE131" i="18" s="1"/>
  <c r="BL131" i="18" a="1"/>
  <c r="BL131" i="18" s="1"/>
  <c r="AZ131" i="18" a="1"/>
  <c r="AZ131" i="18" s="1"/>
  <c r="AI131" i="18" a="1"/>
  <c r="AI131" i="18" s="1"/>
  <c r="AB131" i="18" a="1"/>
  <c r="AB131" i="18" s="1"/>
  <c r="V131" i="18" a="1"/>
  <c r="V131" i="18" s="1"/>
  <c r="Q131" i="18" a="1"/>
  <c r="Q131" i="18" s="1"/>
  <c r="CM131" i="18" a="1"/>
  <c r="CM131" i="18" s="1"/>
  <c r="BQ130" i="18" a="1"/>
  <c r="BQ130" i="18" s="1"/>
  <c r="BV130" i="18" a="1"/>
  <c r="BV130" i="18" s="1"/>
  <c r="BE130" i="18" a="1"/>
  <c r="BE130" i="18" s="1"/>
  <c r="BL130" i="18" a="1"/>
  <c r="BL130" i="18" s="1"/>
  <c r="AZ130" i="18" a="1"/>
  <c r="AZ130" i="18" s="1"/>
  <c r="AI130" i="18" a="1"/>
  <c r="AI130" i="18" s="1"/>
  <c r="AB130" i="18" a="1"/>
  <c r="AB130" i="18" s="1"/>
  <c r="V130" i="18" a="1"/>
  <c r="V130" i="18" s="1"/>
  <c r="Q130" i="18" a="1"/>
  <c r="Q130" i="18" s="1"/>
  <c r="CM130" i="18" a="1"/>
  <c r="CM130" i="18" s="1"/>
  <c r="BQ129" i="18" a="1"/>
  <c r="BQ129" i="18" s="1"/>
  <c r="BV129" i="18" a="1"/>
  <c r="BV129" i="18" s="1"/>
  <c r="BE129" i="18" a="1"/>
  <c r="BE129" i="18" s="1"/>
  <c r="BL129" i="18" a="1"/>
  <c r="BL129" i="18" s="1"/>
  <c r="AZ129" i="18" a="1"/>
  <c r="AZ129" i="18" s="1"/>
  <c r="AI129" i="18" a="1"/>
  <c r="AI129" i="18" s="1"/>
  <c r="AB129" i="18" a="1"/>
  <c r="AB129" i="18" s="1"/>
  <c r="V129" i="18" a="1"/>
  <c r="V129" i="18" s="1"/>
  <c r="Q129" i="18" a="1"/>
  <c r="Q129" i="18" s="1"/>
  <c r="CM129" i="18" a="1"/>
  <c r="CM129" i="18" s="1"/>
  <c r="BQ128" i="18" a="1"/>
  <c r="BQ128" i="18" s="1"/>
  <c r="BV128" i="18" a="1"/>
  <c r="BV128" i="18" s="1"/>
  <c r="BE128" i="18" a="1"/>
  <c r="BE128" i="18" s="1"/>
  <c r="BL128" i="18" a="1"/>
  <c r="BL128" i="18" s="1"/>
  <c r="AZ128" i="18" a="1"/>
  <c r="AZ128" i="18" s="1"/>
  <c r="AI128" i="18" a="1"/>
  <c r="AI128" i="18" s="1"/>
  <c r="AB128" i="18" a="1"/>
  <c r="AB128" i="18" s="1"/>
  <c r="V128" i="18" a="1"/>
  <c r="V128" i="18" s="1"/>
  <c r="Q128" i="18" a="1"/>
  <c r="Q128" i="18" s="1"/>
  <c r="CM128" i="18" a="1"/>
  <c r="CM128" i="18" s="1"/>
  <c r="BQ127" i="18" a="1"/>
  <c r="BQ127" i="18" s="1"/>
  <c r="BV127" i="18" a="1"/>
  <c r="BV127" i="18" s="1"/>
  <c r="BE127" i="18" a="1"/>
  <c r="BE127" i="18" s="1"/>
  <c r="BL127" i="18" a="1"/>
  <c r="BL127" i="18" s="1"/>
  <c r="AZ127" i="18" a="1"/>
  <c r="AZ127" i="18" s="1"/>
  <c r="AI127" i="18" a="1"/>
  <c r="AI127" i="18" s="1"/>
  <c r="AB127" i="18" a="1"/>
  <c r="AB127" i="18" s="1"/>
  <c r="V127" i="18" a="1"/>
  <c r="V127" i="18" s="1"/>
  <c r="Q127" i="18" a="1"/>
  <c r="Q127" i="18" s="1"/>
  <c r="CM127" i="18" a="1"/>
  <c r="CM127" i="18" s="1"/>
  <c r="BQ126" i="18" a="1"/>
  <c r="BQ126" i="18" s="1"/>
  <c r="BV126" i="18" a="1"/>
  <c r="BV126" i="18" s="1"/>
  <c r="BE126" i="18" a="1"/>
  <c r="BE126" i="18" s="1"/>
  <c r="BL126" i="18" a="1"/>
  <c r="BL126" i="18" s="1"/>
  <c r="AZ126" i="18" a="1"/>
  <c r="AZ126" i="18" s="1"/>
  <c r="AI126" i="18" a="1"/>
  <c r="AI126" i="18" s="1"/>
  <c r="AB126" i="18" a="1"/>
  <c r="AB126" i="18" s="1"/>
  <c r="V126" i="18" a="1"/>
  <c r="V126" i="18" s="1"/>
  <c r="Q126" i="18" a="1"/>
  <c r="Q126" i="18" s="1"/>
  <c r="CM126" i="18" a="1"/>
  <c r="CM126" i="18" s="1"/>
  <c r="BQ125" i="18" a="1"/>
  <c r="BQ125" i="18" s="1"/>
  <c r="BV125" i="18" a="1"/>
  <c r="BV125" i="18" s="1"/>
  <c r="BE125" i="18" a="1"/>
  <c r="BE125" i="18" s="1"/>
  <c r="BL125" i="18" a="1"/>
  <c r="BL125" i="18" s="1"/>
  <c r="AZ125" i="18" a="1"/>
  <c r="AZ125" i="18" s="1"/>
  <c r="AI125" i="18" a="1"/>
  <c r="AI125" i="18" s="1"/>
  <c r="AB125" i="18" a="1"/>
  <c r="AB125" i="18" s="1"/>
  <c r="V125" i="18" a="1"/>
  <c r="V125" i="18" s="1"/>
  <c r="Q125" i="18" a="1"/>
  <c r="Q125" i="18" s="1"/>
  <c r="CM125" i="18" a="1"/>
  <c r="CM125" i="18" s="1"/>
  <c r="BQ124" i="18" a="1"/>
  <c r="BQ124" i="18" s="1"/>
  <c r="BV124" i="18" a="1"/>
  <c r="BV124" i="18" s="1"/>
  <c r="BE124" i="18" a="1"/>
  <c r="BE124" i="18" s="1"/>
  <c r="BL124" i="18" a="1"/>
  <c r="BL124" i="18" s="1"/>
  <c r="AZ124" i="18" a="1"/>
  <c r="AZ124" i="18" s="1"/>
  <c r="AI124" i="18" a="1"/>
  <c r="AI124" i="18" s="1"/>
  <c r="AB124" i="18" a="1"/>
  <c r="AB124" i="18" s="1"/>
  <c r="V124" i="18" a="1"/>
  <c r="V124" i="18" s="1"/>
  <c r="Q124" i="18" a="1"/>
  <c r="Q124" i="18" s="1"/>
  <c r="CM124" i="18" a="1"/>
  <c r="CM124" i="18" s="1"/>
  <c r="BQ108" i="18" a="1"/>
  <c r="BQ108" i="18" s="1"/>
  <c r="BV108" i="18" a="1"/>
  <c r="BV108" i="18" s="1"/>
  <c r="BE108" i="18" a="1"/>
  <c r="BE108" i="18" s="1"/>
  <c r="BL108" i="18" a="1"/>
  <c r="BL108" i="18" s="1"/>
  <c r="AZ108" i="18" a="1"/>
  <c r="AZ108" i="18" s="1"/>
  <c r="AI108" i="18" a="1"/>
  <c r="AI108" i="18" s="1"/>
  <c r="AB108" i="18" a="1"/>
  <c r="AB108" i="18" s="1"/>
  <c r="V108" i="18" a="1"/>
  <c r="V108" i="18" s="1"/>
  <c r="Q108" i="18" a="1"/>
  <c r="Q108" i="18" s="1"/>
  <c r="CM108" i="18" a="1"/>
  <c r="CM108" i="18" s="1"/>
  <c r="BQ107" i="18" a="1"/>
  <c r="BQ107" i="18" s="1"/>
  <c r="BV107" i="18" a="1"/>
  <c r="BV107" i="18" s="1"/>
  <c r="BE107" i="18" a="1"/>
  <c r="BE107" i="18" s="1"/>
  <c r="BL107" i="18" a="1"/>
  <c r="BL107" i="18" s="1"/>
  <c r="AZ107" i="18" a="1"/>
  <c r="AZ107" i="18" s="1"/>
  <c r="AI107" i="18" a="1"/>
  <c r="AI107" i="18" s="1"/>
  <c r="AB107" i="18" a="1"/>
  <c r="AB107" i="18" s="1"/>
  <c r="V107" i="18" a="1"/>
  <c r="V107" i="18" s="1"/>
  <c r="Q107" i="18" a="1"/>
  <c r="Q107" i="18" s="1"/>
  <c r="CM107" i="18" a="1"/>
  <c r="CM107" i="18" s="1"/>
  <c r="BQ106" i="18" a="1"/>
  <c r="BQ106" i="18" s="1"/>
  <c r="BV106" i="18" a="1"/>
  <c r="BV106" i="18" s="1"/>
  <c r="BE106" i="18" a="1"/>
  <c r="BE106" i="18" s="1"/>
  <c r="BL106" i="18" a="1"/>
  <c r="BL106" i="18" s="1"/>
  <c r="AZ106" i="18" a="1"/>
  <c r="AZ106" i="18" s="1"/>
  <c r="AI106" i="18" a="1"/>
  <c r="AI106" i="18" s="1"/>
  <c r="AB106" i="18" a="1"/>
  <c r="AB106" i="18" s="1"/>
  <c r="V106" i="18" a="1"/>
  <c r="V106" i="18" s="1"/>
  <c r="Q106" i="18" a="1"/>
  <c r="Q106" i="18" s="1"/>
  <c r="CM106" i="18" a="1"/>
  <c r="CM106" i="18" s="1"/>
  <c r="BQ105" i="18" a="1"/>
  <c r="BQ105" i="18" s="1"/>
  <c r="BV105" i="18" a="1"/>
  <c r="BV105" i="18" s="1"/>
  <c r="BE105" i="18" a="1"/>
  <c r="BE105" i="18" s="1"/>
  <c r="BL105" i="18" a="1"/>
  <c r="BL105" i="18" s="1"/>
  <c r="AZ105" i="18" a="1"/>
  <c r="AZ105" i="18" s="1"/>
  <c r="AI105" i="18" a="1"/>
  <c r="AI105" i="18" s="1"/>
  <c r="AB105" i="18" a="1"/>
  <c r="AB105" i="18" s="1"/>
  <c r="V105" i="18" a="1"/>
  <c r="V105" i="18" s="1"/>
  <c r="Q105" i="18" a="1"/>
  <c r="Q105" i="18" s="1"/>
  <c r="CM105" i="18" a="1"/>
  <c r="CM105" i="18" s="1"/>
  <c r="BQ104" i="18" a="1"/>
  <c r="BQ104" i="18" s="1"/>
  <c r="BV104" i="18" a="1"/>
  <c r="BV104" i="18" s="1"/>
  <c r="BE104" i="18" a="1"/>
  <c r="BE104" i="18" s="1"/>
  <c r="BL104" i="18" a="1"/>
  <c r="BL104" i="18" s="1"/>
  <c r="AZ104" i="18" a="1"/>
  <c r="AZ104" i="18" s="1"/>
  <c r="AI104" i="18" a="1"/>
  <c r="AI104" i="18" s="1"/>
  <c r="AB104" i="18" a="1"/>
  <c r="AB104" i="18" s="1"/>
  <c r="V104" i="18" a="1"/>
  <c r="V104" i="18" s="1"/>
  <c r="Q104" i="18" a="1"/>
  <c r="Q104" i="18" s="1"/>
  <c r="CM104" i="18" a="1"/>
  <c r="CM104" i="18" s="1"/>
  <c r="BQ103" i="18" a="1"/>
  <c r="BQ103" i="18" s="1"/>
  <c r="BV103" i="18" a="1"/>
  <c r="BV103" i="18" s="1"/>
  <c r="BE103" i="18" a="1"/>
  <c r="BE103" i="18" s="1"/>
  <c r="BL103" i="18" a="1"/>
  <c r="BL103" i="18" s="1"/>
  <c r="AZ103" i="18" a="1"/>
  <c r="AZ103" i="18" s="1"/>
  <c r="AI103" i="18" a="1"/>
  <c r="AI103" i="18" s="1"/>
  <c r="AB103" i="18" a="1"/>
  <c r="AB103" i="18" s="1"/>
  <c r="V103" i="18" a="1"/>
  <c r="V103" i="18" s="1"/>
  <c r="Q103" i="18" a="1"/>
  <c r="Q103" i="18" s="1"/>
  <c r="CM103" i="18" a="1"/>
  <c r="CM103" i="18" s="1"/>
  <c r="BQ89" i="18" a="1"/>
  <c r="BQ89" i="18" s="1"/>
  <c r="BV89" i="18" a="1"/>
  <c r="BV89" i="18" s="1"/>
  <c r="BE89" i="18" a="1"/>
  <c r="BE89" i="18" s="1"/>
  <c r="BL89" i="18" a="1"/>
  <c r="BL89" i="18" s="1"/>
  <c r="AZ89" i="18" a="1"/>
  <c r="AZ89" i="18" s="1"/>
  <c r="AI89" i="18" a="1"/>
  <c r="AI89" i="18" s="1"/>
  <c r="AB89" i="18" a="1"/>
  <c r="AB89" i="18" s="1"/>
  <c r="V89" i="18" a="1"/>
  <c r="V89" i="18" s="1"/>
  <c r="Q89" i="18" a="1"/>
  <c r="Q89" i="18" s="1"/>
  <c r="CM89" i="18" a="1"/>
  <c r="CM89" i="18" s="1"/>
  <c r="BQ88" i="18" a="1"/>
  <c r="BQ88" i="18" s="1"/>
  <c r="BV88" i="18" a="1"/>
  <c r="BV88" i="18" s="1"/>
  <c r="BE88" i="18" a="1"/>
  <c r="BE88" i="18" s="1"/>
  <c r="BL88" i="18" a="1"/>
  <c r="BL88" i="18" s="1"/>
  <c r="AZ88" i="18" a="1"/>
  <c r="AZ88" i="18" s="1"/>
  <c r="AI88" i="18" a="1"/>
  <c r="AI88" i="18" s="1"/>
  <c r="AB88" i="18" a="1"/>
  <c r="AB88" i="18" s="1"/>
  <c r="V88" i="18" a="1"/>
  <c r="V88" i="18" s="1"/>
  <c r="Q88" i="18" a="1"/>
  <c r="Q88" i="18" s="1"/>
  <c r="CM88" i="18" a="1"/>
  <c r="CM88" i="18" s="1"/>
  <c r="BQ87" i="18" a="1"/>
  <c r="BQ87" i="18" s="1"/>
  <c r="BV87" i="18" a="1"/>
  <c r="BV87" i="18" s="1"/>
  <c r="BE87" i="18" a="1"/>
  <c r="BE87" i="18" s="1"/>
  <c r="BL87" i="18" a="1"/>
  <c r="BL87" i="18" s="1"/>
  <c r="AZ87" i="18" a="1"/>
  <c r="AZ87" i="18" s="1"/>
  <c r="AI87" i="18" a="1"/>
  <c r="AI87" i="18" s="1"/>
  <c r="AB87" i="18" a="1"/>
  <c r="AB87" i="18" s="1"/>
  <c r="V87" i="18" a="1"/>
  <c r="V87" i="18" s="1"/>
  <c r="Q87" i="18" a="1"/>
  <c r="Q87" i="18" s="1"/>
  <c r="CM87" i="18" a="1"/>
  <c r="CM87" i="18" s="1"/>
  <c r="BQ86" i="18" a="1"/>
  <c r="BQ86" i="18" s="1"/>
  <c r="BV86" i="18" a="1"/>
  <c r="BV86" i="18" s="1"/>
  <c r="BE86" i="18" a="1"/>
  <c r="BE86" i="18" s="1"/>
  <c r="BL86" i="18" a="1"/>
  <c r="BL86" i="18" s="1"/>
  <c r="AZ86" i="18" a="1"/>
  <c r="AZ86" i="18" s="1"/>
  <c r="AI86" i="18" a="1"/>
  <c r="AI86" i="18" s="1"/>
  <c r="AB86" i="18" a="1"/>
  <c r="AB86" i="18" s="1"/>
  <c r="V86" i="18" a="1"/>
  <c r="V86" i="18" s="1"/>
  <c r="Q86" i="18" a="1"/>
  <c r="Q86" i="18" s="1"/>
  <c r="CM86" i="18" a="1"/>
  <c r="CM86" i="18" s="1"/>
  <c r="BQ85" i="18" a="1"/>
  <c r="BQ85" i="18" s="1"/>
  <c r="BV85" i="18" a="1"/>
  <c r="BV85" i="18" s="1"/>
  <c r="BE85" i="18" a="1"/>
  <c r="BE85" i="18" s="1"/>
  <c r="BL85" i="18" a="1"/>
  <c r="BL85" i="18" s="1"/>
  <c r="AZ85" i="18" a="1"/>
  <c r="AZ85" i="18" s="1"/>
  <c r="AI85" i="18" a="1"/>
  <c r="AI85" i="18" s="1"/>
  <c r="AB85" i="18" a="1"/>
  <c r="AB85" i="18" s="1"/>
  <c r="V85" i="18" a="1"/>
  <c r="V85" i="18" s="1"/>
  <c r="Q85" i="18" a="1"/>
  <c r="Q85" i="18" s="1"/>
  <c r="CM85" i="18" a="1"/>
  <c r="CM85" i="18" s="1"/>
  <c r="BQ84" i="18" a="1"/>
  <c r="BQ84" i="18" s="1"/>
  <c r="BV84" i="18" a="1"/>
  <c r="BV84" i="18" s="1"/>
  <c r="BE84" i="18" a="1"/>
  <c r="BE84" i="18" s="1"/>
  <c r="BL84" i="18" a="1"/>
  <c r="BL84" i="18" s="1"/>
  <c r="AZ84" i="18" a="1"/>
  <c r="AZ84" i="18" s="1"/>
  <c r="AI84" i="18" a="1"/>
  <c r="AI84" i="18" s="1"/>
  <c r="AB84" i="18" a="1"/>
  <c r="AB84" i="18" s="1"/>
  <c r="V84" i="18" a="1"/>
  <c r="V84" i="18" s="1"/>
  <c r="Q84" i="18" a="1"/>
  <c r="Q84" i="18" s="1"/>
  <c r="CM84" i="18" a="1"/>
  <c r="CM84" i="18" s="1"/>
  <c r="BQ83" i="18" a="1"/>
  <c r="BQ83" i="18" s="1"/>
  <c r="BV83" i="18" a="1"/>
  <c r="BV83" i="18" s="1"/>
  <c r="BE83" i="18" a="1"/>
  <c r="BE83" i="18" s="1"/>
  <c r="BL83" i="18" a="1"/>
  <c r="BL83" i="18" s="1"/>
  <c r="AZ83" i="18" a="1"/>
  <c r="AZ83" i="18" s="1"/>
  <c r="AI83" i="18" a="1"/>
  <c r="AI83" i="18" s="1"/>
  <c r="AB83" i="18" a="1"/>
  <c r="AB83" i="18" s="1"/>
  <c r="V83" i="18" a="1"/>
  <c r="V83" i="18" s="1"/>
  <c r="Q83" i="18" a="1"/>
  <c r="Q83" i="18" s="1"/>
  <c r="CM83" i="18" a="1"/>
  <c r="CM83" i="18" s="1"/>
  <c r="BQ82" i="18" a="1"/>
  <c r="BQ82" i="18" s="1"/>
  <c r="BV82" i="18" a="1"/>
  <c r="BV82" i="18" s="1"/>
  <c r="BE82" i="18" a="1"/>
  <c r="BE82" i="18" s="1"/>
  <c r="BL82" i="18" a="1"/>
  <c r="BL82" i="18" s="1"/>
  <c r="AZ82" i="18" a="1"/>
  <c r="AZ82" i="18" s="1"/>
  <c r="AI82" i="18" a="1"/>
  <c r="AI82" i="18" s="1"/>
  <c r="AB82" i="18" a="1"/>
  <c r="AB82" i="18" s="1"/>
  <c r="V82" i="18" a="1"/>
  <c r="V82" i="18" s="1"/>
  <c r="Q82" i="18" a="1"/>
  <c r="Q82" i="18" s="1"/>
  <c r="CM82" i="18" a="1"/>
  <c r="CM82" i="18" s="1"/>
  <c r="BQ81" i="18" a="1"/>
  <c r="BQ81" i="18" s="1"/>
  <c r="BV81" i="18" a="1"/>
  <c r="BV81" i="18" s="1"/>
  <c r="BE81" i="18" a="1"/>
  <c r="BE81" i="18" s="1"/>
  <c r="BL81" i="18" a="1"/>
  <c r="BL81" i="18" s="1"/>
  <c r="AZ81" i="18" a="1"/>
  <c r="AZ81" i="18" s="1"/>
  <c r="AI81" i="18" a="1"/>
  <c r="AI81" i="18" s="1"/>
  <c r="AB81" i="18" a="1"/>
  <c r="AB81" i="18" s="1"/>
  <c r="V81" i="18" a="1"/>
  <c r="V81" i="18" s="1"/>
  <c r="Q81" i="18" a="1"/>
  <c r="Q81" i="18" s="1"/>
  <c r="CM81" i="18" a="1"/>
  <c r="CM81" i="18" s="1"/>
  <c r="BQ80" i="18" a="1"/>
  <c r="BQ80" i="18" s="1"/>
  <c r="BV80" i="18" a="1"/>
  <c r="BV80" i="18" s="1"/>
  <c r="BE80" i="18" a="1"/>
  <c r="BE80" i="18" s="1"/>
  <c r="BL80" i="18" a="1"/>
  <c r="BL80" i="18" s="1"/>
  <c r="AZ80" i="18" a="1"/>
  <c r="AZ80" i="18" s="1"/>
  <c r="AI80" i="18" a="1"/>
  <c r="AI80" i="18" s="1"/>
  <c r="AB80" i="18" a="1"/>
  <c r="AB80" i="18" s="1"/>
  <c r="V80" i="18" a="1"/>
  <c r="V80" i="18" s="1"/>
  <c r="Q80" i="18" a="1"/>
  <c r="Q80" i="18" s="1"/>
  <c r="CM80" i="18" a="1"/>
  <c r="CM80" i="18" s="1"/>
  <c r="BQ79" i="18" a="1"/>
  <c r="BQ79" i="18" s="1"/>
  <c r="BV79" i="18" a="1"/>
  <c r="BV79" i="18" s="1"/>
  <c r="BE79" i="18" a="1"/>
  <c r="BE79" i="18" s="1"/>
  <c r="BL79" i="18" a="1"/>
  <c r="BL79" i="18" s="1"/>
  <c r="AZ79" i="18" a="1"/>
  <c r="AZ79" i="18" s="1"/>
  <c r="AI79" i="18" a="1"/>
  <c r="AI79" i="18" s="1"/>
  <c r="AB79" i="18" a="1"/>
  <c r="AB79" i="18" s="1"/>
  <c r="V79" i="18" a="1"/>
  <c r="V79" i="18" s="1"/>
  <c r="Q79" i="18" a="1"/>
  <c r="Q79" i="18" s="1"/>
  <c r="CM79" i="18" a="1"/>
  <c r="CM79" i="18" s="1"/>
  <c r="BQ78" i="18" a="1"/>
  <c r="BQ78" i="18" s="1"/>
  <c r="BV78" i="18" a="1"/>
  <c r="BV78" i="18" s="1"/>
  <c r="BE78" i="18" a="1"/>
  <c r="BE78" i="18" s="1"/>
  <c r="BL78" i="18" a="1"/>
  <c r="BL78" i="18" s="1"/>
  <c r="AZ78" i="18" a="1"/>
  <c r="AZ78" i="18" s="1"/>
  <c r="AI78" i="18" a="1"/>
  <c r="AI78" i="18" s="1"/>
  <c r="AB78" i="18" a="1"/>
  <c r="AB78" i="18" s="1"/>
  <c r="V78" i="18" a="1"/>
  <c r="V78" i="18" s="1"/>
  <c r="Q78" i="18" a="1"/>
  <c r="Q78" i="18" s="1"/>
  <c r="CM78" i="18" a="1"/>
  <c r="CM78" i="18" s="1"/>
  <c r="BQ77" i="18" a="1"/>
  <c r="BQ77" i="18" s="1"/>
  <c r="BV77" i="18" a="1"/>
  <c r="BV77" i="18" s="1"/>
  <c r="BE77" i="18" a="1"/>
  <c r="BE77" i="18" s="1"/>
  <c r="BL77" i="18" a="1"/>
  <c r="BL77" i="18" s="1"/>
  <c r="AZ77" i="18" a="1"/>
  <c r="AZ77" i="18" s="1"/>
  <c r="AI77" i="18" a="1"/>
  <c r="AI77" i="18" s="1"/>
  <c r="AB77" i="18" a="1"/>
  <c r="AB77" i="18" s="1"/>
  <c r="V77" i="18" a="1"/>
  <c r="V77" i="18" s="1"/>
  <c r="Q77" i="18" a="1"/>
  <c r="Q77" i="18" s="1"/>
  <c r="CM77" i="18" a="1"/>
  <c r="CM77" i="18" s="1"/>
  <c r="BQ76" i="18" a="1"/>
  <c r="BQ76" i="18" s="1"/>
  <c r="BV76" i="18" a="1"/>
  <c r="BV76" i="18" s="1"/>
  <c r="BE76" i="18" a="1"/>
  <c r="BE76" i="18" s="1"/>
  <c r="BL76" i="18" a="1"/>
  <c r="BL76" i="18" s="1"/>
  <c r="AZ76" i="18" a="1"/>
  <c r="AZ76" i="18" s="1"/>
  <c r="AI76" i="18" a="1"/>
  <c r="AI76" i="18" s="1"/>
  <c r="AB76" i="18" a="1"/>
  <c r="AB76" i="18" s="1"/>
  <c r="V76" i="18" a="1"/>
  <c r="V76" i="18" s="1"/>
  <c r="Q76" i="18" a="1"/>
  <c r="Q76" i="18" s="1"/>
  <c r="CM76" i="18" a="1"/>
  <c r="CM76" i="18" s="1"/>
  <c r="BQ75" i="18" a="1"/>
  <c r="BQ75" i="18" s="1"/>
  <c r="BV75" i="18" a="1"/>
  <c r="BV75" i="18" s="1"/>
  <c r="BE75" i="18" a="1"/>
  <c r="BE75" i="18" s="1"/>
  <c r="BL75" i="18" a="1"/>
  <c r="BL75" i="18" s="1"/>
  <c r="AZ75" i="18" a="1"/>
  <c r="AZ75" i="18" s="1"/>
  <c r="AI75" i="18" a="1"/>
  <c r="AI75" i="18" s="1"/>
  <c r="AB75" i="18" a="1"/>
  <c r="AB75" i="18" s="1"/>
  <c r="V75" i="18" a="1"/>
  <c r="V75" i="18" s="1"/>
  <c r="Q75" i="18" a="1"/>
  <c r="Q75" i="18" s="1"/>
  <c r="CM75" i="18" a="1"/>
  <c r="CM75" i="18" s="1"/>
  <c r="BQ74" i="18" a="1"/>
  <c r="BQ74" i="18" s="1"/>
  <c r="BV74" i="18" a="1"/>
  <c r="BV74" i="18" s="1"/>
  <c r="BE74" i="18" a="1"/>
  <c r="BE74" i="18" s="1"/>
  <c r="BL74" i="18" a="1"/>
  <c r="BL74" i="18" s="1"/>
  <c r="AZ74" i="18" a="1"/>
  <c r="AZ74" i="18" s="1"/>
  <c r="AI74" i="18" a="1"/>
  <c r="AI74" i="18" s="1"/>
  <c r="AB74" i="18" a="1"/>
  <c r="AB74" i="18" s="1"/>
  <c r="V74" i="18" a="1"/>
  <c r="V74" i="18" s="1"/>
  <c r="Q74" i="18" a="1"/>
  <c r="Q74" i="18" s="1"/>
  <c r="CM74" i="18" a="1"/>
  <c r="CM74" i="18" s="1"/>
  <c r="BQ73" i="18" a="1"/>
  <c r="BQ73" i="18" s="1"/>
  <c r="BV73" i="18" a="1"/>
  <c r="BV73" i="18" s="1"/>
  <c r="BE73" i="18" a="1"/>
  <c r="BE73" i="18" s="1"/>
  <c r="BL73" i="18" a="1"/>
  <c r="BL73" i="18" s="1"/>
  <c r="AZ73" i="18" a="1"/>
  <c r="AZ73" i="18" s="1"/>
  <c r="AI73" i="18" a="1"/>
  <c r="AI73" i="18" s="1"/>
  <c r="AB73" i="18" a="1"/>
  <c r="AB73" i="18" s="1"/>
  <c r="V73" i="18" a="1"/>
  <c r="V73" i="18" s="1"/>
  <c r="Q73" i="18" a="1"/>
  <c r="Q73" i="18" s="1"/>
  <c r="CM73" i="18" a="1"/>
  <c r="CM73" i="18" s="1"/>
  <c r="BQ72" i="18" a="1"/>
  <c r="BQ72" i="18" s="1"/>
  <c r="BV72" i="18" a="1"/>
  <c r="BV72" i="18" s="1"/>
  <c r="BE72" i="18" a="1"/>
  <c r="BE72" i="18" s="1"/>
  <c r="BL72" i="18" a="1"/>
  <c r="BL72" i="18" s="1"/>
  <c r="AZ72" i="18" a="1"/>
  <c r="AZ72" i="18" s="1"/>
  <c r="AI72" i="18" a="1"/>
  <c r="AI72" i="18" s="1"/>
  <c r="AB72" i="18" a="1"/>
  <c r="AB72" i="18" s="1"/>
  <c r="V72" i="18" a="1"/>
  <c r="V72" i="18" s="1"/>
  <c r="Q72" i="18" a="1"/>
  <c r="Q72" i="18" s="1"/>
  <c r="CM72" i="18" a="1"/>
  <c r="CM72" i="18" s="1"/>
  <c r="BQ71" i="18" a="1"/>
  <c r="BQ71" i="18" s="1"/>
  <c r="BV71" i="18" a="1"/>
  <c r="BV71" i="18" s="1"/>
  <c r="BE71" i="18" a="1"/>
  <c r="BE71" i="18" s="1"/>
  <c r="BL71" i="18" a="1"/>
  <c r="BL71" i="18" s="1"/>
  <c r="AZ71" i="18" a="1"/>
  <c r="AZ71" i="18" s="1"/>
  <c r="AI71" i="18" a="1"/>
  <c r="AI71" i="18" s="1"/>
  <c r="AB71" i="18" a="1"/>
  <c r="AB71" i="18" s="1"/>
  <c r="V71" i="18" a="1"/>
  <c r="V71" i="18" s="1"/>
  <c r="Q71" i="18" a="1"/>
  <c r="Q71" i="18" s="1"/>
  <c r="CM71" i="18" a="1"/>
  <c r="CM71" i="18" s="1"/>
  <c r="BQ70" i="18" a="1"/>
  <c r="BQ70" i="18" s="1"/>
  <c r="BV70" i="18" a="1"/>
  <c r="BV70" i="18" s="1"/>
  <c r="BE70" i="18" a="1"/>
  <c r="BE70" i="18" s="1"/>
  <c r="BL70" i="18" a="1"/>
  <c r="BL70" i="18" s="1"/>
  <c r="AZ70" i="18" a="1"/>
  <c r="AZ70" i="18" s="1"/>
  <c r="AI70" i="18" a="1"/>
  <c r="AI70" i="18" s="1"/>
  <c r="AB70" i="18" a="1"/>
  <c r="AB70" i="18" s="1"/>
  <c r="V70" i="18" a="1"/>
  <c r="V70" i="18" s="1"/>
  <c r="Q70" i="18" a="1"/>
  <c r="Q70" i="18" s="1"/>
  <c r="CM70" i="18" a="1"/>
  <c r="CM70" i="18" s="1"/>
  <c r="BQ69" i="18" a="1"/>
  <c r="BQ69" i="18" s="1"/>
  <c r="BV69" i="18" a="1"/>
  <c r="BV69" i="18" s="1"/>
  <c r="BE69" i="18" a="1"/>
  <c r="BE69" i="18" s="1"/>
  <c r="BL69" i="18" a="1"/>
  <c r="BL69" i="18" s="1"/>
  <c r="AZ69" i="18" a="1"/>
  <c r="AZ69" i="18" s="1"/>
  <c r="AI69" i="18" a="1"/>
  <c r="AI69" i="18" s="1"/>
  <c r="AB69" i="18" a="1"/>
  <c r="AB69" i="18" s="1"/>
  <c r="V69" i="18" a="1"/>
  <c r="V69" i="18" s="1"/>
  <c r="Q69" i="18" a="1"/>
  <c r="Q69" i="18" s="1"/>
  <c r="CM69" i="18" a="1"/>
  <c r="CM69" i="18" s="1"/>
  <c r="BQ68" i="18" a="1"/>
  <c r="BQ68" i="18" s="1"/>
  <c r="BV68" i="18" a="1"/>
  <c r="BV68" i="18" s="1"/>
  <c r="BE68" i="18" a="1"/>
  <c r="BE68" i="18" s="1"/>
  <c r="BL68" i="18" a="1"/>
  <c r="BL68" i="18" s="1"/>
  <c r="AZ68" i="18" a="1"/>
  <c r="AZ68" i="18" s="1"/>
  <c r="AI68" i="18" a="1"/>
  <c r="AI68" i="18" s="1"/>
  <c r="AB68" i="18" a="1"/>
  <c r="AB68" i="18" s="1"/>
  <c r="V68" i="18" a="1"/>
  <c r="V68" i="18" s="1"/>
  <c r="Q68" i="18" a="1"/>
  <c r="Q68" i="18" s="1"/>
  <c r="CM68" i="18" a="1"/>
  <c r="CM68" i="18" s="1"/>
  <c r="BQ67" i="18" a="1"/>
  <c r="BQ67" i="18" s="1"/>
  <c r="BV67" i="18" a="1"/>
  <c r="BV67" i="18" s="1"/>
  <c r="BE67" i="18" a="1"/>
  <c r="BE67" i="18" s="1"/>
  <c r="BL67" i="18" a="1"/>
  <c r="BL67" i="18" s="1"/>
  <c r="AZ67" i="18" a="1"/>
  <c r="AZ67" i="18" s="1"/>
  <c r="AI67" i="18" a="1"/>
  <c r="AI67" i="18" s="1"/>
  <c r="AB67" i="18" a="1"/>
  <c r="AB67" i="18" s="1"/>
  <c r="V67" i="18" a="1"/>
  <c r="V67" i="18" s="1"/>
  <c r="Q67" i="18" a="1"/>
  <c r="Q67" i="18" s="1"/>
  <c r="CM67" i="18" a="1"/>
  <c r="CM67" i="18" s="1"/>
  <c r="BQ66" i="18" a="1"/>
  <c r="BQ66" i="18" s="1"/>
  <c r="BV66" i="18" a="1"/>
  <c r="BV66" i="18" s="1"/>
  <c r="BE66" i="18" a="1"/>
  <c r="BE66" i="18" s="1"/>
  <c r="BL66" i="18" a="1"/>
  <c r="BL66" i="18" s="1"/>
  <c r="AZ66" i="18" a="1"/>
  <c r="AZ66" i="18" s="1"/>
  <c r="AI66" i="18" a="1"/>
  <c r="AI66" i="18" s="1"/>
  <c r="AB66" i="18" a="1"/>
  <c r="AB66" i="18" s="1"/>
  <c r="V66" i="18" a="1"/>
  <c r="V66" i="18" s="1"/>
  <c r="Q66" i="18" a="1"/>
  <c r="Q66" i="18" s="1"/>
  <c r="CM66" i="18" a="1"/>
  <c r="CM66" i="18" s="1"/>
  <c r="BQ65" i="18" a="1"/>
  <c r="BQ65" i="18" s="1"/>
  <c r="BV65" i="18" a="1"/>
  <c r="BV65" i="18" s="1"/>
  <c r="BE65" i="18" a="1"/>
  <c r="BE65" i="18" s="1"/>
  <c r="BL65" i="18" a="1"/>
  <c r="BL65" i="18" s="1"/>
  <c r="AZ65" i="18" a="1"/>
  <c r="AZ65" i="18" s="1"/>
  <c r="AI65" i="18" a="1"/>
  <c r="AI65" i="18" s="1"/>
  <c r="AB65" i="18" a="1"/>
  <c r="AB65" i="18" s="1"/>
  <c r="V65" i="18" a="1"/>
  <c r="V65" i="18" s="1"/>
  <c r="Q65" i="18" a="1"/>
  <c r="Q65" i="18" s="1"/>
  <c r="CM65" i="18" a="1"/>
  <c r="CM65" i="18" s="1"/>
  <c r="BQ64" i="18" a="1"/>
  <c r="BQ64" i="18" s="1"/>
  <c r="BV64" i="18" a="1"/>
  <c r="BV64" i="18" s="1"/>
  <c r="BE64" i="18" a="1"/>
  <c r="BE64" i="18" s="1"/>
  <c r="BL64" i="18" a="1"/>
  <c r="BL64" i="18" s="1"/>
  <c r="AZ64" i="18" a="1"/>
  <c r="AZ64" i="18" s="1"/>
  <c r="AI64" i="18" a="1"/>
  <c r="AI64" i="18" s="1"/>
  <c r="AB64" i="18" a="1"/>
  <c r="AB64" i="18" s="1"/>
  <c r="V64" i="18" a="1"/>
  <c r="V64" i="18" s="1"/>
  <c r="Q64" i="18" a="1"/>
  <c r="Q64" i="18" s="1"/>
  <c r="CM64" i="18" a="1"/>
  <c r="CM64" i="18" s="1"/>
  <c r="BQ63" i="18" a="1"/>
  <c r="BQ63" i="18" s="1"/>
  <c r="BV63" i="18" a="1"/>
  <c r="BV63" i="18" s="1"/>
  <c r="BE63" i="18" a="1"/>
  <c r="BE63" i="18" s="1"/>
  <c r="BL63" i="18" a="1"/>
  <c r="BL63" i="18" s="1"/>
  <c r="AZ63" i="18" a="1"/>
  <c r="AZ63" i="18" s="1"/>
  <c r="AI63" i="18" a="1"/>
  <c r="AI63" i="18" s="1"/>
  <c r="AB63" i="18" a="1"/>
  <c r="AB63" i="18" s="1"/>
  <c r="V63" i="18" a="1"/>
  <c r="V63" i="18" s="1"/>
  <c r="Q63" i="18" a="1"/>
  <c r="Q63" i="18" s="1"/>
  <c r="CM63" i="18" a="1"/>
  <c r="CM63" i="18" s="1"/>
  <c r="BQ62" i="18" a="1"/>
  <c r="BQ62" i="18" s="1"/>
  <c r="BV62" i="18" a="1"/>
  <c r="BV62" i="18" s="1"/>
  <c r="BE62" i="18" a="1"/>
  <c r="BE62" i="18" s="1"/>
  <c r="BL62" i="18" a="1"/>
  <c r="BL62" i="18" s="1"/>
  <c r="AZ62" i="18" a="1"/>
  <c r="AZ62" i="18" s="1"/>
  <c r="AI62" i="18" a="1"/>
  <c r="AI62" i="18" s="1"/>
  <c r="AB62" i="18" a="1"/>
  <c r="AB62" i="18" s="1"/>
  <c r="V62" i="18" a="1"/>
  <c r="V62" i="18" s="1"/>
  <c r="Q62" i="18" a="1"/>
  <c r="Q62" i="18" s="1"/>
  <c r="CM62" i="18" a="1"/>
  <c r="CM62" i="18" s="1"/>
  <c r="BQ61" i="18" a="1"/>
  <c r="BQ61" i="18" s="1"/>
  <c r="BV61" i="18" a="1"/>
  <c r="BV61" i="18" s="1"/>
  <c r="BE61" i="18" a="1"/>
  <c r="BE61" i="18" s="1"/>
  <c r="BL61" i="18" a="1"/>
  <c r="BL61" i="18" s="1"/>
  <c r="AZ61" i="18" a="1"/>
  <c r="AZ61" i="18" s="1"/>
  <c r="AI61" i="18" a="1"/>
  <c r="AI61" i="18" s="1"/>
  <c r="AB61" i="18" a="1"/>
  <c r="AB61" i="18" s="1"/>
  <c r="V61" i="18" a="1"/>
  <c r="V61" i="18" s="1"/>
  <c r="Q61" i="18" a="1"/>
  <c r="Q61" i="18" s="1"/>
  <c r="CM61" i="18" a="1"/>
  <c r="CM61" i="18" s="1"/>
  <c r="BQ59" i="18" a="1"/>
  <c r="BQ59" i="18" s="1"/>
  <c r="BV59" i="18" a="1"/>
  <c r="BV59" i="18" s="1"/>
  <c r="BE59" i="18" a="1"/>
  <c r="BE59" i="18" s="1"/>
  <c r="BL59" i="18" a="1"/>
  <c r="BL59" i="18" s="1"/>
  <c r="AZ59" i="18" a="1"/>
  <c r="AZ59" i="18" s="1"/>
  <c r="AI59" i="18" a="1"/>
  <c r="AI59" i="18" s="1"/>
  <c r="AB59" i="18" a="1"/>
  <c r="AB59" i="18" s="1"/>
  <c r="V59" i="18" a="1"/>
  <c r="V59" i="18" s="1"/>
  <c r="Q59" i="18" a="1"/>
  <c r="Q59" i="18" s="1"/>
  <c r="CM59" i="18" a="1"/>
  <c r="CM59" i="18" s="1"/>
  <c r="BQ58" i="18" a="1"/>
  <c r="BQ58" i="18" s="1"/>
  <c r="BV58" i="18" a="1"/>
  <c r="BV58" i="18" s="1"/>
  <c r="BE58" i="18" a="1"/>
  <c r="BE58" i="18" s="1"/>
  <c r="BL58" i="18" a="1"/>
  <c r="BL58" i="18" s="1"/>
  <c r="AZ58" i="18" a="1"/>
  <c r="AZ58" i="18" s="1"/>
  <c r="AI58" i="18" a="1"/>
  <c r="AI58" i="18" s="1"/>
  <c r="AB58" i="18" a="1"/>
  <c r="AB58" i="18" s="1"/>
  <c r="V58" i="18" a="1"/>
  <c r="V58" i="18" s="1"/>
  <c r="Q58" i="18" a="1"/>
  <c r="Q58" i="18" s="1"/>
  <c r="CM58" i="18" a="1"/>
  <c r="CM58" i="18" s="1"/>
  <c r="BQ57" i="18" a="1"/>
  <c r="BQ57" i="18" s="1"/>
  <c r="BV57" i="18" a="1"/>
  <c r="BV57" i="18" s="1"/>
  <c r="BE57" i="18" a="1"/>
  <c r="BE57" i="18" s="1"/>
  <c r="BL57" i="18" a="1"/>
  <c r="BL57" i="18" s="1"/>
  <c r="AZ57" i="18" a="1"/>
  <c r="AZ57" i="18" s="1"/>
  <c r="AI57" i="18" a="1"/>
  <c r="AI57" i="18" s="1"/>
  <c r="AB57" i="18" a="1"/>
  <c r="AB57" i="18" s="1"/>
  <c r="V57" i="18" a="1"/>
  <c r="V57" i="18" s="1"/>
  <c r="Q57" i="18" a="1"/>
  <c r="Q57" i="18" s="1"/>
  <c r="CM57" i="18" a="1"/>
  <c r="CM57" i="18" s="1"/>
  <c r="BQ54" i="18" a="1"/>
  <c r="BQ54" i="18" s="1"/>
  <c r="BV54" i="18" a="1"/>
  <c r="BV54" i="18" s="1"/>
  <c r="BE54" i="18" a="1"/>
  <c r="BE54" i="18" s="1"/>
  <c r="BL54" i="18" a="1"/>
  <c r="BL54" i="18" s="1"/>
  <c r="AZ54" i="18" a="1"/>
  <c r="AZ54" i="18" s="1"/>
  <c r="AI54" i="18" a="1"/>
  <c r="AI54" i="18" s="1"/>
  <c r="AB54" i="18" a="1"/>
  <c r="AB54" i="18" s="1"/>
  <c r="V54" i="18" a="1"/>
  <c r="V54" i="18" s="1"/>
  <c r="Q54" i="18" a="1"/>
  <c r="Q54" i="18" s="1"/>
  <c r="CM54" i="18" a="1"/>
  <c r="CM54" i="18" s="1"/>
  <c r="BQ53" i="18" a="1"/>
  <c r="BQ53" i="18" s="1"/>
  <c r="BV53" i="18" a="1"/>
  <c r="BV53" i="18" s="1"/>
  <c r="BE53" i="18" a="1"/>
  <c r="BE53" i="18" s="1"/>
  <c r="BL53" i="18" a="1"/>
  <c r="BL53" i="18" s="1"/>
  <c r="AZ53" i="18" a="1"/>
  <c r="AZ53" i="18" s="1"/>
  <c r="AI53" i="18" a="1"/>
  <c r="AI53" i="18" s="1"/>
  <c r="AB53" i="18" a="1"/>
  <c r="AB53" i="18" s="1"/>
  <c r="V53" i="18" a="1"/>
  <c r="V53" i="18" s="1"/>
  <c r="Q53" i="18" a="1"/>
  <c r="Q53" i="18" s="1"/>
  <c r="CM53" i="18" a="1"/>
  <c r="CM53" i="18" s="1"/>
  <c r="BQ52" i="18" a="1"/>
  <c r="BQ52" i="18" s="1"/>
  <c r="BV52" i="18" a="1"/>
  <c r="BV52" i="18" s="1"/>
  <c r="BE52" i="18" a="1"/>
  <c r="BE52" i="18" s="1"/>
  <c r="BL52" i="18" a="1"/>
  <c r="BL52" i="18" s="1"/>
  <c r="AZ52" i="18" a="1"/>
  <c r="AZ52" i="18" s="1"/>
  <c r="AI52" i="18" a="1"/>
  <c r="AI52" i="18" s="1"/>
  <c r="AB52" i="18" a="1"/>
  <c r="AB52" i="18" s="1"/>
  <c r="V52" i="18" a="1"/>
  <c r="V52" i="18" s="1"/>
  <c r="Q52" i="18" a="1"/>
  <c r="Q52" i="18" s="1"/>
  <c r="CM52" i="18" a="1"/>
  <c r="CM52" i="18" s="1"/>
  <c r="BQ51" i="18" a="1"/>
  <c r="BQ51" i="18" s="1"/>
  <c r="BV51" i="18" a="1"/>
  <c r="BV51" i="18" s="1"/>
  <c r="BE51" i="18" a="1"/>
  <c r="BE51" i="18" s="1"/>
  <c r="BL51" i="18" a="1"/>
  <c r="BL51" i="18" s="1"/>
  <c r="AZ51" i="18" a="1"/>
  <c r="AZ51" i="18" s="1"/>
  <c r="AI51" i="18" a="1"/>
  <c r="AI51" i="18" s="1"/>
  <c r="AB51" i="18" a="1"/>
  <c r="AB51" i="18" s="1"/>
  <c r="V51" i="18" a="1"/>
  <c r="V51" i="18" s="1"/>
  <c r="Q51" i="18" a="1"/>
  <c r="Q51" i="18" s="1"/>
  <c r="CM51" i="18" a="1"/>
  <c r="CM51" i="18" s="1"/>
  <c r="BQ50" i="18" a="1"/>
  <c r="BQ50" i="18" s="1"/>
  <c r="BV50" i="18" a="1"/>
  <c r="BV50" i="18" s="1"/>
  <c r="BE50" i="18" a="1"/>
  <c r="BE50" i="18" s="1"/>
  <c r="BL50" i="18" a="1"/>
  <c r="BL50" i="18" s="1"/>
  <c r="AZ50" i="18" a="1"/>
  <c r="AZ50" i="18" s="1"/>
  <c r="AI50" i="18" a="1"/>
  <c r="AI50" i="18" s="1"/>
  <c r="AB50" i="18" a="1"/>
  <c r="AB50" i="18" s="1"/>
  <c r="V50" i="18" a="1"/>
  <c r="V50" i="18" s="1"/>
  <c r="Q50" i="18" a="1"/>
  <c r="Q50" i="18" s="1"/>
  <c r="CM50" i="18" a="1"/>
  <c r="CM50" i="18" s="1"/>
  <c r="BQ49" i="18" a="1"/>
  <c r="BQ49" i="18" s="1"/>
  <c r="BV49" i="18" a="1"/>
  <c r="BV49" i="18" s="1"/>
  <c r="BE49" i="18" a="1"/>
  <c r="BE49" i="18" s="1"/>
  <c r="BL49" i="18" a="1"/>
  <c r="BL49" i="18" s="1"/>
  <c r="AZ49" i="18" a="1"/>
  <c r="AZ49" i="18" s="1"/>
  <c r="AI49" i="18" a="1"/>
  <c r="AI49" i="18" s="1"/>
  <c r="AB49" i="18" a="1"/>
  <c r="AB49" i="18" s="1"/>
  <c r="V49" i="18" a="1"/>
  <c r="V49" i="18" s="1"/>
  <c r="Q49" i="18" a="1"/>
  <c r="Q49" i="18" s="1"/>
  <c r="CM49" i="18" a="1"/>
  <c r="CM49" i="18" s="1"/>
  <c r="BQ48" i="18" a="1"/>
  <c r="BQ48" i="18" s="1"/>
  <c r="BV48" i="18" a="1"/>
  <c r="BV48" i="18" s="1"/>
  <c r="BE48" i="18" a="1"/>
  <c r="BE48" i="18" s="1"/>
  <c r="BL48" i="18" a="1"/>
  <c r="BL48" i="18" s="1"/>
  <c r="AZ48" i="18" a="1"/>
  <c r="AZ48" i="18" s="1"/>
  <c r="AI48" i="18" a="1"/>
  <c r="AI48" i="18" s="1"/>
  <c r="AB48" i="18" a="1"/>
  <c r="AB48" i="18" s="1"/>
  <c r="V48" i="18" a="1"/>
  <c r="V48" i="18" s="1"/>
  <c r="Q48" i="18" a="1"/>
  <c r="Q48" i="18" s="1"/>
  <c r="CM48" i="18" a="1"/>
  <c r="CM48" i="18" s="1"/>
  <c r="BQ47" i="18" a="1"/>
  <c r="BQ47" i="18" s="1"/>
  <c r="BV47" i="18" a="1"/>
  <c r="BV47" i="18" s="1"/>
  <c r="BE47" i="18" a="1"/>
  <c r="BE47" i="18" s="1"/>
  <c r="BL47" i="18" a="1"/>
  <c r="BL47" i="18" s="1"/>
  <c r="AZ47" i="18" a="1"/>
  <c r="AZ47" i="18" s="1"/>
  <c r="AI47" i="18" a="1"/>
  <c r="AI47" i="18" s="1"/>
  <c r="AB47" i="18" a="1"/>
  <c r="AB47" i="18" s="1"/>
  <c r="V47" i="18" a="1"/>
  <c r="V47" i="18" s="1"/>
  <c r="Q47" i="18" a="1"/>
  <c r="Q47" i="18" s="1"/>
  <c r="CM47" i="18" a="1"/>
  <c r="CM47" i="18" s="1"/>
  <c r="BQ46" i="18" a="1"/>
  <c r="BQ46" i="18" s="1"/>
  <c r="BV46" i="18" a="1"/>
  <c r="BV46" i="18" s="1"/>
  <c r="BE46" i="18" a="1"/>
  <c r="BE46" i="18" s="1"/>
  <c r="BL46" i="18" a="1"/>
  <c r="BL46" i="18" s="1"/>
  <c r="AZ46" i="18" a="1"/>
  <c r="AZ46" i="18" s="1"/>
  <c r="AI46" i="18" a="1"/>
  <c r="AI46" i="18" s="1"/>
  <c r="AB46" i="18" a="1"/>
  <c r="AB46" i="18" s="1"/>
  <c r="V46" i="18" a="1"/>
  <c r="V46" i="18" s="1"/>
  <c r="Q46" i="18" a="1"/>
  <c r="Q46" i="18" s="1"/>
  <c r="CM46" i="18" a="1"/>
  <c r="CM46" i="18" s="1"/>
  <c r="BQ45" i="18" a="1"/>
  <c r="BQ45" i="18" s="1"/>
  <c r="BV45" i="18" a="1"/>
  <c r="BV45" i="18" s="1"/>
  <c r="BE45" i="18" a="1"/>
  <c r="BE45" i="18" s="1"/>
  <c r="BL45" i="18" a="1"/>
  <c r="BL45" i="18" s="1"/>
  <c r="AZ45" i="18" a="1"/>
  <c r="AZ45" i="18" s="1"/>
  <c r="AI45" i="18" a="1"/>
  <c r="AI45" i="18" s="1"/>
  <c r="AB45" i="18" a="1"/>
  <c r="AB45" i="18" s="1"/>
  <c r="V45" i="18" a="1"/>
  <c r="V45" i="18" s="1"/>
  <c r="Q45" i="18" a="1"/>
  <c r="Q45" i="18" s="1"/>
  <c r="CM45" i="18" a="1"/>
  <c r="CM45" i="18" s="1"/>
  <c r="BQ44" i="18" a="1"/>
  <c r="BQ44" i="18" s="1"/>
  <c r="BV44" i="18" a="1"/>
  <c r="BV44" i="18" s="1"/>
  <c r="BE44" i="18" a="1"/>
  <c r="BE44" i="18" s="1"/>
  <c r="BL44" i="18" a="1"/>
  <c r="BL44" i="18" s="1"/>
  <c r="AZ44" i="18" a="1"/>
  <c r="AZ44" i="18" s="1"/>
  <c r="AI44" i="18" a="1"/>
  <c r="AI44" i="18" s="1"/>
  <c r="AB44" i="18" a="1"/>
  <c r="AB44" i="18" s="1"/>
  <c r="V44" i="18" a="1"/>
  <c r="V44" i="18" s="1"/>
  <c r="Q44" i="18" a="1"/>
  <c r="Q44" i="18" s="1"/>
  <c r="CM44" i="18" a="1"/>
  <c r="CM44" i="18" s="1"/>
  <c r="BQ43" i="18" a="1"/>
  <c r="BQ43" i="18" s="1"/>
  <c r="BV43" i="18" a="1"/>
  <c r="BV43" i="18" s="1"/>
  <c r="BE43" i="18" a="1"/>
  <c r="BE43" i="18" s="1"/>
  <c r="BL43" i="18" a="1"/>
  <c r="BL43" i="18" s="1"/>
  <c r="AZ43" i="18" a="1"/>
  <c r="AZ43" i="18" s="1"/>
  <c r="AI43" i="18" a="1"/>
  <c r="AI43" i="18" s="1"/>
  <c r="AB43" i="18" a="1"/>
  <c r="AB43" i="18" s="1"/>
  <c r="V43" i="18" a="1"/>
  <c r="V43" i="18" s="1"/>
  <c r="Q43" i="18" a="1"/>
  <c r="Q43" i="18" s="1"/>
  <c r="CM43" i="18" a="1"/>
  <c r="CM43" i="18" s="1"/>
  <c r="BQ42" i="18" a="1"/>
  <c r="BQ42" i="18" s="1"/>
  <c r="BV42" i="18" a="1"/>
  <c r="BV42" i="18" s="1"/>
  <c r="BE42" i="18" a="1"/>
  <c r="BE42" i="18" s="1"/>
  <c r="BL42" i="18" a="1"/>
  <c r="BL42" i="18" s="1"/>
  <c r="AZ42" i="18" a="1"/>
  <c r="AZ42" i="18" s="1"/>
  <c r="AI42" i="18" a="1"/>
  <c r="AI42" i="18" s="1"/>
  <c r="AB42" i="18" a="1"/>
  <c r="AB42" i="18" s="1"/>
  <c r="V42" i="18" a="1"/>
  <c r="V42" i="18" s="1"/>
  <c r="Q42" i="18" a="1"/>
  <c r="Q42" i="18" s="1"/>
  <c r="CM42" i="18" a="1"/>
  <c r="CM42" i="18" s="1"/>
  <c r="BQ39" i="18" a="1"/>
  <c r="BQ39" i="18" s="1"/>
  <c r="BV39" i="18" a="1"/>
  <c r="BV39" i="18" s="1"/>
  <c r="BE39" i="18" a="1"/>
  <c r="BE39" i="18" s="1"/>
  <c r="BL39" i="18" a="1"/>
  <c r="BL39" i="18" s="1"/>
  <c r="AZ39" i="18" a="1"/>
  <c r="AZ39" i="18" s="1"/>
  <c r="AI39" i="18" a="1"/>
  <c r="AI39" i="18" s="1"/>
  <c r="AB39" i="18" a="1"/>
  <c r="AB39" i="18" s="1"/>
  <c r="V39" i="18" a="1"/>
  <c r="V39" i="18" s="1"/>
  <c r="Q39" i="18" a="1"/>
  <c r="Q39" i="18" s="1"/>
  <c r="CM39" i="18" a="1"/>
  <c r="CM39" i="18" s="1"/>
  <c r="BQ38" i="18" a="1"/>
  <c r="BQ38" i="18" s="1"/>
  <c r="BV38" i="18" a="1"/>
  <c r="BV38" i="18" s="1"/>
  <c r="BE38" i="18" a="1"/>
  <c r="BE38" i="18" s="1"/>
  <c r="BL38" i="18" a="1"/>
  <c r="BL38" i="18" s="1"/>
  <c r="AZ38" i="18" a="1"/>
  <c r="AZ38" i="18" s="1"/>
  <c r="AI38" i="18" a="1"/>
  <c r="AI38" i="18" s="1"/>
  <c r="AB38" i="18" a="1"/>
  <c r="AB38" i="18" s="1"/>
  <c r="V38" i="18" a="1"/>
  <c r="V38" i="18" s="1"/>
  <c r="Q38" i="18" a="1"/>
  <c r="Q38" i="18" s="1"/>
  <c r="CM38" i="18" a="1"/>
  <c r="CM38" i="18" s="1"/>
  <c r="BQ37" i="18" a="1"/>
  <c r="BQ37" i="18" s="1"/>
  <c r="BV37" i="18" a="1"/>
  <c r="BV37" i="18" s="1"/>
  <c r="BE37" i="18" a="1"/>
  <c r="BE37" i="18" s="1"/>
  <c r="BL37" i="18" a="1"/>
  <c r="BL37" i="18" s="1"/>
  <c r="AZ37" i="18" a="1"/>
  <c r="AZ37" i="18" s="1"/>
  <c r="AI37" i="18" a="1"/>
  <c r="AI37" i="18" s="1"/>
  <c r="AB37" i="18" a="1"/>
  <c r="AB37" i="18" s="1"/>
  <c r="V37" i="18" a="1"/>
  <c r="V37" i="18" s="1"/>
  <c r="Q37" i="18" a="1"/>
  <c r="Q37" i="18" s="1"/>
  <c r="CM37" i="18" a="1"/>
  <c r="CM37" i="18" s="1"/>
  <c r="BQ36" i="18" a="1"/>
  <c r="BQ36" i="18" s="1"/>
  <c r="BV36" i="18" a="1"/>
  <c r="BV36" i="18" s="1"/>
  <c r="BE36" i="18" a="1"/>
  <c r="BE36" i="18" s="1"/>
  <c r="BL36" i="18" a="1"/>
  <c r="BL36" i="18" s="1"/>
  <c r="AZ36" i="18" a="1"/>
  <c r="AZ36" i="18" s="1"/>
  <c r="AI36" i="18" a="1"/>
  <c r="AI36" i="18" s="1"/>
  <c r="AB36" i="18" a="1"/>
  <c r="AB36" i="18" s="1"/>
  <c r="V36" i="18" a="1"/>
  <c r="V36" i="18" s="1"/>
  <c r="Q36" i="18" a="1"/>
  <c r="Q36" i="18" s="1"/>
  <c r="CM36" i="18" a="1"/>
  <c r="CM36" i="18" s="1"/>
  <c r="BQ34" i="18" a="1"/>
  <c r="BQ34" i="18" s="1"/>
  <c r="BV34" i="18" a="1"/>
  <c r="BV34" i="18" s="1"/>
  <c r="BE34" i="18" a="1"/>
  <c r="BE34" i="18" s="1"/>
  <c r="BL34" i="18" a="1"/>
  <c r="BL34" i="18" s="1"/>
  <c r="AZ34" i="18" a="1"/>
  <c r="AZ34" i="18" s="1"/>
  <c r="AI34" i="18" a="1"/>
  <c r="AI34" i="18" s="1"/>
  <c r="AB34" i="18" a="1"/>
  <c r="AB34" i="18" s="1"/>
  <c r="V34" i="18" a="1"/>
  <c r="V34" i="18" s="1"/>
  <c r="Q34" i="18" a="1"/>
  <c r="Q34" i="18" s="1"/>
  <c r="CM34" i="18" a="1"/>
  <c r="CM34" i="18" s="1"/>
  <c r="BQ33" i="18" a="1"/>
  <c r="BQ33" i="18" s="1"/>
  <c r="BV33" i="18" a="1"/>
  <c r="BV33" i="18" s="1"/>
  <c r="BE33" i="18" a="1"/>
  <c r="BE33" i="18" s="1"/>
  <c r="BL33" i="18" a="1"/>
  <c r="BL33" i="18" s="1"/>
  <c r="AZ33" i="18" a="1"/>
  <c r="AZ33" i="18" s="1"/>
  <c r="AI33" i="18" a="1"/>
  <c r="AI33" i="18" s="1"/>
  <c r="AB33" i="18" a="1"/>
  <c r="AB33" i="18" s="1"/>
  <c r="V33" i="18" a="1"/>
  <c r="V33" i="18" s="1"/>
  <c r="Q33" i="18" a="1"/>
  <c r="Q33" i="18" s="1"/>
  <c r="CM33" i="18" a="1"/>
  <c r="CM33" i="18" s="1"/>
  <c r="BQ32" i="18" a="1"/>
  <c r="BQ32" i="18" s="1"/>
  <c r="BV32" i="18" a="1"/>
  <c r="BV32" i="18" s="1"/>
  <c r="BL32" i="18" a="1"/>
  <c r="BL32" i="18" s="1"/>
  <c r="AZ32" i="18" a="1"/>
  <c r="AZ32" i="18" s="1"/>
  <c r="AI32" i="18" a="1"/>
  <c r="AI32" i="18" s="1"/>
  <c r="AB32" i="18" a="1"/>
  <c r="AB32" i="18" s="1"/>
  <c r="V32" i="18" a="1"/>
  <c r="V32" i="18" s="1"/>
  <c r="Q32" i="18" a="1"/>
  <c r="Q32" i="18" s="1"/>
  <c r="CM32" i="18" a="1"/>
  <c r="CM32" i="18" s="1"/>
  <c r="BV31" i="18" a="1"/>
  <c r="BV31" i="18" s="1"/>
  <c r="BE31" i="18" a="1"/>
  <c r="BE31" i="18" s="1"/>
  <c r="BL31" i="18" a="1"/>
  <c r="BL31" i="18" s="1"/>
  <c r="AZ31" i="18" a="1"/>
  <c r="AZ31" i="18" s="1"/>
  <c r="AI31" i="18" a="1"/>
  <c r="AI31" i="18" s="1"/>
  <c r="AB31" i="18" a="1"/>
  <c r="AB31" i="18" s="1"/>
  <c r="V31" i="18" a="1"/>
  <c r="V31" i="18" s="1"/>
  <c r="Q31" i="18" a="1"/>
  <c r="Q31" i="18" s="1"/>
  <c r="CM31" i="18" a="1"/>
  <c r="CM31" i="18" s="1"/>
  <c r="BQ30" i="18" a="1"/>
  <c r="BQ30" i="18" s="1"/>
  <c r="BV30" i="18" a="1"/>
  <c r="BV30" i="18" s="1"/>
  <c r="BE30" i="18" a="1"/>
  <c r="BE30" i="18" s="1"/>
  <c r="BL30" i="18" a="1"/>
  <c r="BL30" i="18" s="1"/>
  <c r="AZ30" i="18" a="1"/>
  <c r="AZ30" i="18" s="1"/>
  <c r="AB30" i="18" a="1"/>
  <c r="AB30" i="18" s="1"/>
  <c r="V30" i="18" a="1"/>
  <c r="V30" i="18" s="1"/>
  <c r="Q30" i="18" a="1"/>
  <c r="Q30" i="18" s="1"/>
  <c r="CM30" i="18" a="1"/>
  <c r="CM30" i="18" s="1"/>
  <c r="BQ29" i="18" a="1"/>
  <c r="BQ29" i="18" s="1"/>
  <c r="BV29" i="18" a="1"/>
  <c r="BV29" i="18" s="1"/>
  <c r="BE29" i="18" a="1"/>
  <c r="BE29" i="18" s="1"/>
  <c r="AZ29" i="18" a="1"/>
  <c r="AZ29" i="18" s="1"/>
  <c r="AI29" i="18" a="1"/>
  <c r="AI29" i="18" s="1"/>
  <c r="AB29" i="18" a="1"/>
  <c r="AB29" i="18" s="1"/>
  <c r="V29" i="18" a="1"/>
  <c r="V29" i="18" s="1"/>
  <c r="Q29" i="18" a="1"/>
  <c r="Q29" i="18" s="1"/>
  <c r="CM29" i="18" a="1"/>
  <c r="CM29" i="18" s="1"/>
  <c r="BQ28" i="18" a="1"/>
  <c r="BQ28" i="18" s="1"/>
  <c r="BV28" i="18" a="1"/>
  <c r="BV28" i="18" s="1"/>
  <c r="BL28" i="18" a="1"/>
  <c r="BL28" i="18" s="1"/>
  <c r="AZ28" i="18" a="1"/>
  <c r="AZ28" i="18" s="1"/>
  <c r="AI28" i="18" a="1"/>
  <c r="AI28" i="18" s="1"/>
  <c r="AB28" i="18" a="1"/>
  <c r="AB28" i="18" s="1"/>
  <c r="V28" i="18" a="1"/>
  <c r="V28" i="18" s="1"/>
  <c r="Q28" i="18" a="1"/>
  <c r="Q28" i="18" s="1"/>
  <c r="CM28" i="18" a="1"/>
  <c r="CM28" i="18" s="1"/>
  <c r="BV27" i="18" a="1"/>
  <c r="BV27" i="18" s="1"/>
  <c r="BE27" i="18" a="1"/>
  <c r="BE27" i="18" s="1"/>
  <c r="BL27" i="18" a="1"/>
  <c r="BL27" i="18" s="1"/>
  <c r="AZ27" i="18" a="1"/>
  <c r="AZ27" i="18" s="1"/>
  <c r="AI27" i="18" a="1"/>
  <c r="AI27" i="18" s="1"/>
  <c r="AB27" i="18" a="1"/>
  <c r="AB27" i="18" s="1"/>
  <c r="V27" i="18" a="1"/>
  <c r="V27" i="18" s="1"/>
  <c r="Q27" i="18" a="1"/>
  <c r="Q27" i="18" s="1"/>
  <c r="CM27" i="18" a="1"/>
  <c r="CM27" i="18" s="1"/>
  <c r="BQ26" i="18" a="1"/>
  <c r="BQ26" i="18" s="1"/>
  <c r="BV26" i="18" a="1"/>
  <c r="BV26" i="18" s="1"/>
  <c r="BE26" i="18" a="1"/>
  <c r="BE26" i="18" s="1"/>
  <c r="BL26" i="18" a="1"/>
  <c r="BL26" i="18" s="1"/>
  <c r="AZ26" i="18" a="1"/>
  <c r="AZ26" i="18" s="1"/>
  <c r="AB26" i="18" a="1"/>
  <c r="AB26" i="18" s="1"/>
  <c r="V26" i="18" a="1"/>
  <c r="V26" i="18" s="1"/>
  <c r="Q26" i="18" a="1"/>
  <c r="Q26" i="18" s="1"/>
  <c r="CM26" i="18" a="1"/>
  <c r="CM26" i="18" s="1"/>
  <c r="BQ25" i="18" a="1"/>
  <c r="BQ25" i="18" s="1"/>
  <c r="BV25" i="18" a="1"/>
  <c r="BV25" i="18" s="1"/>
  <c r="BE25" i="18" a="1"/>
  <c r="BE25" i="18" s="1"/>
  <c r="AZ25" i="18" a="1"/>
  <c r="AZ25" i="18" s="1"/>
  <c r="AI25" i="18" a="1"/>
  <c r="AI25" i="18" s="1"/>
  <c r="AB25" i="18" a="1"/>
  <c r="AB25" i="18" s="1"/>
  <c r="V25" i="18" a="1"/>
  <c r="V25" i="18" s="1"/>
  <c r="Q25" i="18" a="1"/>
  <c r="Q25" i="18" s="1"/>
  <c r="CM25" i="18" a="1"/>
  <c r="CM25" i="18" s="1"/>
  <c r="BQ24" i="18" a="1"/>
  <c r="BQ24" i="18" s="1"/>
  <c r="BV24" i="18" a="1"/>
  <c r="BV24" i="18" s="1"/>
  <c r="BL24" i="18" a="1"/>
  <c r="BL24" i="18" s="1"/>
  <c r="AZ24" i="18" a="1"/>
  <c r="AZ24" i="18" s="1"/>
  <c r="AI24" i="18" a="1"/>
  <c r="AI24" i="18" s="1"/>
  <c r="AB24" i="18" a="1"/>
  <c r="AB24" i="18" s="1"/>
  <c r="V24" i="18" a="1"/>
  <c r="V24" i="18" s="1"/>
  <c r="Q24" i="18" a="1"/>
  <c r="Q24" i="18" s="1"/>
  <c r="CM24" i="18" a="1"/>
  <c r="CM24" i="18" s="1"/>
  <c r="BV23" i="18" a="1"/>
  <c r="BV23" i="18" s="1"/>
  <c r="BE23" i="18" a="1"/>
  <c r="BE23" i="18" s="1"/>
  <c r="BL23" i="18" a="1"/>
  <c r="BL23" i="18" s="1"/>
  <c r="AZ23" i="18" a="1"/>
  <c r="AZ23" i="18" s="1"/>
  <c r="AI23" i="18" a="1"/>
  <c r="AI23" i="18" s="1"/>
  <c r="AB23" i="18" a="1"/>
  <c r="AB23" i="18" s="1"/>
  <c r="V23" i="18" a="1"/>
  <c r="V23" i="18" s="1"/>
  <c r="Q23" i="18" a="1"/>
  <c r="Q23" i="18" s="1"/>
  <c r="CM23" i="18" a="1"/>
  <c r="CM23" i="18" s="1"/>
  <c r="BQ22" i="18" a="1"/>
  <c r="BQ22" i="18" s="1"/>
  <c r="BV22" i="18" a="1"/>
  <c r="BV22" i="18" s="1"/>
  <c r="BE22" i="18" a="1"/>
  <c r="BE22" i="18" s="1"/>
  <c r="BL22" i="18" a="1"/>
  <c r="BL22" i="18" s="1"/>
  <c r="AZ22" i="18" a="1"/>
  <c r="AZ22" i="18" s="1"/>
  <c r="AB22" i="18" a="1"/>
  <c r="AB22" i="18" s="1"/>
  <c r="V22" i="18" a="1"/>
  <c r="V22" i="18" s="1"/>
  <c r="Q22" i="18" a="1"/>
  <c r="Q22" i="18" s="1"/>
  <c r="CM22" i="18" a="1"/>
  <c r="CM22" i="18" s="1"/>
  <c r="BQ21" i="18" a="1"/>
  <c r="BQ21" i="18" s="1"/>
  <c r="BV21" i="18" a="1"/>
  <c r="BV21" i="18" s="1"/>
  <c r="BE21" i="18" a="1"/>
  <c r="BE21" i="18" s="1"/>
  <c r="AZ21" i="18" a="1"/>
  <c r="AZ21" i="18" s="1"/>
  <c r="AI21" i="18" a="1"/>
  <c r="AI21" i="18" s="1"/>
  <c r="AB21" i="18" a="1"/>
  <c r="AB21" i="18" s="1"/>
  <c r="V21" i="18" a="1"/>
  <c r="V21" i="18" s="1"/>
  <c r="Q21" i="18" a="1"/>
  <c r="Q21" i="18" s="1"/>
  <c r="CM21" i="18" a="1"/>
  <c r="CM21" i="18" s="1"/>
  <c r="BQ20" i="18" a="1"/>
  <c r="BQ20" i="18" s="1"/>
  <c r="BV20" i="18" a="1"/>
  <c r="BV20" i="18" s="1"/>
  <c r="BL20" i="18" a="1"/>
  <c r="BL20" i="18" s="1"/>
  <c r="AZ20" i="18" a="1"/>
  <c r="AZ20" i="18" s="1"/>
  <c r="AI20" i="18" a="1"/>
  <c r="AI20" i="18" s="1"/>
  <c r="AB20" i="18" a="1"/>
  <c r="AB20" i="18" s="1"/>
  <c r="V20" i="18" a="1"/>
  <c r="V20" i="18" s="1"/>
  <c r="Q20" i="18" a="1"/>
  <c r="Q20" i="18" s="1"/>
  <c r="CM20" i="18" a="1"/>
  <c r="CM20" i="18" s="1"/>
  <c r="M14" i="18"/>
  <c r="M11" i="18"/>
  <c r="M10" i="18"/>
  <c r="M9" i="18"/>
  <c r="R14" i="18"/>
  <c r="R11" i="18"/>
  <c r="R10" i="18"/>
  <c r="R9" i="18"/>
  <c r="W14" i="18"/>
  <c r="W11" i="18"/>
  <c r="W10" i="18"/>
  <c r="W9" i="18"/>
  <c r="X14" i="18"/>
  <c r="X11" i="18"/>
  <c r="X10" i="18"/>
  <c r="X9" i="18"/>
  <c r="Y14" i="18"/>
  <c r="Y11" i="18"/>
  <c r="Y10" i="18"/>
  <c r="Y9" i="18"/>
  <c r="Z14" i="18"/>
  <c r="Z11" i="18"/>
  <c r="Z10" i="18"/>
  <c r="Z9" i="18"/>
  <c r="AC14" i="18"/>
  <c r="AC11" i="18"/>
  <c r="AC10" i="18"/>
  <c r="AC9" i="18"/>
  <c r="AD14" i="18"/>
  <c r="AD11" i="18"/>
  <c r="AD10" i="18"/>
  <c r="AD9" i="18"/>
  <c r="AE14" i="18"/>
  <c r="AE11" i="18"/>
  <c r="AE10" i="18"/>
  <c r="AE9" i="18"/>
  <c r="AJ14" i="18"/>
  <c r="AJ11" i="18"/>
  <c r="AJ10" i="18"/>
  <c r="AJ9" i="18"/>
  <c r="AK14" i="18"/>
  <c r="AK11" i="18"/>
  <c r="AK10" i="18"/>
  <c r="AK9" i="18"/>
  <c r="AR14" i="18"/>
  <c r="AR11" i="18"/>
  <c r="AR10" i="18"/>
  <c r="AR9" i="18"/>
  <c r="AV14" i="18"/>
  <c r="AV11" i="18"/>
  <c r="AV10" i="18"/>
  <c r="AV9" i="18"/>
  <c r="AW14" i="18"/>
  <c r="AW11" i="18"/>
  <c r="AW10" i="18"/>
  <c r="AW9" i="18"/>
  <c r="AX14" i="18"/>
  <c r="AX11" i="18"/>
  <c r="AX10" i="18"/>
  <c r="AX9" i="18"/>
  <c r="AY14" i="18"/>
  <c r="AY11" i="18"/>
  <c r="AY10" i="18"/>
  <c r="AY9" i="18"/>
  <c r="BA14" i="18"/>
  <c r="BA11" i="18"/>
  <c r="BA10" i="18"/>
  <c r="BA9" i="18"/>
  <c r="BB14" i="18"/>
  <c r="BB11" i="18"/>
  <c r="BB10" i="18"/>
  <c r="BB9" i="18"/>
  <c r="BF14" i="18"/>
  <c r="BF11" i="18"/>
  <c r="BF10" i="18"/>
  <c r="BF9" i="18"/>
  <c r="BG14" i="18"/>
  <c r="BG11" i="18"/>
  <c r="BG10" i="18"/>
  <c r="BG9" i="18"/>
  <c r="BM14" i="18"/>
  <c r="BM11" i="18"/>
  <c r="BM10" i="18"/>
  <c r="BM9" i="18"/>
  <c r="BN14" i="18"/>
  <c r="BN11" i="18"/>
  <c r="BN10" i="18"/>
  <c r="BN9" i="18"/>
  <c r="BR14" i="18"/>
  <c r="BR11" i="18"/>
  <c r="BR10" i="18"/>
  <c r="BR9" i="18"/>
  <c r="BS14" i="18"/>
  <c r="BS11" i="18"/>
  <c r="BS10" i="18"/>
  <c r="BS9" i="18"/>
  <c r="BW14" i="18"/>
  <c r="BW11" i="18"/>
  <c r="BW10" i="18"/>
  <c r="BW9" i="18"/>
  <c r="BY14" i="18"/>
  <c r="BY11" i="18"/>
  <c r="BY10" i="18"/>
  <c r="BY9" i="18"/>
  <c r="BZ14" i="18"/>
  <c r="BZ11" i="18"/>
  <c r="BZ10" i="18"/>
  <c r="BZ9" i="18"/>
  <c r="CB14" i="18"/>
  <c r="CB11" i="18"/>
  <c r="CB10" i="18"/>
  <c r="CB9" i="18"/>
  <c r="CC14" i="18"/>
  <c r="CC11" i="18"/>
  <c r="CC10" i="18"/>
  <c r="CC9" i="18"/>
  <c r="CE14" i="18"/>
  <c r="CE11" i="18"/>
  <c r="CE10" i="18"/>
  <c r="CE9" i="18"/>
  <c r="CG14" i="18"/>
  <c r="CG11" i="18"/>
  <c r="CG10" i="18"/>
  <c r="CG9" i="18"/>
  <c r="CH14" i="18"/>
  <c r="CH11" i="18"/>
  <c r="CH10" i="18"/>
  <c r="CH9" i="18"/>
  <c r="CI14" i="18"/>
  <c r="CI11" i="18"/>
  <c r="CI10" i="18"/>
  <c r="CI9" i="18"/>
  <c r="R67" i="13" a="1"/>
  <c r="R67" i="13" s="1"/>
  <c r="R81" i="13" a="1"/>
  <c r="R81" i="13" s="1"/>
  <c r="R76" i="13" a="1"/>
  <c r="R76" i="13" s="1"/>
  <c r="R118" i="13" a="1"/>
  <c r="R118" i="13" s="1"/>
  <c r="R82" i="13" a="1"/>
  <c r="R82" i="13" s="1"/>
  <c r="R77" i="13" a="1"/>
  <c r="R77" i="13" s="1"/>
  <c r="R74" i="13" a="1"/>
  <c r="R74" i="13" s="1"/>
  <c r="R96" i="13" a="1"/>
  <c r="R96" i="13" s="1"/>
  <c r="P40" i="13" a="1"/>
  <c r="P40" i="13" s="1"/>
  <c r="P36" i="13" a="1"/>
  <c r="P36" i="13" s="1"/>
  <c r="P57" i="13" a="1"/>
  <c r="P57" i="13" s="1"/>
  <c r="P69" i="13" a="1"/>
  <c r="P69" i="13" s="1"/>
  <c r="P120" i="13" a="1"/>
  <c r="P120" i="13" s="1"/>
  <c r="Q121" i="13" a="1"/>
  <c r="Q121" i="13" s="1"/>
  <c r="P24" i="13" a="1"/>
  <c r="P24" i="13" s="1"/>
  <c r="Q122" i="13" a="1"/>
  <c r="Q122" i="13" s="1"/>
  <c r="R104" i="13" a="1"/>
  <c r="R104" i="13" s="1"/>
  <c r="P122" i="13" a="1"/>
  <c r="P122" i="13" s="1"/>
  <c r="P121" i="13" a="1"/>
  <c r="P121" i="13" s="1"/>
  <c r="S119" i="13" a="1"/>
  <c r="S119" i="13" s="1"/>
  <c r="Q118" i="13" a="1"/>
  <c r="Q118" i="13" s="1"/>
  <c r="R119" i="13" a="1"/>
  <c r="R119" i="13" s="1"/>
  <c r="P118" i="13" a="1"/>
  <c r="P118" i="13" s="1"/>
  <c r="S120" i="13" a="1"/>
  <c r="S120" i="13" s="1"/>
  <c r="S122" i="13" a="1"/>
  <c r="S122" i="13" s="1"/>
  <c r="S121" i="13" a="1"/>
  <c r="S121" i="13" s="1"/>
  <c r="R120" i="13" a="1"/>
  <c r="R120" i="13" s="1"/>
  <c r="R122" i="13" a="1"/>
  <c r="R122" i="13" s="1"/>
  <c r="R121" i="13" a="1"/>
  <c r="R121" i="13" s="1"/>
  <c r="Q119" i="13" a="1"/>
  <c r="Q119" i="13" s="1"/>
  <c r="Q120" i="13" a="1"/>
  <c r="Q120" i="13" s="1"/>
  <c r="P119" i="13" a="1"/>
  <c r="P119" i="13" s="1"/>
  <c r="S118" i="13" a="1"/>
  <c r="S118" i="13" s="1"/>
  <c r="S20" i="13" a="1"/>
  <c r="S20" i="13" s="1"/>
  <c r="S22" i="13" a="1"/>
  <c r="S22" i="13" s="1"/>
  <c r="S34" i="13" a="1"/>
  <c r="S34" i="13" s="1"/>
  <c r="S41" i="13" a="1"/>
  <c r="S41" i="13" s="1"/>
  <c r="S27" i="13" a="1"/>
  <c r="S27" i="13" s="1"/>
  <c r="S32" i="13" a="1"/>
  <c r="S32" i="13" s="1"/>
  <c r="S39" i="13" a="1"/>
  <c r="S39" i="13" s="1"/>
  <c r="S49" i="13" a="1"/>
  <c r="S49" i="13" s="1"/>
  <c r="S58" i="13" a="1"/>
  <c r="S58" i="13" s="1"/>
  <c r="S87" i="13" a="1"/>
  <c r="S87" i="13" s="1"/>
  <c r="S25" i="13" a="1"/>
  <c r="S25" i="13" s="1"/>
  <c r="S37" i="13" a="1"/>
  <c r="S37" i="13" s="1"/>
  <c r="S44" i="13" a="1"/>
  <c r="S44" i="13" s="1"/>
  <c r="S47" i="13" a="1"/>
  <c r="S47" i="13" s="1"/>
  <c r="S55" i="13" a="1"/>
  <c r="S55" i="13" s="1"/>
  <c r="S61" i="13" a="1"/>
  <c r="S61" i="13" s="1"/>
  <c r="S72" i="13" a="1"/>
  <c r="S72" i="13" s="1"/>
  <c r="S23" i="13" a="1"/>
  <c r="S23" i="13" s="1"/>
  <c r="S30" i="13" a="1"/>
  <c r="S30" i="13" s="1"/>
  <c r="S35" i="13" a="1"/>
  <c r="S35" i="13" s="1"/>
  <c r="S52" i="13" a="1"/>
  <c r="S52" i="13" s="1"/>
  <c r="S21" i="13" a="1"/>
  <c r="S21" i="13" s="1"/>
  <c r="S28" i="13" a="1"/>
  <c r="S28" i="13" s="1"/>
  <c r="S33" i="13" a="1"/>
  <c r="S33" i="13" s="1"/>
  <c r="S57" i="13" a="1"/>
  <c r="S57" i="13" s="1"/>
  <c r="S26" i="13" a="1"/>
  <c r="S26" i="13" s="1"/>
  <c r="S31" i="13" a="1"/>
  <c r="S31" i="13" s="1"/>
  <c r="S38" i="13" a="1"/>
  <c r="S38" i="13" s="1"/>
  <c r="S48" i="13" a="1"/>
  <c r="S48" i="13" s="1"/>
  <c r="P71" i="13" a="1"/>
  <c r="P71" i="13" s="1"/>
  <c r="P117" i="13" a="1"/>
  <c r="P117" i="13" s="1"/>
  <c r="S115" i="13" a="1"/>
  <c r="S115" i="13" s="1"/>
  <c r="P28" i="13" a="1"/>
  <c r="P28" i="13" s="1"/>
  <c r="R115" i="13" a="1"/>
  <c r="R115" i="13" s="1"/>
  <c r="Q114" i="13" a="1"/>
  <c r="Q114" i="13" s="1"/>
  <c r="P64" i="13" a="1"/>
  <c r="P64" i="13" s="1"/>
  <c r="S116" i="13" a="1"/>
  <c r="S116" i="13" s="1"/>
  <c r="P114" i="13" a="1"/>
  <c r="P114" i="13" s="1"/>
  <c r="R116" i="13" a="1"/>
  <c r="R116" i="13" s="1"/>
  <c r="Q115" i="13" a="1"/>
  <c r="Q115" i="13" s="1"/>
  <c r="P45" i="13" a="1"/>
  <c r="P45" i="13" s="1"/>
  <c r="P50" i="13" a="1"/>
  <c r="P50" i="13" s="1"/>
  <c r="P95" i="13" a="1"/>
  <c r="P95" i="13" s="1"/>
  <c r="S117" i="13" a="1"/>
  <c r="S117" i="13" s="1"/>
  <c r="P115" i="13" a="1"/>
  <c r="P115" i="13" s="1"/>
  <c r="R117" i="13" a="1"/>
  <c r="R117" i="13" s="1"/>
  <c r="Q116" i="13" a="1"/>
  <c r="Q116" i="13" s="1"/>
  <c r="P56" i="13" a="1"/>
  <c r="P56" i="13" s="1"/>
  <c r="P116" i="13" a="1"/>
  <c r="P116" i="13" s="1"/>
  <c r="S114" i="13" a="1"/>
  <c r="S114" i="13" s="1"/>
  <c r="Q21" i="13" a="1"/>
  <c r="Q21" i="13" s="1"/>
  <c r="P32" i="13" a="1"/>
  <c r="P32" i="13" s="1"/>
  <c r="P66" i="13" a="1"/>
  <c r="P66" i="13" s="1"/>
  <c r="P72" i="13" a="1"/>
  <c r="P72" i="13" s="1"/>
  <c r="P87" i="13" a="1"/>
  <c r="P87" i="13" s="1"/>
  <c r="Q117" i="13" a="1"/>
  <c r="Q117" i="13" s="1"/>
  <c r="R114" i="13" a="1"/>
  <c r="R114" i="13" s="1"/>
  <c r="P41" i="13" a="1"/>
  <c r="P41" i="13" s="1"/>
  <c r="P60" i="13" a="1"/>
  <c r="P60" i="13" s="1"/>
  <c r="P61" i="13" a="1"/>
  <c r="P61" i="13" s="1"/>
  <c r="R63" i="13" a="1"/>
  <c r="R63" i="13" s="1"/>
  <c r="P65" i="13" a="1"/>
  <c r="P65" i="13" s="1"/>
  <c r="R68" i="13" a="1"/>
  <c r="R68" i="13" s="1"/>
  <c r="R70" i="13" a="1"/>
  <c r="R70" i="13" s="1"/>
  <c r="P73" i="13" a="1"/>
  <c r="P73" i="13" s="1"/>
  <c r="R79" i="13" a="1"/>
  <c r="R79" i="13" s="1"/>
  <c r="P85" i="13" a="1"/>
  <c r="P85" i="13" s="1"/>
  <c r="R86" i="13" a="1"/>
  <c r="R86" i="13" s="1"/>
  <c r="P100" i="13" a="1"/>
  <c r="P100" i="13" s="1"/>
  <c r="P20" i="13" a="1"/>
  <c r="P20" i="13" s="1"/>
  <c r="P22" i="13" a="1"/>
  <c r="P22" i="13" s="1"/>
  <c r="R27" i="13" a="1"/>
  <c r="R27" i="13" s="1"/>
  <c r="R31" i="13" a="1"/>
  <c r="R31" i="13" s="1"/>
  <c r="R35" i="13" a="1"/>
  <c r="R35" i="13" s="1"/>
  <c r="P37" i="13" a="1"/>
  <c r="P37" i="13" s="1"/>
  <c r="R44" i="13" a="1"/>
  <c r="R44" i="13" s="1"/>
  <c r="P46" i="13" a="1"/>
  <c r="P46" i="13" s="1"/>
  <c r="P47" i="13" a="1"/>
  <c r="P47" i="13" s="1"/>
  <c r="R49" i="13" a="1"/>
  <c r="R49" i="13" s="1"/>
  <c r="P51" i="13" a="1"/>
  <c r="P51" i="13" s="1"/>
  <c r="R53" i="13" a="1"/>
  <c r="R53" i="13" s="1"/>
  <c r="R54" i="13" a="1"/>
  <c r="R54" i="13" s="1"/>
  <c r="R55" i="13" a="1"/>
  <c r="R55" i="13" s="1"/>
  <c r="R58" i="13" a="1"/>
  <c r="R58" i="13" s="1"/>
  <c r="R21" i="13" a="1"/>
  <c r="R21" i="13" s="1"/>
  <c r="R24" i="13" a="1"/>
  <c r="R24" i="13" s="1"/>
  <c r="P26" i="13" a="1"/>
  <c r="P26" i="13" s="1"/>
  <c r="R28" i="13" a="1"/>
  <c r="R28" i="13" s="1"/>
  <c r="P30" i="13" a="1"/>
  <c r="P30" i="13" s="1"/>
  <c r="R32" i="13" a="1"/>
  <c r="R32" i="13" s="1"/>
  <c r="P34" i="13" a="1"/>
  <c r="P34" i="13" s="1"/>
  <c r="R36" i="13" a="1"/>
  <c r="R36" i="13" s="1"/>
  <c r="P38" i="13" a="1"/>
  <c r="P38" i="13" s="1"/>
  <c r="R40" i="13" a="1"/>
  <c r="R40" i="13" s="1"/>
  <c r="P42" i="13" a="1"/>
  <c r="P42" i="13" s="1"/>
  <c r="P43" i="13" a="1"/>
  <c r="P43" i="13" s="1"/>
  <c r="R45" i="13" a="1"/>
  <c r="R45" i="13" s="1"/>
  <c r="P48" i="13" a="1"/>
  <c r="P48" i="13" s="1"/>
  <c r="P52" i="13" a="1"/>
  <c r="P52" i="13" s="1"/>
  <c r="R56" i="13" a="1"/>
  <c r="R56" i="13" s="1"/>
  <c r="R57" i="13" a="1"/>
  <c r="R57" i="13" s="1"/>
  <c r="P59" i="13" a="1"/>
  <c r="P59" i="13" s="1"/>
  <c r="P62" i="13" a="1"/>
  <c r="P62" i="13" s="1"/>
  <c r="R64" i="13" a="1"/>
  <c r="R64" i="13" s="1"/>
  <c r="R66" i="13" a="1"/>
  <c r="R66" i="13" s="1"/>
  <c r="P67" i="13" a="1"/>
  <c r="P67" i="13" s="1"/>
  <c r="R69" i="13" a="1"/>
  <c r="R69" i="13" s="1"/>
  <c r="R71" i="13" a="1"/>
  <c r="R71" i="13" s="1"/>
  <c r="R72" i="13" a="1"/>
  <c r="R72" i="13" s="1"/>
  <c r="P74" i="13" a="1"/>
  <c r="P74" i="13" s="1"/>
  <c r="P76" i="13" a="1"/>
  <c r="P76" i="13" s="1"/>
  <c r="P77" i="13" a="1"/>
  <c r="P77" i="13" s="1"/>
  <c r="P81" i="13" a="1"/>
  <c r="P81" i="13" s="1"/>
  <c r="R85" i="13" a="1"/>
  <c r="R85" i="13" s="1"/>
  <c r="P89" i="13" a="1"/>
  <c r="P89" i="13" s="1"/>
  <c r="P91" i="13" a="1"/>
  <c r="P91" i="13" s="1"/>
  <c r="R92" i="13" a="1"/>
  <c r="R92" i="13" s="1"/>
  <c r="R23" i="13" a="1"/>
  <c r="R23" i="13" s="1"/>
  <c r="P25" i="13" a="1"/>
  <c r="P25" i="13" s="1"/>
  <c r="P29" i="13" a="1"/>
  <c r="P29" i="13" s="1"/>
  <c r="P33" i="13" a="1"/>
  <c r="P33" i="13" s="1"/>
  <c r="R39" i="13" a="1"/>
  <c r="R39" i="13" s="1"/>
  <c r="P21" i="13" a="1"/>
  <c r="P21" i="13" s="1"/>
  <c r="P23" i="13" a="1"/>
  <c r="P23" i="13" s="1"/>
  <c r="R25" i="13" a="1"/>
  <c r="R25" i="13" s="1"/>
  <c r="P27" i="13" a="1"/>
  <c r="P27" i="13" s="1"/>
  <c r="R29" i="13" a="1"/>
  <c r="R29" i="13" s="1"/>
  <c r="P31" i="13" a="1"/>
  <c r="P31" i="13" s="1"/>
  <c r="R33" i="13" a="1"/>
  <c r="R33" i="13" s="1"/>
  <c r="P35" i="13" a="1"/>
  <c r="P35" i="13" s="1"/>
  <c r="R37" i="13" a="1"/>
  <c r="R37" i="13" s="1"/>
  <c r="P39" i="13" a="1"/>
  <c r="P39" i="13" s="1"/>
  <c r="R41" i="13" a="1"/>
  <c r="R41" i="13" s="1"/>
  <c r="P44" i="13" a="1"/>
  <c r="P44" i="13" s="1"/>
  <c r="R46" i="13" a="1"/>
  <c r="R46" i="13" s="1"/>
  <c r="R47" i="13" a="1"/>
  <c r="R47" i="13" s="1"/>
  <c r="P49" i="13" a="1"/>
  <c r="P49" i="13" s="1"/>
  <c r="R50" i="13" a="1"/>
  <c r="R50" i="13" s="1"/>
  <c r="R51" i="13" a="1"/>
  <c r="R51" i="13" s="1"/>
  <c r="P53" i="13" a="1"/>
  <c r="P53" i="13" s="1"/>
  <c r="P54" i="13" a="1"/>
  <c r="P54" i="13" s="1"/>
  <c r="P55" i="13" a="1"/>
  <c r="P55" i="13" s="1"/>
  <c r="P58" i="13" a="1"/>
  <c r="P58" i="13" s="1"/>
  <c r="R60" i="13" a="1"/>
  <c r="R60" i="13" s="1"/>
  <c r="R61" i="13" a="1"/>
  <c r="R61" i="13" s="1"/>
  <c r="P63" i="13" a="1"/>
  <c r="P63" i="13" s="1"/>
  <c r="R65" i="13" a="1"/>
  <c r="R65" i="13" s="1"/>
  <c r="P68" i="13" a="1"/>
  <c r="P68" i="13" s="1"/>
  <c r="P70" i="13" a="1"/>
  <c r="P70" i="13" s="1"/>
  <c r="R73" i="13" a="1"/>
  <c r="R73" i="13" s="1"/>
  <c r="R75" i="13" a="1"/>
  <c r="R75" i="13" s="1"/>
  <c r="P78" i="13" a="1"/>
  <c r="P78" i="13" s="1"/>
  <c r="P79" i="13" a="1"/>
  <c r="P79" i="13" s="1"/>
  <c r="R80" i="13" a="1"/>
  <c r="R80" i="13" s="1"/>
  <c r="P83" i="13" a="1"/>
  <c r="P83" i="13" s="1"/>
  <c r="R87" i="13" a="1"/>
  <c r="R87" i="13" s="1"/>
  <c r="R88" i="13" a="1"/>
  <c r="R88" i="13" s="1"/>
  <c r="P90" i="13" a="1"/>
  <c r="P90" i="13" s="1"/>
  <c r="P94" i="13" a="1"/>
  <c r="P94" i="13" s="1"/>
  <c r="P80" i="13" a="1"/>
  <c r="P80" i="13" s="1"/>
  <c r="R83" i="13" a="1"/>
  <c r="R83" i="13" s="1"/>
  <c r="R84" i="13" a="1"/>
  <c r="R84" i="13" s="1"/>
  <c r="P93" i="13" a="1"/>
  <c r="P93" i="13" s="1"/>
  <c r="R97" i="13" a="1"/>
  <c r="R97" i="13" s="1"/>
  <c r="P98" i="13" a="1"/>
  <c r="P98" i="13" s="1"/>
  <c r="R99" i="13" a="1"/>
  <c r="R99" i="13" s="1"/>
  <c r="R101" i="13" a="1"/>
  <c r="R101" i="13" s="1"/>
  <c r="Q61" i="13" a="1"/>
  <c r="Q61" i="13" s="1"/>
  <c r="AM11" i="13"/>
  <c r="Q96" i="13" a="1"/>
  <c r="Q96" i="13" s="1"/>
  <c r="S42" i="13" a="1"/>
  <c r="S42" i="13" s="1"/>
  <c r="S46" i="13" a="1"/>
  <c r="S46" i="13" s="1"/>
  <c r="S53" i="13" a="1"/>
  <c r="S53" i="13" s="1"/>
  <c r="S65" i="13" a="1"/>
  <c r="S65" i="13" s="1"/>
  <c r="S66" i="13" a="1"/>
  <c r="S66" i="13" s="1"/>
  <c r="Q112" i="13" a="1"/>
  <c r="Q112" i="13" s="1"/>
  <c r="AH11" i="13"/>
  <c r="S50" i="13" a="1"/>
  <c r="S50" i="13" s="1"/>
  <c r="S54" i="13" a="1"/>
  <c r="S54" i="13" s="1"/>
  <c r="S59" i="13" a="1"/>
  <c r="S59" i="13" s="1"/>
  <c r="S60" i="13" a="1"/>
  <c r="S60" i="13" s="1"/>
  <c r="S69" i="13" a="1"/>
  <c r="S69" i="13" s="1"/>
  <c r="S74" i="13" a="1"/>
  <c r="S74" i="13" s="1"/>
  <c r="S84" i="13" a="1"/>
  <c r="S84" i="13" s="1"/>
  <c r="S64" i="13" a="1"/>
  <c r="S64" i="13" s="1"/>
  <c r="S71" i="13" a="1"/>
  <c r="S71" i="13" s="1"/>
  <c r="S80" i="13" a="1"/>
  <c r="S80" i="13" s="1"/>
  <c r="Q113" i="13" a="1"/>
  <c r="Q113" i="13" s="1"/>
  <c r="S108" i="13" a="1"/>
  <c r="S108" i="13" s="1"/>
  <c r="Q107" i="13" a="1"/>
  <c r="Q107" i="13" s="1"/>
  <c r="R110" i="13" a="1"/>
  <c r="R110" i="13" s="1"/>
  <c r="R109" i="13" a="1"/>
  <c r="R109" i="13" s="1"/>
  <c r="P108" i="13" a="1"/>
  <c r="P108" i="13" s="1"/>
  <c r="R106" i="13" a="1"/>
  <c r="R106" i="13" s="1"/>
  <c r="R105" i="13" a="1"/>
  <c r="R105" i="13" s="1"/>
  <c r="S113" i="13" a="1"/>
  <c r="S113" i="13" s="1"/>
  <c r="P113" i="13" a="1"/>
  <c r="P113" i="13" s="1"/>
  <c r="S112" i="13" a="1"/>
  <c r="S112" i="13" s="1"/>
  <c r="P112" i="13" a="1"/>
  <c r="P112" i="13" s="1"/>
  <c r="Q111" i="13" a="1"/>
  <c r="Q111" i="13" s="1"/>
  <c r="R108" i="13" a="1"/>
  <c r="R108" i="13" s="1"/>
  <c r="S107" i="13" a="1"/>
  <c r="S107" i="13" s="1"/>
  <c r="P107" i="13" a="1"/>
  <c r="P107" i="13" s="1"/>
  <c r="P102" i="13" a="1"/>
  <c r="P102" i="13" s="1"/>
  <c r="R113" i="13" a="1"/>
  <c r="R113" i="13" s="1"/>
  <c r="R112" i="13" a="1"/>
  <c r="R112" i="13" s="1"/>
  <c r="S111" i="13" a="1"/>
  <c r="S111" i="13" s="1"/>
  <c r="P111" i="13" a="1"/>
  <c r="P111" i="13" s="1"/>
  <c r="Q110" i="13" a="1"/>
  <c r="Q110" i="13" s="1"/>
  <c r="Q109" i="13" a="1"/>
  <c r="Q109" i="13" s="1"/>
  <c r="R107" i="13" a="1"/>
  <c r="R107" i="13" s="1"/>
  <c r="Q106" i="13" a="1"/>
  <c r="Q106" i="13" s="1"/>
  <c r="Q105" i="13" a="1"/>
  <c r="Q105" i="13" s="1"/>
  <c r="R103" i="13" a="1"/>
  <c r="R103" i="13" s="1"/>
  <c r="S110" i="13" a="1"/>
  <c r="S110" i="13" s="1"/>
  <c r="P110" i="13" a="1"/>
  <c r="P110" i="13" s="1"/>
  <c r="S109" i="13" a="1"/>
  <c r="S109" i="13" s="1"/>
  <c r="P109" i="13" a="1"/>
  <c r="P109" i="13" s="1"/>
  <c r="S106" i="13" a="1"/>
  <c r="S106" i="13" s="1"/>
  <c r="P106" i="13" a="1"/>
  <c r="P106" i="13" s="1"/>
  <c r="S105" i="13" a="1"/>
  <c r="S105" i="13" s="1"/>
  <c r="Q23" i="13" a="1"/>
  <c r="Q23" i="13" s="1"/>
  <c r="Q25" i="13" a="1"/>
  <c r="Q25" i="13" s="1"/>
  <c r="Q27" i="13" a="1"/>
  <c r="Q27" i="13" s="1"/>
  <c r="Q29" i="13" a="1"/>
  <c r="Q29" i="13" s="1"/>
  <c r="Q31" i="13" a="1"/>
  <c r="Q31" i="13" s="1"/>
  <c r="Q33" i="13" a="1"/>
  <c r="Q33" i="13" s="1"/>
  <c r="Q35" i="13" a="1"/>
  <c r="Q35" i="13" s="1"/>
  <c r="Q37" i="13" a="1"/>
  <c r="Q37" i="13" s="1"/>
  <c r="Q39" i="13" a="1"/>
  <c r="Q39" i="13" s="1"/>
  <c r="Q41" i="13" a="1"/>
  <c r="Q41" i="13" s="1"/>
  <c r="Q43" i="13" a="1"/>
  <c r="Q43" i="13" s="1"/>
  <c r="Q48" i="13" a="1"/>
  <c r="Q48" i="13" s="1"/>
  <c r="Q56" i="13" a="1"/>
  <c r="Q56" i="13" s="1"/>
  <c r="Q46" i="13" a="1"/>
  <c r="Q46" i="13" s="1"/>
  <c r="Q54" i="13" a="1"/>
  <c r="Q54" i="13" s="1"/>
  <c r="Q57" i="13" a="1"/>
  <c r="Q57" i="13" s="1"/>
  <c r="Q58" i="13" a="1"/>
  <c r="Q58" i="13" s="1"/>
  <c r="Q59" i="13" a="1"/>
  <c r="Q59" i="13" s="1"/>
  <c r="Q65" i="13" a="1"/>
  <c r="Q65" i="13" s="1"/>
  <c r="Q24" i="13" a="1"/>
  <c r="Q24" i="13" s="1"/>
  <c r="Q26" i="13" a="1"/>
  <c r="Q26" i="13" s="1"/>
  <c r="Q28" i="13" a="1"/>
  <c r="Q28" i="13" s="1"/>
  <c r="Q30" i="13" a="1"/>
  <c r="Q30" i="13" s="1"/>
  <c r="Q32" i="13" a="1"/>
  <c r="Q32" i="13" s="1"/>
  <c r="Q34" i="13" a="1"/>
  <c r="Q34" i="13" s="1"/>
  <c r="Q36" i="13" a="1"/>
  <c r="Q36" i="13" s="1"/>
  <c r="Q38" i="13" a="1"/>
  <c r="Q38" i="13" s="1"/>
  <c r="Q40" i="13" a="1"/>
  <c r="Q40" i="13" s="1"/>
  <c r="Q42" i="13" a="1"/>
  <c r="Q42" i="13" s="1"/>
  <c r="Q44" i="13" a="1"/>
  <c r="Q44" i="13" s="1"/>
  <c r="Q52" i="13" a="1"/>
  <c r="Q52" i="13" s="1"/>
  <c r="Q73" i="13" a="1"/>
  <c r="Q73" i="13" s="1"/>
  <c r="Q79" i="13" a="1"/>
  <c r="Q79" i="13" s="1"/>
  <c r="Q80" i="13" a="1"/>
  <c r="Q80" i="13" s="1"/>
  <c r="Q84" i="13" a="1"/>
  <c r="Q84" i="13" s="1"/>
  <c r="T9" i="13"/>
  <c r="M14" i="13"/>
  <c r="R11" i="13"/>
  <c r="T14" i="13"/>
  <c r="Q63" i="13" a="1"/>
  <c r="Q63" i="13" s="1"/>
  <c r="Q68" i="13" a="1"/>
  <c r="Q68" i="13" s="1"/>
  <c r="Q71" i="13" a="1"/>
  <c r="Q71" i="13" s="1"/>
  <c r="Q78" i="13" a="1"/>
  <c r="Q78" i="13" s="1"/>
  <c r="Q81" i="13" a="1"/>
  <c r="Q81" i="13" s="1"/>
  <c r="Q104" i="13" a="1"/>
  <c r="Q104" i="13" s="1"/>
  <c r="Q13" i="13"/>
  <c r="Q82" i="13" a="1"/>
  <c r="Q82" i="13" s="1"/>
  <c r="AR10" i="13"/>
  <c r="M10" i="13"/>
  <c r="T11" i="13"/>
  <c r="AR14" i="13"/>
  <c r="AN10" i="13"/>
  <c r="AE11" i="13"/>
  <c r="T13" i="13"/>
  <c r="Q45" i="13" a="1"/>
  <c r="Q45" i="13" s="1"/>
  <c r="Q47" i="13" a="1"/>
  <c r="Q47" i="13" s="1"/>
  <c r="Q49" i="13" a="1"/>
  <c r="Q49" i="13" s="1"/>
  <c r="Q51" i="13" a="1"/>
  <c r="Q51" i="13" s="1"/>
  <c r="Q53" i="13" a="1"/>
  <c r="Q53" i="13" s="1"/>
  <c r="Q55" i="13" a="1"/>
  <c r="Q55" i="13" s="1"/>
  <c r="Q60" i="13" a="1"/>
  <c r="Q60" i="13" s="1"/>
  <c r="Q62" i="13" a="1"/>
  <c r="Q62" i="13" s="1"/>
  <c r="Q64" i="13" a="1"/>
  <c r="Q64" i="13" s="1"/>
  <c r="Q66" i="13" a="1"/>
  <c r="Q66" i="13" s="1"/>
  <c r="Q67" i="13" a="1"/>
  <c r="Q67" i="13" s="1"/>
  <c r="Q69" i="13" a="1"/>
  <c r="Q69" i="13" s="1"/>
  <c r="Q76" i="13" a="1"/>
  <c r="Q76" i="13" s="1"/>
  <c r="Q87" i="13" a="1"/>
  <c r="Q87" i="13" s="1"/>
  <c r="Q92" i="13" a="1"/>
  <c r="Q92" i="13" s="1"/>
  <c r="AF9" i="13"/>
  <c r="Q10" i="13"/>
  <c r="M11" i="13"/>
  <c r="X11" i="13"/>
  <c r="AR11" i="13"/>
  <c r="AF13" i="13"/>
  <c r="AB14" i="13"/>
  <c r="Q70" i="13" a="1"/>
  <c r="Q70" i="13" s="1"/>
  <c r="Q72" i="13" a="1"/>
  <c r="Q72" i="13" s="1"/>
  <c r="Q74" i="13" a="1"/>
  <c r="Q74" i="13" s="1"/>
  <c r="Q77" i="13" a="1"/>
  <c r="Q77" i="13" s="1"/>
  <c r="Q85" i="13" a="1"/>
  <c r="Q85" i="13" s="1"/>
  <c r="Q88" i="13" a="1"/>
  <c r="Q88" i="13" s="1"/>
  <c r="Q90" i="13" a="1"/>
  <c r="Q90" i="13" s="1"/>
  <c r="Q93" i="13" a="1"/>
  <c r="Q93" i="13" s="1"/>
  <c r="Q9" i="13"/>
  <c r="AJ9" i="13"/>
  <c r="T10" i="13"/>
  <c r="Q11" i="13"/>
  <c r="R12" i="13"/>
  <c r="AJ13" i="13"/>
  <c r="AJ14" i="13"/>
  <c r="Q75" i="13" a="1"/>
  <c r="Q75" i="13" s="1"/>
  <c r="Q83" i="13" a="1"/>
  <c r="Q83" i="13" s="1"/>
  <c r="Q86" i="13" a="1"/>
  <c r="Q86" i="13" s="1"/>
  <c r="Q89" i="13" a="1"/>
  <c r="Q89" i="13" s="1"/>
  <c r="Q91" i="13" a="1"/>
  <c r="Q91" i="13" s="1"/>
  <c r="Q94" i="13" a="1"/>
  <c r="Q94" i="13" s="1"/>
  <c r="Q98" i="13" a="1"/>
  <c r="Q98" i="13" s="1"/>
  <c r="Q101" i="13" a="1"/>
  <c r="Q101" i="13" s="1"/>
  <c r="Q103" i="13" a="1"/>
  <c r="Q103" i="13" s="1"/>
  <c r="Q95" i="13" a="1"/>
  <c r="Q95" i="13" s="1"/>
  <c r="Q97" i="13" a="1"/>
  <c r="Q97" i="13" s="1"/>
  <c r="Q99" i="13" a="1"/>
  <c r="Q99" i="13" s="1"/>
  <c r="Q100" i="13" a="1"/>
  <c r="Q100" i="13" s="1"/>
  <c r="Q102" i="13" a="1"/>
  <c r="Q102" i="13" s="1"/>
  <c r="Y10" i="13"/>
  <c r="AG10" i="13"/>
  <c r="X9" i="13"/>
  <c r="AG9" i="13"/>
  <c r="AN9" i="13"/>
  <c r="P10" i="13"/>
  <c r="U10" i="13"/>
  <c r="AB10" i="13"/>
  <c r="AJ10" i="13"/>
  <c r="AO10" i="13"/>
  <c r="P11" i="13"/>
  <c r="W11" i="13"/>
  <c r="AF11" i="13"/>
  <c r="AN11" i="13"/>
  <c r="W12" i="13"/>
  <c r="AH12" i="13"/>
  <c r="M13" i="13"/>
  <c r="X13" i="13"/>
  <c r="AG13" i="13"/>
  <c r="AR13" i="13"/>
  <c r="X14" i="13"/>
  <c r="AN14" i="13"/>
  <c r="P75" i="13" a="1"/>
  <c r="P75" i="13" s="1"/>
  <c r="R78" i="13" a="1"/>
  <c r="R78" i="13" s="1"/>
  <c r="P82" i="13" a="1"/>
  <c r="P82" i="13" s="1"/>
  <c r="P84" i="13" a="1"/>
  <c r="P84" i="13" s="1"/>
  <c r="P86" i="13" a="1"/>
  <c r="P86" i="13" s="1"/>
  <c r="P88" i="13" a="1"/>
  <c r="P88" i="13" s="1"/>
  <c r="R89" i="13" a="1"/>
  <c r="R89" i="13" s="1"/>
  <c r="R90" i="13" a="1"/>
  <c r="R90" i="13" s="1"/>
  <c r="P92" i="13" a="1"/>
  <c r="P92" i="13" s="1"/>
  <c r="R93" i="13" a="1"/>
  <c r="R93" i="13" s="1"/>
  <c r="R95" i="13" a="1"/>
  <c r="R95" i="13" s="1"/>
  <c r="P96" i="13" a="1"/>
  <c r="P96" i="13" s="1"/>
  <c r="P97" i="13" a="1"/>
  <c r="P97" i="13" s="1"/>
  <c r="P101" i="13" a="1"/>
  <c r="P101" i="13" s="1"/>
  <c r="R102" i="13" a="1"/>
  <c r="R102" i="13" s="1"/>
  <c r="U12" i="13"/>
  <c r="Y9" i="13"/>
  <c r="AO9" i="13"/>
  <c r="AO13" i="13"/>
  <c r="AE10" i="13"/>
  <c r="AK10" i="13"/>
  <c r="AK12" i="13"/>
  <c r="M9" i="13"/>
  <c r="AB9" i="13"/>
  <c r="AR9" i="13"/>
  <c r="X10" i="13"/>
  <c r="AF10" i="13"/>
  <c r="AU10" i="13"/>
  <c r="AB11" i="13"/>
  <c r="AJ11" i="13"/>
  <c r="AB13" i="13"/>
  <c r="AN13" i="13"/>
  <c r="Q14" i="13"/>
  <c r="AF14" i="13"/>
  <c r="R91" i="13" a="1"/>
  <c r="R91" i="13" s="1"/>
  <c r="R94" i="13" a="1"/>
  <c r="R94" i="13" s="1"/>
  <c r="R98" i="13" a="1"/>
  <c r="R98" i="13" s="1"/>
  <c r="P99" i="13" a="1"/>
  <c r="P99" i="13" s="1"/>
  <c r="R100" i="13" a="1"/>
  <c r="R100" i="13" s="1"/>
  <c r="P103" i="13" a="1"/>
  <c r="P103" i="13" s="1"/>
  <c r="P104" i="13" a="1"/>
  <c r="P104" i="13" s="1"/>
  <c r="AU102" i="13" a="1"/>
  <c r="AU102" i="13" s="1"/>
  <c r="AU95" i="13" a="1"/>
  <c r="AU95" i="13" s="1"/>
  <c r="AU96" i="13" a="1"/>
  <c r="AU96" i="13" s="1"/>
  <c r="AU98" i="13" a="1"/>
  <c r="AU98" i="13" s="1"/>
  <c r="AU94" i="13" a="1"/>
  <c r="AU94" i="13" s="1"/>
  <c r="AU92" i="13" a="1"/>
  <c r="AU92" i="13" s="1"/>
  <c r="AU90" i="13" a="1"/>
  <c r="AU90" i="13" s="1"/>
  <c r="AU85" i="13" a="1"/>
  <c r="AU85" i="13" s="1"/>
  <c r="AU82" i="13" a="1"/>
  <c r="AU82" i="13" s="1"/>
  <c r="AU103" i="13" a="1"/>
  <c r="AU103" i="13" s="1"/>
  <c r="AU101" i="13" a="1"/>
  <c r="AU101" i="13" s="1"/>
  <c r="AU99" i="13" a="1"/>
  <c r="AU99" i="13" s="1"/>
  <c r="AU93" i="13" a="1"/>
  <c r="AU93" i="13" s="1"/>
  <c r="AU91" i="13" a="1"/>
  <c r="AU91" i="13" s="1"/>
  <c r="AU86" i="13" a="1"/>
  <c r="AU86" i="13" s="1"/>
  <c r="AU83" i="13" a="1"/>
  <c r="AU83" i="13" s="1"/>
  <c r="AU80" i="13" a="1"/>
  <c r="AU80" i="13" s="1"/>
  <c r="AU79" i="13" a="1"/>
  <c r="AU79" i="13" s="1"/>
  <c r="AU77" i="13" a="1"/>
  <c r="AU77" i="13" s="1"/>
  <c r="AU73" i="13" a="1"/>
  <c r="AU73" i="13" s="1"/>
  <c r="AU71" i="13" a="1"/>
  <c r="AU71" i="13" s="1"/>
  <c r="AU67" i="13" a="1"/>
  <c r="AU67" i="13" s="1"/>
  <c r="AQ102" i="13" a="1"/>
  <c r="AQ102" i="13" s="1"/>
  <c r="AQ100" i="13" a="1"/>
  <c r="AQ100" i="13" s="1"/>
  <c r="AQ99" i="13" a="1"/>
  <c r="AQ99" i="13" s="1"/>
  <c r="AQ95" i="13" a="1"/>
  <c r="AQ95" i="13" s="1"/>
  <c r="AQ96" i="13" a="1"/>
  <c r="AQ96" i="13" s="1"/>
  <c r="AQ103" i="13" a="1"/>
  <c r="AQ103" i="13" s="1"/>
  <c r="AQ101" i="13" a="1"/>
  <c r="AQ101" i="13" s="1"/>
  <c r="AQ94" i="13" a="1"/>
  <c r="AQ94" i="13" s="1"/>
  <c r="AQ90" i="13" a="1"/>
  <c r="AQ90" i="13" s="1"/>
  <c r="AQ85" i="13" a="1"/>
  <c r="AQ85" i="13" s="1"/>
  <c r="AQ82" i="13" a="1"/>
  <c r="AQ82" i="13" s="1"/>
  <c r="AQ92" i="13" a="1"/>
  <c r="AQ92" i="13" s="1"/>
  <c r="AQ91" i="13" a="1"/>
  <c r="AQ91" i="13" s="1"/>
  <c r="AQ86" i="13" a="1"/>
  <c r="AQ86" i="13" s="1"/>
  <c r="AQ83" i="13" a="1"/>
  <c r="AQ83" i="13" s="1"/>
  <c r="AQ80" i="13" a="1"/>
  <c r="AQ80" i="13" s="1"/>
  <c r="AQ77" i="13" a="1"/>
  <c r="AQ77" i="13" s="1"/>
  <c r="AQ73" i="13" a="1"/>
  <c r="AQ73" i="13" s="1"/>
  <c r="AQ71" i="13" a="1"/>
  <c r="AQ71" i="13" s="1"/>
  <c r="AQ67" i="13" a="1"/>
  <c r="AQ67" i="13" s="1"/>
  <c r="AM102" i="13" a="1"/>
  <c r="AM102" i="13" s="1"/>
  <c r="AM101" i="13" a="1"/>
  <c r="AM101" i="13" s="1"/>
  <c r="AM100" i="13" a="1"/>
  <c r="AM100" i="13" s="1"/>
  <c r="AM99" i="13" a="1"/>
  <c r="AM99" i="13" s="1"/>
  <c r="AM96" i="13" a="1"/>
  <c r="AM96" i="13" s="1"/>
  <c r="AM95" i="13" a="1"/>
  <c r="AM95" i="13" s="1"/>
  <c r="AM94" i="13" a="1"/>
  <c r="AM94" i="13" s="1"/>
  <c r="AM90" i="13" a="1"/>
  <c r="AM90" i="13" s="1"/>
  <c r="AM85" i="13" a="1"/>
  <c r="AM85" i="13" s="1"/>
  <c r="AM82" i="13" a="1"/>
  <c r="AM82" i="13" s="1"/>
  <c r="AM92" i="13" a="1"/>
  <c r="AM92" i="13" s="1"/>
  <c r="AM86" i="13" a="1"/>
  <c r="AM86" i="13" s="1"/>
  <c r="AM83" i="13" a="1"/>
  <c r="AM83" i="13" s="1"/>
  <c r="AM73" i="13" a="1"/>
  <c r="AM73" i="13" s="1"/>
  <c r="AM71" i="13" a="1"/>
  <c r="AM71" i="13" s="1"/>
  <c r="AM67" i="13" a="1"/>
  <c r="AM67" i="13" s="1"/>
  <c r="AI103" i="13" a="1"/>
  <c r="AI103" i="13" s="1"/>
  <c r="AI102" i="13" a="1"/>
  <c r="AI102" i="13" s="1"/>
  <c r="AI101" i="13" a="1"/>
  <c r="AI101" i="13" s="1"/>
  <c r="AI100" i="13" a="1"/>
  <c r="AI100" i="13" s="1"/>
  <c r="AI99" i="13" a="1"/>
  <c r="AI99" i="13" s="1"/>
  <c r="AI95" i="13" a="1"/>
  <c r="AI95" i="13" s="1"/>
  <c r="AI94" i="13" a="1"/>
  <c r="AI94" i="13" s="1"/>
  <c r="AI90" i="13" a="1"/>
  <c r="AI90" i="13" s="1"/>
  <c r="AI89" i="13" a="1"/>
  <c r="AI89" i="13" s="1"/>
  <c r="AI85" i="13" a="1"/>
  <c r="AI85" i="13" s="1"/>
  <c r="AI82" i="13" a="1"/>
  <c r="AI82" i="13" s="1"/>
  <c r="AI98" i="13" a="1"/>
  <c r="AI98" i="13" s="1"/>
  <c r="AI96" i="13" a="1"/>
  <c r="AI96" i="13" s="1"/>
  <c r="AI92" i="13" a="1"/>
  <c r="AI92" i="13" s="1"/>
  <c r="AI86" i="13" a="1"/>
  <c r="AI86" i="13" s="1"/>
  <c r="AI83" i="13" a="1"/>
  <c r="AI83" i="13" s="1"/>
  <c r="AI73" i="13" a="1"/>
  <c r="AI73" i="13" s="1"/>
  <c r="AI71" i="13" a="1"/>
  <c r="AI71" i="13" s="1"/>
  <c r="AI67" i="13" a="1"/>
  <c r="AI67" i="13" s="1"/>
  <c r="AE103" i="13" a="1"/>
  <c r="AE103" i="13" s="1"/>
  <c r="AE102" i="13" a="1"/>
  <c r="AE102" i="13" s="1"/>
  <c r="AE101" i="13" a="1"/>
  <c r="AE101" i="13" s="1"/>
  <c r="AE100" i="13" a="1"/>
  <c r="AE100" i="13" s="1"/>
  <c r="AE99" i="13" a="1"/>
  <c r="AE99" i="13" s="1"/>
  <c r="AE98" i="13" a="1"/>
  <c r="AE98" i="13" s="1"/>
  <c r="AE95" i="13" a="1"/>
  <c r="AE95" i="13" s="1"/>
  <c r="AE90" i="13" a="1"/>
  <c r="AE90" i="13" s="1"/>
  <c r="AE89" i="13" a="1"/>
  <c r="AE89" i="13" s="1"/>
  <c r="AE85" i="13" a="1"/>
  <c r="AE85" i="13" s="1"/>
  <c r="AE82" i="13" a="1"/>
  <c r="AE82" i="13" s="1"/>
  <c r="AE96" i="13" a="1"/>
  <c r="AE96" i="13" s="1"/>
  <c r="AE94" i="13" a="1"/>
  <c r="AE94" i="13" s="1"/>
  <c r="AE92" i="13" a="1"/>
  <c r="AE92" i="13" s="1"/>
  <c r="AE86" i="13" a="1"/>
  <c r="AE86" i="13" s="1"/>
  <c r="AE83" i="13" a="1"/>
  <c r="AE83" i="13" s="1"/>
  <c r="AE73" i="13" a="1"/>
  <c r="AE73" i="13" s="1"/>
  <c r="AE67" i="13" a="1"/>
  <c r="AE67" i="13" s="1"/>
  <c r="AA103" i="13" a="1"/>
  <c r="AA103" i="13" s="1"/>
  <c r="AA102" i="13" a="1"/>
  <c r="AA102" i="13" s="1"/>
  <c r="AA101" i="13" a="1"/>
  <c r="AA101" i="13" s="1"/>
  <c r="AA100" i="13" a="1"/>
  <c r="AA100" i="13" s="1"/>
  <c r="AA99" i="13" a="1"/>
  <c r="AA99" i="13" s="1"/>
  <c r="AA96" i="13" a="1"/>
  <c r="AA96" i="13" s="1"/>
  <c r="AA95" i="13" a="1"/>
  <c r="AA95" i="13" s="1"/>
  <c r="AA93" i="13" a="1"/>
  <c r="AA93" i="13" s="1"/>
  <c r="AA90" i="13" a="1"/>
  <c r="AA90" i="13" s="1"/>
  <c r="AA89" i="13" a="1"/>
  <c r="AA89" i="13" s="1"/>
  <c r="AA85" i="13" a="1"/>
  <c r="AA85" i="13" s="1"/>
  <c r="AA82" i="13" a="1"/>
  <c r="AA82" i="13" s="1"/>
  <c r="AA104" i="13" a="1"/>
  <c r="AA104" i="13" s="1"/>
  <c r="AA94" i="13" a="1"/>
  <c r="AA94" i="13" s="1"/>
  <c r="AA86" i="13" a="1"/>
  <c r="AA86" i="13" s="1"/>
  <c r="AA73" i="13" a="1"/>
  <c r="AA73" i="13" s="1"/>
  <c r="AA67" i="13" a="1"/>
  <c r="AA67" i="13" s="1"/>
  <c r="W103" i="13" a="1"/>
  <c r="W103" i="13" s="1"/>
  <c r="W102" i="13" a="1"/>
  <c r="W102" i="13" s="1"/>
  <c r="W101" i="13" a="1"/>
  <c r="W101" i="13" s="1"/>
  <c r="W100" i="13" a="1"/>
  <c r="W100" i="13" s="1"/>
  <c r="W98" i="13" a="1"/>
  <c r="W98" i="13" s="1"/>
  <c r="W96" i="13" a="1"/>
  <c r="W96" i="13" s="1"/>
  <c r="W99" i="13" a="1"/>
  <c r="W99" i="13" s="1"/>
  <c r="W93" i="13" a="1"/>
  <c r="W93" i="13" s="1"/>
  <c r="W89" i="13" a="1"/>
  <c r="W89" i="13" s="1"/>
  <c r="W85" i="13" a="1"/>
  <c r="W85" i="13" s="1"/>
  <c r="W82" i="13" a="1"/>
  <c r="W82" i="13" s="1"/>
  <c r="W104" i="13" a="1"/>
  <c r="W104" i="13" s="1"/>
  <c r="W95" i="13" a="1"/>
  <c r="W95" i="13" s="1"/>
  <c r="W90" i="13" a="1"/>
  <c r="W90" i="13" s="1"/>
  <c r="W86" i="13" a="1"/>
  <c r="W86" i="13" s="1"/>
  <c r="W73" i="13" a="1"/>
  <c r="W73" i="13" s="1"/>
  <c r="W70" i="13" a="1"/>
  <c r="W70" i="13" s="1"/>
  <c r="W67" i="13" a="1"/>
  <c r="W67" i="13" s="1"/>
  <c r="S102" i="13" a="1"/>
  <c r="S102" i="13" s="1"/>
  <c r="S101" i="13" a="1"/>
  <c r="S101" i="13" s="1"/>
  <c r="S98" i="13" a="1"/>
  <c r="S98" i="13" s="1"/>
  <c r="S96" i="13" a="1"/>
  <c r="S96" i="13" s="1"/>
  <c r="S103" i="13" a="1"/>
  <c r="S103" i="13" s="1"/>
  <c r="S100" i="13" a="1"/>
  <c r="S100" i="13" s="1"/>
  <c r="S99" i="13" a="1"/>
  <c r="S99" i="13" s="1"/>
  <c r="S89" i="13" a="1"/>
  <c r="S89" i="13" s="1"/>
  <c r="S88" i="13" a="1"/>
  <c r="S88" i="13" s="1"/>
  <c r="S85" i="13" a="1"/>
  <c r="S85" i="13" s="1"/>
  <c r="S82" i="13" a="1"/>
  <c r="S82" i="13" s="1"/>
  <c r="S104" i="13" a="1"/>
  <c r="S104" i="13" s="1"/>
  <c r="S95" i="13" a="1"/>
  <c r="S95" i="13" s="1"/>
  <c r="S93" i="13" a="1"/>
  <c r="S93" i="13" s="1"/>
  <c r="S90" i="13" a="1"/>
  <c r="S90" i="13" s="1"/>
  <c r="S76" i="13" a="1"/>
  <c r="S76" i="13" s="1"/>
  <c r="S73" i="13" a="1"/>
  <c r="S73" i="13" s="1"/>
  <c r="S70" i="13" a="1"/>
  <c r="S70" i="13" s="1"/>
  <c r="S67" i="13" a="1"/>
  <c r="S67" i="13" s="1"/>
  <c r="S56" i="13" a="1"/>
  <c r="S56" i="13" s="1"/>
  <c r="W56" i="13" a="1"/>
  <c r="W56" i="13" s="1"/>
  <c r="AA56" i="13" a="1"/>
  <c r="AA56" i="13" s="1"/>
  <c r="AE56" i="13" a="1"/>
  <c r="AE56" i="13" s="1"/>
  <c r="AI56" i="13" a="1"/>
  <c r="AI56" i="13" s="1"/>
  <c r="AA57" i="13" a="1"/>
  <c r="AA57" i="13" s="1"/>
  <c r="AE57" i="13" a="1"/>
  <c r="AE57" i="13" s="1"/>
  <c r="AI57" i="13" a="1"/>
  <c r="AI57" i="13" s="1"/>
  <c r="AM57" i="13" a="1"/>
  <c r="AM57" i="13" s="1"/>
  <c r="AQ57" i="13" a="1"/>
  <c r="AQ57" i="13" s="1"/>
  <c r="AU57" i="13" a="1"/>
  <c r="AU57" i="13" s="1"/>
  <c r="AQ58" i="13" a="1"/>
  <c r="AQ58" i="13" s="1"/>
  <c r="AU58" i="13" a="1"/>
  <c r="AU58" i="13" s="1"/>
  <c r="AE59" i="13" a="1"/>
  <c r="AE59" i="13" s="1"/>
  <c r="AI59" i="13" a="1"/>
  <c r="AI59" i="13" s="1"/>
  <c r="AM59" i="13" a="1"/>
  <c r="AM59" i="13" s="1"/>
  <c r="AQ59" i="13" a="1"/>
  <c r="AQ59" i="13" s="1"/>
  <c r="AU59" i="13" a="1"/>
  <c r="AU59" i="13" s="1"/>
  <c r="S62" i="13" a="1"/>
  <c r="S62" i="13" s="1"/>
  <c r="W62" i="13" a="1"/>
  <c r="W62" i="13" s="1"/>
  <c r="AA62" i="13" a="1"/>
  <c r="AA62" i="13" s="1"/>
  <c r="AE62" i="13" a="1"/>
  <c r="AE62" i="13" s="1"/>
  <c r="S63" i="13" a="1"/>
  <c r="S63" i="13" s="1"/>
  <c r="W63" i="13" a="1"/>
  <c r="W63" i="13" s="1"/>
  <c r="AA63" i="13" a="1"/>
  <c r="AA63" i="13" s="1"/>
  <c r="AE63" i="13" a="1"/>
  <c r="AE63" i="13" s="1"/>
  <c r="AI63" i="13" a="1"/>
  <c r="AI63" i="13" s="1"/>
  <c r="AM63" i="13" a="1"/>
  <c r="AM63" i="13" s="1"/>
  <c r="AQ63" i="13" a="1"/>
  <c r="AQ63" i="13" s="1"/>
  <c r="AU63" i="13" a="1"/>
  <c r="AU63" i="13" s="1"/>
  <c r="AM64" i="13" a="1"/>
  <c r="AM64" i="13" s="1"/>
  <c r="AQ64" i="13" a="1"/>
  <c r="AQ64" i="13" s="1"/>
  <c r="AU64" i="13" a="1"/>
  <c r="AU64" i="13" s="1"/>
  <c r="AE65" i="13" a="1"/>
  <c r="AE65" i="13" s="1"/>
  <c r="AI65" i="13" a="1"/>
  <c r="AI65" i="13" s="1"/>
  <c r="AM65" i="13" a="1"/>
  <c r="AM65" i="13" s="1"/>
  <c r="AQ65" i="13" a="1"/>
  <c r="AQ65" i="13" s="1"/>
  <c r="AU65" i="13" a="1"/>
  <c r="AU65" i="13" s="1"/>
  <c r="AA66" i="13" a="1"/>
  <c r="AA66" i="13" s="1"/>
  <c r="AE66" i="13" a="1"/>
  <c r="AE66" i="13" s="1"/>
  <c r="AI66" i="13" a="1"/>
  <c r="AI66" i="13" s="1"/>
  <c r="AM66" i="13" a="1"/>
  <c r="AM66" i="13" s="1"/>
  <c r="AQ66" i="13" a="1"/>
  <c r="AQ66" i="13" s="1"/>
  <c r="AU66" i="13" a="1"/>
  <c r="AU66" i="13" s="1"/>
  <c r="AU69" i="13" a="1"/>
  <c r="AU69" i="13" s="1"/>
  <c r="S75" i="13" a="1"/>
  <c r="S75" i="13" s="1"/>
  <c r="W75" i="13" a="1"/>
  <c r="W75" i="13" s="1"/>
  <c r="AA75" i="13" a="1"/>
  <c r="AA75" i="13" s="1"/>
  <c r="AE75" i="13" a="1"/>
  <c r="AE75" i="13" s="1"/>
  <c r="AI75" i="13" a="1"/>
  <c r="AI75" i="13" s="1"/>
  <c r="AM75" i="13" a="1"/>
  <c r="AM75" i="13" s="1"/>
  <c r="W80" i="13" a="1"/>
  <c r="W80" i="13" s="1"/>
  <c r="AA80" i="13" a="1"/>
  <c r="AA80" i="13" s="1"/>
  <c r="AE80" i="13" a="1"/>
  <c r="AE80" i="13" s="1"/>
  <c r="AI80" i="13" a="1"/>
  <c r="AI80" i="13" s="1"/>
  <c r="AM80" i="13" a="1"/>
  <c r="AM80" i="13" s="1"/>
  <c r="S81" i="13" a="1"/>
  <c r="S81" i="13" s="1"/>
  <c r="W81" i="13" a="1"/>
  <c r="W81" i="13" s="1"/>
  <c r="AA81" i="13" a="1"/>
  <c r="AA81" i="13" s="1"/>
  <c r="AE81" i="13" a="1"/>
  <c r="AE81" i="13" s="1"/>
  <c r="AI81" i="13" a="1"/>
  <c r="AI81" i="13" s="1"/>
  <c r="AM81" i="13" a="1"/>
  <c r="AM81" i="13" s="1"/>
  <c r="AQ81" i="13" a="1"/>
  <c r="AQ81" i="13" s="1"/>
  <c r="AU81" i="13" a="1"/>
  <c r="AU81" i="13" s="1"/>
  <c r="S86" i="13" a="1"/>
  <c r="S86" i="13" s="1"/>
  <c r="AI87" i="13" a="1"/>
  <c r="AI87" i="13" s="1"/>
  <c r="AM87" i="13" a="1"/>
  <c r="AM87" i="13" s="1"/>
  <c r="AQ87" i="13" a="1"/>
  <c r="AQ87" i="13" s="1"/>
  <c r="AU87" i="13" a="1"/>
  <c r="AU87" i="13" s="1"/>
  <c r="AE93" i="13" a="1"/>
  <c r="AE93" i="13" s="1"/>
  <c r="AI93" i="13" a="1"/>
  <c r="AI93" i="13" s="1"/>
  <c r="S94" i="13" a="1"/>
  <c r="S94" i="13" s="1"/>
  <c r="W94" i="13" a="1"/>
  <c r="W94" i="13" s="1"/>
  <c r="AE97" i="13" a="1"/>
  <c r="AE97" i="13" s="1"/>
  <c r="AU97" i="13" a="1"/>
  <c r="AU97" i="13" s="1"/>
  <c r="AA98" i="13" a="1"/>
  <c r="AA98" i="13" s="1"/>
  <c r="AM104" i="13" a="1"/>
  <c r="AM104" i="13" s="1"/>
  <c r="S68" i="13" a="1"/>
  <c r="S68" i="13" s="1"/>
  <c r="W68" i="13" a="1"/>
  <c r="W68" i="13" s="1"/>
  <c r="AA68" i="13" a="1"/>
  <c r="AA68" i="13" s="1"/>
  <c r="AE68" i="13" a="1"/>
  <c r="AE68" i="13" s="1"/>
  <c r="AI68" i="13" a="1"/>
  <c r="AI68" i="13" s="1"/>
  <c r="AM68" i="13" a="1"/>
  <c r="AM68" i="13" s="1"/>
  <c r="AQ68" i="13" a="1"/>
  <c r="AQ68" i="13" s="1"/>
  <c r="AU68" i="13" a="1"/>
  <c r="AU68" i="13" s="1"/>
  <c r="AA70" i="13" a="1"/>
  <c r="AA70" i="13" s="1"/>
  <c r="AE70" i="13" a="1"/>
  <c r="AE70" i="13" s="1"/>
  <c r="AI70" i="13" a="1"/>
  <c r="AI70" i="13" s="1"/>
  <c r="AM70" i="13" a="1"/>
  <c r="AM70" i="13" s="1"/>
  <c r="AQ70" i="13" a="1"/>
  <c r="AQ70" i="13" s="1"/>
  <c r="AU70" i="13" a="1"/>
  <c r="AU70" i="13" s="1"/>
  <c r="AQ75" i="13" a="1"/>
  <c r="AQ75" i="13" s="1"/>
  <c r="AU75" i="13" a="1"/>
  <c r="AU75" i="13" s="1"/>
  <c r="S77" i="13" a="1"/>
  <c r="S77" i="13" s="1"/>
  <c r="W77" i="13" a="1"/>
  <c r="W77" i="13" s="1"/>
  <c r="AA77" i="13" a="1"/>
  <c r="AA77" i="13" s="1"/>
  <c r="AE77" i="13" a="1"/>
  <c r="AE77" i="13" s="1"/>
  <c r="AI77" i="13" a="1"/>
  <c r="AI77" i="13" s="1"/>
  <c r="AM77" i="13" a="1"/>
  <c r="AM77" i="13" s="1"/>
  <c r="S78" i="13" a="1"/>
  <c r="S78" i="13" s="1"/>
  <c r="W78" i="13" a="1"/>
  <c r="W78" i="13" s="1"/>
  <c r="AA78" i="13" a="1"/>
  <c r="AA78" i="13" s="1"/>
  <c r="AE78" i="13" a="1"/>
  <c r="AE78" i="13" s="1"/>
  <c r="S79" i="13" a="1"/>
  <c r="S79" i="13" s="1"/>
  <c r="S83" i="13" a="1"/>
  <c r="S83" i="13" s="1"/>
  <c r="W83" i="13" a="1"/>
  <c r="W83" i="13" s="1"/>
  <c r="AA83" i="13" a="1"/>
  <c r="AA83" i="13" s="1"/>
  <c r="S92" i="13" a="1"/>
  <c r="S92" i="13" s="1"/>
  <c r="W92" i="13" a="1"/>
  <c r="W92" i="13" s="1"/>
  <c r="AA92" i="13" a="1"/>
  <c r="AA92" i="13" s="1"/>
  <c r="AM93" i="13" a="1"/>
  <c r="AM93" i="13" s="1"/>
  <c r="AQ93" i="13" a="1"/>
  <c r="AQ93" i="13" s="1"/>
  <c r="S97" i="13" a="1"/>
  <c r="S97" i="13" s="1"/>
  <c r="W97" i="13" a="1"/>
  <c r="W97" i="13" s="1"/>
  <c r="AA97" i="13" a="1"/>
  <c r="AA97" i="13" s="1"/>
  <c r="AQ97" i="13" a="1"/>
  <c r="AQ97" i="13" s="1"/>
  <c r="AU100" i="13" a="1"/>
  <c r="AU100" i="13" s="1"/>
  <c r="AI104" i="13" a="1"/>
  <c r="AI104" i="13" s="1"/>
  <c r="AT103" i="13" a="1"/>
  <c r="AT103" i="13" s="1"/>
  <c r="AT101" i="13" a="1"/>
  <c r="AT101" i="13" s="1"/>
  <c r="AT100" i="13" a="1"/>
  <c r="AT100" i="13" s="1"/>
  <c r="AT99" i="13" a="1"/>
  <c r="AT99" i="13" s="1"/>
  <c r="AT98" i="13" a="1"/>
  <c r="AT98" i="13" s="1"/>
  <c r="AT102" i="13" a="1"/>
  <c r="AT102" i="13" s="1"/>
  <c r="AT95" i="13" a="1"/>
  <c r="AT95" i="13" s="1"/>
  <c r="AP103" i="13" a="1"/>
  <c r="AP103" i="13" s="1"/>
  <c r="AP101" i="13" a="1"/>
  <c r="AP101" i="13" s="1"/>
  <c r="AP98" i="13" a="1"/>
  <c r="AP98" i="13" s="1"/>
  <c r="AP102" i="13" a="1"/>
  <c r="AP102" i="13" s="1"/>
  <c r="AP100" i="13" a="1"/>
  <c r="AP100" i="13" s="1"/>
  <c r="AP99" i="13" a="1"/>
  <c r="AP99" i="13" s="1"/>
  <c r="AP95" i="13" a="1"/>
  <c r="AP95" i="13" s="1"/>
  <c r="AL103" i="13" a="1"/>
  <c r="AL103" i="13" s="1"/>
  <c r="AL98" i="13" a="1"/>
  <c r="AL98" i="13" s="1"/>
  <c r="AL102" i="13" a="1"/>
  <c r="AL102" i="13" s="1"/>
  <c r="AL101" i="13" a="1"/>
  <c r="AL101" i="13" s="1"/>
  <c r="AL100" i="13" a="1"/>
  <c r="AL100" i="13" s="1"/>
  <c r="AL99" i="13" a="1"/>
  <c r="AL99" i="13" s="1"/>
  <c r="AH104" i="13" a="1"/>
  <c r="AH104" i="13" s="1"/>
  <c r="AH98" i="13" a="1"/>
  <c r="AH98" i="13" s="1"/>
  <c r="AH103" i="13" a="1"/>
  <c r="AH103" i="13" s="1"/>
  <c r="AH102" i="13" a="1"/>
  <c r="AH102" i="13" s="1"/>
  <c r="AH101" i="13" a="1"/>
  <c r="AH101" i="13" s="1"/>
  <c r="AH100" i="13" a="1"/>
  <c r="AH100" i="13" s="1"/>
  <c r="AH99" i="13" a="1"/>
  <c r="AH99" i="13" s="1"/>
  <c r="AH89" i="13" a="1"/>
  <c r="AH89" i="13" s="1"/>
  <c r="AH90" i="13" a="1"/>
  <c r="AH90" i="13" s="1"/>
  <c r="AL90" i="13" a="1"/>
  <c r="AL90" i="13" s="1"/>
  <c r="AP90" i="13" a="1"/>
  <c r="AP90" i="13" s="1"/>
  <c r="AT90" i="13" a="1"/>
  <c r="AT90" i="13" s="1"/>
  <c r="AT92" i="13" a="1"/>
  <c r="AT92" i="13" s="1"/>
  <c r="AH94" i="13" a="1"/>
  <c r="AH94" i="13" s="1"/>
  <c r="AL94" i="13" a="1"/>
  <c r="AL94" i="13" s="1"/>
  <c r="AP94" i="13" a="1"/>
  <c r="AP94" i="13" s="1"/>
  <c r="AT94" i="13" a="1"/>
  <c r="AT94" i="13" s="1"/>
  <c r="AH95" i="13" a="1"/>
  <c r="AH95" i="13" s="1"/>
  <c r="AT96" i="13" a="1"/>
  <c r="AT96" i="13" s="1"/>
  <c r="AH97" i="13" a="1"/>
  <c r="AH97" i="13" s="1"/>
  <c r="AL97" i="13" a="1"/>
  <c r="AL97" i="13" s="1"/>
  <c r="AP97" i="13" a="1"/>
  <c r="AP97" i="13" s="1"/>
  <c r="AT97" i="13" a="1"/>
  <c r="AT97" i="13" s="1"/>
  <c r="AL104" i="13" a="1"/>
  <c r="AL104" i="13" s="1"/>
  <c r="AP104" i="13" a="1"/>
  <c r="AP104" i="13" s="1"/>
  <c r="AT104" i="13" a="1"/>
  <c r="AT104" i="13" s="1"/>
  <c r="AD99" i="13" a="1"/>
  <c r="AD99" i="13" s="1"/>
  <c r="AD100" i="13" a="1"/>
  <c r="AD100" i="13" s="1"/>
  <c r="AD101" i="13" a="1"/>
  <c r="AD101" i="13" s="1"/>
  <c r="AD102" i="13" a="1"/>
  <c r="AD102" i="13" s="1"/>
  <c r="AD103" i="13" a="1"/>
  <c r="AD103" i="13" s="1"/>
  <c r="AD96" i="13" a="1"/>
  <c r="AD96" i="13" s="1"/>
  <c r="AD97" i="13" a="1"/>
  <c r="AD97" i="13" s="1"/>
  <c r="AD98" i="13" a="1"/>
  <c r="AD98" i="13" s="1"/>
  <c r="O14" i="13"/>
  <c r="O10" i="13"/>
  <c r="O13" i="13"/>
  <c r="V14" i="13"/>
  <c r="V10" i="13"/>
  <c r="V13" i="13"/>
  <c r="AD14" i="13"/>
  <c r="AD10" i="13"/>
  <c r="AD13" i="13"/>
  <c r="AL14" i="13"/>
  <c r="AL10" i="13"/>
  <c r="AL13" i="13"/>
  <c r="AT14" i="13"/>
  <c r="AT10" i="13"/>
  <c r="AT13" i="13"/>
  <c r="O9" i="13"/>
  <c r="AD9" i="13"/>
  <c r="Z11" i="13"/>
  <c r="Z12" i="13"/>
  <c r="L14" i="13"/>
  <c r="L13" i="13"/>
  <c r="L9" i="13"/>
  <c r="P14" i="13"/>
  <c r="P13" i="13"/>
  <c r="P9" i="13"/>
  <c r="S14" i="13"/>
  <c r="S13" i="13"/>
  <c r="S9" i="13"/>
  <c r="W14" i="13"/>
  <c r="W13" i="13"/>
  <c r="W9" i="13"/>
  <c r="AA14" i="13"/>
  <c r="AA13" i="13"/>
  <c r="AA9" i="13"/>
  <c r="AE14" i="13"/>
  <c r="AE13" i="13"/>
  <c r="AE9" i="13"/>
  <c r="AI14" i="13"/>
  <c r="AI13" i="13"/>
  <c r="AI9" i="13"/>
  <c r="AM14" i="13"/>
  <c r="AM13" i="13"/>
  <c r="AM9" i="13"/>
  <c r="AM12" i="13"/>
  <c r="AQ14" i="13"/>
  <c r="AQ13" i="13"/>
  <c r="AQ9" i="13"/>
  <c r="AQ12" i="13"/>
  <c r="AU14" i="13"/>
  <c r="AU13" i="13"/>
  <c r="AU17" i="13" s="1"/>
  <c r="AU9" i="13"/>
  <c r="AU12" i="13"/>
  <c r="AP9" i="13"/>
  <c r="L10" i="13"/>
  <c r="AA10" i="13"/>
  <c r="AQ10" i="13"/>
  <c r="L11" i="13"/>
  <c r="V11" i="13"/>
  <c r="AA11" i="13"/>
  <c r="AL11" i="13"/>
  <c r="AQ11" i="13"/>
  <c r="L12" i="13"/>
  <c r="V12" i="13"/>
  <c r="AA12" i="13"/>
  <c r="AL12" i="13"/>
  <c r="AT12" i="13"/>
  <c r="N11" i="13"/>
  <c r="N14" i="13"/>
  <c r="U11" i="13"/>
  <c r="U14" i="13"/>
  <c r="Y11" i="13"/>
  <c r="Y14" i="13"/>
  <c r="AC11" i="13"/>
  <c r="AC14" i="13"/>
  <c r="AG11" i="13"/>
  <c r="AG14" i="13"/>
  <c r="AK11" i="13"/>
  <c r="AK14" i="13"/>
  <c r="AO11" i="13"/>
  <c r="AO14" i="13"/>
  <c r="AS11" i="13"/>
  <c r="AS14" i="13"/>
  <c r="N9" i="13"/>
  <c r="AC9" i="13"/>
  <c r="AS9" i="13"/>
  <c r="N10" i="13"/>
  <c r="S10" i="13"/>
  <c r="AC10" i="13"/>
  <c r="AI10" i="13"/>
  <c r="AS10" i="13"/>
  <c r="O11" i="13"/>
  <c r="S11" i="13"/>
  <c r="AD11" i="13"/>
  <c r="AI11" i="13"/>
  <c r="AT11" i="13"/>
  <c r="O12" i="13"/>
  <c r="S12" i="13"/>
  <c r="Y12" i="13"/>
  <c r="AD12" i="13"/>
  <c r="AI12" i="13"/>
  <c r="N13" i="13"/>
  <c r="U13" i="13"/>
  <c r="AC13" i="13"/>
  <c r="AK13" i="13"/>
  <c r="AS13" i="13"/>
  <c r="R14" i="13"/>
  <c r="R10" i="13"/>
  <c r="R13" i="13"/>
  <c r="Z14" i="13"/>
  <c r="Z10" i="13"/>
  <c r="Z13" i="13"/>
  <c r="AH14" i="13"/>
  <c r="AH10" i="13"/>
  <c r="AH13" i="13"/>
  <c r="AP14" i="13"/>
  <c r="AP10" i="13"/>
  <c r="AP13" i="13"/>
  <c r="AT9" i="13"/>
  <c r="AP11" i="13"/>
  <c r="D59" i="10" a="1"/>
  <c r="D59" i="10" s="1"/>
  <c r="E59" i="10" a="1"/>
  <c r="E59" i="10" s="1"/>
  <c r="F59" i="10" a="1"/>
  <c r="F59" i="10" s="1"/>
  <c r="G59" i="10" a="1"/>
  <c r="G59" i="10" s="1"/>
  <c r="H59" i="10" a="1"/>
  <c r="H59" i="10" s="1"/>
  <c r="I59" i="10" a="1"/>
  <c r="I59" i="10" s="1"/>
  <c r="J59" i="10" a="1"/>
  <c r="J59" i="10" s="1"/>
  <c r="K59" i="10" a="1"/>
  <c r="K59" i="10" s="1"/>
  <c r="D60" i="10" a="1"/>
  <c r="D60" i="10" s="1"/>
  <c r="E60" i="10" a="1"/>
  <c r="E60" i="10" s="1"/>
  <c r="F60" i="10" a="1"/>
  <c r="F60" i="10" s="1"/>
  <c r="G60" i="10" a="1"/>
  <c r="G60" i="10" s="1"/>
  <c r="H60" i="10" a="1"/>
  <c r="H60" i="10" s="1"/>
  <c r="I60" i="10" a="1"/>
  <c r="I60" i="10" s="1"/>
  <c r="J60" i="10" a="1"/>
  <c r="J60" i="10" s="1"/>
  <c r="K60" i="10" a="1"/>
  <c r="K60" i="10" s="1"/>
  <c r="D61" i="10" a="1"/>
  <c r="D61" i="10" s="1"/>
  <c r="E61" i="10" a="1"/>
  <c r="E61" i="10" s="1"/>
  <c r="F61" i="10" a="1"/>
  <c r="F61" i="10" s="1"/>
  <c r="G61" i="10" a="1"/>
  <c r="G61" i="10" s="1"/>
  <c r="H61" i="10" a="1"/>
  <c r="H61" i="10" s="1"/>
  <c r="I61" i="10" a="1"/>
  <c r="I61" i="10" s="1"/>
  <c r="J61" i="10" a="1"/>
  <c r="J61" i="10" s="1"/>
  <c r="K61" i="10" a="1"/>
  <c r="K61" i="10" s="1"/>
  <c r="D62" i="10" a="1"/>
  <c r="D62" i="10" s="1"/>
  <c r="E62" i="10" a="1"/>
  <c r="E62" i="10" s="1"/>
  <c r="F62" i="10" a="1"/>
  <c r="F62" i="10" s="1"/>
  <c r="G62" i="10" a="1"/>
  <c r="G62" i="10" s="1"/>
  <c r="H62" i="10" a="1"/>
  <c r="H62" i="10" s="1"/>
  <c r="I62" i="10" a="1"/>
  <c r="I62" i="10" s="1"/>
  <c r="J62" i="10" a="1"/>
  <c r="J62" i="10" s="1"/>
  <c r="K62" i="10" a="1"/>
  <c r="K62" i="10" s="1"/>
  <c r="D63" i="10" a="1"/>
  <c r="D63" i="10" s="1"/>
  <c r="E63" i="10" a="1"/>
  <c r="E63" i="10" s="1"/>
  <c r="F63" i="10" a="1"/>
  <c r="F63" i="10" s="1"/>
  <c r="G63" i="10" a="1"/>
  <c r="G63" i="10" s="1"/>
  <c r="H63" i="10" a="1"/>
  <c r="H63" i="10" s="1"/>
  <c r="I63" i="10" a="1"/>
  <c r="I63" i="10" s="1"/>
  <c r="J63" i="10" a="1"/>
  <c r="J63" i="10" s="1"/>
  <c r="K63" i="10" a="1"/>
  <c r="K63" i="10" s="1"/>
  <c r="D64" i="10" a="1"/>
  <c r="D64" i="10" s="1"/>
  <c r="E64" i="10" a="1"/>
  <c r="E64" i="10" s="1"/>
  <c r="F64" i="10" a="1"/>
  <c r="F64" i="10" s="1"/>
  <c r="G64" i="10" a="1"/>
  <c r="G64" i="10" s="1"/>
  <c r="H64" i="10" a="1"/>
  <c r="H64" i="10" s="1"/>
  <c r="I64" i="10" a="1"/>
  <c r="I64" i="10" s="1"/>
  <c r="J64" i="10" a="1"/>
  <c r="J64" i="10" s="1"/>
  <c r="K64" i="10" a="1"/>
  <c r="K64" i="10" s="1"/>
  <c r="D65" i="10" a="1"/>
  <c r="D65" i="10" s="1"/>
  <c r="E65" i="10" a="1"/>
  <c r="E65" i="10" s="1"/>
  <c r="F65" i="10" a="1"/>
  <c r="F65" i="10" s="1"/>
  <c r="G65" i="10" a="1"/>
  <c r="G65" i="10" s="1"/>
  <c r="H65" i="10" a="1"/>
  <c r="H65" i="10" s="1"/>
  <c r="I65" i="10" a="1"/>
  <c r="I65" i="10" s="1"/>
  <c r="J65" i="10" a="1"/>
  <c r="J65" i="10" s="1"/>
  <c r="K65" i="10" a="1"/>
  <c r="K65" i="10" s="1"/>
  <c r="D66" i="10" a="1"/>
  <c r="D66" i="10" s="1"/>
  <c r="E66" i="10" a="1"/>
  <c r="E66" i="10" s="1"/>
  <c r="F66" i="10" a="1"/>
  <c r="F66" i="10" s="1"/>
  <c r="G66" i="10" a="1"/>
  <c r="G66" i="10" s="1"/>
  <c r="H66" i="10" a="1"/>
  <c r="H66" i="10" s="1"/>
  <c r="I66" i="10" a="1"/>
  <c r="I66" i="10" s="1"/>
  <c r="J66" i="10" a="1"/>
  <c r="J66" i="10" s="1"/>
  <c r="K66" i="10" a="1"/>
  <c r="K66" i="10" s="1"/>
  <c r="C59" i="10" a="1"/>
  <c r="C59" i="10" s="1"/>
  <c r="C60" i="10" a="1"/>
  <c r="C60" i="10" s="1"/>
  <c r="C61" i="10" a="1"/>
  <c r="C61" i="10" s="1"/>
  <c r="C62" i="10" a="1"/>
  <c r="C62" i="10" s="1"/>
  <c r="C63" i="10" a="1"/>
  <c r="C63" i="10" s="1"/>
  <c r="C64" i="10" a="1"/>
  <c r="C64" i="10" s="1"/>
  <c r="C65" i="10" a="1"/>
  <c r="C65" i="10" s="1"/>
  <c r="C57" i="10" a="1"/>
  <c r="C57" i="10" s="1"/>
  <c r="D57" i="10" a="1"/>
  <c r="D57" i="10" s="1"/>
  <c r="E57" i="10" a="1"/>
  <c r="E57" i="10" s="1"/>
  <c r="F57" i="10" a="1"/>
  <c r="F57" i="10" s="1"/>
  <c r="G57" i="10" a="1"/>
  <c r="G57" i="10" s="1"/>
  <c r="H57" i="10" a="1"/>
  <c r="H57" i="10" s="1"/>
  <c r="I57" i="10" a="1"/>
  <c r="I57" i="10" s="1"/>
  <c r="J57" i="10" a="1"/>
  <c r="J57" i="10" s="1"/>
  <c r="K57" i="10" a="1"/>
  <c r="K57" i="10" s="1"/>
  <c r="C58" i="10" a="1"/>
  <c r="C58" i="10" s="1"/>
  <c r="D58" i="10" a="1"/>
  <c r="D58" i="10" s="1"/>
  <c r="E58" i="10" a="1"/>
  <c r="E58" i="10" s="1"/>
  <c r="F58" i="10" a="1"/>
  <c r="F58" i="10" s="1"/>
  <c r="G58" i="10" a="1"/>
  <c r="G58" i="10" s="1"/>
  <c r="H58" i="10" a="1"/>
  <c r="H58" i="10" s="1"/>
  <c r="I58" i="10" a="1"/>
  <c r="I58" i="10" s="1"/>
  <c r="J58" i="10" a="1"/>
  <c r="J58" i="10" s="1"/>
  <c r="K58" i="10" a="1"/>
  <c r="K58" i="10" s="1"/>
  <c r="BI17" i="18" l="1"/>
  <c r="BI18" i="18"/>
  <c r="BI19" i="18"/>
  <c r="A162" i="6"/>
  <c r="A146" i="6"/>
  <c r="A123" i="6"/>
  <c r="A90" i="6"/>
  <c r="A61" i="6"/>
  <c r="A45" i="6"/>
  <c r="A26" i="6"/>
  <c r="A7" i="6"/>
  <c r="A78" i="6"/>
  <c r="A100" i="6"/>
  <c r="A126" i="6"/>
  <c r="A161" i="6"/>
  <c r="A145" i="6"/>
  <c r="A122" i="6"/>
  <c r="A89" i="6"/>
  <c r="A60" i="6"/>
  <c r="A44" i="6"/>
  <c r="A25" i="6"/>
  <c r="A6" i="6"/>
  <c r="A79" i="6"/>
  <c r="A101" i="6"/>
  <c r="A127" i="6"/>
  <c r="V17" i="18"/>
  <c r="V18" i="18"/>
  <c r="V19" i="18"/>
  <c r="CF17" i="18"/>
  <c r="CF18" i="18"/>
  <c r="CF19" i="18"/>
  <c r="CE17" i="18"/>
  <c r="CE18" i="18"/>
  <c r="CE19" i="18"/>
  <c r="BY17" i="18"/>
  <c r="BY18" i="18"/>
  <c r="BY19" i="18"/>
  <c r="BN17" i="18"/>
  <c r="BN18" i="18"/>
  <c r="BN19" i="18"/>
  <c r="BB17" i="18"/>
  <c r="BB18" i="18"/>
  <c r="BB19" i="18"/>
  <c r="AW17" i="18"/>
  <c r="AW18" i="18"/>
  <c r="AW19" i="18"/>
  <c r="AJ17" i="18"/>
  <c r="AJ18" i="18"/>
  <c r="AJ19" i="18"/>
  <c r="Z18" i="18"/>
  <c r="Z19" i="18"/>
  <c r="Z17" i="18"/>
  <c r="R17" i="18"/>
  <c r="R18" i="18"/>
  <c r="R19" i="18"/>
  <c r="A160" i="6"/>
  <c r="A144" i="6"/>
  <c r="A121" i="6"/>
  <c r="A88" i="6"/>
  <c r="A59" i="6"/>
  <c r="A43" i="6"/>
  <c r="A24" i="6"/>
  <c r="A5" i="6"/>
  <c r="A80" i="6"/>
  <c r="A102" i="6"/>
  <c r="A128" i="6"/>
  <c r="AA19" i="18"/>
  <c r="AA18" i="18"/>
  <c r="AA17" i="18"/>
  <c r="AG17" i="18"/>
  <c r="AG18" i="18"/>
  <c r="AG19" i="18"/>
  <c r="T17" i="18"/>
  <c r="T18" i="18"/>
  <c r="T19" i="18"/>
  <c r="AF17" i="18"/>
  <c r="AF18" i="18"/>
  <c r="AF19" i="18"/>
  <c r="AM17" i="18"/>
  <c r="AM18" i="18"/>
  <c r="AM19" i="18"/>
  <c r="AU17" i="18"/>
  <c r="AU18" i="18"/>
  <c r="AU19" i="18"/>
  <c r="BE17" i="18"/>
  <c r="BE18" i="18"/>
  <c r="BE19" i="18"/>
  <c r="BL17" i="18"/>
  <c r="BL18" i="18"/>
  <c r="BL19" i="18"/>
  <c r="BU17" i="18"/>
  <c r="BU18" i="18"/>
  <c r="BU19" i="18"/>
  <c r="CL18" i="18"/>
  <c r="CL19" i="18"/>
  <c r="CL17" i="18"/>
  <c r="A9" i="20"/>
  <c r="A159" i="6"/>
  <c r="A143" i="6"/>
  <c r="A120" i="6"/>
  <c r="A87" i="6"/>
  <c r="A58" i="6"/>
  <c r="A41" i="6"/>
  <c r="A21" i="6"/>
  <c r="A4" i="6"/>
  <c r="A81" i="6"/>
  <c r="A103" i="6"/>
  <c r="A129" i="6"/>
  <c r="BC17" i="18"/>
  <c r="BC18" i="18"/>
  <c r="BC19" i="18"/>
  <c r="A158" i="6"/>
  <c r="A142" i="6"/>
  <c r="A119" i="6"/>
  <c r="A86" i="6"/>
  <c r="A57" i="6"/>
  <c r="A40" i="6"/>
  <c r="A20" i="6"/>
  <c r="A3" i="6"/>
  <c r="A82" i="6"/>
  <c r="A104" i="6"/>
  <c r="A130" i="6"/>
  <c r="BX19" i="18"/>
  <c r="BX17" i="18"/>
  <c r="BX18" i="18"/>
  <c r="A157" i="6"/>
  <c r="A141" i="6"/>
  <c r="A116" i="6"/>
  <c r="A85" i="6"/>
  <c r="A56" i="6"/>
  <c r="A39" i="6"/>
  <c r="A19" i="6"/>
  <c r="A22" i="6"/>
  <c r="A83" i="6"/>
  <c r="A105" i="6"/>
  <c r="CI17" i="18"/>
  <c r="CI18" i="18"/>
  <c r="CI19" i="18"/>
  <c r="CC17" i="18"/>
  <c r="CC18" i="18"/>
  <c r="CC19" i="18"/>
  <c r="BW19" i="18"/>
  <c r="BW18" i="18"/>
  <c r="BW17" i="18"/>
  <c r="BM17" i="18"/>
  <c r="BM18" i="18"/>
  <c r="BM19" i="18"/>
  <c r="BA17" i="18"/>
  <c r="BA18" i="18"/>
  <c r="BA19" i="18"/>
  <c r="AV17" i="18"/>
  <c r="AV18" i="18"/>
  <c r="AV19" i="18"/>
  <c r="AE17" i="18"/>
  <c r="AE18" i="18"/>
  <c r="AE19" i="18"/>
  <c r="Y17" i="18"/>
  <c r="Y18" i="18"/>
  <c r="Y19" i="18"/>
  <c r="M17" i="18"/>
  <c r="M18" i="18"/>
  <c r="M19" i="18"/>
  <c r="A156" i="6"/>
  <c r="A140" i="6"/>
  <c r="A115" i="6"/>
  <c r="A71" i="6"/>
  <c r="A55" i="6"/>
  <c r="A36" i="6"/>
  <c r="A18" i="6"/>
  <c r="A23" i="6"/>
  <c r="A84" i="6"/>
  <c r="A117" i="6"/>
  <c r="S18" i="18"/>
  <c r="P17" i="18"/>
  <c r="P18" i="18"/>
  <c r="P19" i="18"/>
  <c r="AB19" i="18"/>
  <c r="AB17" i="18"/>
  <c r="AB18" i="18"/>
  <c r="AI17" i="18"/>
  <c r="AI18" i="18"/>
  <c r="AI19" i="18"/>
  <c r="AP18" i="18"/>
  <c r="AP19" i="18"/>
  <c r="AP17" i="18"/>
  <c r="AZ17" i="18"/>
  <c r="AZ18" i="18"/>
  <c r="AZ19" i="18"/>
  <c r="BK17" i="18"/>
  <c r="BK18" i="18"/>
  <c r="BK19" i="18"/>
  <c r="BP17" i="18"/>
  <c r="BP18" i="18"/>
  <c r="BP19" i="18"/>
  <c r="BT17" i="18"/>
  <c r="BT18" i="18"/>
  <c r="BT19" i="18"/>
  <c r="CK17" i="18"/>
  <c r="CK18" i="18"/>
  <c r="CK19" i="18"/>
  <c r="A155" i="6"/>
  <c r="A139" i="6"/>
  <c r="A114" i="6"/>
  <c r="A70" i="6"/>
  <c r="A54" i="6"/>
  <c r="A35" i="6"/>
  <c r="A16" i="6"/>
  <c r="A37" i="6"/>
  <c r="A91" i="6"/>
  <c r="A118" i="6"/>
  <c r="AQ19" i="18"/>
  <c r="AQ18" i="18"/>
  <c r="AQ17" i="18"/>
  <c r="Q17" i="18"/>
  <c r="Q18" i="18"/>
  <c r="Q19" i="18"/>
  <c r="S19" i="18"/>
  <c r="A154" i="6"/>
  <c r="A138" i="6"/>
  <c r="A113" i="6"/>
  <c r="A69" i="6"/>
  <c r="A53" i="6"/>
  <c r="A34" i="6"/>
  <c r="A15" i="6"/>
  <c r="A38" i="6"/>
  <c r="A92" i="6"/>
  <c r="CD18" i="18"/>
  <c r="U17" i="18"/>
  <c r="U18" i="18"/>
  <c r="U19" i="18"/>
  <c r="A153" i="6"/>
  <c r="A137" i="6"/>
  <c r="A112" i="6"/>
  <c r="A68" i="6"/>
  <c r="A52" i="6"/>
  <c r="A33" i="6"/>
  <c r="A14" i="6"/>
  <c r="A42" i="6"/>
  <c r="A93" i="6"/>
  <c r="CD19" i="18"/>
  <c r="AN17" i="18"/>
  <c r="AN18" i="18"/>
  <c r="AN19" i="18"/>
  <c r="CH17" i="18"/>
  <c r="CH18" i="18"/>
  <c r="CH19" i="18"/>
  <c r="CB17" i="18"/>
  <c r="CB18" i="18"/>
  <c r="CB19" i="18"/>
  <c r="BS17" i="18"/>
  <c r="BS18" i="18"/>
  <c r="BS19" i="18"/>
  <c r="BG19" i="18"/>
  <c r="BG18" i="18"/>
  <c r="BG17" i="18"/>
  <c r="AY17" i="18"/>
  <c r="AY18" i="18"/>
  <c r="AY19" i="18"/>
  <c r="AR19" i="18"/>
  <c r="AR17" i="18"/>
  <c r="AR18" i="18"/>
  <c r="AD17" i="18"/>
  <c r="AD18" i="18"/>
  <c r="AD19" i="18"/>
  <c r="X17" i="18"/>
  <c r="X18" i="18"/>
  <c r="X19" i="18"/>
  <c r="A152" i="6"/>
  <c r="A136" i="6"/>
  <c r="A111" i="6"/>
  <c r="A67" i="6"/>
  <c r="A51" i="6"/>
  <c r="A32" i="6"/>
  <c r="A13" i="6"/>
  <c r="A72" i="6"/>
  <c r="A94" i="6"/>
  <c r="AL17" i="18"/>
  <c r="AL18" i="18"/>
  <c r="AL19" i="18"/>
  <c r="O17" i="18"/>
  <c r="O18" i="18"/>
  <c r="O19" i="18"/>
  <c r="AH17" i="18"/>
  <c r="AH18" i="18"/>
  <c r="AH19" i="18"/>
  <c r="AO17" i="18"/>
  <c r="AO18" i="18"/>
  <c r="AO19" i="18"/>
  <c r="AT17" i="18"/>
  <c r="AT18" i="18"/>
  <c r="AT19" i="18"/>
  <c r="BD17" i="18"/>
  <c r="BD18" i="18"/>
  <c r="BD19" i="18"/>
  <c r="BJ17" i="18"/>
  <c r="BJ18" i="18"/>
  <c r="BJ19" i="18"/>
  <c r="BO17" i="18"/>
  <c r="BO18" i="18"/>
  <c r="BO19" i="18"/>
  <c r="BV18" i="18"/>
  <c r="BV19" i="18"/>
  <c r="BV17" i="18"/>
  <c r="CM19" i="18"/>
  <c r="CM18" i="18"/>
  <c r="CM17" i="18"/>
  <c r="A151" i="6"/>
  <c r="A135" i="6"/>
  <c r="A110" i="6"/>
  <c r="A66" i="6"/>
  <c r="A50" i="6"/>
  <c r="A31" i="6"/>
  <c r="A12" i="6"/>
  <c r="A73" i="6"/>
  <c r="A95" i="6"/>
  <c r="A150" i="6"/>
  <c r="A134" i="6"/>
  <c r="A109" i="6"/>
  <c r="A65" i="6"/>
  <c r="A49" i="6"/>
  <c r="A30" i="6"/>
  <c r="A11" i="6"/>
  <c r="A74" i="6"/>
  <c r="A96" i="6"/>
  <c r="CA17" i="18"/>
  <c r="CA18" i="18"/>
  <c r="CA19" i="18"/>
  <c r="BH17" i="18"/>
  <c r="BQ17" i="18"/>
  <c r="BQ18" i="18"/>
  <c r="BQ19" i="18"/>
  <c r="A149" i="6"/>
  <c r="A133" i="6"/>
  <c r="A108" i="6"/>
  <c r="A64" i="6"/>
  <c r="A48" i="6"/>
  <c r="A29" i="6"/>
  <c r="A10" i="6"/>
  <c r="A75" i="6"/>
  <c r="A97" i="6"/>
  <c r="A17" i="6"/>
  <c r="N17" i="18"/>
  <c r="N18" i="18"/>
  <c r="N19" i="18"/>
  <c r="AS17" i="18"/>
  <c r="AS18" i="18"/>
  <c r="AS19" i="18"/>
  <c r="CG17" i="18"/>
  <c r="CG18" i="18"/>
  <c r="CG19" i="18"/>
  <c r="BZ17" i="18"/>
  <c r="BZ18" i="18"/>
  <c r="BZ19" i="18"/>
  <c r="BR17" i="18"/>
  <c r="BR18" i="18"/>
  <c r="BR19" i="18"/>
  <c r="BF18" i="18"/>
  <c r="BF19" i="18"/>
  <c r="BF17" i="18"/>
  <c r="AX17" i="18"/>
  <c r="AX18" i="18"/>
  <c r="AX19" i="18"/>
  <c r="AK17" i="18"/>
  <c r="AK18" i="18"/>
  <c r="AK19" i="18"/>
  <c r="AC17" i="18"/>
  <c r="AC18" i="18"/>
  <c r="AC19" i="18"/>
  <c r="W17" i="18"/>
  <c r="W18" i="18"/>
  <c r="W19" i="18"/>
  <c r="A148" i="6"/>
  <c r="A132" i="6"/>
  <c r="A107" i="6"/>
  <c r="A63" i="6"/>
  <c r="A47" i="6"/>
  <c r="A28" i="6"/>
  <c r="A9" i="6"/>
  <c r="A76" i="6"/>
  <c r="A98" i="6"/>
  <c r="CJ17" i="18"/>
  <c r="CJ18" i="18"/>
  <c r="CJ19" i="18"/>
  <c r="P17" i="13"/>
  <c r="O35" i="18" a="1"/>
  <c r="O35" i="18" s="1"/>
  <c r="AO35" i="18" a="1"/>
  <c r="AO35" i="18" s="1"/>
  <c r="AH41" i="18" a="1"/>
  <c r="AH41" i="18" s="1"/>
  <c r="CD41" i="18" a="1"/>
  <c r="CD41" i="18" s="1"/>
  <c r="P35" i="18" a="1"/>
  <c r="P35" i="18" s="1"/>
  <c r="BI35" i="18" a="1"/>
  <c r="BI35" i="18" s="1"/>
  <c r="U164" i="21" a="1"/>
  <c r="U164" i="21" s="1"/>
  <c r="AF35" i="18" a="1"/>
  <c r="AF35" i="18" s="1"/>
  <c r="AU35" i="18" a="1"/>
  <c r="AU35" i="18" s="1"/>
  <c r="BJ35" i="18" a="1"/>
  <c r="BJ35" i="18" s="1"/>
  <c r="BT40" i="18" a="1"/>
  <c r="BT40" i="18" s="1"/>
  <c r="BC41" i="18" a="1"/>
  <c r="BC41" i="18" s="1"/>
  <c r="CF41" i="18" a="1"/>
  <c r="CF41" i="18" s="1"/>
  <c r="AG35" i="18" a="1"/>
  <c r="AG35" i="18" s="1"/>
  <c r="BK35" i="18" a="1"/>
  <c r="BK35" i="18" s="1"/>
  <c r="CC35" i="18" a="1"/>
  <c r="CC35" i="18" s="1"/>
  <c r="AP40" i="18" a="1"/>
  <c r="AP40" i="18" s="1"/>
  <c r="BU40" i="18" a="1"/>
  <c r="BU40" i="18" s="1"/>
  <c r="BD41" i="18" a="1"/>
  <c r="BD41" i="18" s="1"/>
  <c r="CK41" i="18" a="1"/>
  <c r="CK41" i="18" s="1"/>
  <c r="CE35" i="18" a="1"/>
  <c r="CE35" i="18" s="1"/>
  <c r="BV164" i="18" a="1"/>
  <c r="BV164" i="18" s="1"/>
  <c r="BQ164" i="18" a="1"/>
  <c r="BQ164" i="18" s="1"/>
  <c r="AN35" i="18" a="1"/>
  <c r="AN35" i="18" s="1"/>
  <c r="U40" i="21" a="1"/>
  <c r="U40" i="21" s="1"/>
  <c r="T40" i="21" a="1"/>
  <c r="T40" i="21" s="1"/>
  <c r="U20" i="21" a="1"/>
  <c r="U20" i="21" s="1"/>
  <c r="T20" i="21" a="1"/>
  <c r="T20" i="21" s="1"/>
  <c r="U21" i="21" a="1"/>
  <c r="U21" i="21" s="1"/>
  <c r="T21" i="21" a="1"/>
  <c r="T21" i="21" s="1"/>
  <c r="U22" i="21" a="1"/>
  <c r="U22" i="21" s="1"/>
  <c r="T22" i="21" a="1"/>
  <c r="T22" i="21" s="1"/>
  <c r="U23" i="21" a="1"/>
  <c r="U23" i="21" s="1"/>
  <c r="T23" i="21" a="1"/>
  <c r="T23" i="21" s="1"/>
  <c r="U24" i="21" a="1"/>
  <c r="U24" i="21" s="1"/>
  <c r="T24" i="21" a="1"/>
  <c r="T24" i="21" s="1"/>
  <c r="U25" i="21" a="1"/>
  <c r="U25" i="21" s="1"/>
  <c r="T25" i="21" a="1"/>
  <c r="T25" i="21" s="1"/>
  <c r="U26" i="21" a="1"/>
  <c r="U26" i="21" s="1"/>
  <c r="T26" i="21" a="1"/>
  <c r="T26" i="21" s="1"/>
  <c r="U27" i="21" a="1"/>
  <c r="U27" i="21" s="1"/>
  <c r="T27" i="21" a="1"/>
  <c r="T27" i="21" s="1"/>
  <c r="U28" i="21" a="1"/>
  <c r="U28" i="21" s="1"/>
  <c r="T28" i="21" a="1"/>
  <c r="T28" i="21" s="1"/>
  <c r="U29" i="21" a="1"/>
  <c r="U29" i="21" s="1"/>
  <c r="T29" i="21" a="1"/>
  <c r="T29" i="21" s="1"/>
  <c r="U30" i="21" a="1"/>
  <c r="U30" i="21" s="1"/>
  <c r="T30" i="21" a="1"/>
  <c r="T30" i="21" s="1"/>
  <c r="U31" i="21" a="1"/>
  <c r="U31" i="21" s="1"/>
  <c r="T31" i="21" a="1"/>
  <c r="T31" i="21" s="1"/>
  <c r="U32" i="21" a="1"/>
  <c r="U32" i="21" s="1"/>
  <c r="T32" i="21" a="1"/>
  <c r="T32" i="21" s="1"/>
  <c r="U33" i="21" a="1"/>
  <c r="U33" i="21" s="1"/>
  <c r="T33" i="21" a="1"/>
  <c r="T33" i="21" s="1"/>
  <c r="U34" i="21" a="1"/>
  <c r="U34" i="21" s="1"/>
  <c r="T34" i="21" a="1"/>
  <c r="T34" i="21" s="1"/>
  <c r="U35" i="21" a="1"/>
  <c r="U35" i="21" s="1"/>
  <c r="T35" i="21" a="1"/>
  <c r="T35" i="21" s="1"/>
  <c r="U36" i="21" a="1"/>
  <c r="U36" i="21" s="1"/>
  <c r="T36" i="21" a="1"/>
  <c r="T36" i="21" s="1"/>
  <c r="U37" i="21" a="1"/>
  <c r="U37" i="21" s="1"/>
  <c r="T37" i="21" a="1"/>
  <c r="T37" i="21" s="1"/>
  <c r="U38" i="21" a="1"/>
  <c r="U38" i="21" s="1"/>
  <c r="T38" i="21" a="1"/>
  <c r="T38" i="21" s="1"/>
  <c r="U39" i="21" a="1"/>
  <c r="U39" i="21" s="1"/>
  <c r="T39" i="21" a="1"/>
  <c r="T39" i="21" s="1"/>
  <c r="U41" i="21" a="1"/>
  <c r="U41" i="21" s="1"/>
  <c r="T41" i="21" a="1"/>
  <c r="T41" i="21" s="1"/>
  <c r="U42" i="21" a="1"/>
  <c r="U42" i="21" s="1"/>
  <c r="T42" i="21" a="1"/>
  <c r="T42" i="21" s="1"/>
  <c r="U43" i="21" a="1"/>
  <c r="U43" i="21" s="1"/>
  <c r="T43" i="21" a="1"/>
  <c r="T43" i="21" s="1"/>
  <c r="U44" i="21" a="1"/>
  <c r="U44" i="21" s="1"/>
  <c r="T44" i="21" a="1"/>
  <c r="T44" i="21" s="1"/>
  <c r="U45" i="21" a="1"/>
  <c r="U45" i="21" s="1"/>
  <c r="T45" i="21" a="1"/>
  <c r="T45" i="21" s="1"/>
  <c r="U46" i="21" a="1"/>
  <c r="U46" i="21" s="1"/>
  <c r="T46" i="21" a="1"/>
  <c r="T46" i="21" s="1"/>
  <c r="U47" i="21" a="1"/>
  <c r="U47" i="21" s="1"/>
  <c r="T47" i="21" a="1"/>
  <c r="T47" i="21" s="1"/>
  <c r="U48" i="21" a="1"/>
  <c r="U48" i="21" s="1"/>
  <c r="T48" i="21" a="1"/>
  <c r="T48" i="21" s="1"/>
  <c r="U49" i="21" a="1"/>
  <c r="U49" i="21" s="1"/>
  <c r="T49" i="21" a="1"/>
  <c r="T49" i="21" s="1"/>
  <c r="U50" i="21" a="1"/>
  <c r="U50" i="21" s="1"/>
  <c r="T50" i="21" a="1"/>
  <c r="T50" i="21" s="1"/>
  <c r="U51" i="21" a="1"/>
  <c r="U51" i="21" s="1"/>
  <c r="T51" i="21" a="1"/>
  <c r="T51" i="21" s="1"/>
  <c r="U52" i="21" a="1"/>
  <c r="U52" i="21" s="1"/>
  <c r="T52" i="21" a="1"/>
  <c r="T52" i="21" s="1"/>
  <c r="U53" i="21" a="1"/>
  <c r="U53" i="21" s="1"/>
  <c r="T53" i="21" a="1"/>
  <c r="T53" i="21" s="1"/>
  <c r="U54" i="21" a="1"/>
  <c r="U54" i="21" s="1"/>
  <c r="T54" i="21" a="1"/>
  <c r="T54" i="21" s="1"/>
  <c r="U55" i="21" a="1"/>
  <c r="U55" i="21" s="1"/>
  <c r="T55" i="21" a="1"/>
  <c r="T55" i="21" s="1"/>
  <c r="U56" i="21" a="1"/>
  <c r="U56" i="21" s="1"/>
  <c r="T56" i="21" a="1"/>
  <c r="T56" i="21" s="1"/>
  <c r="U57" i="21" a="1"/>
  <c r="U57" i="21" s="1"/>
  <c r="T57" i="21" a="1"/>
  <c r="T57" i="21" s="1"/>
  <c r="U58" i="21" a="1"/>
  <c r="U58" i="21" s="1"/>
  <c r="T58" i="21" a="1"/>
  <c r="T58" i="21" s="1"/>
  <c r="U59" i="21" a="1"/>
  <c r="U59" i="21" s="1"/>
  <c r="T59" i="21" a="1"/>
  <c r="T59" i="21" s="1"/>
  <c r="U60" i="21" a="1"/>
  <c r="U60" i="21" s="1"/>
  <c r="T60" i="21" a="1"/>
  <c r="T60" i="21" s="1"/>
  <c r="U61" i="21" a="1"/>
  <c r="U61" i="21" s="1"/>
  <c r="T61" i="21" a="1"/>
  <c r="T61" i="21" s="1"/>
  <c r="U62" i="21" a="1"/>
  <c r="U62" i="21" s="1"/>
  <c r="T62" i="21" a="1"/>
  <c r="T62" i="21" s="1"/>
  <c r="U63" i="21" a="1"/>
  <c r="U63" i="21" s="1"/>
  <c r="T63" i="21" a="1"/>
  <c r="T63" i="21" s="1"/>
  <c r="U64" i="21" a="1"/>
  <c r="U64" i="21" s="1"/>
  <c r="T64" i="21" a="1"/>
  <c r="T64" i="21" s="1"/>
  <c r="U65" i="21" a="1"/>
  <c r="U65" i="21" s="1"/>
  <c r="T65" i="21" a="1"/>
  <c r="T65" i="21" s="1"/>
  <c r="U66" i="21" a="1"/>
  <c r="U66" i="21" s="1"/>
  <c r="T66" i="21" a="1"/>
  <c r="T66" i="21" s="1"/>
  <c r="U67" i="21" a="1"/>
  <c r="U67" i="21" s="1"/>
  <c r="T67" i="21" a="1"/>
  <c r="T67" i="21" s="1"/>
  <c r="U68" i="21" a="1"/>
  <c r="U68" i="21" s="1"/>
  <c r="T68" i="21" a="1"/>
  <c r="T68" i="21" s="1"/>
  <c r="U69" i="21" a="1"/>
  <c r="U69" i="21" s="1"/>
  <c r="T69" i="21" a="1"/>
  <c r="T69" i="21" s="1"/>
  <c r="U70" i="21" a="1"/>
  <c r="U70" i="21" s="1"/>
  <c r="T70" i="21" a="1"/>
  <c r="T70" i="21" s="1"/>
  <c r="U71" i="21" a="1"/>
  <c r="U71" i="21" s="1"/>
  <c r="T71" i="21" a="1"/>
  <c r="T71" i="21" s="1"/>
  <c r="U72" i="21" a="1"/>
  <c r="U72" i="21" s="1"/>
  <c r="T72" i="21" a="1"/>
  <c r="T72" i="21" s="1"/>
  <c r="U73" i="21" a="1"/>
  <c r="U73" i="21" s="1"/>
  <c r="T73" i="21" a="1"/>
  <c r="T73" i="21" s="1"/>
  <c r="U74" i="21" a="1"/>
  <c r="U74" i="21" s="1"/>
  <c r="T74" i="21" a="1"/>
  <c r="T74" i="21" s="1"/>
  <c r="U75" i="21" a="1"/>
  <c r="U75" i="21" s="1"/>
  <c r="T75" i="21" a="1"/>
  <c r="T75" i="21" s="1"/>
  <c r="U76" i="21" a="1"/>
  <c r="U76" i="21" s="1"/>
  <c r="T76" i="21" a="1"/>
  <c r="T76" i="21" s="1"/>
  <c r="U77" i="21" a="1"/>
  <c r="U77" i="21" s="1"/>
  <c r="T77" i="21" a="1"/>
  <c r="T77" i="21" s="1"/>
  <c r="U78" i="21" a="1"/>
  <c r="U78" i="21" s="1"/>
  <c r="T78" i="21" a="1"/>
  <c r="T78" i="21" s="1"/>
  <c r="U79" i="21" a="1"/>
  <c r="U79" i="21" s="1"/>
  <c r="T79" i="21" a="1"/>
  <c r="T79" i="21" s="1"/>
  <c r="U80" i="21" a="1"/>
  <c r="U80" i="21" s="1"/>
  <c r="T80" i="21" a="1"/>
  <c r="T80" i="21" s="1"/>
  <c r="U81" i="21" a="1"/>
  <c r="U81" i="21" s="1"/>
  <c r="T81" i="21" a="1"/>
  <c r="T81" i="21" s="1"/>
  <c r="U82" i="21" a="1"/>
  <c r="U82" i="21" s="1"/>
  <c r="T82" i="21" a="1"/>
  <c r="T82" i="21" s="1"/>
  <c r="U83" i="21" a="1"/>
  <c r="U83" i="21" s="1"/>
  <c r="T83" i="21" a="1"/>
  <c r="T83" i="21" s="1"/>
  <c r="U84" i="21" a="1"/>
  <c r="U84" i="21" s="1"/>
  <c r="T84" i="21" a="1"/>
  <c r="T84" i="21" s="1"/>
  <c r="U85" i="21" a="1"/>
  <c r="U85" i="21" s="1"/>
  <c r="T85" i="21" a="1"/>
  <c r="T85" i="21" s="1"/>
  <c r="U86" i="21" a="1"/>
  <c r="U86" i="21" s="1"/>
  <c r="T86" i="21" a="1"/>
  <c r="T86" i="21" s="1"/>
  <c r="U87" i="21" a="1"/>
  <c r="U87" i="21" s="1"/>
  <c r="T87" i="21" a="1"/>
  <c r="T87" i="21" s="1"/>
  <c r="U88" i="21" a="1"/>
  <c r="U88" i="21" s="1"/>
  <c r="T88" i="21" a="1"/>
  <c r="T88" i="21" s="1"/>
  <c r="U89" i="21" a="1"/>
  <c r="U89" i="21" s="1"/>
  <c r="T89" i="21" a="1"/>
  <c r="T89" i="21" s="1"/>
  <c r="U90" i="21" a="1"/>
  <c r="U90" i="21" s="1"/>
  <c r="T90" i="21" a="1"/>
  <c r="T90" i="21" s="1"/>
  <c r="U91" i="21" a="1"/>
  <c r="U91" i="21" s="1"/>
  <c r="T91" i="21" a="1"/>
  <c r="T91" i="21" s="1"/>
  <c r="U92" i="21" a="1"/>
  <c r="U92" i="21" s="1"/>
  <c r="T92" i="21" a="1"/>
  <c r="T92" i="21" s="1"/>
  <c r="U93" i="21" a="1"/>
  <c r="U93" i="21" s="1"/>
  <c r="T93" i="21" a="1"/>
  <c r="T93" i="21" s="1"/>
  <c r="U94" i="21" a="1"/>
  <c r="U94" i="21" s="1"/>
  <c r="T94" i="21" a="1"/>
  <c r="T94" i="21" s="1"/>
  <c r="U95" i="21" a="1"/>
  <c r="U95" i="21" s="1"/>
  <c r="T95" i="21" a="1"/>
  <c r="T95" i="21" s="1"/>
  <c r="U96" i="21" a="1"/>
  <c r="U96" i="21" s="1"/>
  <c r="T96" i="21" a="1"/>
  <c r="T96" i="21" s="1"/>
  <c r="U97" i="21" a="1"/>
  <c r="U97" i="21" s="1"/>
  <c r="T97" i="21" a="1"/>
  <c r="T97" i="21" s="1"/>
  <c r="U98" i="21" a="1"/>
  <c r="U98" i="21" s="1"/>
  <c r="T98" i="21" a="1"/>
  <c r="T98" i="21" s="1"/>
  <c r="U99" i="21" a="1"/>
  <c r="U99" i="21" s="1"/>
  <c r="T99" i="21" a="1"/>
  <c r="T99" i="21" s="1"/>
  <c r="U100" i="21" a="1"/>
  <c r="U100" i="21" s="1"/>
  <c r="T100" i="21" a="1"/>
  <c r="T100" i="21" s="1"/>
  <c r="U101" i="21" a="1"/>
  <c r="U101" i="21" s="1"/>
  <c r="T101" i="21" a="1"/>
  <c r="T101" i="21" s="1"/>
  <c r="U102" i="21" a="1"/>
  <c r="U102" i="21" s="1"/>
  <c r="T102" i="21" a="1"/>
  <c r="T102" i="21" s="1"/>
  <c r="U103" i="21" a="1"/>
  <c r="U103" i="21" s="1"/>
  <c r="T103" i="21" a="1"/>
  <c r="T103" i="21" s="1"/>
  <c r="U104" i="21" a="1"/>
  <c r="U104" i="21" s="1"/>
  <c r="T104" i="21" a="1"/>
  <c r="T104" i="21" s="1"/>
  <c r="U105" i="21" a="1"/>
  <c r="U105" i="21" s="1"/>
  <c r="T105" i="21" a="1"/>
  <c r="T105" i="21" s="1"/>
  <c r="U106" i="21" a="1"/>
  <c r="U106" i="21" s="1"/>
  <c r="T106" i="21" a="1"/>
  <c r="T106" i="21" s="1"/>
  <c r="U107" i="21" a="1"/>
  <c r="U107" i="21" s="1"/>
  <c r="T107" i="21" a="1"/>
  <c r="T107" i="21" s="1"/>
  <c r="U108" i="21" a="1"/>
  <c r="U108" i="21" s="1"/>
  <c r="T108" i="21" a="1"/>
  <c r="T108" i="21" s="1"/>
  <c r="U109" i="21" a="1"/>
  <c r="U109" i="21" s="1"/>
  <c r="T109" i="21" a="1"/>
  <c r="T109" i="21" s="1"/>
  <c r="U110" i="21" a="1"/>
  <c r="U110" i="21" s="1"/>
  <c r="T110" i="21" a="1"/>
  <c r="T110" i="21" s="1"/>
  <c r="U111" i="21" a="1"/>
  <c r="U111" i="21" s="1"/>
  <c r="T111" i="21" a="1"/>
  <c r="T111" i="21" s="1"/>
  <c r="U112" i="21" a="1"/>
  <c r="U112" i="21" s="1"/>
  <c r="T112" i="21" a="1"/>
  <c r="T112" i="21" s="1"/>
  <c r="U113" i="21" a="1"/>
  <c r="U113" i="21" s="1"/>
  <c r="T113" i="21" a="1"/>
  <c r="T113" i="21" s="1"/>
  <c r="U114" i="21" a="1"/>
  <c r="U114" i="21" s="1"/>
  <c r="T114" i="21" a="1"/>
  <c r="T114" i="21" s="1"/>
  <c r="U115" i="21" a="1"/>
  <c r="U115" i="21" s="1"/>
  <c r="T115" i="21" a="1"/>
  <c r="T115" i="21" s="1"/>
  <c r="U116" i="21" a="1"/>
  <c r="U116" i="21" s="1"/>
  <c r="T116" i="21" a="1"/>
  <c r="T116" i="21" s="1"/>
  <c r="U117" i="21" a="1"/>
  <c r="U117" i="21" s="1"/>
  <c r="T117" i="21" a="1"/>
  <c r="T117" i="21" s="1"/>
  <c r="U118" i="21" a="1"/>
  <c r="U118" i="21" s="1"/>
  <c r="T118" i="21" a="1"/>
  <c r="T118" i="21" s="1"/>
  <c r="U119" i="21" a="1"/>
  <c r="U119" i="21" s="1"/>
  <c r="T119" i="21" a="1"/>
  <c r="T119" i="21" s="1"/>
  <c r="U120" i="21" a="1"/>
  <c r="U120" i="21" s="1"/>
  <c r="T120" i="21" a="1"/>
  <c r="T120" i="21" s="1"/>
  <c r="U121" i="21" a="1"/>
  <c r="U121" i="21" s="1"/>
  <c r="T121" i="21" a="1"/>
  <c r="T121" i="21" s="1"/>
  <c r="U122" i="21" a="1"/>
  <c r="U122" i="21" s="1"/>
  <c r="T122" i="21" a="1"/>
  <c r="T122" i="21" s="1"/>
  <c r="U123" i="21" a="1"/>
  <c r="U123" i="21" s="1"/>
  <c r="T123" i="21" a="1"/>
  <c r="T123" i="21" s="1"/>
  <c r="U124" i="21" a="1"/>
  <c r="U124" i="21" s="1"/>
  <c r="T124" i="21" a="1"/>
  <c r="T124" i="21" s="1"/>
  <c r="U125" i="21" a="1"/>
  <c r="U125" i="21" s="1"/>
  <c r="T125" i="21" a="1"/>
  <c r="T125" i="21" s="1"/>
  <c r="U126" i="21" a="1"/>
  <c r="U126" i="21" s="1"/>
  <c r="T126" i="21" a="1"/>
  <c r="T126" i="21" s="1"/>
  <c r="U127" i="21" a="1"/>
  <c r="U127" i="21" s="1"/>
  <c r="T127" i="21" a="1"/>
  <c r="T127" i="21" s="1"/>
  <c r="U128" i="21" a="1"/>
  <c r="U128" i="21" s="1"/>
  <c r="T128" i="21" a="1"/>
  <c r="T128" i="21" s="1"/>
  <c r="U129" i="21" a="1"/>
  <c r="U129" i="21" s="1"/>
  <c r="T129" i="21" a="1"/>
  <c r="T129" i="21" s="1"/>
  <c r="U130" i="21" a="1"/>
  <c r="U130" i="21" s="1"/>
  <c r="T130" i="21" a="1"/>
  <c r="T130" i="21" s="1"/>
  <c r="U131" i="21" a="1"/>
  <c r="U131" i="21" s="1"/>
  <c r="T131" i="21" a="1"/>
  <c r="T131" i="21" s="1"/>
  <c r="U132" i="21" a="1"/>
  <c r="U132" i="21" s="1"/>
  <c r="T132" i="21" a="1"/>
  <c r="T132" i="21" s="1"/>
  <c r="U133" i="21" a="1"/>
  <c r="U133" i="21" s="1"/>
  <c r="T133" i="21" a="1"/>
  <c r="T133" i="21" s="1"/>
  <c r="U134" i="21" a="1"/>
  <c r="U134" i="21" s="1"/>
  <c r="T134" i="21" a="1"/>
  <c r="T134" i="21" s="1"/>
  <c r="U135" i="21" a="1"/>
  <c r="U135" i="21" s="1"/>
  <c r="T135" i="21" a="1"/>
  <c r="T135" i="21" s="1"/>
  <c r="U136" i="21" a="1"/>
  <c r="U136" i="21" s="1"/>
  <c r="T136" i="21" a="1"/>
  <c r="T136" i="21" s="1"/>
  <c r="U137" i="21" a="1"/>
  <c r="U137" i="21" s="1"/>
  <c r="T137" i="21" a="1"/>
  <c r="T137" i="21" s="1"/>
  <c r="U138" i="21" a="1"/>
  <c r="U138" i="21" s="1"/>
  <c r="T138" i="21" a="1"/>
  <c r="T138" i="21" s="1"/>
  <c r="U139" i="21" a="1"/>
  <c r="U139" i="21" s="1"/>
  <c r="T139" i="21" a="1"/>
  <c r="T139" i="21" s="1"/>
  <c r="U140" i="21" a="1"/>
  <c r="U140" i="21" s="1"/>
  <c r="T140" i="21" a="1"/>
  <c r="T140" i="21" s="1"/>
  <c r="U141" i="21" a="1"/>
  <c r="U141" i="21" s="1"/>
  <c r="T141" i="21" a="1"/>
  <c r="T141" i="21" s="1"/>
  <c r="U142" i="21" a="1"/>
  <c r="U142" i="21" s="1"/>
  <c r="T142" i="21" a="1"/>
  <c r="T142" i="21" s="1"/>
  <c r="U143" i="21" a="1"/>
  <c r="U143" i="21" s="1"/>
  <c r="T143" i="21" a="1"/>
  <c r="T143" i="21" s="1"/>
  <c r="U144" i="21" a="1"/>
  <c r="U144" i="21" s="1"/>
  <c r="T144" i="21" a="1"/>
  <c r="T144" i="21" s="1"/>
  <c r="U145" i="21" a="1"/>
  <c r="U145" i="21" s="1"/>
  <c r="T145" i="21" a="1"/>
  <c r="T145" i="21" s="1"/>
  <c r="U146" i="21" a="1"/>
  <c r="U146" i="21" s="1"/>
  <c r="T146" i="21" a="1"/>
  <c r="T146" i="21" s="1"/>
  <c r="U147" i="21" a="1"/>
  <c r="U147" i="21" s="1"/>
  <c r="T147" i="21" a="1"/>
  <c r="T147" i="21" s="1"/>
  <c r="U148" i="21" a="1"/>
  <c r="U148" i="21" s="1"/>
  <c r="T148" i="21" a="1"/>
  <c r="T148" i="21" s="1"/>
  <c r="U149" i="21" a="1"/>
  <c r="U149" i="21" s="1"/>
  <c r="T149" i="21" a="1"/>
  <c r="T149" i="21" s="1"/>
  <c r="U150" i="21" a="1"/>
  <c r="U150" i="21" s="1"/>
  <c r="T150" i="21" a="1"/>
  <c r="T150" i="21" s="1"/>
  <c r="U151" i="21" a="1"/>
  <c r="U151" i="21" s="1"/>
  <c r="T151" i="21" a="1"/>
  <c r="T151" i="21" s="1"/>
  <c r="U152" i="21" a="1"/>
  <c r="U152" i="21" s="1"/>
  <c r="T152" i="21" a="1"/>
  <c r="T152" i="21" s="1"/>
  <c r="U153" i="21" a="1"/>
  <c r="U153" i="21" s="1"/>
  <c r="T153" i="21" a="1"/>
  <c r="T153" i="21" s="1"/>
  <c r="U154" i="21" a="1"/>
  <c r="U154" i="21" s="1"/>
  <c r="T154" i="21" a="1"/>
  <c r="T154" i="21" s="1"/>
  <c r="U155" i="21" a="1"/>
  <c r="U155" i="21" s="1"/>
  <c r="T155" i="21" a="1"/>
  <c r="T155" i="21" s="1"/>
  <c r="U156" i="21" a="1"/>
  <c r="U156" i="21" s="1"/>
  <c r="T156" i="21" a="1"/>
  <c r="T156" i="21" s="1"/>
  <c r="U157" i="21" a="1"/>
  <c r="U157" i="21" s="1"/>
  <c r="T157" i="21" a="1"/>
  <c r="T157" i="21" s="1"/>
  <c r="U158" i="21" a="1"/>
  <c r="U158" i="21" s="1"/>
  <c r="T158" i="21" a="1"/>
  <c r="T158" i="21" s="1"/>
  <c r="U159" i="21" a="1"/>
  <c r="U159" i="21" s="1"/>
  <c r="T159" i="21" a="1"/>
  <c r="T159" i="21" s="1"/>
  <c r="U160" i="21" a="1"/>
  <c r="U160" i="21" s="1"/>
  <c r="T160" i="21" a="1"/>
  <c r="T160" i="21" s="1"/>
  <c r="U161" i="21" a="1"/>
  <c r="U161" i="21" s="1"/>
  <c r="T161" i="21" a="1"/>
  <c r="T161" i="21" s="1"/>
  <c r="U162" i="21" a="1"/>
  <c r="U162" i="21" s="1"/>
  <c r="T162" i="21" a="1"/>
  <c r="T162" i="21" s="1"/>
  <c r="U163" i="21" a="1"/>
  <c r="U163" i="21" s="1"/>
  <c r="T163" i="21" a="1"/>
  <c r="T163" i="21" s="1"/>
  <c r="W19" i="21"/>
  <c r="W18" i="21"/>
  <c r="W17" i="21"/>
  <c r="V19" i="21"/>
  <c r="V18" i="21"/>
  <c r="V17" i="21"/>
  <c r="U19" i="21"/>
  <c r="U18" i="21"/>
  <c r="U17" i="21"/>
  <c r="T19" i="21"/>
  <c r="T18" i="21"/>
  <c r="T17" i="21"/>
  <c r="S19" i="21"/>
  <c r="S18" i="21"/>
  <c r="S17" i="21"/>
  <c r="R19" i="21"/>
  <c r="R18" i="21"/>
  <c r="R17" i="21"/>
  <c r="Q19" i="21"/>
  <c r="Q18" i="21"/>
  <c r="Q17" i="21"/>
  <c r="P19" i="21"/>
  <c r="P18" i="21"/>
  <c r="P17" i="21"/>
  <c r="O19" i="21"/>
  <c r="O18" i="21"/>
  <c r="O17" i="21"/>
  <c r="N19" i="21"/>
  <c r="N18" i="21"/>
  <c r="N17" i="21"/>
  <c r="M19" i="21"/>
  <c r="M18" i="21"/>
  <c r="M17" i="21"/>
  <c r="BD10" i="6"/>
  <c r="BD9" i="6"/>
  <c r="AT27" i="18" s="1" a="1"/>
  <c r="AT27" i="18" s="1"/>
  <c r="BD8" i="6"/>
  <c r="BD7" i="6"/>
  <c r="AS25" i="18" s="1" a="1"/>
  <c r="AS25" i="18" s="1"/>
  <c r="BD6" i="6"/>
  <c r="BD5" i="6"/>
  <c r="BD2" i="6"/>
  <c r="AT20" i="18" s="1" a="1"/>
  <c r="AT20" i="18" s="1"/>
  <c r="AT171" i="18" a="1"/>
  <c r="AT171" i="18" s="1"/>
  <c r="AS171" i="18" a="1"/>
  <c r="AS171" i="18" s="1"/>
  <c r="AT170" i="18" a="1"/>
  <c r="AT170" i="18" s="1"/>
  <c r="AS170" i="18" a="1"/>
  <c r="AS170" i="18" s="1"/>
  <c r="AT169" i="18" a="1"/>
  <c r="AT169" i="18" s="1"/>
  <c r="AS169" i="18" a="1"/>
  <c r="AS169" i="18" s="1"/>
  <c r="AT168" i="18" a="1"/>
  <c r="AT168" i="18" s="1"/>
  <c r="AS168" i="18" a="1"/>
  <c r="AS168" i="18" s="1"/>
  <c r="AT167" i="18" a="1"/>
  <c r="AT167" i="18" s="1"/>
  <c r="AS167" i="18" a="1"/>
  <c r="AS167" i="18" s="1"/>
  <c r="AT166" i="18" a="1"/>
  <c r="AT166" i="18" s="1"/>
  <c r="AS166" i="18" a="1"/>
  <c r="AS166" i="18" s="1"/>
  <c r="AT165" i="18" a="1"/>
  <c r="AT165" i="18" s="1"/>
  <c r="AS165" i="18" a="1"/>
  <c r="AS165" i="18" s="1"/>
  <c r="AT148" i="18" a="1"/>
  <c r="AT148" i="18" s="1"/>
  <c r="AS148" i="18" a="1"/>
  <c r="AS148" i="18" s="1"/>
  <c r="AT147" i="18" a="1"/>
  <c r="AT147" i="18" s="1"/>
  <c r="AS147" i="18" a="1"/>
  <c r="AS147" i="18" s="1"/>
  <c r="AT146" i="18" a="1"/>
  <c r="AT146" i="18" s="1"/>
  <c r="AS146" i="18" a="1"/>
  <c r="AS146" i="18" s="1"/>
  <c r="AT145" i="18" a="1"/>
  <c r="AT145" i="18" s="1"/>
  <c r="AS145" i="18" a="1"/>
  <c r="AS145" i="18" s="1"/>
  <c r="AT144" i="18" a="1"/>
  <c r="AT144" i="18" s="1"/>
  <c r="AS144" i="18" a="1"/>
  <c r="AS144" i="18" s="1"/>
  <c r="AT143" i="18" a="1"/>
  <c r="AT143" i="18" s="1"/>
  <c r="AS143" i="18" a="1"/>
  <c r="AS143" i="18" s="1"/>
  <c r="AT142" i="18" a="1"/>
  <c r="AT142" i="18" s="1"/>
  <c r="AS142" i="18" a="1"/>
  <c r="AS142" i="18" s="1"/>
  <c r="AT136" i="18" a="1"/>
  <c r="AT136" i="18" s="1"/>
  <c r="AS136" i="18" a="1"/>
  <c r="AS136" i="18" s="1"/>
  <c r="AT135" i="18" a="1"/>
  <c r="AT135" i="18" s="1"/>
  <c r="AS135" i="18" a="1"/>
  <c r="AS135" i="18" s="1"/>
  <c r="AT123" i="18" a="1"/>
  <c r="AT123" i="18" s="1"/>
  <c r="AS123" i="18" a="1"/>
  <c r="AS123" i="18" s="1"/>
  <c r="AT122" i="18" a="1"/>
  <c r="AT122" i="18" s="1"/>
  <c r="AS122" i="18" a="1"/>
  <c r="AS122" i="18" s="1"/>
  <c r="AT121" i="18" a="1"/>
  <c r="AT121" i="18" s="1"/>
  <c r="AS121" i="18" a="1"/>
  <c r="AS121" i="18" s="1"/>
  <c r="AT120" i="18" a="1"/>
  <c r="AT120" i="18" s="1"/>
  <c r="AS120" i="18" a="1"/>
  <c r="AS120" i="18" s="1"/>
  <c r="AT119" i="18" a="1"/>
  <c r="AT119" i="18" s="1"/>
  <c r="AS119" i="18" a="1"/>
  <c r="AS119" i="18" s="1"/>
  <c r="AT118" i="18" a="1"/>
  <c r="AT118" i="18" s="1"/>
  <c r="AS118" i="18" a="1"/>
  <c r="AS118" i="18" s="1"/>
  <c r="AT117" i="18" a="1"/>
  <c r="AT117" i="18" s="1"/>
  <c r="AS117" i="18" a="1"/>
  <c r="AS117" i="18" s="1"/>
  <c r="AT116" i="18" a="1"/>
  <c r="AT116" i="18" s="1"/>
  <c r="AS116" i="18" a="1"/>
  <c r="AS116" i="18" s="1"/>
  <c r="AT115" i="18" a="1"/>
  <c r="AT115" i="18" s="1"/>
  <c r="AS115" i="18" a="1"/>
  <c r="AS115" i="18" s="1"/>
  <c r="AT114" i="18" a="1"/>
  <c r="AT114" i="18" s="1"/>
  <c r="AS114" i="18" a="1"/>
  <c r="AS114" i="18" s="1"/>
  <c r="AT113" i="18" a="1"/>
  <c r="AT113" i="18" s="1"/>
  <c r="AS113" i="18" a="1"/>
  <c r="AS113" i="18" s="1"/>
  <c r="AT112" i="18" a="1"/>
  <c r="AT112" i="18" s="1"/>
  <c r="AS112" i="18" a="1"/>
  <c r="AS112" i="18" s="1"/>
  <c r="AT111" i="18" a="1"/>
  <c r="AT111" i="18" s="1"/>
  <c r="AS111" i="18" a="1"/>
  <c r="AS111" i="18" s="1"/>
  <c r="AT110" i="18" a="1"/>
  <c r="AT110" i="18" s="1"/>
  <c r="AS110" i="18" a="1"/>
  <c r="AS110" i="18" s="1"/>
  <c r="AT109" i="18" a="1"/>
  <c r="AT109" i="18" s="1"/>
  <c r="AS109" i="18" a="1"/>
  <c r="AS109" i="18" s="1"/>
  <c r="AT102" i="18" a="1"/>
  <c r="AT102" i="18" s="1"/>
  <c r="AS102" i="18" a="1"/>
  <c r="AS102" i="18" s="1"/>
  <c r="AT101" i="18" a="1"/>
  <c r="AT101" i="18" s="1"/>
  <c r="AS101" i="18" a="1"/>
  <c r="AS101" i="18" s="1"/>
  <c r="AT100" i="18" a="1"/>
  <c r="AT100" i="18" s="1"/>
  <c r="AS100" i="18" a="1"/>
  <c r="AS100" i="18" s="1"/>
  <c r="AT99" i="18" a="1"/>
  <c r="AT99" i="18" s="1"/>
  <c r="AS99" i="18" a="1"/>
  <c r="AS99" i="18" s="1"/>
  <c r="AT98" i="18" a="1"/>
  <c r="AT98" i="18" s="1"/>
  <c r="AS98" i="18" a="1"/>
  <c r="AS98" i="18" s="1"/>
  <c r="AT97" i="18" a="1"/>
  <c r="AT97" i="18" s="1"/>
  <c r="AS97" i="18" a="1"/>
  <c r="AS97" i="18" s="1"/>
  <c r="AT96" i="18" a="1"/>
  <c r="AT96" i="18" s="1"/>
  <c r="AS96" i="18" a="1"/>
  <c r="AS96" i="18" s="1"/>
  <c r="AT95" i="18" a="1"/>
  <c r="AT95" i="18" s="1"/>
  <c r="AS95" i="18" a="1"/>
  <c r="AS95" i="18" s="1"/>
  <c r="AT94" i="18" a="1"/>
  <c r="AT94" i="18" s="1"/>
  <c r="AS94" i="18" a="1"/>
  <c r="AS94" i="18" s="1"/>
  <c r="AT93" i="18" a="1"/>
  <c r="AT93" i="18" s="1"/>
  <c r="AS93" i="18" a="1"/>
  <c r="AS93" i="18" s="1"/>
  <c r="AT92" i="18" a="1"/>
  <c r="AT92" i="18" s="1"/>
  <c r="AS92" i="18" a="1"/>
  <c r="AS92" i="18" s="1"/>
  <c r="AT91" i="18" a="1"/>
  <c r="AT91" i="18" s="1"/>
  <c r="AS91" i="18" a="1"/>
  <c r="AS91" i="18" s="1"/>
  <c r="AT90" i="18" a="1"/>
  <c r="AT90" i="18" s="1"/>
  <c r="AS90" i="18" a="1"/>
  <c r="AS90" i="18" s="1"/>
  <c r="AT60" i="18" a="1"/>
  <c r="AT60" i="18" s="1"/>
  <c r="AS60" i="18" a="1"/>
  <c r="AS60" i="18" s="1"/>
  <c r="AT56" i="18" a="1"/>
  <c r="AT56" i="18" s="1"/>
  <c r="AS56" i="18" a="1"/>
  <c r="AS56" i="18" s="1"/>
  <c r="AT55" i="18" a="1"/>
  <c r="AT55" i="18" s="1"/>
  <c r="AS55" i="18" a="1"/>
  <c r="AS55" i="18" s="1"/>
  <c r="AT41" i="18" a="1"/>
  <c r="AT41" i="18" s="1"/>
  <c r="AS41" i="18" a="1"/>
  <c r="AS41" i="18" s="1"/>
  <c r="AT40" i="18" a="1"/>
  <c r="AT40" i="18" s="1"/>
  <c r="AS40" i="18" a="1"/>
  <c r="AS40" i="18" s="1"/>
  <c r="AT35" i="18" a="1"/>
  <c r="AT35" i="18" s="1"/>
  <c r="AS35" i="18" a="1"/>
  <c r="AS35" i="18" s="1"/>
  <c r="CL20" i="18" a="1"/>
  <c r="CL20" i="18" s="1"/>
  <c r="CK20" i="18" a="1"/>
  <c r="CK20" i="18" s="1"/>
  <c r="AH20" i="18" a="1"/>
  <c r="AH20" i="18" s="1"/>
  <c r="AG20" i="18" a="1"/>
  <c r="AG20" i="18" s="1"/>
  <c r="AF20" i="18" a="1"/>
  <c r="AF20" i="18" s="1"/>
  <c r="CL21" i="18" a="1"/>
  <c r="CL21" i="18" s="1"/>
  <c r="CK21" i="18" a="1"/>
  <c r="CK21" i="18" s="1"/>
  <c r="AH21" i="18" a="1"/>
  <c r="AH21" i="18" s="1"/>
  <c r="AG21" i="18" a="1"/>
  <c r="AG21" i="18" s="1"/>
  <c r="AF21" i="18" a="1"/>
  <c r="AF21" i="18" s="1"/>
  <c r="CL22" i="18" a="1"/>
  <c r="CL22" i="18" s="1"/>
  <c r="CK22" i="18" a="1"/>
  <c r="CK22" i="18" s="1"/>
  <c r="AH22" i="18" a="1"/>
  <c r="AH22" i="18" s="1"/>
  <c r="AG22" i="18" a="1"/>
  <c r="AG22" i="18" s="1"/>
  <c r="AF22" i="18" a="1"/>
  <c r="AF22" i="18" s="1"/>
  <c r="CL23" i="18" a="1"/>
  <c r="CL23" i="18" s="1"/>
  <c r="CK23" i="18" a="1"/>
  <c r="CK23" i="18" s="1"/>
  <c r="AH23" i="18" a="1"/>
  <c r="AH23" i="18" s="1"/>
  <c r="AG23" i="18" a="1"/>
  <c r="AG23" i="18" s="1"/>
  <c r="AF23" i="18" a="1"/>
  <c r="AF23" i="18" s="1"/>
  <c r="CL24" i="18" a="1"/>
  <c r="CL24" i="18" s="1"/>
  <c r="CK24" i="18" a="1"/>
  <c r="CK24" i="18" s="1"/>
  <c r="AH24" i="18" a="1"/>
  <c r="AH24" i="18" s="1"/>
  <c r="AG24" i="18" a="1"/>
  <c r="AG24" i="18" s="1"/>
  <c r="AF24" i="18" a="1"/>
  <c r="AF24" i="18" s="1"/>
  <c r="CL25" i="18" a="1"/>
  <c r="CL25" i="18" s="1"/>
  <c r="CK25" i="18" a="1"/>
  <c r="CK25" i="18" s="1"/>
  <c r="AH25" i="18" a="1"/>
  <c r="AH25" i="18" s="1"/>
  <c r="AG25" i="18" a="1"/>
  <c r="AG25" i="18" s="1"/>
  <c r="AF25" i="18" a="1"/>
  <c r="AF25" i="18" s="1"/>
  <c r="CL26" i="18" a="1"/>
  <c r="CL26" i="18" s="1"/>
  <c r="CK26" i="18" a="1"/>
  <c r="CK26" i="18" s="1"/>
  <c r="AH26" i="18" a="1"/>
  <c r="AH26" i="18" s="1"/>
  <c r="AG26" i="18" a="1"/>
  <c r="AG26" i="18" s="1"/>
  <c r="AF26" i="18" a="1"/>
  <c r="AF26" i="18" s="1"/>
  <c r="CL27" i="18" a="1"/>
  <c r="CL27" i="18" s="1"/>
  <c r="CK27" i="18" a="1"/>
  <c r="CK27" i="18" s="1"/>
  <c r="AH27" i="18" a="1"/>
  <c r="AH27" i="18" s="1"/>
  <c r="AG27" i="18" a="1"/>
  <c r="AG27" i="18" s="1"/>
  <c r="AF27" i="18" a="1"/>
  <c r="AF27" i="18" s="1"/>
  <c r="CL28" i="18" a="1"/>
  <c r="CL28" i="18" s="1"/>
  <c r="CK28" i="18" a="1"/>
  <c r="CK28" i="18" s="1"/>
  <c r="AH28" i="18" a="1"/>
  <c r="AH28" i="18" s="1"/>
  <c r="AG28" i="18" a="1"/>
  <c r="AG28" i="18" s="1"/>
  <c r="AF28" i="18" a="1"/>
  <c r="AF28" i="18" s="1"/>
  <c r="CL29" i="18" a="1"/>
  <c r="CL29" i="18" s="1"/>
  <c r="CK29" i="18" a="1"/>
  <c r="CK29" i="18" s="1"/>
  <c r="AH29" i="18" a="1"/>
  <c r="AH29" i="18" s="1"/>
  <c r="AG29" i="18" a="1"/>
  <c r="AG29" i="18" s="1"/>
  <c r="AF29" i="18" a="1"/>
  <c r="AF29" i="18" s="1"/>
  <c r="CL30" i="18" a="1"/>
  <c r="CL30" i="18" s="1"/>
  <c r="CK30" i="18" a="1"/>
  <c r="CK30" i="18" s="1"/>
  <c r="AH30" i="18" a="1"/>
  <c r="AH30" i="18" s="1"/>
  <c r="AG30" i="18" a="1"/>
  <c r="AG30" i="18" s="1"/>
  <c r="AF30" i="18" a="1"/>
  <c r="AF30" i="18" s="1"/>
  <c r="CL31" i="18" a="1"/>
  <c r="CL31" i="18" s="1"/>
  <c r="CK31" i="18" a="1"/>
  <c r="CK31" i="18" s="1"/>
  <c r="AH31" i="18" a="1"/>
  <c r="AH31" i="18" s="1"/>
  <c r="AG31" i="18" a="1"/>
  <c r="AG31" i="18" s="1"/>
  <c r="AF31" i="18" a="1"/>
  <c r="AF31" i="18" s="1"/>
  <c r="CL32" i="18" a="1"/>
  <c r="CL32" i="18" s="1"/>
  <c r="CK32" i="18" a="1"/>
  <c r="CK32" i="18" s="1"/>
  <c r="AH32" i="18" a="1"/>
  <c r="AH32" i="18" s="1"/>
  <c r="AG32" i="18" a="1"/>
  <c r="AG32" i="18" s="1"/>
  <c r="AF32" i="18" a="1"/>
  <c r="AF32" i="18" s="1"/>
  <c r="CL33" i="18" a="1"/>
  <c r="CL33" i="18" s="1"/>
  <c r="CK33" i="18" a="1"/>
  <c r="CK33" i="18" s="1"/>
  <c r="AH33" i="18" a="1"/>
  <c r="AH33" i="18" s="1"/>
  <c r="AG33" i="18" a="1"/>
  <c r="AG33" i="18" s="1"/>
  <c r="AF33" i="18" a="1"/>
  <c r="AF33" i="18" s="1"/>
  <c r="CL34" i="18" a="1"/>
  <c r="CL34" i="18" s="1"/>
  <c r="CK34" i="18" a="1"/>
  <c r="CK34" i="18" s="1"/>
  <c r="AH34" i="18" a="1"/>
  <c r="AH34" i="18" s="1"/>
  <c r="AG34" i="18" a="1"/>
  <c r="AG34" i="18" s="1"/>
  <c r="AF34" i="18" a="1"/>
  <c r="AF34" i="18" s="1"/>
  <c r="CL36" i="18" a="1"/>
  <c r="CL36" i="18" s="1"/>
  <c r="CK36" i="18" a="1"/>
  <c r="CK36" i="18" s="1"/>
  <c r="AH36" i="18" a="1"/>
  <c r="AH36" i="18" s="1"/>
  <c r="AG36" i="18" a="1"/>
  <c r="AG36" i="18" s="1"/>
  <c r="AF36" i="18" a="1"/>
  <c r="AF36" i="18" s="1"/>
  <c r="CL37" i="18" a="1"/>
  <c r="CL37" i="18" s="1"/>
  <c r="CK37" i="18" a="1"/>
  <c r="CK37" i="18" s="1"/>
  <c r="AH37" i="18" a="1"/>
  <c r="AH37" i="18" s="1"/>
  <c r="AG37" i="18" a="1"/>
  <c r="AG37" i="18" s="1"/>
  <c r="AF37" i="18" a="1"/>
  <c r="AF37" i="18" s="1"/>
  <c r="CL38" i="18" a="1"/>
  <c r="CL38" i="18" s="1"/>
  <c r="CK38" i="18" a="1"/>
  <c r="CK38" i="18" s="1"/>
  <c r="AH38" i="18" a="1"/>
  <c r="AH38" i="18" s="1"/>
  <c r="AG38" i="18" a="1"/>
  <c r="AG38" i="18" s="1"/>
  <c r="AF38" i="18" a="1"/>
  <c r="AF38" i="18" s="1"/>
  <c r="CL39" i="18" a="1"/>
  <c r="CL39" i="18" s="1"/>
  <c r="CK39" i="18" a="1"/>
  <c r="CK39" i="18" s="1"/>
  <c r="AH39" i="18" a="1"/>
  <c r="AH39" i="18" s="1"/>
  <c r="AG39" i="18" a="1"/>
  <c r="AG39" i="18" s="1"/>
  <c r="AF39" i="18" a="1"/>
  <c r="AF39" i="18" s="1"/>
  <c r="CL42" i="18" a="1"/>
  <c r="CL42" i="18" s="1"/>
  <c r="CK42" i="18" a="1"/>
  <c r="CK42" i="18" s="1"/>
  <c r="AH42" i="18" a="1"/>
  <c r="AH42" i="18" s="1"/>
  <c r="AG42" i="18" a="1"/>
  <c r="AG42" i="18" s="1"/>
  <c r="AF42" i="18" a="1"/>
  <c r="AF42" i="18" s="1"/>
  <c r="CL43" i="18" a="1"/>
  <c r="CL43" i="18" s="1"/>
  <c r="CK43" i="18" a="1"/>
  <c r="CK43" i="18" s="1"/>
  <c r="AH43" i="18" a="1"/>
  <c r="AH43" i="18" s="1"/>
  <c r="AG43" i="18" a="1"/>
  <c r="AG43" i="18" s="1"/>
  <c r="AF43" i="18" a="1"/>
  <c r="AF43" i="18" s="1"/>
  <c r="CL44" i="18" a="1"/>
  <c r="CL44" i="18" s="1"/>
  <c r="CK44" i="18" a="1"/>
  <c r="CK44" i="18" s="1"/>
  <c r="AH44" i="18" a="1"/>
  <c r="AH44" i="18" s="1"/>
  <c r="AG44" i="18" a="1"/>
  <c r="AG44" i="18" s="1"/>
  <c r="AF44" i="18" a="1"/>
  <c r="AF44" i="18" s="1"/>
  <c r="CL45" i="18" a="1"/>
  <c r="CL45" i="18" s="1"/>
  <c r="CK45" i="18" a="1"/>
  <c r="CK45" i="18" s="1"/>
  <c r="AH45" i="18" a="1"/>
  <c r="AH45" i="18" s="1"/>
  <c r="AG45" i="18" a="1"/>
  <c r="AG45" i="18" s="1"/>
  <c r="AF45" i="18" a="1"/>
  <c r="AF45" i="18" s="1"/>
  <c r="CL46" i="18" a="1"/>
  <c r="CL46" i="18" s="1"/>
  <c r="CK46" i="18" a="1"/>
  <c r="CK46" i="18" s="1"/>
  <c r="AH46" i="18" a="1"/>
  <c r="AH46" i="18" s="1"/>
  <c r="AG46" i="18" a="1"/>
  <c r="AG46" i="18" s="1"/>
  <c r="AF46" i="18" a="1"/>
  <c r="AF46" i="18" s="1"/>
  <c r="CL47" i="18" a="1"/>
  <c r="CL47" i="18" s="1"/>
  <c r="CK47" i="18" a="1"/>
  <c r="CK47" i="18" s="1"/>
  <c r="AH47" i="18" a="1"/>
  <c r="AH47" i="18" s="1"/>
  <c r="AG47" i="18" a="1"/>
  <c r="AG47" i="18" s="1"/>
  <c r="AF47" i="18" a="1"/>
  <c r="AF47" i="18" s="1"/>
  <c r="CL48" i="18" a="1"/>
  <c r="CL48" i="18" s="1"/>
  <c r="CK48" i="18" a="1"/>
  <c r="CK48" i="18" s="1"/>
  <c r="AH48" i="18" a="1"/>
  <c r="AH48" i="18" s="1"/>
  <c r="AG48" i="18" a="1"/>
  <c r="AG48" i="18" s="1"/>
  <c r="AF48" i="18" a="1"/>
  <c r="AF48" i="18" s="1"/>
  <c r="CL49" i="18" a="1"/>
  <c r="CL49" i="18" s="1"/>
  <c r="CK49" i="18" a="1"/>
  <c r="CK49" i="18" s="1"/>
  <c r="AH49" i="18" a="1"/>
  <c r="AH49" i="18" s="1"/>
  <c r="AG49" i="18" a="1"/>
  <c r="AG49" i="18" s="1"/>
  <c r="AF49" i="18" a="1"/>
  <c r="AF49" i="18" s="1"/>
  <c r="CL50" i="18" a="1"/>
  <c r="CL50" i="18" s="1"/>
  <c r="CK50" i="18" a="1"/>
  <c r="CK50" i="18" s="1"/>
  <c r="AH50" i="18" a="1"/>
  <c r="AH50" i="18" s="1"/>
  <c r="AG50" i="18" a="1"/>
  <c r="AG50" i="18" s="1"/>
  <c r="AF50" i="18" a="1"/>
  <c r="AF50" i="18" s="1"/>
  <c r="CL51" i="18" a="1"/>
  <c r="CL51" i="18" s="1"/>
  <c r="CK51" i="18" a="1"/>
  <c r="CK51" i="18" s="1"/>
  <c r="AH51" i="18" a="1"/>
  <c r="AH51" i="18" s="1"/>
  <c r="AG51" i="18" a="1"/>
  <c r="AG51" i="18" s="1"/>
  <c r="AF51" i="18" a="1"/>
  <c r="AF51" i="18" s="1"/>
  <c r="CL52" i="18" a="1"/>
  <c r="CL52" i="18" s="1"/>
  <c r="CK52" i="18" a="1"/>
  <c r="CK52" i="18" s="1"/>
  <c r="AH52" i="18" a="1"/>
  <c r="AH52" i="18" s="1"/>
  <c r="AG52" i="18" a="1"/>
  <c r="AG52" i="18" s="1"/>
  <c r="AF52" i="18" a="1"/>
  <c r="AF52" i="18" s="1"/>
  <c r="CL53" i="18" a="1"/>
  <c r="CL53" i="18" s="1"/>
  <c r="CK53" i="18" a="1"/>
  <c r="CK53" i="18" s="1"/>
  <c r="AH53" i="18" a="1"/>
  <c r="AH53" i="18" s="1"/>
  <c r="AG53" i="18" a="1"/>
  <c r="AG53" i="18" s="1"/>
  <c r="AF53" i="18" a="1"/>
  <c r="AF53" i="18" s="1"/>
  <c r="CL54" i="18" a="1"/>
  <c r="CL54" i="18" s="1"/>
  <c r="CK54" i="18" a="1"/>
  <c r="CK54" i="18" s="1"/>
  <c r="AH54" i="18" a="1"/>
  <c r="AH54" i="18" s="1"/>
  <c r="AG54" i="18" a="1"/>
  <c r="AG54" i="18" s="1"/>
  <c r="AF54" i="18" a="1"/>
  <c r="AF54" i="18" s="1"/>
  <c r="CL57" i="18" a="1"/>
  <c r="CL57" i="18" s="1"/>
  <c r="CK57" i="18" a="1"/>
  <c r="CK57" i="18" s="1"/>
  <c r="AH57" i="18" a="1"/>
  <c r="AH57" i="18" s="1"/>
  <c r="AG57" i="18" a="1"/>
  <c r="AG57" i="18" s="1"/>
  <c r="AF57" i="18" a="1"/>
  <c r="AF57" i="18" s="1"/>
  <c r="CL58" i="18" a="1"/>
  <c r="CL58" i="18" s="1"/>
  <c r="CK58" i="18" a="1"/>
  <c r="CK58" i="18" s="1"/>
  <c r="AH58" i="18" a="1"/>
  <c r="AH58" i="18" s="1"/>
  <c r="AG58" i="18" a="1"/>
  <c r="AG58" i="18" s="1"/>
  <c r="AF58" i="18" a="1"/>
  <c r="AF58" i="18" s="1"/>
  <c r="CL59" i="18" a="1"/>
  <c r="CL59" i="18" s="1"/>
  <c r="CK59" i="18" a="1"/>
  <c r="CK59" i="18" s="1"/>
  <c r="AH59" i="18" a="1"/>
  <c r="AH59" i="18" s="1"/>
  <c r="AG59" i="18" a="1"/>
  <c r="AG59" i="18" s="1"/>
  <c r="AF59" i="18" a="1"/>
  <c r="AF59" i="18" s="1"/>
  <c r="CL61" i="18" a="1"/>
  <c r="CL61" i="18" s="1"/>
  <c r="CK61" i="18" a="1"/>
  <c r="CK61" i="18" s="1"/>
  <c r="AH61" i="18" a="1"/>
  <c r="AH61" i="18" s="1"/>
  <c r="AG61" i="18" a="1"/>
  <c r="AG61" i="18" s="1"/>
  <c r="AF61" i="18" a="1"/>
  <c r="AF61" i="18" s="1"/>
  <c r="CL62" i="18" a="1"/>
  <c r="CL62" i="18" s="1"/>
  <c r="CK62" i="18" a="1"/>
  <c r="CK62" i="18" s="1"/>
  <c r="AH62" i="18" a="1"/>
  <c r="AH62" i="18" s="1"/>
  <c r="AG62" i="18" a="1"/>
  <c r="AG62" i="18" s="1"/>
  <c r="AF62" i="18" a="1"/>
  <c r="AF62" i="18" s="1"/>
  <c r="CL63" i="18" a="1"/>
  <c r="CL63" i="18" s="1"/>
  <c r="CK63" i="18" a="1"/>
  <c r="CK63" i="18" s="1"/>
  <c r="AH63" i="18" a="1"/>
  <c r="AH63" i="18" s="1"/>
  <c r="AG63" i="18" a="1"/>
  <c r="AG63" i="18" s="1"/>
  <c r="AF63" i="18" a="1"/>
  <c r="AF63" i="18" s="1"/>
  <c r="CL64" i="18" a="1"/>
  <c r="CL64" i="18" s="1"/>
  <c r="CK64" i="18" a="1"/>
  <c r="CK64" i="18" s="1"/>
  <c r="AH64" i="18" a="1"/>
  <c r="AH64" i="18" s="1"/>
  <c r="AG64" i="18" a="1"/>
  <c r="AG64" i="18" s="1"/>
  <c r="AF64" i="18" a="1"/>
  <c r="AF64" i="18" s="1"/>
  <c r="CL65" i="18" a="1"/>
  <c r="CL65" i="18" s="1"/>
  <c r="CK65" i="18" a="1"/>
  <c r="CK65" i="18" s="1"/>
  <c r="AH65" i="18" a="1"/>
  <c r="AH65" i="18" s="1"/>
  <c r="AG65" i="18" a="1"/>
  <c r="AG65" i="18" s="1"/>
  <c r="AF65" i="18" a="1"/>
  <c r="AF65" i="18" s="1"/>
  <c r="CL66" i="18" a="1"/>
  <c r="CL66" i="18" s="1"/>
  <c r="CK66" i="18" a="1"/>
  <c r="CK66" i="18" s="1"/>
  <c r="AH66" i="18" a="1"/>
  <c r="AH66" i="18" s="1"/>
  <c r="AG66" i="18" a="1"/>
  <c r="AG66" i="18" s="1"/>
  <c r="AF66" i="18" a="1"/>
  <c r="AF66" i="18" s="1"/>
  <c r="CL67" i="18" a="1"/>
  <c r="CL67" i="18" s="1"/>
  <c r="CK67" i="18" a="1"/>
  <c r="CK67" i="18" s="1"/>
  <c r="AH67" i="18" a="1"/>
  <c r="AH67" i="18" s="1"/>
  <c r="AG67" i="18" a="1"/>
  <c r="AG67" i="18" s="1"/>
  <c r="AF67" i="18" a="1"/>
  <c r="AF67" i="18" s="1"/>
  <c r="CL68" i="18" a="1"/>
  <c r="CL68" i="18" s="1"/>
  <c r="CK68" i="18" a="1"/>
  <c r="CK68" i="18" s="1"/>
  <c r="AH68" i="18" a="1"/>
  <c r="AH68" i="18" s="1"/>
  <c r="AG68" i="18" a="1"/>
  <c r="AG68" i="18" s="1"/>
  <c r="AF68" i="18" a="1"/>
  <c r="AF68" i="18" s="1"/>
  <c r="CL69" i="18" a="1"/>
  <c r="CL69" i="18" s="1"/>
  <c r="CK69" i="18" a="1"/>
  <c r="CK69" i="18" s="1"/>
  <c r="AH69" i="18" a="1"/>
  <c r="AH69" i="18" s="1"/>
  <c r="AG69" i="18" a="1"/>
  <c r="AG69" i="18" s="1"/>
  <c r="AF69" i="18" a="1"/>
  <c r="AF69" i="18" s="1"/>
  <c r="CL70" i="18" a="1"/>
  <c r="CL70" i="18" s="1"/>
  <c r="CK70" i="18" a="1"/>
  <c r="CK70" i="18" s="1"/>
  <c r="AH70" i="18" a="1"/>
  <c r="AH70" i="18" s="1"/>
  <c r="AG70" i="18" a="1"/>
  <c r="AG70" i="18" s="1"/>
  <c r="AF70" i="18" a="1"/>
  <c r="AF70" i="18" s="1"/>
  <c r="CL71" i="18" a="1"/>
  <c r="CL71" i="18" s="1"/>
  <c r="CK71" i="18" a="1"/>
  <c r="CK71" i="18" s="1"/>
  <c r="AH71" i="18" a="1"/>
  <c r="AH71" i="18" s="1"/>
  <c r="AG71" i="18" a="1"/>
  <c r="AG71" i="18" s="1"/>
  <c r="AF71" i="18" a="1"/>
  <c r="AF71" i="18" s="1"/>
  <c r="CL72" i="18" a="1"/>
  <c r="CL72" i="18" s="1"/>
  <c r="CK72" i="18" a="1"/>
  <c r="CK72" i="18" s="1"/>
  <c r="AH72" i="18" a="1"/>
  <c r="AH72" i="18" s="1"/>
  <c r="AG72" i="18" a="1"/>
  <c r="AG72" i="18" s="1"/>
  <c r="AF72" i="18" a="1"/>
  <c r="AF72" i="18" s="1"/>
  <c r="CL73" i="18" a="1"/>
  <c r="CL73" i="18" s="1"/>
  <c r="CK73" i="18" a="1"/>
  <c r="CK73" i="18" s="1"/>
  <c r="AH73" i="18" a="1"/>
  <c r="AH73" i="18" s="1"/>
  <c r="AG73" i="18" a="1"/>
  <c r="AG73" i="18" s="1"/>
  <c r="AF73" i="18" a="1"/>
  <c r="AF73" i="18" s="1"/>
  <c r="CL74" i="18" a="1"/>
  <c r="CL74" i="18" s="1"/>
  <c r="CK74" i="18" a="1"/>
  <c r="CK74" i="18" s="1"/>
  <c r="AH74" i="18" a="1"/>
  <c r="AH74" i="18" s="1"/>
  <c r="AG74" i="18" a="1"/>
  <c r="AG74" i="18" s="1"/>
  <c r="AF74" i="18" a="1"/>
  <c r="AF74" i="18" s="1"/>
  <c r="CL75" i="18" a="1"/>
  <c r="CL75" i="18" s="1"/>
  <c r="CK75" i="18" a="1"/>
  <c r="CK75" i="18" s="1"/>
  <c r="AH75" i="18" a="1"/>
  <c r="AH75" i="18" s="1"/>
  <c r="AG75" i="18" a="1"/>
  <c r="AG75" i="18" s="1"/>
  <c r="AF75" i="18" a="1"/>
  <c r="AF75" i="18" s="1"/>
  <c r="CL76" i="18" a="1"/>
  <c r="CL76" i="18" s="1"/>
  <c r="CK76" i="18" a="1"/>
  <c r="CK76" i="18" s="1"/>
  <c r="AH76" i="18" a="1"/>
  <c r="AH76" i="18" s="1"/>
  <c r="AG76" i="18" a="1"/>
  <c r="AG76" i="18" s="1"/>
  <c r="AF76" i="18" a="1"/>
  <c r="AF76" i="18" s="1"/>
  <c r="CL77" i="18" a="1"/>
  <c r="CL77" i="18" s="1"/>
  <c r="CK77" i="18" a="1"/>
  <c r="CK77" i="18" s="1"/>
  <c r="AH77" i="18" a="1"/>
  <c r="AH77" i="18" s="1"/>
  <c r="AG77" i="18" a="1"/>
  <c r="AG77" i="18" s="1"/>
  <c r="AF77" i="18" a="1"/>
  <c r="AF77" i="18" s="1"/>
  <c r="CL78" i="18" a="1"/>
  <c r="CL78" i="18" s="1"/>
  <c r="CK78" i="18" a="1"/>
  <c r="CK78" i="18" s="1"/>
  <c r="AH78" i="18" a="1"/>
  <c r="AH78" i="18" s="1"/>
  <c r="AG78" i="18" a="1"/>
  <c r="AG78" i="18" s="1"/>
  <c r="AF78" i="18" a="1"/>
  <c r="AF78" i="18" s="1"/>
  <c r="CL79" i="18" a="1"/>
  <c r="CL79" i="18" s="1"/>
  <c r="CK79" i="18" a="1"/>
  <c r="CK79" i="18" s="1"/>
  <c r="AH79" i="18" a="1"/>
  <c r="AH79" i="18" s="1"/>
  <c r="AG79" i="18" a="1"/>
  <c r="AG79" i="18" s="1"/>
  <c r="AF79" i="18" a="1"/>
  <c r="AF79" i="18" s="1"/>
  <c r="CL80" i="18" a="1"/>
  <c r="CL80" i="18" s="1"/>
  <c r="CK80" i="18" a="1"/>
  <c r="CK80" i="18" s="1"/>
  <c r="AH80" i="18" a="1"/>
  <c r="AH80" i="18" s="1"/>
  <c r="AG80" i="18" a="1"/>
  <c r="AG80" i="18" s="1"/>
  <c r="AF80" i="18" a="1"/>
  <c r="AF80" i="18" s="1"/>
  <c r="CL81" i="18" a="1"/>
  <c r="CL81" i="18" s="1"/>
  <c r="CK81" i="18" a="1"/>
  <c r="CK81" i="18" s="1"/>
  <c r="AH81" i="18" a="1"/>
  <c r="AH81" i="18" s="1"/>
  <c r="AG81" i="18" a="1"/>
  <c r="AG81" i="18" s="1"/>
  <c r="AF81" i="18" a="1"/>
  <c r="AF81" i="18" s="1"/>
  <c r="CL82" i="18" a="1"/>
  <c r="CL82" i="18" s="1"/>
  <c r="CK82" i="18" a="1"/>
  <c r="CK82" i="18" s="1"/>
  <c r="AH82" i="18" a="1"/>
  <c r="AH82" i="18" s="1"/>
  <c r="AG82" i="18" a="1"/>
  <c r="AG82" i="18" s="1"/>
  <c r="AF82" i="18" a="1"/>
  <c r="AF82" i="18" s="1"/>
  <c r="CL83" i="18" a="1"/>
  <c r="CL83" i="18" s="1"/>
  <c r="CK83" i="18" a="1"/>
  <c r="CK83" i="18" s="1"/>
  <c r="AH83" i="18" a="1"/>
  <c r="AH83" i="18" s="1"/>
  <c r="AG83" i="18" a="1"/>
  <c r="AG83" i="18" s="1"/>
  <c r="AF83" i="18" a="1"/>
  <c r="AF83" i="18" s="1"/>
  <c r="CL84" i="18" a="1"/>
  <c r="CL84" i="18" s="1"/>
  <c r="CK84" i="18" a="1"/>
  <c r="CK84" i="18" s="1"/>
  <c r="AH84" i="18" a="1"/>
  <c r="AH84" i="18" s="1"/>
  <c r="AG84" i="18" a="1"/>
  <c r="AG84" i="18" s="1"/>
  <c r="AF84" i="18" a="1"/>
  <c r="AF84" i="18" s="1"/>
  <c r="CL85" i="18" a="1"/>
  <c r="CL85" i="18" s="1"/>
  <c r="CK85" i="18" a="1"/>
  <c r="CK85" i="18" s="1"/>
  <c r="AH85" i="18" a="1"/>
  <c r="AH85" i="18" s="1"/>
  <c r="AG85" i="18" a="1"/>
  <c r="AG85" i="18" s="1"/>
  <c r="AF85" i="18" a="1"/>
  <c r="AF85" i="18" s="1"/>
  <c r="CL86" i="18" a="1"/>
  <c r="CL86" i="18" s="1"/>
  <c r="CK86" i="18" a="1"/>
  <c r="CK86" i="18" s="1"/>
  <c r="AH86" i="18" a="1"/>
  <c r="AH86" i="18" s="1"/>
  <c r="AG86" i="18" a="1"/>
  <c r="AG86" i="18" s="1"/>
  <c r="AF86" i="18" a="1"/>
  <c r="AF86" i="18" s="1"/>
  <c r="CL87" i="18" a="1"/>
  <c r="CL87" i="18" s="1"/>
  <c r="CK87" i="18" a="1"/>
  <c r="CK87" i="18" s="1"/>
  <c r="AH87" i="18" a="1"/>
  <c r="AH87" i="18" s="1"/>
  <c r="AG87" i="18" a="1"/>
  <c r="AG87" i="18" s="1"/>
  <c r="AF87" i="18" a="1"/>
  <c r="AF87" i="18" s="1"/>
  <c r="CL88" i="18" a="1"/>
  <c r="CL88" i="18" s="1"/>
  <c r="CK88" i="18" a="1"/>
  <c r="CK88" i="18" s="1"/>
  <c r="AH88" i="18" a="1"/>
  <c r="AH88" i="18" s="1"/>
  <c r="AG88" i="18" a="1"/>
  <c r="AG88" i="18" s="1"/>
  <c r="AF88" i="18" a="1"/>
  <c r="AF88" i="18" s="1"/>
  <c r="CL89" i="18" a="1"/>
  <c r="CL89" i="18" s="1"/>
  <c r="CK89" i="18" a="1"/>
  <c r="CK89" i="18" s="1"/>
  <c r="AH89" i="18" a="1"/>
  <c r="AH89" i="18" s="1"/>
  <c r="AG89" i="18" a="1"/>
  <c r="AG89" i="18" s="1"/>
  <c r="AF89" i="18" a="1"/>
  <c r="AF89" i="18" s="1"/>
  <c r="CL103" i="18" a="1"/>
  <c r="CL103" i="18" s="1"/>
  <c r="CK103" i="18" a="1"/>
  <c r="CK103" i="18" s="1"/>
  <c r="AH103" i="18" a="1"/>
  <c r="AH103" i="18" s="1"/>
  <c r="AG103" i="18" a="1"/>
  <c r="AG103" i="18" s="1"/>
  <c r="AF103" i="18" a="1"/>
  <c r="AF103" i="18" s="1"/>
  <c r="CL104" i="18" a="1"/>
  <c r="CL104" i="18" s="1"/>
  <c r="CK104" i="18" a="1"/>
  <c r="CK104" i="18" s="1"/>
  <c r="AH104" i="18" a="1"/>
  <c r="AH104" i="18" s="1"/>
  <c r="AG104" i="18" a="1"/>
  <c r="AG104" i="18" s="1"/>
  <c r="AF104" i="18" a="1"/>
  <c r="AF104" i="18" s="1"/>
  <c r="CL105" i="18" a="1"/>
  <c r="CL105" i="18" s="1"/>
  <c r="CK105" i="18" a="1"/>
  <c r="CK105" i="18" s="1"/>
  <c r="AH105" i="18" a="1"/>
  <c r="AH105" i="18" s="1"/>
  <c r="AG105" i="18" a="1"/>
  <c r="AG105" i="18" s="1"/>
  <c r="AF105" i="18" a="1"/>
  <c r="AF105" i="18" s="1"/>
  <c r="CL106" i="18" a="1"/>
  <c r="CL106" i="18" s="1"/>
  <c r="CK106" i="18" a="1"/>
  <c r="CK106" i="18" s="1"/>
  <c r="AH106" i="18" a="1"/>
  <c r="AH106" i="18" s="1"/>
  <c r="AG106" i="18" a="1"/>
  <c r="AG106" i="18" s="1"/>
  <c r="AF106" i="18" a="1"/>
  <c r="AF106" i="18" s="1"/>
  <c r="CL107" i="18" a="1"/>
  <c r="CL107" i="18" s="1"/>
  <c r="CK107" i="18" a="1"/>
  <c r="CK107" i="18" s="1"/>
  <c r="AH107" i="18" a="1"/>
  <c r="AH107" i="18" s="1"/>
  <c r="AG107" i="18" a="1"/>
  <c r="AG107" i="18" s="1"/>
  <c r="AF107" i="18" a="1"/>
  <c r="AF107" i="18" s="1"/>
  <c r="CL108" i="18" a="1"/>
  <c r="CL108" i="18" s="1"/>
  <c r="CK108" i="18" a="1"/>
  <c r="CK108" i="18" s="1"/>
  <c r="AH108" i="18" a="1"/>
  <c r="AH108" i="18" s="1"/>
  <c r="AG108" i="18" a="1"/>
  <c r="AG108" i="18" s="1"/>
  <c r="AF108" i="18" a="1"/>
  <c r="AF108" i="18" s="1"/>
  <c r="CL124" i="18" a="1"/>
  <c r="CL124" i="18" s="1"/>
  <c r="CK124" i="18" a="1"/>
  <c r="CK124" i="18" s="1"/>
  <c r="AH124" i="18" a="1"/>
  <c r="AH124" i="18" s="1"/>
  <c r="AG124" i="18" a="1"/>
  <c r="AG124" i="18" s="1"/>
  <c r="AF124" i="18" a="1"/>
  <c r="AF124" i="18" s="1"/>
  <c r="CL125" i="18" a="1"/>
  <c r="CL125" i="18" s="1"/>
  <c r="CK125" i="18" a="1"/>
  <c r="CK125" i="18" s="1"/>
  <c r="AH125" i="18" a="1"/>
  <c r="AH125" i="18" s="1"/>
  <c r="AG125" i="18" a="1"/>
  <c r="AG125" i="18" s="1"/>
  <c r="AF125" i="18" a="1"/>
  <c r="AF125" i="18" s="1"/>
  <c r="CL126" i="18" a="1"/>
  <c r="CL126" i="18" s="1"/>
  <c r="CK126" i="18" a="1"/>
  <c r="CK126" i="18" s="1"/>
  <c r="AH126" i="18" a="1"/>
  <c r="AH126" i="18" s="1"/>
  <c r="AG126" i="18" a="1"/>
  <c r="AG126" i="18" s="1"/>
  <c r="AF126" i="18" a="1"/>
  <c r="AF126" i="18" s="1"/>
  <c r="CL127" i="18" a="1"/>
  <c r="CL127" i="18" s="1"/>
  <c r="CK127" i="18" a="1"/>
  <c r="CK127" i="18" s="1"/>
  <c r="AH127" i="18" a="1"/>
  <c r="AH127" i="18" s="1"/>
  <c r="AG127" i="18" a="1"/>
  <c r="AG127" i="18" s="1"/>
  <c r="AF127" i="18" a="1"/>
  <c r="AF127" i="18" s="1"/>
  <c r="CL128" i="18" a="1"/>
  <c r="CL128" i="18" s="1"/>
  <c r="CK128" i="18" a="1"/>
  <c r="CK128" i="18" s="1"/>
  <c r="AH128" i="18" a="1"/>
  <c r="AH128" i="18" s="1"/>
  <c r="AG128" i="18" a="1"/>
  <c r="AG128" i="18" s="1"/>
  <c r="AF128" i="18" a="1"/>
  <c r="AF128" i="18" s="1"/>
  <c r="CL129" i="18" a="1"/>
  <c r="CL129" i="18" s="1"/>
  <c r="CK129" i="18" a="1"/>
  <c r="CK129" i="18" s="1"/>
  <c r="AH129" i="18" a="1"/>
  <c r="AH129" i="18" s="1"/>
  <c r="AG129" i="18" a="1"/>
  <c r="AG129" i="18" s="1"/>
  <c r="AF129" i="18" a="1"/>
  <c r="AF129" i="18" s="1"/>
  <c r="CL130" i="18" a="1"/>
  <c r="CL130" i="18" s="1"/>
  <c r="CK130" i="18" a="1"/>
  <c r="CK130" i="18" s="1"/>
  <c r="AH130" i="18" a="1"/>
  <c r="AH130" i="18" s="1"/>
  <c r="AG130" i="18" a="1"/>
  <c r="AG130" i="18" s="1"/>
  <c r="AF130" i="18" a="1"/>
  <c r="AF130" i="18" s="1"/>
  <c r="CL131" i="18" a="1"/>
  <c r="CL131" i="18" s="1"/>
  <c r="CK131" i="18" a="1"/>
  <c r="CK131" i="18" s="1"/>
  <c r="AH131" i="18" a="1"/>
  <c r="AH131" i="18" s="1"/>
  <c r="AG131" i="18" a="1"/>
  <c r="AG131" i="18" s="1"/>
  <c r="AF131" i="18" a="1"/>
  <c r="AF131" i="18" s="1"/>
  <c r="CL132" i="18" a="1"/>
  <c r="CL132" i="18" s="1"/>
  <c r="CK132" i="18" a="1"/>
  <c r="CK132" i="18" s="1"/>
  <c r="AH132" i="18" a="1"/>
  <c r="AH132" i="18" s="1"/>
  <c r="AG132" i="18" a="1"/>
  <c r="AG132" i="18" s="1"/>
  <c r="AF132" i="18" a="1"/>
  <c r="AF132" i="18" s="1"/>
  <c r="CL133" i="18" a="1"/>
  <c r="CL133" i="18" s="1"/>
  <c r="CK133" i="18" a="1"/>
  <c r="CK133" i="18" s="1"/>
  <c r="AH133" i="18" a="1"/>
  <c r="AH133" i="18" s="1"/>
  <c r="AG133" i="18" a="1"/>
  <c r="AG133" i="18" s="1"/>
  <c r="AF133" i="18" a="1"/>
  <c r="AF133" i="18" s="1"/>
  <c r="CL134" i="18" a="1"/>
  <c r="CL134" i="18" s="1"/>
  <c r="CK134" i="18" a="1"/>
  <c r="CK134" i="18" s="1"/>
  <c r="AH134" i="18" a="1"/>
  <c r="AH134" i="18" s="1"/>
  <c r="AG134" i="18" a="1"/>
  <c r="AG134" i="18" s="1"/>
  <c r="AF134" i="18" a="1"/>
  <c r="AF134" i="18" s="1"/>
  <c r="CL137" i="18" a="1"/>
  <c r="CL137" i="18" s="1"/>
  <c r="CK137" i="18" a="1"/>
  <c r="CK137" i="18" s="1"/>
  <c r="AH137" i="18" a="1"/>
  <c r="AH137" i="18" s="1"/>
  <c r="AG137" i="18" a="1"/>
  <c r="AG137" i="18" s="1"/>
  <c r="AF137" i="18" a="1"/>
  <c r="AF137" i="18" s="1"/>
  <c r="CL138" i="18" a="1"/>
  <c r="CL138" i="18" s="1"/>
  <c r="CK138" i="18" a="1"/>
  <c r="CK138" i="18" s="1"/>
  <c r="AH138" i="18" a="1"/>
  <c r="AH138" i="18" s="1"/>
  <c r="AG138" i="18" a="1"/>
  <c r="AG138" i="18" s="1"/>
  <c r="AF138" i="18" a="1"/>
  <c r="AF138" i="18" s="1"/>
  <c r="CL139" i="18" a="1"/>
  <c r="CL139" i="18" s="1"/>
  <c r="CK139" i="18" a="1"/>
  <c r="CK139" i="18" s="1"/>
  <c r="AH139" i="18" a="1"/>
  <c r="AH139" i="18" s="1"/>
  <c r="AG139" i="18" a="1"/>
  <c r="AG139" i="18" s="1"/>
  <c r="AF139" i="18" a="1"/>
  <c r="AF139" i="18" s="1"/>
  <c r="CL140" i="18" a="1"/>
  <c r="CL140" i="18" s="1"/>
  <c r="CK140" i="18" a="1"/>
  <c r="CK140" i="18" s="1"/>
  <c r="AH140" i="18" a="1"/>
  <c r="AH140" i="18" s="1"/>
  <c r="AG140" i="18" a="1"/>
  <c r="AG140" i="18" s="1"/>
  <c r="AF140" i="18" a="1"/>
  <c r="AF140" i="18" s="1"/>
  <c r="CL141" i="18" a="1"/>
  <c r="CL141" i="18" s="1"/>
  <c r="CK141" i="18" a="1"/>
  <c r="CK141" i="18" s="1"/>
  <c r="AH141" i="18" a="1"/>
  <c r="AH141" i="18" s="1"/>
  <c r="AG141" i="18" a="1"/>
  <c r="AG141" i="18" s="1"/>
  <c r="AF141" i="18" a="1"/>
  <c r="AF141" i="18" s="1"/>
  <c r="CL149" i="18" a="1"/>
  <c r="CL149" i="18" s="1"/>
  <c r="CK149" i="18" a="1"/>
  <c r="CK149" i="18" s="1"/>
  <c r="AH149" i="18" a="1"/>
  <c r="AH149" i="18" s="1"/>
  <c r="AG149" i="18" a="1"/>
  <c r="AG149" i="18" s="1"/>
  <c r="AF149" i="18" a="1"/>
  <c r="AF149" i="18" s="1"/>
  <c r="CL150" i="18" a="1"/>
  <c r="CL150" i="18" s="1"/>
  <c r="CK150" i="18" a="1"/>
  <c r="CK150" i="18" s="1"/>
  <c r="AH150" i="18" a="1"/>
  <c r="AH150" i="18" s="1"/>
  <c r="AG150" i="18" a="1"/>
  <c r="AG150" i="18" s="1"/>
  <c r="AF150" i="18" a="1"/>
  <c r="AF150" i="18" s="1"/>
  <c r="CL151" i="18" a="1"/>
  <c r="CL151" i="18" s="1"/>
  <c r="CK151" i="18" a="1"/>
  <c r="CK151" i="18" s="1"/>
  <c r="AH151" i="18" a="1"/>
  <c r="AH151" i="18" s="1"/>
  <c r="AG151" i="18" a="1"/>
  <c r="AG151" i="18" s="1"/>
  <c r="AF151" i="18" a="1"/>
  <c r="AF151" i="18" s="1"/>
  <c r="CL152" i="18" a="1"/>
  <c r="CL152" i="18" s="1"/>
  <c r="CK152" i="18" a="1"/>
  <c r="CK152" i="18" s="1"/>
  <c r="AH152" i="18" a="1"/>
  <c r="AH152" i="18" s="1"/>
  <c r="AG152" i="18" a="1"/>
  <c r="AG152" i="18" s="1"/>
  <c r="AF152" i="18" a="1"/>
  <c r="AF152" i="18" s="1"/>
  <c r="CL153" i="18" a="1"/>
  <c r="CL153" i="18" s="1"/>
  <c r="CK153" i="18" a="1"/>
  <c r="CK153" i="18" s="1"/>
  <c r="AH153" i="18" a="1"/>
  <c r="AH153" i="18" s="1"/>
  <c r="AG153" i="18" a="1"/>
  <c r="AG153" i="18" s="1"/>
  <c r="AF153" i="18" a="1"/>
  <c r="AF153" i="18" s="1"/>
  <c r="CL154" i="18" a="1"/>
  <c r="CL154" i="18" s="1"/>
  <c r="CK154" i="18" a="1"/>
  <c r="CK154" i="18" s="1"/>
  <c r="AH154" i="18" a="1"/>
  <c r="AH154" i="18" s="1"/>
  <c r="AG154" i="18" a="1"/>
  <c r="AG154" i="18" s="1"/>
  <c r="AF154" i="18" a="1"/>
  <c r="AF154" i="18" s="1"/>
  <c r="CL155" i="18" a="1"/>
  <c r="CL155" i="18" s="1"/>
  <c r="CK155" i="18" a="1"/>
  <c r="CK155" i="18" s="1"/>
  <c r="AH155" i="18" a="1"/>
  <c r="AH155" i="18" s="1"/>
  <c r="AG155" i="18" a="1"/>
  <c r="AG155" i="18" s="1"/>
  <c r="AF155" i="18" a="1"/>
  <c r="AF155" i="18" s="1"/>
  <c r="CL156" i="18" a="1"/>
  <c r="CL156" i="18" s="1"/>
  <c r="CK156" i="18" a="1"/>
  <c r="CK156" i="18" s="1"/>
  <c r="AH156" i="18" a="1"/>
  <c r="AH156" i="18" s="1"/>
  <c r="AG156" i="18" a="1"/>
  <c r="AG156" i="18" s="1"/>
  <c r="AF156" i="18" a="1"/>
  <c r="AF156" i="18" s="1"/>
  <c r="CL157" i="18" a="1"/>
  <c r="CL157" i="18" s="1"/>
  <c r="CK157" i="18" a="1"/>
  <c r="CK157" i="18" s="1"/>
  <c r="AH157" i="18" a="1"/>
  <c r="AH157" i="18" s="1"/>
  <c r="AG157" i="18" a="1"/>
  <c r="AG157" i="18" s="1"/>
  <c r="AF157" i="18" a="1"/>
  <c r="AF157" i="18" s="1"/>
  <c r="CL158" i="18" a="1"/>
  <c r="CL158" i="18" s="1"/>
  <c r="CK158" i="18" a="1"/>
  <c r="CK158" i="18" s="1"/>
  <c r="AH158" i="18" a="1"/>
  <c r="AH158" i="18" s="1"/>
  <c r="AG158" i="18" a="1"/>
  <c r="AG158" i="18" s="1"/>
  <c r="AF158" i="18" a="1"/>
  <c r="AF158" i="18" s="1"/>
  <c r="CL159" i="18" a="1"/>
  <c r="CL159" i="18" s="1"/>
  <c r="CK159" i="18" a="1"/>
  <c r="CK159" i="18" s="1"/>
  <c r="AH159" i="18" a="1"/>
  <c r="AH159" i="18" s="1"/>
  <c r="AG159" i="18" a="1"/>
  <c r="AG159" i="18" s="1"/>
  <c r="AF159" i="18" a="1"/>
  <c r="AF159" i="18" s="1"/>
  <c r="CL160" i="18" a="1"/>
  <c r="CL160" i="18" s="1"/>
  <c r="CK160" i="18" a="1"/>
  <c r="CK160" i="18" s="1"/>
  <c r="AH160" i="18" a="1"/>
  <c r="AH160" i="18" s="1"/>
  <c r="AG160" i="18" a="1"/>
  <c r="AG160" i="18" s="1"/>
  <c r="AF160" i="18" a="1"/>
  <c r="AF160" i="18" s="1"/>
  <c r="CL161" i="18" a="1"/>
  <c r="CL161" i="18" s="1"/>
  <c r="CK161" i="18" a="1"/>
  <c r="CK161" i="18" s="1"/>
  <c r="AH161" i="18" a="1"/>
  <c r="AH161" i="18" s="1"/>
  <c r="AG161" i="18" a="1"/>
  <c r="AG161" i="18" s="1"/>
  <c r="AF161" i="18" a="1"/>
  <c r="AF161" i="18" s="1"/>
  <c r="CL162" i="18" a="1"/>
  <c r="CL162" i="18" s="1"/>
  <c r="CK162" i="18" a="1"/>
  <c r="CK162" i="18" s="1"/>
  <c r="AH162" i="18" a="1"/>
  <c r="AH162" i="18" s="1"/>
  <c r="AG162" i="18" a="1"/>
  <c r="AG162" i="18" s="1"/>
  <c r="AF162" i="18" a="1"/>
  <c r="AF162" i="18" s="1"/>
  <c r="CL163" i="18" a="1"/>
  <c r="CL163" i="18" s="1"/>
  <c r="CK163" i="18" a="1"/>
  <c r="CK163" i="18" s="1"/>
  <c r="AH163" i="18" a="1"/>
  <c r="AH163" i="18" s="1"/>
  <c r="AG163" i="18" a="1"/>
  <c r="AG163" i="18" s="1"/>
  <c r="AF163" i="18" a="1"/>
  <c r="AF163" i="18" s="1"/>
  <c r="CL164" i="18" a="1"/>
  <c r="CL164" i="18" s="1"/>
  <c r="CK164" i="18" a="1"/>
  <c r="CK164" i="18" s="1"/>
  <c r="AH164" i="18" a="1"/>
  <c r="AH164" i="18" s="1"/>
  <c r="AG164" i="18" a="1"/>
  <c r="AG164" i="18" s="1"/>
  <c r="AF164" i="18" a="1"/>
  <c r="AF164" i="18" s="1"/>
  <c r="BK20" i="18" a="1"/>
  <c r="BK20" i="18" s="1"/>
  <c r="BJ20" i="18" a="1"/>
  <c r="BJ20" i="18" s="1"/>
  <c r="BI20" i="18" a="1"/>
  <c r="BI20" i="18" s="1"/>
  <c r="AU20" i="18" a="1"/>
  <c r="AU20" i="18" s="1"/>
  <c r="BP20" i="18" a="1"/>
  <c r="BP20" i="18" s="1"/>
  <c r="BO20" i="18" a="1"/>
  <c r="BO20" i="18" s="1"/>
  <c r="AO20" i="18" a="1"/>
  <c r="AO20" i="18" s="1"/>
  <c r="AN20" i="18" a="1"/>
  <c r="AN20" i="18" s="1"/>
  <c r="AM20" i="18" a="1"/>
  <c r="AM20" i="18" s="1"/>
  <c r="P20" i="18" a="1"/>
  <c r="P20" i="18" s="1"/>
  <c r="O20" i="18" a="1"/>
  <c r="O20" i="18" s="1"/>
  <c r="BU20" i="18" a="1"/>
  <c r="BU20" i="18" s="1"/>
  <c r="BT20" i="18" a="1"/>
  <c r="BT20" i="18" s="1"/>
  <c r="AP20" i="18" a="1"/>
  <c r="AP20" i="18" s="1"/>
  <c r="U20" i="18" a="1"/>
  <c r="U20" i="18" s="1"/>
  <c r="T20" i="18" a="1"/>
  <c r="T20" i="18" s="1"/>
  <c r="AY20" i="18" a="1"/>
  <c r="AY20" i="18" s="1"/>
  <c r="AX20" i="18" a="1"/>
  <c r="AX20" i="18" s="1"/>
  <c r="AA20" i="18" a="1"/>
  <c r="AA20" i="18" s="1"/>
  <c r="Z20" i="18" a="1"/>
  <c r="Z20" i="18" s="1"/>
  <c r="Y20" i="18" a="1"/>
  <c r="Y20" i="18" s="1"/>
  <c r="CF20" i="18" a="1"/>
  <c r="CF20" i="18" s="1"/>
  <c r="CE20" i="18" a="1"/>
  <c r="CE20" i="18" s="1"/>
  <c r="CD20" i="18" a="1"/>
  <c r="CD20" i="18" s="1"/>
  <c r="CC20" i="18" a="1"/>
  <c r="CC20" i="18" s="1"/>
  <c r="BD20" i="18" a="1"/>
  <c r="BD20" i="18" s="1"/>
  <c r="BC20" i="18" a="1"/>
  <c r="BC20" i="18" s="1"/>
  <c r="AT21" i="18" a="1"/>
  <c r="AT21" i="18" s="1"/>
  <c r="AS21" i="18" a="1"/>
  <c r="AS21" i="18" s="1"/>
  <c r="BK21" i="18" a="1"/>
  <c r="BK21" i="18" s="1"/>
  <c r="BJ21" i="18" a="1"/>
  <c r="BJ21" i="18" s="1"/>
  <c r="BI21" i="18" a="1"/>
  <c r="BI21" i="18" s="1"/>
  <c r="AU21" i="18" a="1"/>
  <c r="AU21" i="18" s="1"/>
  <c r="BP21" i="18" a="1"/>
  <c r="BP21" i="18" s="1"/>
  <c r="BO21" i="18" a="1"/>
  <c r="BO21" i="18" s="1"/>
  <c r="AO21" i="18" a="1"/>
  <c r="AO21" i="18" s="1"/>
  <c r="AN21" i="18" a="1"/>
  <c r="AN21" i="18" s="1"/>
  <c r="AM21" i="18" a="1"/>
  <c r="AM21" i="18" s="1"/>
  <c r="P21" i="18" a="1"/>
  <c r="P21" i="18" s="1"/>
  <c r="O21" i="18" a="1"/>
  <c r="O21" i="18" s="1"/>
  <c r="BU21" i="18" a="1"/>
  <c r="BU21" i="18" s="1"/>
  <c r="BT21" i="18" a="1"/>
  <c r="BT21" i="18" s="1"/>
  <c r="AP21" i="18" a="1"/>
  <c r="AP21" i="18" s="1"/>
  <c r="U21" i="18" a="1"/>
  <c r="U21" i="18" s="1"/>
  <c r="T21" i="18" a="1"/>
  <c r="T21" i="18" s="1"/>
  <c r="AY21" i="18" a="1"/>
  <c r="AY21" i="18" s="1"/>
  <c r="AX21" i="18" a="1"/>
  <c r="AX21" i="18" s="1"/>
  <c r="AA21" i="18" a="1"/>
  <c r="AA21" i="18" s="1"/>
  <c r="Z21" i="18" a="1"/>
  <c r="Z21" i="18" s="1"/>
  <c r="Y21" i="18" a="1"/>
  <c r="Y21" i="18" s="1"/>
  <c r="CF21" i="18" a="1"/>
  <c r="CF21" i="18" s="1"/>
  <c r="CE21" i="18" a="1"/>
  <c r="CE21" i="18" s="1"/>
  <c r="CD21" i="18" a="1"/>
  <c r="CD21" i="18" s="1"/>
  <c r="CC21" i="18" a="1"/>
  <c r="CC21" i="18" s="1"/>
  <c r="BD21" i="18" a="1"/>
  <c r="BD21" i="18" s="1"/>
  <c r="BC21" i="18" a="1"/>
  <c r="BC21" i="18" s="1"/>
  <c r="AT22" i="18" a="1"/>
  <c r="AT22" i="18" s="1"/>
  <c r="AS22" i="18" a="1"/>
  <c r="AS22" i="18" s="1"/>
  <c r="BK22" i="18" a="1"/>
  <c r="BK22" i="18" s="1"/>
  <c r="BJ22" i="18" a="1"/>
  <c r="BJ22" i="18" s="1"/>
  <c r="BI22" i="18" a="1"/>
  <c r="BI22" i="18" s="1"/>
  <c r="AU22" i="18" a="1"/>
  <c r="AU22" i="18" s="1"/>
  <c r="BP22" i="18" a="1"/>
  <c r="BP22" i="18" s="1"/>
  <c r="BO22" i="18" a="1"/>
  <c r="BO22" i="18" s="1"/>
  <c r="AO22" i="18" a="1"/>
  <c r="AO22" i="18" s="1"/>
  <c r="AN22" i="18" a="1"/>
  <c r="AN22" i="18" s="1"/>
  <c r="AM22" i="18" a="1"/>
  <c r="AM22" i="18" s="1"/>
  <c r="P22" i="18" a="1"/>
  <c r="P22" i="18" s="1"/>
  <c r="O22" i="18" a="1"/>
  <c r="O22" i="18" s="1"/>
  <c r="BU22" i="18" a="1"/>
  <c r="BU22" i="18" s="1"/>
  <c r="BT22" i="18" a="1"/>
  <c r="BT22" i="18" s="1"/>
  <c r="AP22" i="18" a="1"/>
  <c r="AP22" i="18" s="1"/>
  <c r="U22" i="18" a="1"/>
  <c r="U22" i="18" s="1"/>
  <c r="T22" i="18" a="1"/>
  <c r="T22" i="18" s="1"/>
  <c r="AY22" i="18" a="1"/>
  <c r="AY22" i="18" s="1"/>
  <c r="AX22" i="18" a="1"/>
  <c r="AX22" i="18" s="1"/>
  <c r="AA22" i="18" a="1"/>
  <c r="AA22" i="18" s="1"/>
  <c r="Z22" i="18" a="1"/>
  <c r="Z22" i="18" s="1"/>
  <c r="Y22" i="18" a="1"/>
  <c r="Y22" i="18" s="1"/>
  <c r="CF22" i="18" a="1"/>
  <c r="CF22" i="18" s="1"/>
  <c r="CE22" i="18" a="1"/>
  <c r="CE22" i="18" s="1"/>
  <c r="CD22" i="18" a="1"/>
  <c r="CD22" i="18" s="1"/>
  <c r="CC22" i="18" a="1"/>
  <c r="CC22" i="18" s="1"/>
  <c r="BD22" i="18" a="1"/>
  <c r="BD22" i="18" s="1"/>
  <c r="BC22" i="18" a="1"/>
  <c r="BC22" i="18" s="1"/>
  <c r="AT23" i="18" a="1"/>
  <c r="AT23" i="18" s="1"/>
  <c r="AS23" i="18" a="1"/>
  <c r="AS23" i="18" s="1"/>
  <c r="BK23" i="18" a="1"/>
  <c r="BK23" i="18" s="1"/>
  <c r="BJ23" i="18" a="1"/>
  <c r="BJ23" i="18" s="1"/>
  <c r="BI23" i="18" a="1"/>
  <c r="BI23" i="18" s="1"/>
  <c r="AU23" i="18" a="1"/>
  <c r="AU23" i="18" s="1"/>
  <c r="BP23" i="18" a="1"/>
  <c r="BP23" i="18" s="1"/>
  <c r="BO23" i="18" a="1"/>
  <c r="BO23" i="18" s="1"/>
  <c r="AO23" i="18" a="1"/>
  <c r="AO23" i="18" s="1"/>
  <c r="AN23" i="18" a="1"/>
  <c r="AN23" i="18" s="1"/>
  <c r="AM23" i="18" a="1"/>
  <c r="AM23" i="18" s="1"/>
  <c r="P23" i="18" a="1"/>
  <c r="P23" i="18" s="1"/>
  <c r="O23" i="18" a="1"/>
  <c r="O23" i="18" s="1"/>
  <c r="BU23" i="18" a="1"/>
  <c r="BU23" i="18" s="1"/>
  <c r="BT23" i="18" a="1"/>
  <c r="BT23" i="18" s="1"/>
  <c r="AP23" i="18" a="1"/>
  <c r="AP23" i="18" s="1"/>
  <c r="U23" i="18" a="1"/>
  <c r="U23" i="18" s="1"/>
  <c r="T23" i="18" a="1"/>
  <c r="T23" i="18" s="1"/>
  <c r="AY23" i="18" a="1"/>
  <c r="AY23" i="18" s="1"/>
  <c r="AX23" i="18" a="1"/>
  <c r="AX23" i="18" s="1"/>
  <c r="AA23" i="18" a="1"/>
  <c r="AA23" i="18" s="1"/>
  <c r="Z23" i="18" a="1"/>
  <c r="Z23" i="18" s="1"/>
  <c r="Y23" i="18" a="1"/>
  <c r="Y23" i="18" s="1"/>
  <c r="CF23" i="18" a="1"/>
  <c r="CF23" i="18" s="1"/>
  <c r="CE23" i="18" a="1"/>
  <c r="CE23" i="18" s="1"/>
  <c r="CD23" i="18" a="1"/>
  <c r="CD23" i="18" s="1"/>
  <c r="CC23" i="18" a="1"/>
  <c r="CC23" i="18" s="1"/>
  <c r="BD23" i="18" a="1"/>
  <c r="BD23" i="18" s="1"/>
  <c r="BC23" i="18" a="1"/>
  <c r="BC23" i="18" s="1"/>
  <c r="AT24" i="18" a="1"/>
  <c r="AT24" i="18" s="1"/>
  <c r="AS24" i="18" a="1"/>
  <c r="AS24" i="18" s="1"/>
  <c r="BK24" i="18" a="1"/>
  <c r="BK24" i="18" s="1"/>
  <c r="BJ24" i="18" a="1"/>
  <c r="BJ24" i="18" s="1"/>
  <c r="BI24" i="18" a="1"/>
  <c r="BI24" i="18" s="1"/>
  <c r="AU24" i="18" a="1"/>
  <c r="AU24" i="18" s="1"/>
  <c r="BP24" i="18" a="1"/>
  <c r="BP24" i="18" s="1"/>
  <c r="BO24" i="18" a="1"/>
  <c r="BO24" i="18" s="1"/>
  <c r="AO24" i="18" a="1"/>
  <c r="AO24" i="18" s="1"/>
  <c r="AN24" i="18" a="1"/>
  <c r="AN24" i="18" s="1"/>
  <c r="AM24" i="18" a="1"/>
  <c r="AM24" i="18" s="1"/>
  <c r="P24" i="18" a="1"/>
  <c r="P24" i="18" s="1"/>
  <c r="O24" i="18" a="1"/>
  <c r="O24" i="18" s="1"/>
  <c r="BU24" i="18" a="1"/>
  <c r="BU24" i="18" s="1"/>
  <c r="BT24" i="18" a="1"/>
  <c r="BT24" i="18" s="1"/>
  <c r="AP24" i="18" a="1"/>
  <c r="AP24" i="18" s="1"/>
  <c r="U24" i="18" a="1"/>
  <c r="U24" i="18" s="1"/>
  <c r="T24" i="18" a="1"/>
  <c r="T24" i="18" s="1"/>
  <c r="AY24" i="18" a="1"/>
  <c r="AY24" i="18" s="1"/>
  <c r="AX24" i="18" a="1"/>
  <c r="AX24" i="18" s="1"/>
  <c r="AA24" i="18" a="1"/>
  <c r="AA24" i="18" s="1"/>
  <c r="Z24" i="18" a="1"/>
  <c r="Z24" i="18" s="1"/>
  <c r="Y24" i="18" a="1"/>
  <c r="Y24" i="18" s="1"/>
  <c r="CF24" i="18" a="1"/>
  <c r="CF24" i="18" s="1"/>
  <c r="CE24" i="18" a="1"/>
  <c r="CE24" i="18" s="1"/>
  <c r="CD24" i="18" a="1"/>
  <c r="CD24" i="18" s="1"/>
  <c r="CC24" i="18" a="1"/>
  <c r="CC24" i="18" s="1"/>
  <c r="BD24" i="18" a="1"/>
  <c r="BD24" i="18" s="1"/>
  <c r="BC24" i="18" a="1"/>
  <c r="BC24" i="18" s="1"/>
  <c r="BK25" i="18" a="1"/>
  <c r="BK25" i="18" s="1"/>
  <c r="BJ25" i="18" a="1"/>
  <c r="BJ25" i="18" s="1"/>
  <c r="BI25" i="18" a="1"/>
  <c r="BI25" i="18" s="1"/>
  <c r="AU25" i="18" a="1"/>
  <c r="AU25" i="18" s="1"/>
  <c r="BP25" i="18" a="1"/>
  <c r="BP25" i="18" s="1"/>
  <c r="BO25" i="18" a="1"/>
  <c r="BO25" i="18" s="1"/>
  <c r="AO25" i="18" a="1"/>
  <c r="AO25" i="18" s="1"/>
  <c r="AN25" i="18" a="1"/>
  <c r="AN25" i="18" s="1"/>
  <c r="AM25" i="18" a="1"/>
  <c r="AM25" i="18" s="1"/>
  <c r="P25" i="18" a="1"/>
  <c r="P25" i="18" s="1"/>
  <c r="O25" i="18" a="1"/>
  <c r="O25" i="18" s="1"/>
  <c r="BU25" i="18" a="1"/>
  <c r="BU25" i="18" s="1"/>
  <c r="BT25" i="18" a="1"/>
  <c r="BT25" i="18" s="1"/>
  <c r="AP25" i="18" a="1"/>
  <c r="AP25" i="18" s="1"/>
  <c r="U25" i="18" a="1"/>
  <c r="U25" i="18" s="1"/>
  <c r="T25" i="18" a="1"/>
  <c r="T25" i="18" s="1"/>
  <c r="AY25" i="18" a="1"/>
  <c r="AY25" i="18" s="1"/>
  <c r="AX25" i="18" a="1"/>
  <c r="AX25" i="18" s="1"/>
  <c r="AA25" i="18" a="1"/>
  <c r="AA25" i="18" s="1"/>
  <c r="Z25" i="18" a="1"/>
  <c r="Z25" i="18" s="1"/>
  <c r="Y25" i="18" a="1"/>
  <c r="Y25" i="18" s="1"/>
  <c r="CF25" i="18" a="1"/>
  <c r="CF25" i="18" s="1"/>
  <c r="CE25" i="18" a="1"/>
  <c r="CE25" i="18" s="1"/>
  <c r="CD25" i="18" a="1"/>
  <c r="CD25" i="18" s="1"/>
  <c r="CC25" i="18" a="1"/>
  <c r="CC25" i="18" s="1"/>
  <c r="BD25" i="18" a="1"/>
  <c r="BD25" i="18" s="1"/>
  <c r="BC25" i="18" a="1"/>
  <c r="BC25" i="18" s="1"/>
  <c r="AT26" i="18" a="1"/>
  <c r="AT26" i="18" s="1"/>
  <c r="AS26" i="18" a="1"/>
  <c r="AS26" i="18" s="1"/>
  <c r="BK26" i="18" a="1"/>
  <c r="BK26" i="18" s="1"/>
  <c r="BJ26" i="18" a="1"/>
  <c r="BJ26" i="18" s="1"/>
  <c r="BI26" i="18" a="1"/>
  <c r="BI26" i="18" s="1"/>
  <c r="AU26" i="18" a="1"/>
  <c r="AU26" i="18" s="1"/>
  <c r="BP26" i="18" a="1"/>
  <c r="BP26" i="18" s="1"/>
  <c r="BO26" i="18" a="1"/>
  <c r="BO26" i="18" s="1"/>
  <c r="AO26" i="18" a="1"/>
  <c r="AO26" i="18" s="1"/>
  <c r="AN26" i="18" a="1"/>
  <c r="AN26" i="18" s="1"/>
  <c r="AM26" i="18" a="1"/>
  <c r="AM26" i="18" s="1"/>
  <c r="P26" i="18" a="1"/>
  <c r="P26" i="18" s="1"/>
  <c r="O26" i="18" a="1"/>
  <c r="O26" i="18" s="1"/>
  <c r="BU26" i="18" a="1"/>
  <c r="BU26" i="18" s="1"/>
  <c r="BT26" i="18" a="1"/>
  <c r="BT26" i="18" s="1"/>
  <c r="AP26" i="18" a="1"/>
  <c r="AP26" i="18" s="1"/>
  <c r="U26" i="18" a="1"/>
  <c r="U26" i="18" s="1"/>
  <c r="T26" i="18" a="1"/>
  <c r="T26" i="18" s="1"/>
  <c r="AY26" i="18" a="1"/>
  <c r="AY26" i="18" s="1"/>
  <c r="AX26" i="18" a="1"/>
  <c r="AX26" i="18" s="1"/>
  <c r="AA26" i="18" a="1"/>
  <c r="AA26" i="18" s="1"/>
  <c r="Z26" i="18" a="1"/>
  <c r="Z26" i="18" s="1"/>
  <c r="Y26" i="18" a="1"/>
  <c r="Y26" i="18" s="1"/>
  <c r="CF26" i="18" a="1"/>
  <c r="CF26" i="18" s="1"/>
  <c r="CE26" i="18" a="1"/>
  <c r="CE26" i="18" s="1"/>
  <c r="CD26" i="18" a="1"/>
  <c r="CD26" i="18" s="1"/>
  <c r="CC26" i="18" a="1"/>
  <c r="CC26" i="18" s="1"/>
  <c r="BD26" i="18" a="1"/>
  <c r="BD26" i="18" s="1"/>
  <c r="BC26" i="18" a="1"/>
  <c r="BC26" i="18" s="1"/>
  <c r="BK27" i="18" a="1"/>
  <c r="BK27" i="18" s="1"/>
  <c r="BJ27" i="18" a="1"/>
  <c r="BJ27" i="18" s="1"/>
  <c r="BI27" i="18" a="1"/>
  <c r="BI27" i="18" s="1"/>
  <c r="AU27" i="18" a="1"/>
  <c r="AU27" i="18" s="1"/>
  <c r="BP27" i="18" a="1"/>
  <c r="BP27" i="18" s="1"/>
  <c r="BO27" i="18" a="1"/>
  <c r="BO27" i="18" s="1"/>
  <c r="AO27" i="18" a="1"/>
  <c r="AO27" i="18" s="1"/>
  <c r="AN27" i="18" a="1"/>
  <c r="AN27" i="18" s="1"/>
  <c r="AM27" i="18" a="1"/>
  <c r="AM27" i="18" s="1"/>
  <c r="P27" i="18" a="1"/>
  <c r="P27" i="18" s="1"/>
  <c r="O27" i="18" a="1"/>
  <c r="O27" i="18" s="1"/>
  <c r="BU27" i="18" a="1"/>
  <c r="BU27" i="18" s="1"/>
  <c r="BT27" i="18" a="1"/>
  <c r="BT27" i="18" s="1"/>
  <c r="AP27" i="18" a="1"/>
  <c r="AP27" i="18" s="1"/>
  <c r="U27" i="18" a="1"/>
  <c r="U27" i="18" s="1"/>
  <c r="T27" i="18" a="1"/>
  <c r="T27" i="18" s="1"/>
  <c r="AY27" i="18" a="1"/>
  <c r="AY27" i="18" s="1"/>
  <c r="AX27" i="18" a="1"/>
  <c r="AX27" i="18" s="1"/>
  <c r="AA27" i="18" a="1"/>
  <c r="AA27" i="18" s="1"/>
  <c r="Z27" i="18" a="1"/>
  <c r="Z27" i="18" s="1"/>
  <c r="Y27" i="18" a="1"/>
  <c r="Y27" i="18" s="1"/>
  <c r="CF27" i="18" a="1"/>
  <c r="CF27" i="18" s="1"/>
  <c r="CE27" i="18" a="1"/>
  <c r="CE27" i="18" s="1"/>
  <c r="CD27" i="18" a="1"/>
  <c r="CD27" i="18" s="1"/>
  <c r="CC27" i="18" a="1"/>
  <c r="CC27" i="18" s="1"/>
  <c r="BD27" i="18" a="1"/>
  <c r="BD27" i="18" s="1"/>
  <c r="BC27" i="18" a="1"/>
  <c r="BC27" i="18" s="1"/>
  <c r="AT28" i="18" a="1"/>
  <c r="AT28" i="18" s="1"/>
  <c r="AS28" i="18" a="1"/>
  <c r="AS28" i="18" s="1"/>
  <c r="BK28" i="18" a="1"/>
  <c r="BK28" i="18" s="1"/>
  <c r="BJ28" i="18" a="1"/>
  <c r="BJ28" i="18" s="1"/>
  <c r="BI28" i="18" a="1"/>
  <c r="BI28" i="18" s="1"/>
  <c r="AU28" i="18" a="1"/>
  <c r="AU28" i="18" s="1"/>
  <c r="BP28" i="18" a="1"/>
  <c r="BP28" i="18" s="1"/>
  <c r="BO28" i="18" a="1"/>
  <c r="BO28" i="18" s="1"/>
  <c r="AO28" i="18" a="1"/>
  <c r="AO28" i="18" s="1"/>
  <c r="AN28" i="18" a="1"/>
  <c r="AN28" i="18" s="1"/>
  <c r="AM28" i="18" a="1"/>
  <c r="AM28" i="18" s="1"/>
  <c r="P28" i="18" a="1"/>
  <c r="P28" i="18" s="1"/>
  <c r="O28" i="18" a="1"/>
  <c r="O28" i="18" s="1"/>
  <c r="BU28" i="18" a="1"/>
  <c r="BU28" i="18" s="1"/>
  <c r="BT28" i="18" a="1"/>
  <c r="BT28" i="18" s="1"/>
  <c r="AP28" i="18" a="1"/>
  <c r="AP28" i="18" s="1"/>
  <c r="U28" i="18" a="1"/>
  <c r="U28" i="18" s="1"/>
  <c r="T28" i="18" a="1"/>
  <c r="T28" i="18" s="1"/>
  <c r="AY28" i="18" a="1"/>
  <c r="AY28" i="18" s="1"/>
  <c r="AX28" i="18" a="1"/>
  <c r="AX28" i="18" s="1"/>
  <c r="AA28" i="18" a="1"/>
  <c r="AA28" i="18" s="1"/>
  <c r="Z28" i="18" a="1"/>
  <c r="Z28" i="18" s="1"/>
  <c r="Y28" i="18" a="1"/>
  <c r="Y28" i="18" s="1"/>
  <c r="CF28" i="18" a="1"/>
  <c r="CF28" i="18" s="1"/>
  <c r="CE28" i="18" a="1"/>
  <c r="CE28" i="18" s="1"/>
  <c r="CD28" i="18" a="1"/>
  <c r="CD28" i="18" s="1"/>
  <c r="CC28" i="18" a="1"/>
  <c r="CC28" i="18" s="1"/>
  <c r="BD28" i="18" a="1"/>
  <c r="BD28" i="18" s="1"/>
  <c r="BC28" i="18" a="1"/>
  <c r="BC28" i="18" s="1"/>
  <c r="AT29" i="18" a="1"/>
  <c r="AT29" i="18" s="1"/>
  <c r="AS29" i="18" a="1"/>
  <c r="AS29" i="18" s="1"/>
  <c r="BK29" i="18" a="1"/>
  <c r="BK29" i="18" s="1"/>
  <c r="BJ29" i="18" a="1"/>
  <c r="BJ29" i="18" s="1"/>
  <c r="BI29" i="18" a="1"/>
  <c r="BI29" i="18" s="1"/>
  <c r="AU29" i="18" a="1"/>
  <c r="AU29" i="18" s="1"/>
  <c r="BP29" i="18" a="1"/>
  <c r="BP29" i="18" s="1"/>
  <c r="BO29" i="18" a="1"/>
  <c r="BO29" i="18" s="1"/>
  <c r="AO29" i="18" a="1"/>
  <c r="AO29" i="18" s="1"/>
  <c r="AN29" i="18" a="1"/>
  <c r="AN29" i="18" s="1"/>
  <c r="AM29" i="18" a="1"/>
  <c r="AM29" i="18" s="1"/>
  <c r="P29" i="18" a="1"/>
  <c r="P29" i="18" s="1"/>
  <c r="O29" i="18" a="1"/>
  <c r="O29" i="18" s="1"/>
  <c r="BU29" i="18" a="1"/>
  <c r="BU29" i="18" s="1"/>
  <c r="BT29" i="18" a="1"/>
  <c r="BT29" i="18" s="1"/>
  <c r="AP29" i="18" a="1"/>
  <c r="AP29" i="18" s="1"/>
  <c r="U29" i="18" a="1"/>
  <c r="U29" i="18" s="1"/>
  <c r="T29" i="18" a="1"/>
  <c r="T29" i="18" s="1"/>
  <c r="AY29" i="18" a="1"/>
  <c r="AY29" i="18" s="1"/>
  <c r="AX29" i="18" a="1"/>
  <c r="AX29" i="18" s="1"/>
  <c r="AA29" i="18" a="1"/>
  <c r="AA29" i="18" s="1"/>
  <c r="Z29" i="18" a="1"/>
  <c r="Z29" i="18" s="1"/>
  <c r="Y29" i="18" a="1"/>
  <c r="Y29" i="18" s="1"/>
  <c r="CF29" i="18" a="1"/>
  <c r="CF29" i="18" s="1"/>
  <c r="CE29" i="18" a="1"/>
  <c r="CE29" i="18" s="1"/>
  <c r="CD29" i="18" a="1"/>
  <c r="CD29" i="18" s="1"/>
  <c r="CC29" i="18" a="1"/>
  <c r="CC29" i="18" s="1"/>
  <c r="BD29" i="18" a="1"/>
  <c r="BD29" i="18" s="1"/>
  <c r="BC29" i="18" a="1"/>
  <c r="BC29" i="18" s="1"/>
  <c r="AT30" i="18" a="1"/>
  <c r="AT30" i="18" s="1"/>
  <c r="AS30" i="18" a="1"/>
  <c r="AS30" i="18" s="1"/>
  <c r="BK30" i="18" a="1"/>
  <c r="BK30" i="18" s="1"/>
  <c r="BJ30" i="18" a="1"/>
  <c r="BJ30" i="18" s="1"/>
  <c r="BI30" i="18" a="1"/>
  <c r="BI30" i="18" s="1"/>
  <c r="AU30" i="18" a="1"/>
  <c r="AU30" i="18" s="1"/>
  <c r="BP30" i="18" a="1"/>
  <c r="BP30" i="18" s="1"/>
  <c r="BO30" i="18" a="1"/>
  <c r="BO30" i="18" s="1"/>
  <c r="AO30" i="18" a="1"/>
  <c r="AO30" i="18" s="1"/>
  <c r="AN30" i="18" a="1"/>
  <c r="AN30" i="18" s="1"/>
  <c r="AM30" i="18" a="1"/>
  <c r="AM30" i="18" s="1"/>
  <c r="P30" i="18" a="1"/>
  <c r="P30" i="18" s="1"/>
  <c r="O30" i="18" a="1"/>
  <c r="O30" i="18" s="1"/>
  <c r="BU30" i="18" a="1"/>
  <c r="BU30" i="18" s="1"/>
  <c r="BT30" i="18" a="1"/>
  <c r="BT30" i="18" s="1"/>
  <c r="AP30" i="18" a="1"/>
  <c r="AP30" i="18" s="1"/>
  <c r="U30" i="18" a="1"/>
  <c r="U30" i="18" s="1"/>
  <c r="T30" i="18" a="1"/>
  <c r="T30" i="18" s="1"/>
  <c r="AY30" i="18" a="1"/>
  <c r="AY30" i="18" s="1"/>
  <c r="AX30" i="18" a="1"/>
  <c r="AX30" i="18" s="1"/>
  <c r="AA30" i="18" a="1"/>
  <c r="AA30" i="18" s="1"/>
  <c r="Z30" i="18" a="1"/>
  <c r="Z30" i="18" s="1"/>
  <c r="Y30" i="18" a="1"/>
  <c r="Y30" i="18" s="1"/>
  <c r="CF30" i="18" a="1"/>
  <c r="CF30" i="18" s="1"/>
  <c r="CE30" i="18" a="1"/>
  <c r="CE30" i="18" s="1"/>
  <c r="CD30" i="18" a="1"/>
  <c r="CD30" i="18" s="1"/>
  <c r="CC30" i="18" a="1"/>
  <c r="CC30" i="18" s="1"/>
  <c r="BD30" i="18" a="1"/>
  <c r="BD30" i="18" s="1"/>
  <c r="BC30" i="18" a="1"/>
  <c r="BC30" i="18" s="1"/>
  <c r="AT31" i="18" a="1"/>
  <c r="AT31" i="18" s="1"/>
  <c r="AS31" i="18" a="1"/>
  <c r="AS31" i="18" s="1"/>
  <c r="BK31" i="18" a="1"/>
  <c r="BK31" i="18" s="1"/>
  <c r="BJ31" i="18" a="1"/>
  <c r="BJ31" i="18" s="1"/>
  <c r="BI31" i="18" a="1"/>
  <c r="BI31" i="18" s="1"/>
  <c r="AU31" i="18" a="1"/>
  <c r="AU31" i="18" s="1"/>
  <c r="BP31" i="18" a="1"/>
  <c r="BP31" i="18" s="1"/>
  <c r="BO31" i="18" a="1"/>
  <c r="BO31" i="18" s="1"/>
  <c r="AO31" i="18" a="1"/>
  <c r="AO31" i="18" s="1"/>
  <c r="AN31" i="18" a="1"/>
  <c r="AN31" i="18" s="1"/>
  <c r="AM31" i="18" a="1"/>
  <c r="AM31" i="18" s="1"/>
  <c r="P31" i="18" a="1"/>
  <c r="P31" i="18" s="1"/>
  <c r="O31" i="18" a="1"/>
  <c r="O31" i="18" s="1"/>
  <c r="BU31" i="18" a="1"/>
  <c r="BU31" i="18" s="1"/>
  <c r="BT31" i="18" a="1"/>
  <c r="BT31" i="18" s="1"/>
  <c r="AP31" i="18" a="1"/>
  <c r="AP31" i="18" s="1"/>
  <c r="U31" i="18" a="1"/>
  <c r="U31" i="18" s="1"/>
  <c r="T31" i="18" a="1"/>
  <c r="T31" i="18" s="1"/>
  <c r="AY31" i="18" a="1"/>
  <c r="AY31" i="18" s="1"/>
  <c r="AX31" i="18" a="1"/>
  <c r="AX31" i="18" s="1"/>
  <c r="AA31" i="18" a="1"/>
  <c r="AA31" i="18" s="1"/>
  <c r="Z31" i="18" a="1"/>
  <c r="Z31" i="18" s="1"/>
  <c r="Y31" i="18" a="1"/>
  <c r="Y31" i="18" s="1"/>
  <c r="CF31" i="18" a="1"/>
  <c r="CF31" i="18" s="1"/>
  <c r="CE31" i="18" a="1"/>
  <c r="CE31" i="18" s="1"/>
  <c r="CD31" i="18" a="1"/>
  <c r="CD31" i="18" s="1"/>
  <c r="CC31" i="18" a="1"/>
  <c r="CC31" i="18" s="1"/>
  <c r="BD31" i="18" a="1"/>
  <c r="BD31" i="18" s="1"/>
  <c r="BC31" i="18" a="1"/>
  <c r="BC31" i="18" s="1"/>
  <c r="AT32" i="18" a="1"/>
  <c r="AT32" i="18" s="1"/>
  <c r="AS32" i="18" a="1"/>
  <c r="AS32" i="18" s="1"/>
  <c r="BK32" i="18" a="1"/>
  <c r="BK32" i="18" s="1"/>
  <c r="BJ32" i="18" a="1"/>
  <c r="BJ32" i="18" s="1"/>
  <c r="BI32" i="18" a="1"/>
  <c r="BI32" i="18" s="1"/>
  <c r="AU32" i="18" a="1"/>
  <c r="AU32" i="18" s="1"/>
  <c r="BP32" i="18" a="1"/>
  <c r="BP32" i="18" s="1"/>
  <c r="BO32" i="18" a="1"/>
  <c r="BO32" i="18" s="1"/>
  <c r="AO32" i="18" a="1"/>
  <c r="AO32" i="18" s="1"/>
  <c r="AN32" i="18" a="1"/>
  <c r="AN32" i="18" s="1"/>
  <c r="AM32" i="18" a="1"/>
  <c r="AM32" i="18" s="1"/>
  <c r="P32" i="18" a="1"/>
  <c r="P32" i="18" s="1"/>
  <c r="O32" i="18" a="1"/>
  <c r="O32" i="18" s="1"/>
  <c r="BU32" i="18" a="1"/>
  <c r="BU32" i="18" s="1"/>
  <c r="BT32" i="18" a="1"/>
  <c r="BT32" i="18" s="1"/>
  <c r="AP32" i="18" a="1"/>
  <c r="AP32" i="18" s="1"/>
  <c r="U32" i="18" a="1"/>
  <c r="U32" i="18" s="1"/>
  <c r="T32" i="18" a="1"/>
  <c r="T32" i="18" s="1"/>
  <c r="AY32" i="18" a="1"/>
  <c r="AY32" i="18" s="1"/>
  <c r="AX32" i="18" a="1"/>
  <c r="AX32" i="18" s="1"/>
  <c r="AA32" i="18" a="1"/>
  <c r="AA32" i="18" s="1"/>
  <c r="Z32" i="18" a="1"/>
  <c r="Z32" i="18" s="1"/>
  <c r="Y32" i="18" a="1"/>
  <c r="Y32" i="18" s="1"/>
  <c r="CF32" i="18" a="1"/>
  <c r="CF32" i="18" s="1"/>
  <c r="CE32" i="18" a="1"/>
  <c r="CE32" i="18" s="1"/>
  <c r="CD32" i="18" a="1"/>
  <c r="CD32" i="18" s="1"/>
  <c r="CC32" i="18" a="1"/>
  <c r="CC32" i="18" s="1"/>
  <c r="BD32" i="18" a="1"/>
  <c r="BD32" i="18" s="1"/>
  <c r="BC32" i="18" a="1"/>
  <c r="BC32" i="18" s="1"/>
  <c r="AT33" i="18" a="1"/>
  <c r="AT33" i="18" s="1"/>
  <c r="AS33" i="18" a="1"/>
  <c r="AS33" i="18" s="1"/>
  <c r="BK33" i="18" a="1"/>
  <c r="BK33" i="18" s="1"/>
  <c r="BJ33" i="18" a="1"/>
  <c r="BJ33" i="18" s="1"/>
  <c r="BI33" i="18" a="1"/>
  <c r="BI33" i="18" s="1"/>
  <c r="AU33" i="18" a="1"/>
  <c r="AU33" i="18" s="1"/>
  <c r="BP33" i="18" a="1"/>
  <c r="BP33" i="18" s="1"/>
  <c r="BO33" i="18" a="1"/>
  <c r="BO33" i="18" s="1"/>
  <c r="AO33" i="18" a="1"/>
  <c r="AO33" i="18" s="1"/>
  <c r="AN33" i="18" a="1"/>
  <c r="AN33" i="18" s="1"/>
  <c r="AM33" i="18" a="1"/>
  <c r="AM33" i="18" s="1"/>
  <c r="P33" i="18" a="1"/>
  <c r="P33" i="18" s="1"/>
  <c r="O33" i="18" a="1"/>
  <c r="O33" i="18" s="1"/>
  <c r="BU33" i="18" a="1"/>
  <c r="BU33" i="18" s="1"/>
  <c r="BT33" i="18" a="1"/>
  <c r="BT33" i="18" s="1"/>
  <c r="AP33" i="18" a="1"/>
  <c r="AP33" i="18" s="1"/>
  <c r="U33" i="18" a="1"/>
  <c r="U33" i="18" s="1"/>
  <c r="T33" i="18" a="1"/>
  <c r="T33" i="18" s="1"/>
  <c r="AY33" i="18" a="1"/>
  <c r="AY33" i="18" s="1"/>
  <c r="AX33" i="18" a="1"/>
  <c r="AX33" i="18" s="1"/>
  <c r="AA33" i="18" a="1"/>
  <c r="AA33" i="18" s="1"/>
  <c r="Z33" i="18" a="1"/>
  <c r="Z33" i="18" s="1"/>
  <c r="Y33" i="18" a="1"/>
  <c r="Y33" i="18" s="1"/>
  <c r="CF33" i="18" a="1"/>
  <c r="CF33" i="18" s="1"/>
  <c r="CE33" i="18" a="1"/>
  <c r="CE33" i="18" s="1"/>
  <c r="CD33" i="18" a="1"/>
  <c r="CD33" i="18" s="1"/>
  <c r="CC33" i="18" a="1"/>
  <c r="CC33" i="18" s="1"/>
  <c r="BD33" i="18" a="1"/>
  <c r="BD33" i="18" s="1"/>
  <c r="BC33" i="18" a="1"/>
  <c r="BC33" i="18" s="1"/>
  <c r="AT34" i="18" a="1"/>
  <c r="AT34" i="18" s="1"/>
  <c r="AS34" i="18" a="1"/>
  <c r="AS34" i="18" s="1"/>
  <c r="BK34" i="18" a="1"/>
  <c r="BK34" i="18" s="1"/>
  <c r="BJ34" i="18" a="1"/>
  <c r="BJ34" i="18" s="1"/>
  <c r="BI34" i="18" a="1"/>
  <c r="BI34" i="18" s="1"/>
  <c r="AU34" i="18" a="1"/>
  <c r="AU34" i="18" s="1"/>
  <c r="BP34" i="18" a="1"/>
  <c r="BP34" i="18" s="1"/>
  <c r="BO34" i="18" a="1"/>
  <c r="BO34" i="18" s="1"/>
  <c r="AO34" i="18" a="1"/>
  <c r="AO34" i="18" s="1"/>
  <c r="AN34" i="18" a="1"/>
  <c r="AN34" i="18" s="1"/>
  <c r="AM34" i="18" a="1"/>
  <c r="AM34" i="18" s="1"/>
  <c r="P34" i="18" a="1"/>
  <c r="P34" i="18" s="1"/>
  <c r="O34" i="18" a="1"/>
  <c r="O34" i="18" s="1"/>
  <c r="BU34" i="18" a="1"/>
  <c r="BU34" i="18" s="1"/>
  <c r="BT34" i="18" a="1"/>
  <c r="BT34" i="18" s="1"/>
  <c r="AP34" i="18" a="1"/>
  <c r="AP34" i="18" s="1"/>
  <c r="U34" i="18" a="1"/>
  <c r="U34" i="18" s="1"/>
  <c r="T34" i="18" a="1"/>
  <c r="T34" i="18" s="1"/>
  <c r="AY34" i="18" a="1"/>
  <c r="AY34" i="18" s="1"/>
  <c r="AX34" i="18" a="1"/>
  <c r="AX34" i="18" s="1"/>
  <c r="AA34" i="18" a="1"/>
  <c r="AA34" i="18" s="1"/>
  <c r="Z34" i="18" a="1"/>
  <c r="Z34" i="18" s="1"/>
  <c r="Y34" i="18" a="1"/>
  <c r="Y34" i="18" s="1"/>
  <c r="CF34" i="18" a="1"/>
  <c r="CF34" i="18" s="1"/>
  <c r="CE34" i="18" a="1"/>
  <c r="CE34" i="18" s="1"/>
  <c r="CD34" i="18" a="1"/>
  <c r="CD34" i="18" s="1"/>
  <c r="CC34" i="18" a="1"/>
  <c r="CC34" i="18" s="1"/>
  <c r="BD34" i="18" a="1"/>
  <c r="BD34" i="18" s="1"/>
  <c r="BC34" i="18" a="1"/>
  <c r="BC34" i="18" s="1"/>
  <c r="AT36" i="18" a="1"/>
  <c r="AT36" i="18" s="1"/>
  <c r="AS36" i="18" a="1"/>
  <c r="AS36" i="18" s="1"/>
  <c r="BK36" i="18" a="1"/>
  <c r="BK36" i="18" s="1"/>
  <c r="BJ36" i="18" a="1"/>
  <c r="BJ36" i="18" s="1"/>
  <c r="BI36" i="18" a="1"/>
  <c r="BI36" i="18" s="1"/>
  <c r="AU36" i="18" a="1"/>
  <c r="AU36" i="18" s="1"/>
  <c r="BP36" i="18" a="1"/>
  <c r="BP36" i="18" s="1"/>
  <c r="BO36" i="18" a="1"/>
  <c r="BO36" i="18" s="1"/>
  <c r="AO36" i="18" a="1"/>
  <c r="AO36" i="18" s="1"/>
  <c r="AN36" i="18" a="1"/>
  <c r="AN36" i="18" s="1"/>
  <c r="AM36" i="18" a="1"/>
  <c r="AM36" i="18" s="1"/>
  <c r="P36" i="18" a="1"/>
  <c r="P36" i="18" s="1"/>
  <c r="O36" i="18" a="1"/>
  <c r="O36" i="18" s="1"/>
  <c r="BU36" i="18" a="1"/>
  <c r="BU36" i="18" s="1"/>
  <c r="BT36" i="18" a="1"/>
  <c r="BT36" i="18" s="1"/>
  <c r="AP36" i="18" a="1"/>
  <c r="AP36" i="18" s="1"/>
  <c r="U36" i="18" a="1"/>
  <c r="U36" i="18" s="1"/>
  <c r="T36" i="18" a="1"/>
  <c r="T36" i="18" s="1"/>
  <c r="AY36" i="18" a="1"/>
  <c r="AY36" i="18" s="1"/>
  <c r="AX36" i="18" a="1"/>
  <c r="AX36" i="18" s="1"/>
  <c r="AA36" i="18" a="1"/>
  <c r="AA36" i="18" s="1"/>
  <c r="Z36" i="18" a="1"/>
  <c r="Z36" i="18" s="1"/>
  <c r="Y36" i="18" a="1"/>
  <c r="Y36" i="18" s="1"/>
  <c r="CF36" i="18" a="1"/>
  <c r="CF36" i="18" s="1"/>
  <c r="CE36" i="18" a="1"/>
  <c r="CE36" i="18" s="1"/>
  <c r="CD36" i="18" a="1"/>
  <c r="CD36" i="18" s="1"/>
  <c r="CC36" i="18" a="1"/>
  <c r="CC36" i="18" s="1"/>
  <c r="BD36" i="18" a="1"/>
  <c r="BD36" i="18" s="1"/>
  <c r="BC36" i="18" a="1"/>
  <c r="BC36" i="18" s="1"/>
  <c r="AT37" i="18" a="1"/>
  <c r="AT37" i="18" s="1"/>
  <c r="AS37" i="18" a="1"/>
  <c r="AS37" i="18" s="1"/>
  <c r="BK37" i="18" a="1"/>
  <c r="BK37" i="18" s="1"/>
  <c r="BJ37" i="18" a="1"/>
  <c r="BJ37" i="18" s="1"/>
  <c r="BI37" i="18" a="1"/>
  <c r="BI37" i="18" s="1"/>
  <c r="AU37" i="18" a="1"/>
  <c r="AU37" i="18" s="1"/>
  <c r="BP37" i="18" a="1"/>
  <c r="BP37" i="18" s="1"/>
  <c r="BO37" i="18" a="1"/>
  <c r="BO37" i="18" s="1"/>
  <c r="AO37" i="18" a="1"/>
  <c r="AO37" i="18" s="1"/>
  <c r="AN37" i="18" a="1"/>
  <c r="AN37" i="18" s="1"/>
  <c r="AM37" i="18" a="1"/>
  <c r="AM37" i="18" s="1"/>
  <c r="P37" i="18" a="1"/>
  <c r="P37" i="18" s="1"/>
  <c r="O37" i="18" a="1"/>
  <c r="O37" i="18" s="1"/>
  <c r="BU37" i="18" a="1"/>
  <c r="BU37" i="18" s="1"/>
  <c r="BT37" i="18" a="1"/>
  <c r="BT37" i="18" s="1"/>
  <c r="AP37" i="18" a="1"/>
  <c r="AP37" i="18" s="1"/>
  <c r="U37" i="18" a="1"/>
  <c r="U37" i="18" s="1"/>
  <c r="T37" i="18" a="1"/>
  <c r="T37" i="18" s="1"/>
  <c r="AY37" i="18" a="1"/>
  <c r="AY37" i="18" s="1"/>
  <c r="AX37" i="18" a="1"/>
  <c r="AX37" i="18" s="1"/>
  <c r="AA37" i="18" a="1"/>
  <c r="AA37" i="18" s="1"/>
  <c r="Z37" i="18" a="1"/>
  <c r="Z37" i="18" s="1"/>
  <c r="Y37" i="18" a="1"/>
  <c r="Y37" i="18" s="1"/>
  <c r="CF37" i="18" a="1"/>
  <c r="CF37" i="18" s="1"/>
  <c r="CE37" i="18" a="1"/>
  <c r="CE37" i="18" s="1"/>
  <c r="CD37" i="18" a="1"/>
  <c r="CD37" i="18" s="1"/>
  <c r="CC37" i="18" a="1"/>
  <c r="CC37" i="18" s="1"/>
  <c r="BD37" i="18" a="1"/>
  <c r="BD37" i="18" s="1"/>
  <c r="BC37" i="18" a="1"/>
  <c r="BC37" i="18" s="1"/>
  <c r="AT38" i="18" a="1"/>
  <c r="AT38" i="18" s="1"/>
  <c r="AS38" i="18" a="1"/>
  <c r="AS38" i="18" s="1"/>
  <c r="BK38" i="18" a="1"/>
  <c r="BK38" i="18" s="1"/>
  <c r="BJ38" i="18" a="1"/>
  <c r="BJ38" i="18" s="1"/>
  <c r="BI38" i="18" a="1"/>
  <c r="BI38" i="18" s="1"/>
  <c r="AU38" i="18" a="1"/>
  <c r="AU38" i="18" s="1"/>
  <c r="BP38" i="18" a="1"/>
  <c r="BP38" i="18" s="1"/>
  <c r="BO38" i="18" a="1"/>
  <c r="BO38" i="18" s="1"/>
  <c r="AO38" i="18" a="1"/>
  <c r="AO38" i="18" s="1"/>
  <c r="AN38" i="18" a="1"/>
  <c r="AN38" i="18" s="1"/>
  <c r="AM38" i="18" a="1"/>
  <c r="AM38" i="18" s="1"/>
  <c r="P38" i="18" a="1"/>
  <c r="P38" i="18" s="1"/>
  <c r="O38" i="18" a="1"/>
  <c r="O38" i="18" s="1"/>
  <c r="BU38" i="18" a="1"/>
  <c r="BU38" i="18" s="1"/>
  <c r="BT38" i="18" a="1"/>
  <c r="BT38" i="18" s="1"/>
  <c r="AP38" i="18" a="1"/>
  <c r="AP38" i="18" s="1"/>
  <c r="U38" i="18" a="1"/>
  <c r="U38" i="18" s="1"/>
  <c r="T38" i="18" a="1"/>
  <c r="T38" i="18" s="1"/>
  <c r="AY38" i="18" a="1"/>
  <c r="AY38" i="18" s="1"/>
  <c r="AX38" i="18" a="1"/>
  <c r="AX38" i="18" s="1"/>
  <c r="AA38" i="18" a="1"/>
  <c r="AA38" i="18" s="1"/>
  <c r="Z38" i="18" a="1"/>
  <c r="Z38" i="18" s="1"/>
  <c r="Y38" i="18" a="1"/>
  <c r="Y38" i="18" s="1"/>
  <c r="CF38" i="18" a="1"/>
  <c r="CF38" i="18" s="1"/>
  <c r="CE38" i="18" a="1"/>
  <c r="CE38" i="18" s="1"/>
  <c r="CD38" i="18" a="1"/>
  <c r="CD38" i="18" s="1"/>
  <c r="CC38" i="18" a="1"/>
  <c r="CC38" i="18" s="1"/>
  <c r="BD38" i="18" a="1"/>
  <c r="BD38" i="18" s="1"/>
  <c r="BC38" i="18" a="1"/>
  <c r="BC38" i="18" s="1"/>
  <c r="AT39" i="18" a="1"/>
  <c r="AT39" i="18" s="1"/>
  <c r="AS39" i="18" a="1"/>
  <c r="AS39" i="18" s="1"/>
  <c r="BK39" i="18" a="1"/>
  <c r="BK39" i="18" s="1"/>
  <c r="BJ39" i="18" a="1"/>
  <c r="BJ39" i="18" s="1"/>
  <c r="BI39" i="18" a="1"/>
  <c r="BI39" i="18" s="1"/>
  <c r="AU39" i="18" a="1"/>
  <c r="AU39" i="18" s="1"/>
  <c r="BP39" i="18" a="1"/>
  <c r="BP39" i="18" s="1"/>
  <c r="BO39" i="18" a="1"/>
  <c r="BO39" i="18" s="1"/>
  <c r="AO39" i="18" a="1"/>
  <c r="AO39" i="18" s="1"/>
  <c r="AN39" i="18" a="1"/>
  <c r="AN39" i="18" s="1"/>
  <c r="AM39" i="18" a="1"/>
  <c r="AM39" i="18" s="1"/>
  <c r="P39" i="18" a="1"/>
  <c r="P39" i="18" s="1"/>
  <c r="O39" i="18" a="1"/>
  <c r="O39" i="18" s="1"/>
  <c r="BU39" i="18" a="1"/>
  <c r="BU39" i="18" s="1"/>
  <c r="BT39" i="18" a="1"/>
  <c r="BT39" i="18" s="1"/>
  <c r="AP39" i="18" a="1"/>
  <c r="AP39" i="18" s="1"/>
  <c r="U39" i="18" a="1"/>
  <c r="U39" i="18" s="1"/>
  <c r="T39" i="18" a="1"/>
  <c r="T39" i="18" s="1"/>
  <c r="AY39" i="18" a="1"/>
  <c r="AY39" i="18" s="1"/>
  <c r="AX39" i="18" a="1"/>
  <c r="AX39" i="18" s="1"/>
  <c r="AA39" i="18" a="1"/>
  <c r="AA39" i="18" s="1"/>
  <c r="Z39" i="18" a="1"/>
  <c r="Z39" i="18" s="1"/>
  <c r="Y39" i="18" a="1"/>
  <c r="Y39" i="18" s="1"/>
  <c r="CF39" i="18" a="1"/>
  <c r="CF39" i="18" s="1"/>
  <c r="CE39" i="18" a="1"/>
  <c r="CE39" i="18" s="1"/>
  <c r="CD39" i="18" a="1"/>
  <c r="CD39" i="18" s="1"/>
  <c r="CC39" i="18" a="1"/>
  <c r="CC39" i="18" s="1"/>
  <c r="BD39" i="18" a="1"/>
  <c r="BD39" i="18" s="1"/>
  <c r="BC39" i="18" a="1"/>
  <c r="BC39" i="18" s="1"/>
  <c r="AT42" i="18" a="1"/>
  <c r="AT42" i="18" s="1"/>
  <c r="AS42" i="18" a="1"/>
  <c r="AS42" i="18" s="1"/>
  <c r="BK42" i="18" a="1"/>
  <c r="BK42" i="18" s="1"/>
  <c r="BJ42" i="18" a="1"/>
  <c r="BJ42" i="18" s="1"/>
  <c r="BI42" i="18" a="1"/>
  <c r="BI42" i="18" s="1"/>
  <c r="AU42" i="18" a="1"/>
  <c r="AU42" i="18" s="1"/>
  <c r="BP42" i="18" a="1"/>
  <c r="BP42" i="18" s="1"/>
  <c r="BO42" i="18" a="1"/>
  <c r="BO42" i="18" s="1"/>
  <c r="AO42" i="18" a="1"/>
  <c r="AO42" i="18" s="1"/>
  <c r="AN42" i="18" a="1"/>
  <c r="AN42" i="18" s="1"/>
  <c r="AM42" i="18" a="1"/>
  <c r="AM42" i="18" s="1"/>
  <c r="P42" i="18" a="1"/>
  <c r="P42" i="18" s="1"/>
  <c r="O42" i="18" a="1"/>
  <c r="O42" i="18" s="1"/>
  <c r="BU42" i="18" a="1"/>
  <c r="BU42" i="18" s="1"/>
  <c r="BT42" i="18" a="1"/>
  <c r="BT42" i="18" s="1"/>
  <c r="AP42" i="18" a="1"/>
  <c r="AP42" i="18" s="1"/>
  <c r="U42" i="18" a="1"/>
  <c r="U42" i="18" s="1"/>
  <c r="T42" i="18" a="1"/>
  <c r="T42" i="18" s="1"/>
  <c r="AY42" i="18" a="1"/>
  <c r="AY42" i="18" s="1"/>
  <c r="AX42" i="18" a="1"/>
  <c r="AX42" i="18" s="1"/>
  <c r="AA42" i="18" a="1"/>
  <c r="AA42" i="18" s="1"/>
  <c r="Z42" i="18" a="1"/>
  <c r="Z42" i="18" s="1"/>
  <c r="Y42" i="18" a="1"/>
  <c r="Y42" i="18" s="1"/>
  <c r="CF42" i="18" a="1"/>
  <c r="CF42" i="18" s="1"/>
  <c r="CE42" i="18" a="1"/>
  <c r="CE42" i="18" s="1"/>
  <c r="CD42" i="18" a="1"/>
  <c r="CD42" i="18" s="1"/>
  <c r="CC42" i="18" a="1"/>
  <c r="CC42" i="18" s="1"/>
  <c r="BD42" i="18" a="1"/>
  <c r="BD42" i="18" s="1"/>
  <c r="BC42" i="18" a="1"/>
  <c r="BC42" i="18" s="1"/>
  <c r="AT43" i="18" a="1"/>
  <c r="AT43" i="18" s="1"/>
  <c r="AS43" i="18" a="1"/>
  <c r="AS43" i="18" s="1"/>
  <c r="BK43" i="18" a="1"/>
  <c r="BK43" i="18" s="1"/>
  <c r="BJ43" i="18" a="1"/>
  <c r="BJ43" i="18" s="1"/>
  <c r="BI43" i="18" a="1"/>
  <c r="BI43" i="18" s="1"/>
  <c r="AU43" i="18" a="1"/>
  <c r="AU43" i="18" s="1"/>
  <c r="BP43" i="18" a="1"/>
  <c r="BP43" i="18" s="1"/>
  <c r="BO43" i="18" a="1"/>
  <c r="BO43" i="18" s="1"/>
  <c r="AO43" i="18" a="1"/>
  <c r="AO43" i="18" s="1"/>
  <c r="AN43" i="18" a="1"/>
  <c r="AN43" i="18" s="1"/>
  <c r="AM43" i="18" a="1"/>
  <c r="AM43" i="18" s="1"/>
  <c r="P43" i="18" a="1"/>
  <c r="P43" i="18" s="1"/>
  <c r="O43" i="18" a="1"/>
  <c r="O43" i="18" s="1"/>
  <c r="BU43" i="18" a="1"/>
  <c r="BU43" i="18" s="1"/>
  <c r="BT43" i="18" a="1"/>
  <c r="BT43" i="18" s="1"/>
  <c r="AP43" i="18" a="1"/>
  <c r="AP43" i="18" s="1"/>
  <c r="U43" i="18" a="1"/>
  <c r="U43" i="18" s="1"/>
  <c r="T43" i="18" a="1"/>
  <c r="T43" i="18" s="1"/>
  <c r="AY43" i="18" a="1"/>
  <c r="AY43" i="18" s="1"/>
  <c r="AX43" i="18" a="1"/>
  <c r="AX43" i="18" s="1"/>
  <c r="AA43" i="18" a="1"/>
  <c r="AA43" i="18" s="1"/>
  <c r="Z43" i="18" a="1"/>
  <c r="Z43" i="18" s="1"/>
  <c r="Y43" i="18" a="1"/>
  <c r="Y43" i="18" s="1"/>
  <c r="CF43" i="18" a="1"/>
  <c r="CF43" i="18" s="1"/>
  <c r="CE43" i="18" a="1"/>
  <c r="CE43" i="18" s="1"/>
  <c r="CD43" i="18" a="1"/>
  <c r="CD43" i="18" s="1"/>
  <c r="CC43" i="18" a="1"/>
  <c r="CC43" i="18" s="1"/>
  <c r="BD43" i="18" a="1"/>
  <c r="BD43" i="18" s="1"/>
  <c r="BC43" i="18" a="1"/>
  <c r="BC43" i="18" s="1"/>
  <c r="AT44" i="18" a="1"/>
  <c r="AT44" i="18" s="1"/>
  <c r="AS44" i="18" a="1"/>
  <c r="AS44" i="18" s="1"/>
  <c r="BK44" i="18" a="1"/>
  <c r="BK44" i="18" s="1"/>
  <c r="BJ44" i="18" a="1"/>
  <c r="BJ44" i="18" s="1"/>
  <c r="BI44" i="18" a="1"/>
  <c r="BI44" i="18" s="1"/>
  <c r="AU44" i="18" a="1"/>
  <c r="AU44" i="18" s="1"/>
  <c r="BP44" i="18" a="1"/>
  <c r="BP44" i="18" s="1"/>
  <c r="BO44" i="18" a="1"/>
  <c r="BO44" i="18" s="1"/>
  <c r="AO44" i="18" a="1"/>
  <c r="AO44" i="18" s="1"/>
  <c r="AN44" i="18" a="1"/>
  <c r="AN44" i="18" s="1"/>
  <c r="AM44" i="18" a="1"/>
  <c r="AM44" i="18" s="1"/>
  <c r="P44" i="18" a="1"/>
  <c r="P44" i="18" s="1"/>
  <c r="O44" i="18" a="1"/>
  <c r="O44" i="18" s="1"/>
  <c r="BU44" i="18" a="1"/>
  <c r="BU44" i="18" s="1"/>
  <c r="BT44" i="18" a="1"/>
  <c r="BT44" i="18" s="1"/>
  <c r="AP44" i="18" a="1"/>
  <c r="AP44" i="18" s="1"/>
  <c r="U44" i="18" a="1"/>
  <c r="U44" i="18" s="1"/>
  <c r="T44" i="18" a="1"/>
  <c r="T44" i="18" s="1"/>
  <c r="AY44" i="18" a="1"/>
  <c r="AY44" i="18" s="1"/>
  <c r="AX44" i="18" a="1"/>
  <c r="AX44" i="18" s="1"/>
  <c r="AA44" i="18" a="1"/>
  <c r="AA44" i="18" s="1"/>
  <c r="Z44" i="18" a="1"/>
  <c r="Z44" i="18" s="1"/>
  <c r="Y44" i="18" a="1"/>
  <c r="Y44" i="18" s="1"/>
  <c r="CF44" i="18" a="1"/>
  <c r="CF44" i="18" s="1"/>
  <c r="CE44" i="18" a="1"/>
  <c r="CE44" i="18" s="1"/>
  <c r="CD44" i="18" a="1"/>
  <c r="CD44" i="18" s="1"/>
  <c r="CC44" i="18" a="1"/>
  <c r="CC44" i="18" s="1"/>
  <c r="BD44" i="18" a="1"/>
  <c r="BD44" i="18" s="1"/>
  <c r="BC44" i="18" a="1"/>
  <c r="BC44" i="18" s="1"/>
  <c r="AT45" i="18" a="1"/>
  <c r="AT45" i="18" s="1"/>
  <c r="AS45" i="18" a="1"/>
  <c r="AS45" i="18" s="1"/>
  <c r="BK45" i="18" a="1"/>
  <c r="BK45" i="18" s="1"/>
  <c r="BJ45" i="18" a="1"/>
  <c r="BJ45" i="18" s="1"/>
  <c r="BI45" i="18" a="1"/>
  <c r="BI45" i="18" s="1"/>
  <c r="AU45" i="18" a="1"/>
  <c r="AU45" i="18" s="1"/>
  <c r="BP45" i="18" a="1"/>
  <c r="BP45" i="18" s="1"/>
  <c r="BO45" i="18" a="1"/>
  <c r="BO45" i="18" s="1"/>
  <c r="AO45" i="18" a="1"/>
  <c r="AO45" i="18" s="1"/>
  <c r="AN45" i="18" a="1"/>
  <c r="AN45" i="18" s="1"/>
  <c r="AM45" i="18" a="1"/>
  <c r="AM45" i="18" s="1"/>
  <c r="P45" i="18" a="1"/>
  <c r="P45" i="18" s="1"/>
  <c r="O45" i="18" a="1"/>
  <c r="O45" i="18" s="1"/>
  <c r="BU45" i="18" a="1"/>
  <c r="BU45" i="18" s="1"/>
  <c r="BT45" i="18" a="1"/>
  <c r="BT45" i="18" s="1"/>
  <c r="AP45" i="18" a="1"/>
  <c r="AP45" i="18" s="1"/>
  <c r="U45" i="18" a="1"/>
  <c r="U45" i="18" s="1"/>
  <c r="T45" i="18" a="1"/>
  <c r="T45" i="18" s="1"/>
  <c r="AY45" i="18" a="1"/>
  <c r="AY45" i="18" s="1"/>
  <c r="AX45" i="18" a="1"/>
  <c r="AX45" i="18" s="1"/>
  <c r="AA45" i="18" a="1"/>
  <c r="AA45" i="18" s="1"/>
  <c r="Z45" i="18" a="1"/>
  <c r="Z45" i="18" s="1"/>
  <c r="Y45" i="18" a="1"/>
  <c r="Y45" i="18" s="1"/>
  <c r="CF45" i="18" a="1"/>
  <c r="CF45" i="18" s="1"/>
  <c r="CE45" i="18" a="1"/>
  <c r="CE45" i="18" s="1"/>
  <c r="CD45" i="18" a="1"/>
  <c r="CD45" i="18" s="1"/>
  <c r="CC45" i="18" a="1"/>
  <c r="CC45" i="18" s="1"/>
  <c r="BD45" i="18" a="1"/>
  <c r="BD45" i="18" s="1"/>
  <c r="BC45" i="18" a="1"/>
  <c r="BC45" i="18" s="1"/>
  <c r="AT46" i="18" a="1"/>
  <c r="AT46" i="18" s="1"/>
  <c r="AS46" i="18" a="1"/>
  <c r="AS46" i="18" s="1"/>
  <c r="BK46" i="18" a="1"/>
  <c r="BK46" i="18" s="1"/>
  <c r="BJ46" i="18" a="1"/>
  <c r="BJ46" i="18" s="1"/>
  <c r="BI46" i="18" a="1"/>
  <c r="BI46" i="18" s="1"/>
  <c r="AU46" i="18" a="1"/>
  <c r="AU46" i="18" s="1"/>
  <c r="BP46" i="18" a="1"/>
  <c r="BP46" i="18" s="1"/>
  <c r="BO46" i="18" a="1"/>
  <c r="BO46" i="18" s="1"/>
  <c r="AO46" i="18" a="1"/>
  <c r="AO46" i="18" s="1"/>
  <c r="AN46" i="18" a="1"/>
  <c r="AN46" i="18" s="1"/>
  <c r="AM46" i="18" a="1"/>
  <c r="AM46" i="18" s="1"/>
  <c r="P46" i="18" a="1"/>
  <c r="P46" i="18" s="1"/>
  <c r="O46" i="18" a="1"/>
  <c r="O46" i="18" s="1"/>
  <c r="BU46" i="18" a="1"/>
  <c r="BU46" i="18" s="1"/>
  <c r="BT46" i="18" a="1"/>
  <c r="BT46" i="18" s="1"/>
  <c r="AP46" i="18" a="1"/>
  <c r="AP46" i="18" s="1"/>
  <c r="U46" i="18" a="1"/>
  <c r="U46" i="18" s="1"/>
  <c r="T46" i="18" a="1"/>
  <c r="T46" i="18" s="1"/>
  <c r="AY46" i="18" a="1"/>
  <c r="AY46" i="18" s="1"/>
  <c r="AX46" i="18" a="1"/>
  <c r="AX46" i="18" s="1"/>
  <c r="AA46" i="18" a="1"/>
  <c r="AA46" i="18" s="1"/>
  <c r="Z46" i="18" a="1"/>
  <c r="Z46" i="18" s="1"/>
  <c r="Y46" i="18" a="1"/>
  <c r="Y46" i="18" s="1"/>
  <c r="CF46" i="18" a="1"/>
  <c r="CF46" i="18" s="1"/>
  <c r="CE46" i="18" a="1"/>
  <c r="CE46" i="18" s="1"/>
  <c r="CD46" i="18" a="1"/>
  <c r="CD46" i="18" s="1"/>
  <c r="CC46" i="18" a="1"/>
  <c r="CC46" i="18" s="1"/>
  <c r="BD46" i="18" a="1"/>
  <c r="BD46" i="18" s="1"/>
  <c r="BC46" i="18" a="1"/>
  <c r="BC46" i="18" s="1"/>
  <c r="AT47" i="18" a="1"/>
  <c r="AT47" i="18" s="1"/>
  <c r="AS47" i="18" a="1"/>
  <c r="AS47" i="18" s="1"/>
  <c r="BK47" i="18" a="1"/>
  <c r="BK47" i="18" s="1"/>
  <c r="BJ47" i="18" a="1"/>
  <c r="BJ47" i="18" s="1"/>
  <c r="BI47" i="18" a="1"/>
  <c r="BI47" i="18" s="1"/>
  <c r="AU47" i="18" a="1"/>
  <c r="AU47" i="18" s="1"/>
  <c r="BP47" i="18" a="1"/>
  <c r="BP47" i="18" s="1"/>
  <c r="BO47" i="18" a="1"/>
  <c r="BO47" i="18" s="1"/>
  <c r="AO47" i="18" a="1"/>
  <c r="AO47" i="18" s="1"/>
  <c r="AN47" i="18" a="1"/>
  <c r="AN47" i="18" s="1"/>
  <c r="AM47" i="18" a="1"/>
  <c r="AM47" i="18" s="1"/>
  <c r="P47" i="18" a="1"/>
  <c r="P47" i="18" s="1"/>
  <c r="O47" i="18" a="1"/>
  <c r="O47" i="18" s="1"/>
  <c r="BU47" i="18" a="1"/>
  <c r="BU47" i="18" s="1"/>
  <c r="BT47" i="18" a="1"/>
  <c r="BT47" i="18" s="1"/>
  <c r="AP47" i="18" a="1"/>
  <c r="AP47" i="18" s="1"/>
  <c r="U47" i="18" a="1"/>
  <c r="U47" i="18" s="1"/>
  <c r="T47" i="18" a="1"/>
  <c r="T47" i="18" s="1"/>
  <c r="AY47" i="18" a="1"/>
  <c r="AY47" i="18" s="1"/>
  <c r="AX47" i="18" a="1"/>
  <c r="AX47" i="18" s="1"/>
  <c r="AA47" i="18" a="1"/>
  <c r="AA47" i="18" s="1"/>
  <c r="Z47" i="18" a="1"/>
  <c r="Z47" i="18" s="1"/>
  <c r="Y47" i="18" a="1"/>
  <c r="Y47" i="18" s="1"/>
  <c r="CF47" i="18" a="1"/>
  <c r="CF47" i="18" s="1"/>
  <c r="CE47" i="18" a="1"/>
  <c r="CE47" i="18" s="1"/>
  <c r="CD47" i="18" a="1"/>
  <c r="CD47" i="18" s="1"/>
  <c r="CC47" i="18" a="1"/>
  <c r="CC47" i="18" s="1"/>
  <c r="BD47" i="18" a="1"/>
  <c r="BD47" i="18" s="1"/>
  <c r="BC47" i="18" a="1"/>
  <c r="BC47" i="18" s="1"/>
  <c r="AT48" i="18" a="1"/>
  <c r="AT48" i="18" s="1"/>
  <c r="AS48" i="18" a="1"/>
  <c r="AS48" i="18" s="1"/>
  <c r="BK48" i="18" a="1"/>
  <c r="BK48" i="18" s="1"/>
  <c r="BJ48" i="18" a="1"/>
  <c r="BJ48" i="18" s="1"/>
  <c r="BI48" i="18" a="1"/>
  <c r="BI48" i="18" s="1"/>
  <c r="AU48" i="18" a="1"/>
  <c r="AU48" i="18" s="1"/>
  <c r="BP48" i="18" a="1"/>
  <c r="BP48" i="18" s="1"/>
  <c r="BO48" i="18" a="1"/>
  <c r="BO48" i="18" s="1"/>
  <c r="AO48" i="18" a="1"/>
  <c r="AO48" i="18" s="1"/>
  <c r="AN48" i="18" a="1"/>
  <c r="AN48" i="18" s="1"/>
  <c r="AM48" i="18" a="1"/>
  <c r="AM48" i="18" s="1"/>
  <c r="P48" i="18" a="1"/>
  <c r="P48" i="18" s="1"/>
  <c r="O48" i="18" a="1"/>
  <c r="O48" i="18" s="1"/>
  <c r="BU48" i="18" a="1"/>
  <c r="BU48" i="18" s="1"/>
  <c r="BT48" i="18" a="1"/>
  <c r="BT48" i="18" s="1"/>
  <c r="AP48" i="18" a="1"/>
  <c r="AP48" i="18" s="1"/>
  <c r="U48" i="18" a="1"/>
  <c r="U48" i="18" s="1"/>
  <c r="T48" i="18" a="1"/>
  <c r="T48" i="18" s="1"/>
  <c r="AY48" i="18" a="1"/>
  <c r="AY48" i="18" s="1"/>
  <c r="AX48" i="18" a="1"/>
  <c r="AX48" i="18" s="1"/>
  <c r="AA48" i="18" a="1"/>
  <c r="AA48" i="18" s="1"/>
  <c r="Z48" i="18" a="1"/>
  <c r="Z48" i="18" s="1"/>
  <c r="Y48" i="18" a="1"/>
  <c r="Y48" i="18" s="1"/>
  <c r="CF48" i="18" a="1"/>
  <c r="CF48" i="18" s="1"/>
  <c r="CE48" i="18" a="1"/>
  <c r="CE48" i="18" s="1"/>
  <c r="CD48" i="18" a="1"/>
  <c r="CD48" i="18" s="1"/>
  <c r="CC48" i="18" a="1"/>
  <c r="CC48" i="18" s="1"/>
  <c r="BD48" i="18" a="1"/>
  <c r="BD48" i="18" s="1"/>
  <c r="BC48" i="18" a="1"/>
  <c r="BC48" i="18" s="1"/>
  <c r="AT49" i="18" a="1"/>
  <c r="AT49" i="18" s="1"/>
  <c r="AS49" i="18" a="1"/>
  <c r="AS49" i="18" s="1"/>
  <c r="BK49" i="18" a="1"/>
  <c r="BK49" i="18" s="1"/>
  <c r="BJ49" i="18" a="1"/>
  <c r="BJ49" i="18" s="1"/>
  <c r="BI49" i="18" a="1"/>
  <c r="BI49" i="18" s="1"/>
  <c r="AU49" i="18" a="1"/>
  <c r="AU49" i="18" s="1"/>
  <c r="BP49" i="18" a="1"/>
  <c r="BP49" i="18" s="1"/>
  <c r="BO49" i="18" a="1"/>
  <c r="BO49" i="18" s="1"/>
  <c r="AO49" i="18" a="1"/>
  <c r="AO49" i="18" s="1"/>
  <c r="AN49" i="18" a="1"/>
  <c r="AN49" i="18" s="1"/>
  <c r="AM49" i="18" a="1"/>
  <c r="AM49" i="18" s="1"/>
  <c r="P49" i="18" a="1"/>
  <c r="P49" i="18" s="1"/>
  <c r="O49" i="18" a="1"/>
  <c r="O49" i="18" s="1"/>
  <c r="BU49" i="18" a="1"/>
  <c r="BU49" i="18" s="1"/>
  <c r="BT49" i="18" a="1"/>
  <c r="BT49" i="18" s="1"/>
  <c r="AP49" i="18" a="1"/>
  <c r="AP49" i="18" s="1"/>
  <c r="U49" i="18" a="1"/>
  <c r="U49" i="18" s="1"/>
  <c r="T49" i="18" a="1"/>
  <c r="T49" i="18" s="1"/>
  <c r="AY49" i="18" a="1"/>
  <c r="AY49" i="18" s="1"/>
  <c r="AX49" i="18" a="1"/>
  <c r="AX49" i="18" s="1"/>
  <c r="AA49" i="18" a="1"/>
  <c r="AA49" i="18" s="1"/>
  <c r="Z49" i="18" a="1"/>
  <c r="Z49" i="18" s="1"/>
  <c r="Y49" i="18" a="1"/>
  <c r="Y49" i="18" s="1"/>
  <c r="CF49" i="18" a="1"/>
  <c r="CF49" i="18" s="1"/>
  <c r="CE49" i="18" a="1"/>
  <c r="CE49" i="18" s="1"/>
  <c r="CD49" i="18" a="1"/>
  <c r="CD49" i="18" s="1"/>
  <c r="CC49" i="18" a="1"/>
  <c r="CC49" i="18" s="1"/>
  <c r="BD49" i="18" a="1"/>
  <c r="BD49" i="18" s="1"/>
  <c r="BC49" i="18" a="1"/>
  <c r="BC49" i="18" s="1"/>
  <c r="AT50" i="18" a="1"/>
  <c r="AT50" i="18" s="1"/>
  <c r="AS50" i="18" a="1"/>
  <c r="AS50" i="18" s="1"/>
  <c r="BK50" i="18" a="1"/>
  <c r="BK50" i="18" s="1"/>
  <c r="BJ50" i="18" a="1"/>
  <c r="BJ50" i="18" s="1"/>
  <c r="BI50" i="18" a="1"/>
  <c r="BI50" i="18" s="1"/>
  <c r="AU50" i="18" a="1"/>
  <c r="AU50" i="18" s="1"/>
  <c r="BP50" i="18" a="1"/>
  <c r="BP50" i="18" s="1"/>
  <c r="BO50" i="18" a="1"/>
  <c r="BO50" i="18" s="1"/>
  <c r="AO50" i="18" a="1"/>
  <c r="AO50" i="18" s="1"/>
  <c r="AN50" i="18" a="1"/>
  <c r="AN50" i="18" s="1"/>
  <c r="AM50" i="18" a="1"/>
  <c r="AM50" i="18" s="1"/>
  <c r="P50" i="18" a="1"/>
  <c r="P50" i="18" s="1"/>
  <c r="O50" i="18" a="1"/>
  <c r="O50" i="18" s="1"/>
  <c r="BU50" i="18" a="1"/>
  <c r="BU50" i="18" s="1"/>
  <c r="BT50" i="18" a="1"/>
  <c r="BT50" i="18" s="1"/>
  <c r="AP50" i="18" a="1"/>
  <c r="AP50" i="18" s="1"/>
  <c r="U50" i="18" a="1"/>
  <c r="U50" i="18" s="1"/>
  <c r="T50" i="18" a="1"/>
  <c r="T50" i="18" s="1"/>
  <c r="AY50" i="18" a="1"/>
  <c r="AY50" i="18" s="1"/>
  <c r="AX50" i="18" a="1"/>
  <c r="AX50" i="18" s="1"/>
  <c r="AA50" i="18" a="1"/>
  <c r="AA50" i="18" s="1"/>
  <c r="Z50" i="18" a="1"/>
  <c r="Z50" i="18" s="1"/>
  <c r="Y50" i="18" a="1"/>
  <c r="Y50" i="18" s="1"/>
  <c r="CF50" i="18" a="1"/>
  <c r="CF50" i="18" s="1"/>
  <c r="CE50" i="18" a="1"/>
  <c r="CE50" i="18" s="1"/>
  <c r="CD50" i="18" a="1"/>
  <c r="CD50" i="18" s="1"/>
  <c r="CC50" i="18" a="1"/>
  <c r="CC50" i="18" s="1"/>
  <c r="BD50" i="18" a="1"/>
  <c r="BD50" i="18" s="1"/>
  <c r="BC50" i="18" a="1"/>
  <c r="BC50" i="18" s="1"/>
  <c r="AT51" i="18" a="1"/>
  <c r="AT51" i="18" s="1"/>
  <c r="AS51" i="18" a="1"/>
  <c r="AS51" i="18" s="1"/>
  <c r="BK51" i="18" a="1"/>
  <c r="BK51" i="18" s="1"/>
  <c r="BJ51" i="18" a="1"/>
  <c r="BJ51" i="18" s="1"/>
  <c r="BI51" i="18" a="1"/>
  <c r="BI51" i="18" s="1"/>
  <c r="AU51" i="18" a="1"/>
  <c r="AU51" i="18" s="1"/>
  <c r="BP51" i="18" a="1"/>
  <c r="BP51" i="18" s="1"/>
  <c r="BO51" i="18" a="1"/>
  <c r="BO51" i="18" s="1"/>
  <c r="AO51" i="18" a="1"/>
  <c r="AO51" i="18" s="1"/>
  <c r="AN51" i="18" a="1"/>
  <c r="AN51" i="18" s="1"/>
  <c r="AM51" i="18" a="1"/>
  <c r="AM51" i="18" s="1"/>
  <c r="P51" i="18" a="1"/>
  <c r="P51" i="18" s="1"/>
  <c r="O51" i="18" a="1"/>
  <c r="O51" i="18" s="1"/>
  <c r="BU51" i="18" a="1"/>
  <c r="BU51" i="18" s="1"/>
  <c r="BT51" i="18" a="1"/>
  <c r="BT51" i="18" s="1"/>
  <c r="AP51" i="18" a="1"/>
  <c r="AP51" i="18" s="1"/>
  <c r="U51" i="18" a="1"/>
  <c r="U51" i="18" s="1"/>
  <c r="T51" i="18" a="1"/>
  <c r="T51" i="18" s="1"/>
  <c r="AY51" i="18" a="1"/>
  <c r="AY51" i="18" s="1"/>
  <c r="AX51" i="18" a="1"/>
  <c r="AX51" i="18" s="1"/>
  <c r="AA51" i="18" a="1"/>
  <c r="AA51" i="18" s="1"/>
  <c r="Z51" i="18" a="1"/>
  <c r="Z51" i="18" s="1"/>
  <c r="Y51" i="18" a="1"/>
  <c r="Y51" i="18" s="1"/>
  <c r="CF51" i="18" a="1"/>
  <c r="CF51" i="18" s="1"/>
  <c r="CE51" i="18" a="1"/>
  <c r="CE51" i="18" s="1"/>
  <c r="CD51" i="18" a="1"/>
  <c r="CD51" i="18" s="1"/>
  <c r="CC51" i="18" a="1"/>
  <c r="CC51" i="18" s="1"/>
  <c r="BD51" i="18" a="1"/>
  <c r="BD51" i="18" s="1"/>
  <c r="BC51" i="18" a="1"/>
  <c r="BC51" i="18" s="1"/>
  <c r="AT52" i="18" a="1"/>
  <c r="AT52" i="18" s="1"/>
  <c r="AS52" i="18" a="1"/>
  <c r="AS52" i="18" s="1"/>
  <c r="BK52" i="18" a="1"/>
  <c r="BK52" i="18" s="1"/>
  <c r="BJ52" i="18" a="1"/>
  <c r="BJ52" i="18" s="1"/>
  <c r="BI52" i="18" a="1"/>
  <c r="BI52" i="18" s="1"/>
  <c r="AU52" i="18" a="1"/>
  <c r="AU52" i="18" s="1"/>
  <c r="BP52" i="18" a="1"/>
  <c r="BP52" i="18" s="1"/>
  <c r="BO52" i="18" a="1"/>
  <c r="BO52" i="18" s="1"/>
  <c r="AO52" i="18" a="1"/>
  <c r="AO52" i="18" s="1"/>
  <c r="AN52" i="18" a="1"/>
  <c r="AN52" i="18" s="1"/>
  <c r="AM52" i="18" a="1"/>
  <c r="AM52" i="18" s="1"/>
  <c r="P52" i="18" a="1"/>
  <c r="P52" i="18" s="1"/>
  <c r="O52" i="18" a="1"/>
  <c r="O52" i="18" s="1"/>
  <c r="BU52" i="18" a="1"/>
  <c r="BU52" i="18" s="1"/>
  <c r="BT52" i="18" a="1"/>
  <c r="BT52" i="18" s="1"/>
  <c r="AP52" i="18" a="1"/>
  <c r="AP52" i="18" s="1"/>
  <c r="U52" i="18" a="1"/>
  <c r="U52" i="18" s="1"/>
  <c r="T52" i="18" a="1"/>
  <c r="T52" i="18" s="1"/>
  <c r="AY52" i="18" a="1"/>
  <c r="AY52" i="18" s="1"/>
  <c r="AX52" i="18" a="1"/>
  <c r="AX52" i="18" s="1"/>
  <c r="AA52" i="18" a="1"/>
  <c r="AA52" i="18" s="1"/>
  <c r="Z52" i="18" a="1"/>
  <c r="Z52" i="18" s="1"/>
  <c r="Y52" i="18" a="1"/>
  <c r="Y52" i="18" s="1"/>
  <c r="CF52" i="18" a="1"/>
  <c r="CF52" i="18" s="1"/>
  <c r="CE52" i="18" a="1"/>
  <c r="CE52" i="18" s="1"/>
  <c r="CD52" i="18" a="1"/>
  <c r="CD52" i="18" s="1"/>
  <c r="CC52" i="18" a="1"/>
  <c r="CC52" i="18" s="1"/>
  <c r="BD52" i="18" a="1"/>
  <c r="BD52" i="18" s="1"/>
  <c r="BC52" i="18" a="1"/>
  <c r="BC52" i="18" s="1"/>
  <c r="AT53" i="18" a="1"/>
  <c r="AT53" i="18" s="1"/>
  <c r="AS53" i="18" a="1"/>
  <c r="AS53" i="18" s="1"/>
  <c r="BK53" i="18" a="1"/>
  <c r="BK53" i="18" s="1"/>
  <c r="BJ53" i="18" a="1"/>
  <c r="BJ53" i="18" s="1"/>
  <c r="BI53" i="18" a="1"/>
  <c r="BI53" i="18" s="1"/>
  <c r="AU53" i="18" a="1"/>
  <c r="AU53" i="18" s="1"/>
  <c r="BP53" i="18" a="1"/>
  <c r="BP53" i="18" s="1"/>
  <c r="BO53" i="18" a="1"/>
  <c r="BO53" i="18" s="1"/>
  <c r="AO53" i="18" a="1"/>
  <c r="AO53" i="18" s="1"/>
  <c r="AN53" i="18" a="1"/>
  <c r="AN53" i="18" s="1"/>
  <c r="AM53" i="18" a="1"/>
  <c r="AM53" i="18" s="1"/>
  <c r="P53" i="18" a="1"/>
  <c r="P53" i="18" s="1"/>
  <c r="O53" i="18" a="1"/>
  <c r="O53" i="18" s="1"/>
  <c r="BU53" i="18" a="1"/>
  <c r="BU53" i="18" s="1"/>
  <c r="BT53" i="18" a="1"/>
  <c r="BT53" i="18" s="1"/>
  <c r="AP53" i="18" a="1"/>
  <c r="AP53" i="18" s="1"/>
  <c r="U53" i="18" a="1"/>
  <c r="U53" i="18" s="1"/>
  <c r="T53" i="18" a="1"/>
  <c r="T53" i="18" s="1"/>
  <c r="AY53" i="18" a="1"/>
  <c r="AY53" i="18" s="1"/>
  <c r="AX53" i="18" a="1"/>
  <c r="AX53" i="18" s="1"/>
  <c r="AA53" i="18" a="1"/>
  <c r="AA53" i="18" s="1"/>
  <c r="Z53" i="18" a="1"/>
  <c r="Z53" i="18" s="1"/>
  <c r="Y53" i="18" a="1"/>
  <c r="Y53" i="18" s="1"/>
  <c r="CF53" i="18" a="1"/>
  <c r="CF53" i="18" s="1"/>
  <c r="CE53" i="18" a="1"/>
  <c r="CE53" i="18" s="1"/>
  <c r="CD53" i="18" a="1"/>
  <c r="CD53" i="18" s="1"/>
  <c r="CC53" i="18" a="1"/>
  <c r="CC53" i="18" s="1"/>
  <c r="BD53" i="18" a="1"/>
  <c r="BD53" i="18" s="1"/>
  <c r="BC53" i="18" a="1"/>
  <c r="BC53" i="18" s="1"/>
  <c r="AT54" i="18" a="1"/>
  <c r="AT54" i="18" s="1"/>
  <c r="AS54" i="18" a="1"/>
  <c r="AS54" i="18" s="1"/>
  <c r="BK54" i="18" a="1"/>
  <c r="BK54" i="18" s="1"/>
  <c r="BJ54" i="18" a="1"/>
  <c r="BJ54" i="18" s="1"/>
  <c r="BI54" i="18" a="1"/>
  <c r="BI54" i="18" s="1"/>
  <c r="AU54" i="18" a="1"/>
  <c r="AU54" i="18" s="1"/>
  <c r="BP54" i="18" a="1"/>
  <c r="BP54" i="18" s="1"/>
  <c r="BO54" i="18" a="1"/>
  <c r="BO54" i="18" s="1"/>
  <c r="AO54" i="18" a="1"/>
  <c r="AO54" i="18" s="1"/>
  <c r="AN54" i="18" a="1"/>
  <c r="AN54" i="18" s="1"/>
  <c r="AM54" i="18" a="1"/>
  <c r="AM54" i="18" s="1"/>
  <c r="P54" i="18" a="1"/>
  <c r="P54" i="18" s="1"/>
  <c r="O54" i="18" a="1"/>
  <c r="O54" i="18" s="1"/>
  <c r="BU54" i="18" a="1"/>
  <c r="BU54" i="18" s="1"/>
  <c r="BT54" i="18" a="1"/>
  <c r="BT54" i="18" s="1"/>
  <c r="AP54" i="18" a="1"/>
  <c r="AP54" i="18" s="1"/>
  <c r="U54" i="18" a="1"/>
  <c r="U54" i="18" s="1"/>
  <c r="T54" i="18" a="1"/>
  <c r="T54" i="18" s="1"/>
  <c r="AY54" i="18" a="1"/>
  <c r="AY54" i="18" s="1"/>
  <c r="AX54" i="18" a="1"/>
  <c r="AX54" i="18" s="1"/>
  <c r="AA54" i="18" a="1"/>
  <c r="AA54" i="18" s="1"/>
  <c r="Z54" i="18" a="1"/>
  <c r="Z54" i="18" s="1"/>
  <c r="Y54" i="18" a="1"/>
  <c r="Y54" i="18" s="1"/>
  <c r="CF54" i="18" a="1"/>
  <c r="CF54" i="18" s="1"/>
  <c r="CE54" i="18" a="1"/>
  <c r="CE54" i="18" s="1"/>
  <c r="CD54" i="18" a="1"/>
  <c r="CD54" i="18" s="1"/>
  <c r="CC54" i="18" a="1"/>
  <c r="CC54" i="18" s="1"/>
  <c r="BD54" i="18" a="1"/>
  <c r="BD54" i="18" s="1"/>
  <c r="BC54" i="18" a="1"/>
  <c r="BC54" i="18" s="1"/>
  <c r="AT57" i="18" a="1"/>
  <c r="AT57" i="18" s="1"/>
  <c r="AS57" i="18" a="1"/>
  <c r="AS57" i="18" s="1"/>
  <c r="BK57" i="18" a="1"/>
  <c r="BK57" i="18" s="1"/>
  <c r="BJ57" i="18" a="1"/>
  <c r="BJ57" i="18" s="1"/>
  <c r="BI57" i="18" a="1"/>
  <c r="BI57" i="18" s="1"/>
  <c r="AU57" i="18" a="1"/>
  <c r="AU57" i="18" s="1"/>
  <c r="BP57" i="18" a="1"/>
  <c r="BP57" i="18" s="1"/>
  <c r="BO57" i="18" a="1"/>
  <c r="BO57" i="18" s="1"/>
  <c r="AO57" i="18" a="1"/>
  <c r="AO57" i="18" s="1"/>
  <c r="AN57" i="18" a="1"/>
  <c r="AN57" i="18" s="1"/>
  <c r="AM57" i="18" a="1"/>
  <c r="AM57" i="18" s="1"/>
  <c r="P57" i="18" a="1"/>
  <c r="P57" i="18" s="1"/>
  <c r="O57" i="18" a="1"/>
  <c r="O57" i="18" s="1"/>
  <c r="BU57" i="18" a="1"/>
  <c r="BU57" i="18" s="1"/>
  <c r="BT57" i="18" a="1"/>
  <c r="BT57" i="18" s="1"/>
  <c r="AP57" i="18" a="1"/>
  <c r="AP57" i="18" s="1"/>
  <c r="U57" i="18" a="1"/>
  <c r="U57" i="18" s="1"/>
  <c r="T57" i="18" a="1"/>
  <c r="T57" i="18" s="1"/>
  <c r="AY57" i="18" a="1"/>
  <c r="AY57" i="18" s="1"/>
  <c r="AX57" i="18" a="1"/>
  <c r="AX57" i="18" s="1"/>
  <c r="AA57" i="18" a="1"/>
  <c r="AA57" i="18" s="1"/>
  <c r="Z57" i="18" a="1"/>
  <c r="Z57" i="18" s="1"/>
  <c r="Y57" i="18" a="1"/>
  <c r="Y57" i="18" s="1"/>
  <c r="CF57" i="18" a="1"/>
  <c r="CF57" i="18" s="1"/>
  <c r="CE57" i="18" a="1"/>
  <c r="CE57" i="18" s="1"/>
  <c r="CD57" i="18" a="1"/>
  <c r="CD57" i="18" s="1"/>
  <c r="CC57" i="18" a="1"/>
  <c r="CC57" i="18" s="1"/>
  <c r="BD57" i="18" a="1"/>
  <c r="BD57" i="18" s="1"/>
  <c r="BC57" i="18" a="1"/>
  <c r="BC57" i="18" s="1"/>
  <c r="AT58" i="18" a="1"/>
  <c r="AT58" i="18" s="1"/>
  <c r="AS58" i="18" a="1"/>
  <c r="AS58" i="18" s="1"/>
  <c r="BK58" i="18" a="1"/>
  <c r="BK58" i="18" s="1"/>
  <c r="BJ58" i="18" a="1"/>
  <c r="BJ58" i="18" s="1"/>
  <c r="BI58" i="18" a="1"/>
  <c r="BI58" i="18" s="1"/>
  <c r="AU58" i="18" a="1"/>
  <c r="AU58" i="18" s="1"/>
  <c r="BP58" i="18" a="1"/>
  <c r="BP58" i="18" s="1"/>
  <c r="BO58" i="18" a="1"/>
  <c r="BO58" i="18" s="1"/>
  <c r="AO58" i="18" a="1"/>
  <c r="AO58" i="18" s="1"/>
  <c r="AN58" i="18" a="1"/>
  <c r="AN58" i="18" s="1"/>
  <c r="AM58" i="18" a="1"/>
  <c r="AM58" i="18" s="1"/>
  <c r="P58" i="18" a="1"/>
  <c r="P58" i="18" s="1"/>
  <c r="O58" i="18" a="1"/>
  <c r="O58" i="18" s="1"/>
  <c r="BU58" i="18" a="1"/>
  <c r="BU58" i="18" s="1"/>
  <c r="BT58" i="18" a="1"/>
  <c r="BT58" i="18" s="1"/>
  <c r="AP58" i="18" a="1"/>
  <c r="AP58" i="18" s="1"/>
  <c r="U58" i="18" a="1"/>
  <c r="U58" i="18" s="1"/>
  <c r="T58" i="18" a="1"/>
  <c r="T58" i="18" s="1"/>
  <c r="AY58" i="18" a="1"/>
  <c r="AY58" i="18" s="1"/>
  <c r="AX58" i="18" a="1"/>
  <c r="AX58" i="18" s="1"/>
  <c r="AA58" i="18" a="1"/>
  <c r="AA58" i="18" s="1"/>
  <c r="Z58" i="18" a="1"/>
  <c r="Z58" i="18" s="1"/>
  <c r="Y58" i="18" a="1"/>
  <c r="Y58" i="18" s="1"/>
  <c r="CF58" i="18" a="1"/>
  <c r="CF58" i="18" s="1"/>
  <c r="CE58" i="18" a="1"/>
  <c r="CE58" i="18" s="1"/>
  <c r="CD58" i="18" a="1"/>
  <c r="CD58" i="18" s="1"/>
  <c r="CC58" i="18" a="1"/>
  <c r="CC58" i="18" s="1"/>
  <c r="BD58" i="18" a="1"/>
  <c r="BD58" i="18" s="1"/>
  <c r="BC58" i="18" a="1"/>
  <c r="BC58" i="18" s="1"/>
  <c r="AT59" i="18" a="1"/>
  <c r="AT59" i="18" s="1"/>
  <c r="AS59" i="18" a="1"/>
  <c r="AS59" i="18" s="1"/>
  <c r="BK59" i="18" a="1"/>
  <c r="BK59" i="18" s="1"/>
  <c r="BJ59" i="18" a="1"/>
  <c r="BJ59" i="18" s="1"/>
  <c r="BI59" i="18" a="1"/>
  <c r="BI59" i="18" s="1"/>
  <c r="AU59" i="18" a="1"/>
  <c r="AU59" i="18" s="1"/>
  <c r="BP59" i="18" a="1"/>
  <c r="BP59" i="18" s="1"/>
  <c r="BO59" i="18" a="1"/>
  <c r="BO59" i="18" s="1"/>
  <c r="AO59" i="18" a="1"/>
  <c r="AO59" i="18" s="1"/>
  <c r="AN59" i="18" a="1"/>
  <c r="AN59" i="18" s="1"/>
  <c r="AM59" i="18" a="1"/>
  <c r="AM59" i="18" s="1"/>
  <c r="P59" i="18" a="1"/>
  <c r="P59" i="18" s="1"/>
  <c r="O59" i="18" a="1"/>
  <c r="O59" i="18" s="1"/>
  <c r="BU59" i="18" a="1"/>
  <c r="BU59" i="18" s="1"/>
  <c r="BT59" i="18" a="1"/>
  <c r="BT59" i="18" s="1"/>
  <c r="AP59" i="18" a="1"/>
  <c r="AP59" i="18" s="1"/>
  <c r="U59" i="18" a="1"/>
  <c r="U59" i="18" s="1"/>
  <c r="T59" i="18" a="1"/>
  <c r="T59" i="18" s="1"/>
  <c r="AY59" i="18" a="1"/>
  <c r="AY59" i="18" s="1"/>
  <c r="AX59" i="18" a="1"/>
  <c r="AX59" i="18" s="1"/>
  <c r="AA59" i="18" a="1"/>
  <c r="AA59" i="18" s="1"/>
  <c r="Z59" i="18" a="1"/>
  <c r="Z59" i="18" s="1"/>
  <c r="Y59" i="18" a="1"/>
  <c r="Y59" i="18" s="1"/>
  <c r="CF59" i="18" a="1"/>
  <c r="CF59" i="18" s="1"/>
  <c r="CE59" i="18" a="1"/>
  <c r="CE59" i="18" s="1"/>
  <c r="CD59" i="18" a="1"/>
  <c r="CD59" i="18" s="1"/>
  <c r="CC59" i="18" a="1"/>
  <c r="CC59" i="18" s="1"/>
  <c r="BD59" i="18" a="1"/>
  <c r="BD59" i="18" s="1"/>
  <c r="BC59" i="18" a="1"/>
  <c r="BC59" i="18" s="1"/>
  <c r="AT61" i="18" a="1"/>
  <c r="AT61" i="18" s="1"/>
  <c r="AS61" i="18" a="1"/>
  <c r="AS61" i="18" s="1"/>
  <c r="BK61" i="18" a="1"/>
  <c r="BK61" i="18" s="1"/>
  <c r="BJ61" i="18" a="1"/>
  <c r="BJ61" i="18" s="1"/>
  <c r="BI61" i="18" a="1"/>
  <c r="BI61" i="18" s="1"/>
  <c r="AU61" i="18" a="1"/>
  <c r="AU61" i="18" s="1"/>
  <c r="BP61" i="18" a="1"/>
  <c r="BP61" i="18" s="1"/>
  <c r="BO61" i="18" a="1"/>
  <c r="BO61" i="18" s="1"/>
  <c r="AO61" i="18" a="1"/>
  <c r="AO61" i="18" s="1"/>
  <c r="AN61" i="18" a="1"/>
  <c r="AN61" i="18" s="1"/>
  <c r="AM61" i="18" a="1"/>
  <c r="AM61" i="18" s="1"/>
  <c r="P61" i="18" a="1"/>
  <c r="P61" i="18" s="1"/>
  <c r="O61" i="18" a="1"/>
  <c r="O61" i="18" s="1"/>
  <c r="BU61" i="18" a="1"/>
  <c r="BU61" i="18" s="1"/>
  <c r="BT61" i="18" a="1"/>
  <c r="BT61" i="18" s="1"/>
  <c r="AP61" i="18" a="1"/>
  <c r="AP61" i="18" s="1"/>
  <c r="U61" i="18" a="1"/>
  <c r="U61" i="18" s="1"/>
  <c r="T61" i="18" a="1"/>
  <c r="T61" i="18" s="1"/>
  <c r="AY61" i="18" a="1"/>
  <c r="AY61" i="18" s="1"/>
  <c r="AX61" i="18" a="1"/>
  <c r="AX61" i="18" s="1"/>
  <c r="AA61" i="18" a="1"/>
  <c r="AA61" i="18" s="1"/>
  <c r="Z61" i="18" a="1"/>
  <c r="Z61" i="18" s="1"/>
  <c r="Y61" i="18" a="1"/>
  <c r="Y61" i="18" s="1"/>
  <c r="CF61" i="18" a="1"/>
  <c r="CF61" i="18" s="1"/>
  <c r="CE61" i="18" a="1"/>
  <c r="CE61" i="18" s="1"/>
  <c r="CD61" i="18" a="1"/>
  <c r="CD61" i="18" s="1"/>
  <c r="CC61" i="18" a="1"/>
  <c r="CC61" i="18" s="1"/>
  <c r="BD61" i="18" a="1"/>
  <c r="BD61" i="18" s="1"/>
  <c r="BC61" i="18" a="1"/>
  <c r="BC61" i="18" s="1"/>
  <c r="AT62" i="18" a="1"/>
  <c r="AT62" i="18" s="1"/>
  <c r="AS62" i="18" a="1"/>
  <c r="AS62" i="18" s="1"/>
  <c r="BK62" i="18" a="1"/>
  <c r="BK62" i="18" s="1"/>
  <c r="BJ62" i="18" a="1"/>
  <c r="BJ62" i="18" s="1"/>
  <c r="BI62" i="18" a="1"/>
  <c r="BI62" i="18" s="1"/>
  <c r="AU62" i="18" a="1"/>
  <c r="AU62" i="18" s="1"/>
  <c r="BP62" i="18" a="1"/>
  <c r="BP62" i="18" s="1"/>
  <c r="BO62" i="18" a="1"/>
  <c r="BO62" i="18" s="1"/>
  <c r="AO62" i="18" a="1"/>
  <c r="AO62" i="18" s="1"/>
  <c r="AN62" i="18" a="1"/>
  <c r="AN62" i="18" s="1"/>
  <c r="AM62" i="18" a="1"/>
  <c r="AM62" i="18" s="1"/>
  <c r="P62" i="18" a="1"/>
  <c r="P62" i="18" s="1"/>
  <c r="O62" i="18" a="1"/>
  <c r="O62" i="18" s="1"/>
  <c r="BU62" i="18" a="1"/>
  <c r="BU62" i="18" s="1"/>
  <c r="BT62" i="18" a="1"/>
  <c r="BT62" i="18" s="1"/>
  <c r="AP62" i="18" a="1"/>
  <c r="AP62" i="18" s="1"/>
  <c r="U62" i="18" a="1"/>
  <c r="U62" i="18" s="1"/>
  <c r="T62" i="18" a="1"/>
  <c r="T62" i="18" s="1"/>
  <c r="AY62" i="18" a="1"/>
  <c r="AY62" i="18" s="1"/>
  <c r="AX62" i="18" a="1"/>
  <c r="AX62" i="18" s="1"/>
  <c r="AA62" i="18" a="1"/>
  <c r="AA62" i="18" s="1"/>
  <c r="Z62" i="18" a="1"/>
  <c r="Z62" i="18" s="1"/>
  <c r="Y62" i="18" a="1"/>
  <c r="Y62" i="18" s="1"/>
  <c r="CF62" i="18" a="1"/>
  <c r="CF62" i="18" s="1"/>
  <c r="CE62" i="18" a="1"/>
  <c r="CE62" i="18" s="1"/>
  <c r="CD62" i="18" a="1"/>
  <c r="CD62" i="18" s="1"/>
  <c r="CC62" i="18" a="1"/>
  <c r="CC62" i="18" s="1"/>
  <c r="BD62" i="18" a="1"/>
  <c r="BD62" i="18" s="1"/>
  <c r="BC62" i="18" a="1"/>
  <c r="BC62" i="18" s="1"/>
  <c r="AT63" i="18" a="1"/>
  <c r="AT63" i="18" s="1"/>
  <c r="AS63" i="18" a="1"/>
  <c r="AS63" i="18" s="1"/>
  <c r="BK63" i="18" a="1"/>
  <c r="BK63" i="18" s="1"/>
  <c r="BJ63" i="18" a="1"/>
  <c r="BJ63" i="18" s="1"/>
  <c r="BI63" i="18" a="1"/>
  <c r="BI63" i="18" s="1"/>
  <c r="AU63" i="18" a="1"/>
  <c r="AU63" i="18" s="1"/>
  <c r="BP63" i="18" a="1"/>
  <c r="BP63" i="18" s="1"/>
  <c r="BO63" i="18" a="1"/>
  <c r="BO63" i="18" s="1"/>
  <c r="AO63" i="18" a="1"/>
  <c r="AO63" i="18" s="1"/>
  <c r="AN63" i="18" a="1"/>
  <c r="AN63" i="18" s="1"/>
  <c r="AM63" i="18" a="1"/>
  <c r="AM63" i="18" s="1"/>
  <c r="P63" i="18" a="1"/>
  <c r="P63" i="18" s="1"/>
  <c r="O63" i="18" a="1"/>
  <c r="O63" i="18" s="1"/>
  <c r="BU63" i="18" a="1"/>
  <c r="BU63" i="18" s="1"/>
  <c r="BT63" i="18" a="1"/>
  <c r="BT63" i="18" s="1"/>
  <c r="AP63" i="18" a="1"/>
  <c r="AP63" i="18" s="1"/>
  <c r="U63" i="18" a="1"/>
  <c r="U63" i="18" s="1"/>
  <c r="T63" i="18" a="1"/>
  <c r="T63" i="18" s="1"/>
  <c r="AY63" i="18" a="1"/>
  <c r="AY63" i="18" s="1"/>
  <c r="AX63" i="18" a="1"/>
  <c r="AX63" i="18" s="1"/>
  <c r="AA63" i="18" a="1"/>
  <c r="AA63" i="18" s="1"/>
  <c r="Z63" i="18" a="1"/>
  <c r="Z63" i="18" s="1"/>
  <c r="Y63" i="18" a="1"/>
  <c r="Y63" i="18" s="1"/>
  <c r="CF63" i="18" a="1"/>
  <c r="CF63" i="18" s="1"/>
  <c r="CE63" i="18" a="1"/>
  <c r="CE63" i="18" s="1"/>
  <c r="CD63" i="18" a="1"/>
  <c r="CD63" i="18" s="1"/>
  <c r="CC63" i="18" a="1"/>
  <c r="CC63" i="18" s="1"/>
  <c r="BD63" i="18" a="1"/>
  <c r="BD63" i="18" s="1"/>
  <c r="BC63" i="18" a="1"/>
  <c r="BC63" i="18" s="1"/>
  <c r="AT64" i="18" a="1"/>
  <c r="AT64" i="18" s="1"/>
  <c r="AS64" i="18" a="1"/>
  <c r="AS64" i="18" s="1"/>
  <c r="BK64" i="18" a="1"/>
  <c r="BK64" i="18" s="1"/>
  <c r="BJ64" i="18" a="1"/>
  <c r="BJ64" i="18" s="1"/>
  <c r="BI64" i="18" a="1"/>
  <c r="BI64" i="18" s="1"/>
  <c r="AU64" i="18" a="1"/>
  <c r="AU64" i="18" s="1"/>
  <c r="BP64" i="18" a="1"/>
  <c r="BP64" i="18" s="1"/>
  <c r="BO64" i="18" a="1"/>
  <c r="BO64" i="18" s="1"/>
  <c r="AO64" i="18" a="1"/>
  <c r="AO64" i="18" s="1"/>
  <c r="AN64" i="18" a="1"/>
  <c r="AN64" i="18" s="1"/>
  <c r="AM64" i="18" a="1"/>
  <c r="AM64" i="18" s="1"/>
  <c r="P64" i="18" a="1"/>
  <c r="P64" i="18" s="1"/>
  <c r="O64" i="18" a="1"/>
  <c r="O64" i="18" s="1"/>
  <c r="BU64" i="18" a="1"/>
  <c r="BU64" i="18" s="1"/>
  <c r="BT64" i="18" a="1"/>
  <c r="BT64" i="18" s="1"/>
  <c r="AP64" i="18" a="1"/>
  <c r="AP64" i="18" s="1"/>
  <c r="U64" i="18" a="1"/>
  <c r="U64" i="18" s="1"/>
  <c r="T64" i="18" a="1"/>
  <c r="T64" i="18" s="1"/>
  <c r="AY64" i="18" a="1"/>
  <c r="AY64" i="18" s="1"/>
  <c r="AX64" i="18" a="1"/>
  <c r="AX64" i="18" s="1"/>
  <c r="AA64" i="18" a="1"/>
  <c r="AA64" i="18" s="1"/>
  <c r="Z64" i="18" a="1"/>
  <c r="Z64" i="18" s="1"/>
  <c r="Y64" i="18" a="1"/>
  <c r="Y64" i="18" s="1"/>
  <c r="CF64" i="18" a="1"/>
  <c r="CF64" i="18" s="1"/>
  <c r="CE64" i="18" a="1"/>
  <c r="CE64" i="18" s="1"/>
  <c r="CD64" i="18" a="1"/>
  <c r="CD64" i="18" s="1"/>
  <c r="CC64" i="18" a="1"/>
  <c r="CC64" i="18" s="1"/>
  <c r="BD64" i="18" a="1"/>
  <c r="BD64" i="18" s="1"/>
  <c r="BC64" i="18" a="1"/>
  <c r="BC64" i="18" s="1"/>
  <c r="AT65" i="18" a="1"/>
  <c r="AT65" i="18" s="1"/>
  <c r="AS65" i="18" a="1"/>
  <c r="AS65" i="18" s="1"/>
  <c r="BK65" i="18" a="1"/>
  <c r="BK65" i="18" s="1"/>
  <c r="BJ65" i="18" a="1"/>
  <c r="BJ65" i="18" s="1"/>
  <c r="BI65" i="18" a="1"/>
  <c r="BI65" i="18" s="1"/>
  <c r="AU65" i="18" a="1"/>
  <c r="AU65" i="18" s="1"/>
  <c r="BP65" i="18" a="1"/>
  <c r="BP65" i="18" s="1"/>
  <c r="BO65" i="18" a="1"/>
  <c r="BO65" i="18" s="1"/>
  <c r="AO65" i="18" a="1"/>
  <c r="AO65" i="18" s="1"/>
  <c r="AN65" i="18" a="1"/>
  <c r="AN65" i="18" s="1"/>
  <c r="AM65" i="18" a="1"/>
  <c r="AM65" i="18" s="1"/>
  <c r="P65" i="18" a="1"/>
  <c r="P65" i="18" s="1"/>
  <c r="O65" i="18" a="1"/>
  <c r="O65" i="18" s="1"/>
  <c r="BU65" i="18" a="1"/>
  <c r="BU65" i="18" s="1"/>
  <c r="BT65" i="18" a="1"/>
  <c r="BT65" i="18" s="1"/>
  <c r="AP65" i="18" a="1"/>
  <c r="AP65" i="18" s="1"/>
  <c r="U65" i="18" a="1"/>
  <c r="U65" i="18" s="1"/>
  <c r="T65" i="18" a="1"/>
  <c r="T65" i="18" s="1"/>
  <c r="AY65" i="18" a="1"/>
  <c r="AY65" i="18" s="1"/>
  <c r="AX65" i="18" a="1"/>
  <c r="AX65" i="18" s="1"/>
  <c r="AA65" i="18" a="1"/>
  <c r="AA65" i="18" s="1"/>
  <c r="Z65" i="18" a="1"/>
  <c r="Z65" i="18" s="1"/>
  <c r="Y65" i="18" a="1"/>
  <c r="Y65" i="18" s="1"/>
  <c r="CF65" i="18" a="1"/>
  <c r="CF65" i="18" s="1"/>
  <c r="CE65" i="18" a="1"/>
  <c r="CE65" i="18" s="1"/>
  <c r="CD65" i="18" a="1"/>
  <c r="CD65" i="18" s="1"/>
  <c r="CC65" i="18" a="1"/>
  <c r="CC65" i="18" s="1"/>
  <c r="BD65" i="18" a="1"/>
  <c r="BD65" i="18" s="1"/>
  <c r="BC65" i="18" a="1"/>
  <c r="BC65" i="18" s="1"/>
  <c r="AT66" i="18" a="1"/>
  <c r="AT66" i="18" s="1"/>
  <c r="AS66" i="18" a="1"/>
  <c r="AS66" i="18" s="1"/>
  <c r="BK66" i="18" a="1"/>
  <c r="BK66" i="18" s="1"/>
  <c r="BJ66" i="18" a="1"/>
  <c r="BJ66" i="18" s="1"/>
  <c r="BI66" i="18" a="1"/>
  <c r="BI66" i="18" s="1"/>
  <c r="AU66" i="18" a="1"/>
  <c r="AU66" i="18" s="1"/>
  <c r="BP66" i="18" a="1"/>
  <c r="BP66" i="18" s="1"/>
  <c r="BO66" i="18" a="1"/>
  <c r="BO66" i="18" s="1"/>
  <c r="AO66" i="18" a="1"/>
  <c r="AO66" i="18" s="1"/>
  <c r="AN66" i="18" a="1"/>
  <c r="AN66" i="18" s="1"/>
  <c r="AM66" i="18" a="1"/>
  <c r="AM66" i="18" s="1"/>
  <c r="P66" i="18" a="1"/>
  <c r="P66" i="18" s="1"/>
  <c r="O66" i="18" a="1"/>
  <c r="O66" i="18" s="1"/>
  <c r="BU66" i="18" a="1"/>
  <c r="BU66" i="18" s="1"/>
  <c r="BT66" i="18" a="1"/>
  <c r="BT66" i="18" s="1"/>
  <c r="AP66" i="18" a="1"/>
  <c r="AP66" i="18" s="1"/>
  <c r="U66" i="18" a="1"/>
  <c r="U66" i="18" s="1"/>
  <c r="T66" i="18" a="1"/>
  <c r="T66" i="18" s="1"/>
  <c r="AY66" i="18" a="1"/>
  <c r="AY66" i="18" s="1"/>
  <c r="AX66" i="18" a="1"/>
  <c r="AX66" i="18" s="1"/>
  <c r="AA66" i="18" a="1"/>
  <c r="AA66" i="18" s="1"/>
  <c r="Z66" i="18" a="1"/>
  <c r="Z66" i="18" s="1"/>
  <c r="Y66" i="18" a="1"/>
  <c r="Y66" i="18" s="1"/>
  <c r="CF66" i="18" a="1"/>
  <c r="CF66" i="18" s="1"/>
  <c r="CE66" i="18" a="1"/>
  <c r="CE66" i="18" s="1"/>
  <c r="CD66" i="18" a="1"/>
  <c r="CD66" i="18" s="1"/>
  <c r="CC66" i="18" a="1"/>
  <c r="CC66" i="18" s="1"/>
  <c r="BD66" i="18" a="1"/>
  <c r="BD66" i="18" s="1"/>
  <c r="BC66" i="18" a="1"/>
  <c r="BC66" i="18" s="1"/>
  <c r="AT67" i="18" a="1"/>
  <c r="AT67" i="18" s="1"/>
  <c r="AS67" i="18" a="1"/>
  <c r="AS67" i="18" s="1"/>
  <c r="BK67" i="18" a="1"/>
  <c r="BK67" i="18" s="1"/>
  <c r="BJ67" i="18" a="1"/>
  <c r="BJ67" i="18" s="1"/>
  <c r="BI67" i="18" a="1"/>
  <c r="BI67" i="18" s="1"/>
  <c r="AU67" i="18" a="1"/>
  <c r="AU67" i="18" s="1"/>
  <c r="BP67" i="18" a="1"/>
  <c r="BP67" i="18" s="1"/>
  <c r="BO67" i="18" a="1"/>
  <c r="BO67" i="18" s="1"/>
  <c r="AO67" i="18" a="1"/>
  <c r="AO67" i="18" s="1"/>
  <c r="AN67" i="18" a="1"/>
  <c r="AN67" i="18" s="1"/>
  <c r="AM67" i="18" a="1"/>
  <c r="AM67" i="18" s="1"/>
  <c r="P67" i="18" a="1"/>
  <c r="P67" i="18" s="1"/>
  <c r="O67" i="18" a="1"/>
  <c r="O67" i="18" s="1"/>
  <c r="BU67" i="18" a="1"/>
  <c r="BU67" i="18" s="1"/>
  <c r="BT67" i="18" a="1"/>
  <c r="BT67" i="18" s="1"/>
  <c r="AP67" i="18" a="1"/>
  <c r="AP67" i="18" s="1"/>
  <c r="U67" i="18" a="1"/>
  <c r="U67" i="18" s="1"/>
  <c r="T67" i="18" a="1"/>
  <c r="T67" i="18" s="1"/>
  <c r="AY67" i="18" a="1"/>
  <c r="AY67" i="18" s="1"/>
  <c r="AX67" i="18" a="1"/>
  <c r="AX67" i="18" s="1"/>
  <c r="AA67" i="18" a="1"/>
  <c r="AA67" i="18" s="1"/>
  <c r="Z67" i="18" a="1"/>
  <c r="Z67" i="18" s="1"/>
  <c r="Y67" i="18" a="1"/>
  <c r="Y67" i="18" s="1"/>
  <c r="CF67" i="18" a="1"/>
  <c r="CF67" i="18" s="1"/>
  <c r="CE67" i="18" a="1"/>
  <c r="CE67" i="18" s="1"/>
  <c r="CD67" i="18" a="1"/>
  <c r="CD67" i="18" s="1"/>
  <c r="CC67" i="18" a="1"/>
  <c r="CC67" i="18" s="1"/>
  <c r="BD67" i="18" a="1"/>
  <c r="BD67" i="18" s="1"/>
  <c r="BC67" i="18" a="1"/>
  <c r="BC67" i="18" s="1"/>
  <c r="AT68" i="18" a="1"/>
  <c r="AT68" i="18" s="1"/>
  <c r="AS68" i="18" a="1"/>
  <c r="AS68" i="18" s="1"/>
  <c r="BK68" i="18" a="1"/>
  <c r="BK68" i="18" s="1"/>
  <c r="BJ68" i="18" a="1"/>
  <c r="BJ68" i="18" s="1"/>
  <c r="BI68" i="18" a="1"/>
  <c r="BI68" i="18" s="1"/>
  <c r="AU68" i="18" a="1"/>
  <c r="AU68" i="18" s="1"/>
  <c r="BP68" i="18" a="1"/>
  <c r="BP68" i="18" s="1"/>
  <c r="BO68" i="18" a="1"/>
  <c r="BO68" i="18" s="1"/>
  <c r="AO68" i="18" a="1"/>
  <c r="AO68" i="18" s="1"/>
  <c r="AN68" i="18" a="1"/>
  <c r="AN68" i="18" s="1"/>
  <c r="AM68" i="18" a="1"/>
  <c r="AM68" i="18" s="1"/>
  <c r="P68" i="18" a="1"/>
  <c r="P68" i="18" s="1"/>
  <c r="O68" i="18" a="1"/>
  <c r="O68" i="18" s="1"/>
  <c r="BU68" i="18" a="1"/>
  <c r="BU68" i="18" s="1"/>
  <c r="BT68" i="18" a="1"/>
  <c r="BT68" i="18" s="1"/>
  <c r="AP68" i="18" a="1"/>
  <c r="AP68" i="18" s="1"/>
  <c r="U68" i="18" a="1"/>
  <c r="U68" i="18" s="1"/>
  <c r="T68" i="18" a="1"/>
  <c r="T68" i="18" s="1"/>
  <c r="AY68" i="18" a="1"/>
  <c r="AY68" i="18" s="1"/>
  <c r="AX68" i="18" a="1"/>
  <c r="AX68" i="18" s="1"/>
  <c r="AA68" i="18" a="1"/>
  <c r="AA68" i="18" s="1"/>
  <c r="Z68" i="18" a="1"/>
  <c r="Z68" i="18" s="1"/>
  <c r="Y68" i="18" a="1"/>
  <c r="Y68" i="18" s="1"/>
  <c r="CF68" i="18" a="1"/>
  <c r="CF68" i="18" s="1"/>
  <c r="CE68" i="18" a="1"/>
  <c r="CE68" i="18" s="1"/>
  <c r="CD68" i="18" a="1"/>
  <c r="CD68" i="18" s="1"/>
  <c r="CC68" i="18" a="1"/>
  <c r="CC68" i="18" s="1"/>
  <c r="BD68" i="18" a="1"/>
  <c r="BD68" i="18" s="1"/>
  <c r="BC68" i="18" a="1"/>
  <c r="BC68" i="18" s="1"/>
  <c r="AT69" i="18" a="1"/>
  <c r="AT69" i="18" s="1"/>
  <c r="AS69" i="18" a="1"/>
  <c r="AS69" i="18" s="1"/>
  <c r="BK69" i="18" a="1"/>
  <c r="BK69" i="18" s="1"/>
  <c r="BJ69" i="18" a="1"/>
  <c r="BJ69" i="18" s="1"/>
  <c r="BI69" i="18" a="1"/>
  <c r="BI69" i="18" s="1"/>
  <c r="AU69" i="18" a="1"/>
  <c r="AU69" i="18" s="1"/>
  <c r="BP69" i="18" a="1"/>
  <c r="BP69" i="18" s="1"/>
  <c r="BO69" i="18" a="1"/>
  <c r="BO69" i="18" s="1"/>
  <c r="AO69" i="18" a="1"/>
  <c r="AO69" i="18" s="1"/>
  <c r="AN69" i="18" a="1"/>
  <c r="AN69" i="18" s="1"/>
  <c r="AM69" i="18" a="1"/>
  <c r="AM69" i="18" s="1"/>
  <c r="P69" i="18" a="1"/>
  <c r="P69" i="18" s="1"/>
  <c r="O69" i="18" a="1"/>
  <c r="O69" i="18" s="1"/>
  <c r="BU69" i="18" a="1"/>
  <c r="BU69" i="18" s="1"/>
  <c r="BT69" i="18" a="1"/>
  <c r="BT69" i="18" s="1"/>
  <c r="AP69" i="18" a="1"/>
  <c r="AP69" i="18" s="1"/>
  <c r="U69" i="18" a="1"/>
  <c r="U69" i="18" s="1"/>
  <c r="T69" i="18" a="1"/>
  <c r="T69" i="18" s="1"/>
  <c r="AY69" i="18" a="1"/>
  <c r="AY69" i="18" s="1"/>
  <c r="AX69" i="18" a="1"/>
  <c r="AX69" i="18" s="1"/>
  <c r="AA69" i="18" a="1"/>
  <c r="AA69" i="18" s="1"/>
  <c r="Z69" i="18" a="1"/>
  <c r="Z69" i="18" s="1"/>
  <c r="Y69" i="18" a="1"/>
  <c r="Y69" i="18" s="1"/>
  <c r="CF69" i="18" a="1"/>
  <c r="CF69" i="18" s="1"/>
  <c r="CE69" i="18" a="1"/>
  <c r="CE69" i="18" s="1"/>
  <c r="CD69" i="18" a="1"/>
  <c r="CD69" i="18" s="1"/>
  <c r="CC69" i="18" a="1"/>
  <c r="CC69" i="18" s="1"/>
  <c r="BD69" i="18" a="1"/>
  <c r="BD69" i="18" s="1"/>
  <c r="BC69" i="18" a="1"/>
  <c r="BC69" i="18" s="1"/>
  <c r="AT70" i="18" a="1"/>
  <c r="AT70" i="18" s="1"/>
  <c r="AS70" i="18" a="1"/>
  <c r="AS70" i="18" s="1"/>
  <c r="BK70" i="18" a="1"/>
  <c r="BK70" i="18" s="1"/>
  <c r="BJ70" i="18" a="1"/>
  <c r="BJ70" i="18" s="1"/>
  <c r="BI70" i="18" a="1"/>
  <c r="BI70" i="18" s="1"/>
  <c r="AU70" i="18" a="1"/>
  <c r="AU70" i="18" s="1"/>
  <c r="BP70" i="18" a="1"/>
  <c r="BP70" i="18" s="1"/>
  <c r="BO70" i="18" a="1"/>
  <c r="BO70" i="18" s="1"/>
  <c r="AO70" i="18" a="1"/>
  <c r="AO70" i="18" s="1"/>
  <c r="AN70" i="18" a="1"/>
  <c r="AN70" i="18" s="1"/>
  <c r="AM70" i="18" a="1"/>
  <c r="AM70" i="18" s="1"/>
  <c r="P70" i="18" a="1"/>
  <c r="P70" i="18" s="1"/>
  <c r="O70" i="18" a="1"/>
  <c r="O70" i="18" s="1"/>
  <c r="BU70" i="18" a="1"/>
  <c r="BU70" i="18" s="1"/>
  <c r="BT70" i="18" a="1"/>
  <c r="BT70" i="18" s="1"/>
  <c r="AP70" i="18" a="1"/>
  <c r="AP70" i="18" s="1"/>
  <c r="U70" i="18" a="1"/>
  <c r="U70" i="18" s="1"/>
  <c r="T70" i="18" a="1"/>
  <c r="T70" i="18" s="1"/>
  <c r="AY70" i="18" a="1"/>
  <c r="AY70" i="18" s="1"/>
  <c r="AX70" i="18" a="1"/>
  <c r="AX70" i="18" s="1"/>
  <c r="AA70" i="18" a="1"/>
  <c r="AA70" i="18" s="1"/>
  <c r="Z70" i="18" a="1"/>
  <c r="Z70" i="18" s="1"/>
  <c r="Y70" i="18" a="1"/>
  <c r="Y70" i="18" s="1"/>
  <c r="CF70" i="18" a="1"/>
  <c r="CF70" i="18" s="1"/>
  <c r="CE70" i="18" a="1"/>
  <c r="CE70" i="18" s="1"/>
  <c r="CD70" i="18" a="1"/>
  <c r="CD70" i="18" s="1"/>
  <c r="CC70" i="18" a="1"/>
  <c r="CC70" i="18" s="1"/>
  <c r="BD70" i="18" a="1"/>
  <c r="BD70" i="18" s="1"/>
  <c r="BC70" i="18" a="1"/>
  <c r="BC70" i="18" s="1"/>
  <c r="AT71" i="18" a="1"/>
  <c r="AT71" i="18" s="1"/>
  <c r="AS71" i="18" a="1"/>
  <c r="AS71" i="18" s="1"/>
  <c r="BK71" i="18" a="1"/>
  <c r="BK71" i="18" s="1"/>
  <c r="BJ71" i="18" a="1"/>
  <c r="BJ71" i="18" s="1"/>
  <c r="BI71" i="18" a="1"/>
  <c r="BI71" i="18" s="1"/>
  <c r="AU71" i="18" a="1"/>
  <c r="AU71" i="18" s="1"/>
  <c r="BP71" i="18" a="1"/>
  <c r="BP71" i="18" s="1"/>
  <c r="BO71" i="18" a="1"/>
  <c r="BO71" i="18" s="1"/>
  <c r="AO71" i="18" a="1"/>
  <c r="AO71" i="18" s="1"/>
  <c r="AN71" i="18" a="1"/>
  <c r="AN71" i="18" s="1"/>
  <c r="AM71" i="18" a="1"/>
  <c r="AM71" i="18" s="1"/>
  <c r="P71" i="18" a="1"/>
  <c r="P71" i="18" s="1"/>
  <c r="O71" i="18" a="1"/>
  <c r="O71" i="18" s="1"/>
  <c r="BU71" i="18" a="1"/>
  <c r="BU71" i="18" s="1"/>
  <c r="BT71" i="18" a="1"/>
  <c r="BT71" i="18" s="1"/>
  <c r="AP71" i="18" a="1"/>
  <c r="AP71" i="18" s="1"/>
  <c r="U71" i="18" a="1"/>
  <c r="U71" i="18" s="1"/>
  <c r="T71" i="18" a="1"/>
  <c r="T71" i="18" s="1"/>
  <c r="AY71" i="18" a="1"/>
  <c r="AY71" i="18" s="1"/>
  <c r="AX71" i="18" a="1"/>
  <c r="AX71" i="18" s="1"/>
  <c r="AA71" i="18" a="1"/>
  <c r="AA71" i="18" s="1"/>
  <c r="Z71" i="18" a="1"/>
  <c r="Z71" i="18" s="1"/>
  <c r="Y71" i="18" a="1"/>
  <c r="Y71" i="18" s="1"/>
  <c r="CF71" i="18" a="1"/>
  <c r="CF71" i="18" s="1"/>
  <c r="CE71" i="18" a="1"/>
  <c r="CE71" i="18" s="1"/>
  <c r="CD71" i="18" a="1"/>
  <c r="CD71" i="18" s="1"/>
  <c r="CC71" i="18" a="1"/>
  <c r="CC71" i="18" s="1"/>
  <c r="BD71" i="18" a="1"/>
  <c r="BD71" i="18" s="1"/>
  <c r="BC71" i="18" a="1"/>
  <c r="BC71" i="18" s="1"/>
  <c r="AT72" i="18" a="1"/>
  <c r="AT72" i="18" s="1"/>
  <c r="AS72" i="18" a="1"/>
  <c r="AS72" i="18" s="1"/>
  <c r="BK72" i="18" a="1"/>
  <c r="BK72" i="18" s="1"/>
  <c r="BJ72" i="18" a="1"/>
  <c r="BJ72" i="18" s="1"/>
  <c r="BI72" i="18" a="1"/>
  <c r="BI72" i="18" s="1"/>
  <c r="AU72" i="18" a="1"/>
  <c r="AU72" i="18" s="1"/>
  <c r="BP72" i="18" a="1"/>
  <c r="BP72" i="18" s="1"/>
  <c r="BO72" i="18" a="1"/>
  <c r="BO72" i="18" s="1"/>
  <c r="AO72" i="18" a="1"/>
  <c r="AO72" i="18" s="1"/>
  <c r="AN72" i="18" a="1"/>
  <c r="AN72" i="18" s="1"/>
  <c r="AM72" i="18" a="1"/>
  <c r="AM72" i="18" s="1"/>
  <c r="P72" i="18" a="1"/>
  <c r="P72" i="18" s="1"/>
  <c r="O72" i="18" a="1"/>
  <c r="O72" i="18" s="1"/>
  <c r="BU72" i="18" a="1"/>
  <c r="BU72" i="18" s="1"/>
  <c r="BT72" i="18" a="1"/>
  <c r="BT72" i="18" s="1"/>
  <c r="AP72" i="18" a="1"/>
  <c r="AP72" i="18" s="1"/>
  <c r="U72" i="18" a="1"/>
  <c r="U72" i="18" s="1"/>
  <c r="T72" i="18" a="1"/>
  <c r="T72" i="18" s="1"/>
  <c r="AY72" i="18" a="1"/>
  <c r="AY72" i="18" s="1"/>
  <c r="AX72" i="18" a="1"/>
  <c r="AX72" i="18" s="1"/>
  <c r="AA72" i="18" a="1"/>
  <c r="AA72" i="18" s="1"/>
  <c r="Z72" i="18" a="1"/>
  <c r="Z72" i="18" s="1"/>
  <c r="Y72" i="18" a="1"/>
  <c r="Y72" i="18" s="1"/>
  <c r="CF72" i="18" a="1"/>
  <c r="CF72" i="18" s="1"/>
  <c r="CE72" i="18" a="1"/>
  <c r="CE72" i="18" s="1"/>
  <c r="CD72" i="18" a="1"/>
  <c r="CD72" i="18" s="1"/>
  <c r="CC72" i="18" a="1"/>
  <c r="CC72" i="18" s="1"/>
  <c r="BD72" i="18" a="1"/>
  <c r="BD72" i="18" s="1"/>
  <c r="BC72" i="18" a="1"/>
  <c r="BC72" i="18" s="1"/>
  <c r="AT73" i="18" a="1"/>
  <c r="AT73" i="18" s="1"/>
  <c r="AS73" i="18" a="1"/>
  <c r="AS73" i="18" s="1"/>
  <c r="BK73" i="18" a="1"/>
  <c r="BK73" i="18" s="1"/>
  <c r="BJ73" i="18" a="1"/>
  <c r="BJ73" i="18" s="1"/>
  <c r="BI73" i="18" a="1"/>
  <c r="BI73" i="18" s="1"/>
  <c r="AU73" i="18" a="1"/>
  <c r="AU73" i="18" s="1"/>
  <c r="BP73" i="18" a="1"/>
  <c r="BP73" i="18" s="1"/>
  <c r="BO73" i="18" a="1"/>
  <c r="BO73" i="18" s="1"/>
  <c r="AO73" i="18" a="1"/>
  <c r="AO73" i="18" s="1"/>
  <c r="AN73" i="18" a="1"/>
  <c r="AN73" i="18" s="1"/>
  <c r="AM73" i="18" a="1"/>
  <c r="AM73" i="18" s="1"/>
  <c r="P73" i="18" a="1"/>
  <c r="P73" i="18" s="1"/>
  <c r="O73" i="18" a="1"/>
  <c r="O73" i="18" s="1"/>
  <c r="BU73" i="18" a="1"/>
  <c r="BU73" i="18" s="1"/>
  <c r="BT73" i="18" a="1"/>
  <c r="BT73" i="18" s="1"/>
  <c r="AP73" i="18" a="1"/>
  <c r="AP73" i="18" s="1"/>
  <c r="U73" i="18" a="1"/>
  <c r="U73" i="18" s="1"/>
  <c r="T73" i="18" a="1"/>
  <c r="T73" i="18" s="1"/>
  <c r="AY73" i="18" a="1"/>
  <c r="AY73" i="18" s="1"/>
  <c r="AX73" i="18" a="1"/>
  <c r="AX73" i="18" s="1"/>
  <c r="AA73" i="18" a="1"/>
  <c r="AA73" i="18" s="1"/>
  <c r="Z73" i="18" a="1"/>
  <c r="Z73" i="18" s="1"/>
  <c r="Y73" i="18" a="1"/>
  <c r="Y73" i="18" s="1"/>
  <c r="CF73" i="18" a="1"/>
  <c r="CF73" i="18" s="1"/>
  <c r="CE73" i="18" a="1"/>
  <c r="CE73" i="18" s="1"/>
  <c r="CD73" i="18" a="1"/>
  <c r="CD73" i="18" s="1"/>
  <c r="CC73" i="18" a="1"/>
  <c r="CC73" i="18" s="1"/>
  <c r="BD73" i="18" a="1"/>
  <c r="BD73" i="18" s="1"/>
  <c r="BC73" i="18" a="1"/>
  <c r="BC73" i="18" s="1"/>
  <c r="AT74" i="18" a="1"/>
  <c r="AT74" i="18" s="1"/>
  <c r="AS74" i="18" a="1"/>
  <c r="AS74" i="18" s="1"/>
  <c r="BK74" i="18" a="1"/>
  <c r="BK74" i="18" s="1"/>
  <c r="BJ74" i="18" a="1"/>
  <c r="BJ74" i="18" s="1"/>
  <c r="BI74" i="18" a="1"/>
  <c r="BI74" i="18" s="1"/>
  <c r="AU74" i="18" a="1"/>
  <c r="AU74" i="18" s="1"/>
  <c r="BP74" i="18" a="1"/>
  <c r="BP74" i="18" s="1"/>
  <c r="BO74" i="18" a="1"/>
  <c r="BO74" i="18" s="1"/>
  <c r="AO74" i="18" a="1"/>
  <c r="AO74" i="18" s="1"/>
  <c r="AN74" i="18" a="1"/>
  <c r="AN74" i="18" s="1"/>
  <c r="AM74" i="18" a="1"/>
  <c r="AM74" i="18" s="1"/>
  <c r="P74" i="18" a="1"/>
  <c r="P74" i="18" s="1"/>
  <c r="O74" i="18" a="1"/>
  <c r="O74" i="18" s="1"/>
  <c r="BU74" i="18" a="1"/>
  <c r="BU74" i="18" s="1"/>
  <c r="BT74" i="18" a="1"/>
  <c r="BT74" i="18" s="1"/>
  <c r="AP74" i="18" a="1"/>
  <c r="AP74" i="18" s="1"/>
  <c r="U74" i="18" a="1"/>
  <c r="U74" i="18" s="1"/>
  <c r="T74" i="18" a="1"/>
  <c r="T74" i="18" s="1"/>
  <c r="AY74" i="18" a="1"/>
  <c r="AY74" i="18" s="1"/>
  <c r="AX74" i="18" a="1"/>
  <c r="AX74" i="18" s="1"/>
  <c r="AA74" i="18" a="1"/>
  <c r="AA74" i="18" s="1"/>
  <c r="Z74" i="18" a="1"/>
  <c r="Z74" i="18" s="1"/>
  <c r="Y74" i="18" a="1"/>
  <c r="Y74" i="18" s="1"/>
  <c r="CF74" i="18" a="1"/>
  <c r="CF74" i="18" s="1"/>
  <c r="CE74" i="18" a="1"/>
  <c r="CE74" i="18" s="1"/>
  <c r="CD74" i="18" a="1"/>
  <c r="CD74" i="18" s="1"/>
  <c r="CC74" i="18" a="1"/>
  <c r="CC74" i="18" s="1"/>
  <c r="BD74" i="18" a="1"/>
  <c r="BD74" i="18" s="1"/>
  <c r="BC74" i="18" a="1"/>
  <c r="BC74" i="18" s="1"/>
  <c r="AT75" i="18" a="1"/>
  <c r="AT75" i="18" s="1"/>
  <c r="AS75" i="18" a="1"/>
  <c r="AS75" i="18" s="1"/>
  <c r="BK75" i="18" a="1"/>
  <c r="BK75" i="18" s="1"/>
  <c r="BJ75" i="18" a="1"/>
  <c r="BJ75" i="18" s="1"/>
  <c r="BI75" i="18" a="1"/>
  <c r="BI75" i="18" s="1"/>
  <c r="AU75" i="18" a="1"/>
  <c r="AU75" i="18" s="1"/>
  <c r="BP75" i="18" a="1"/>
  <c r="BP75" i="18" s="1"/>
  <c r="BO75" i="18" a="1"/>
  <c r="BO75" i="18" s="1"/>
  <c r="AO75" i="18" a="1"/>
  <c r="AO75" i="18" s="1"/>
  <c r="AN75" i="18" a="1"/>
  <c r="AN75" i="18" s="1"/>
  <c r="AM75" i="18" a="1"/>
  <c r="AM75" i="18" s="1"/>
  <c r="P75" i="18" a="1"/>
  <c r="P75" i="18" s="1"/>
  <c r="O75" i="18" a="1"/>
  <c r="O75" i="18" s="1"/>
  <c r="BU75" i="18" a="1"/>
  <c r="BU75" i="18" s="1"/>
  <c r="BT75" i="18" a="1"/>
  <c r="BT75" i="18" s="1"/>
  <c r="AP75" i="18" a="1"/>
  <c r="AP75" i="18" s="1"/>
  <c r="U75" i="18" a="1"/>
  <c r="U75" i="18" s="1"/>
  <c r="T75" i="18" a="1"/>
  <c r="T75" i="18" s="1"/>
  <c r="AY75" i="18" a="1"/>
  <c r="AY75" i="18" s="1"/>
  <c r="AX75" i="18" a="1"/>
  <c r="AX75" i="18" s="1"/>
  <c r="AA75" i="18" a="1"/>
  <c r="AA75" i="18" s="1"/>
  <c r="Z75" i="18" a="1"/>
  <c r="Z75" i="18" s="1"/>
  <c r="Y75" i="18" a="1"/>
  <c r="Y75" i="18" s="1"/>
  <c r="CF75" i="18" a="1"/>
  <c r="CF75" i="18" s="1"/>
  <c r="CE75" i="18" a="1"/>
  <c r="CE75" i="18" s="1"/>
  <c r="CD75" i="18" a="1"/>
  <c r="CD75" i="18" s="1"/>
  <c r="CC75" i="18" a="1"/>
  <c r="CC75" i="18" s="1"/>
  <c r="BD75" i="18" a="1"/>
  <c r="BD75" i="18" s="1"/>
  <c r="BC75" i="18" a="1"/>
  <c r="BC75" i="18" s="1"/>
  <c r="AT76" i="18" a="1"/>
  <c r="AT76" i="18" s="1"/>
  <c r="AS76" i="18" a="1"/>
  <c r="AS76" i="18" s="1"/>
  <c r="BK76" i="18" a="1"/>
  <c r="BK76" i="18" s="1"/>
  <c r="BJ76" i="18" a="1"/>
  <c r="BJ76" i="18" s="1"/>
  <c r="BI76" i="18" a="1"/>
  <c r="BI76" i="18" s="1"/>
  <c r="AU76" i="18" a="1"/>
  <c r="AU76" i="18" s="1"/>
  <c r="BP76" i="18" a="1"/>
  <c r="BP76" i="18" s="1"/>
  <c r="BO76" i="18" a="1"/>
  <c r="BO76" i="18" s="1"/>
  <c r="AO76" i="18" a="1"/>
  <c r="AO76" i="18" s="1"/>
  <c r="AN76" i="18" a="1"/>
  <c r="AN76" i="18" s="1"/>
  <c r="AM76" i="18" a="1"/>
  <c r="AM76" i="18" s="1"/>
  <c r="P76" i="18" a="1"/>
  <c r="P76" i="18" s="1"/>
  <c r="O76" i="18" a="1"/>
  <c r="O76" i="18" s="1"/>
  <c r="BU76" i="18" a="1"/>
  <c r="BU76" i="18" s="1"/>
  <c r="BT76" i="18" a="1"/>
  <c r="BT76" i="18" s="1"/>
  <c r="AP76" i="18" a="1"/>
  <c r="AP76" i="18" s="1"/>
  <c r="U76" i="18" a="1"/>
  <c r="U76" i="18" s="1"/>
  <c r="T76" i="18" a="1"/>
  <c r="T76" i="18" s="1"/>
  <c r="AY76" i="18" a="1"/>
  <c r="AY76" i="18" s="1"/>
  <c r="AX76" i="18" a="1"/>
  <c r="AX76" i="18" s="1"/>
  <c r="AA76" i="18" a="1"/>
  <c r="AA76" i="18" s="1"/>
  <c r="Z76" i="18" a="1"/>
  <c r="Z76" i="18" s="1"/>
  <c r="Y76" i="18" a="1"/>
  <c r="Y76" i="18" s="1"/>
  <c r="CF76" i="18" a="1"/>
  <c r="CF76" i="18" s="1"/>
  <c r="CE76" i="18" a="1"/>
  <c r="CE76" i="18" s="1"/>
  <c r="CD76" i="18" a="1"/>
  <c r="CD76" i="18" s="1"/>
  <c r="CC76" i="18" a="1"/>
  <c r="CC76" i="18" s="1"/>
  <c r="BD76" i="18" a="1"/>
  <c r="BD76" i="18" s="1"/>
  <c r="BC76" i="18" a="1"/>
  <c r="BC76" i="18" s="1"/>
  <c r="AT77" i="18" a="1"/>
  <c r="AT77" i="18" s="1"/>
  <c r="AS77" i="18" a="1"/>
  <c r="AS77" i="18" s="1"/>
  <c r="BK77" i="18" a="1"/>
  <c r="BK77" i="18" s="1"/>
  <c r="BJ77" i="18" a="1"/>
  <c r="BJ77" i="18" s="1"/>
  <c r="BI77" i="18" a="1"/>
  <c r="BI77" i="18" s="1"/>
  <c r="AU77" i="18" a="1"/>
  <c r="AU77" i="18" s="1"/>
  <c r="BP77" i="18" a="1"/>
  <c r="BP77" i="18" s="1"/>
  <c r="BO77" i="18" a="1"/>
  <c r="BO77" i="18" s="1"/>
  <c r="AO77" i="18" a="1"/>
  <c r="AO77" i="18" s="1"/>
  <c r="AN77" i="18" a="1"/>
  <c r="AN77" i="18" s="1"/>
  <c r="AM77" i="18" a="1"/>
  <c r="AM77" i="18" s="1"/>
  <c r="P77" i="18" a="1"/>
  <c r="P77" i="18" s="1"/>
  <c r="O77" i="18" a="1"/>
  <c r="O77" i="18" s="1"/>
  <c r="BU77" i="18" a="1"/>
  <c r="BU77" i="18" s="1"/>
  <c r="BT77" i="18" a="1"/>
  <c r="BT77" i="18" s="1"/>
  <c r="AP77" i="18" a="1"/>
  <c r="AP77" i="18" s="1"/>
  <c r="U77" i="18" a="1"/>
  <c r="U77" i="18" s="1"/>
  <c r="T77" i="18" a="1"/>
  <c r="T77" i="18" s="1"/>
  <c r="AY77" i="18" a="1"/>
  <c r="AY77" i="18" s="1"/>
  <c r="AX77" i="18" a="1"/>
  <c r="AX77" i="18" s="1"/>
  <c r="AA77" i="18" a="1"/>
  <c r="AA77" i="18" s="1"/>
  <c r="Z77" i="18" a="1"/>
  <c r="Z77" i="18" s="1"/>
  <c r="Y77" i="18" a="1"/>
  <c r="Y77" i="18" s="1"/>
  <c r="CF77" i="18" a="1"/>
  <c r="CF77" i="18" s="1"/>
  <c r="CE77" i="18" a="1"/>
  <c r="CE77" i="18" s="1"/>
  <c r="CD77" i="18" a="1"/>
  <c r="CD77" i="18" s="1"/>
  <c r="CC77" i="18" a="1"/>
  <c r="CC77" i="18" s="1"/>
  <c r="BD77" i="18" a="1"/>
  <c r="BD77" i="18" s="1"/>
  <c r="BC77" i="18" a="1"/>
  <c r="BC77" i="18" s="1"/>
  <c r="AT78" i="18" a="1"/>
  <c r="AT78" i="18" s="1"/>
  <c r="AS78" i="18" a="1"/>
  <c r="AS78" i="18" s="1"/>
  <c r="BK78" i="18" a="1"/>
  <c r="BK78" i="18" s="1"/>
  <c r="BJ78" i="18" a="1"/>
  <c r="BJ78" i="18" s="1"/>
  <c r="BI78" i="18" a="1"/>
  <c r="BI78" i="18" s="1"/>
  <c r="AU78" i="18" a="1"/>
  <c r="AU78" i="18" s="1"/>
  <c r="BP78" i="18" a="1"/>
  <c r="BP78" i="18" s="1"/>
  <c r="BO78" i="18" a="1"/>
  <c r="BO78" i="18" s="1"/>
  <c r="AO78" i="18" a="1"/>
  <c r="AO78" i="18" s="1"/>
  <c r="AN78" i="18" a="1"/>
  <c r="AN78" i="18" s="1"/>
  <c r="AM78" i="18" a="1"/>
  <c r="AM78" i="18" s="1"/>
  <c r="P78" i="18" a="1"/>
  <c r="P78" i="18" s="1"/>
  <c r="O78" i="18" a="1"/>
  <c r="O78" i="18" s="1"/>
  <c r="BU78" i="18" a="1"/>
  <c r="BU78" i="18" s="1"/>
  <c r="BT78" i="18" a="1"/>
  <c r="BT78" i="18" s="1"/>
  <c r="AP78" i="18" a="1"/>
  <c r="AP78" i="18" s="1"/>
  <c r="U78" i="18" a="1"/>
  <c r="U78" i="18" s="1"/>
  <c r="T78" i="18" a="1"/>
  <c r="T78" i="18" s="1"/>
  <c r="AY78" i="18" a="1"/>
  <c r="AY78" i="18" s="1"/>
  <c r="AX78" i="18" a="1"/>
  <c r="AX78" i="18" s="1"/>
  <c r="AA78" i="18" a="1"/>
  <c r="AA78" i="18" s="1"/>
  <c r="Z78" i="18" a="1"/>
  <c r="Z78" i="18" s="1"/>
  <c r="Y78" i="18" a="1"/>
  <c r="Y78" i="18" s="1"/>
  <c r="CF78" i="18" a="1"/>
  <c r="CF78" i="18" s="1"/>
  <c r="CE78" i="18" a="1"/>
  <c r="CE78" i="18" s="1"/>
  <c r="CD78" i="18" a="1"/>
  <c r="CD78" i="18" s="1"/>
  <c r="CC78" i="18" a="1"/>
  <c r="CC78" i="18" s="1"/>
  <c r="BD78" i="18" a="1"/>
  <c r="BD78" i="18" s="1"/>
  <c r="BC78" i="18" a="1"/>
  <c r="BC78" i="18" s="1"/>
  <c r="AT79" i="18" a="1"/>
  <c r="AT79" i="18" s="1"/>
  <c r="AS79" i="18" a="1"/>
  <c r="AS79" i="18" s="1"/>
  <c r="BK79" i="18" a="1"/>
  <c r="BK79" i="18" s="1"/>
  <c r="BJ79" i="18" a="1"/>
  <c r="BJ79" i="18" s="1"/>
  <c r="BI79" i="18" a="1"/>
  <c r="BI79" i="18" s="1"/>
  <c r="AU79" i="18" a="1"/>
  <c r="AU79" i="18" s="1"/>
  <c r="BP79" i="18" a="1"/>
  <c r="BP79" i="18" s="1"/>
  <c r="BO79" i="18" a="1"/>
  <c r="BO79" i="18" s="1"/>
  <c r="AO79" i="18" a="1"/>
  <c r="AO79" i="18" s="1"/>
  <c r="AN79" i="18" a="1"/>
  <c r="AN79" i="18" s="1"/>
  <c r="AM79" i="18" a="1"/>
  <c r="AM79" i="18" s="1"/>
  <c r="P79" i="18" a="1"/>
  <c r="P79" i="18" s="1"/>
  <c r="O79" i="18" a="1"/>
  <c r="O79" i="18" s="1"/>
  <c r="BU79" i="18" a="1"/>
  <c r="BU79" i="18" s="1"/>
  <c r="BT79" i="18" a="1"/>
  <c r="BT79" i="18" s="1"/>
  <c r="AP79" i="18" a="1"/>
  <c r="AP79" i="18" s="1"/>
  <c r="U79" i="18" a="1"/>
  <c r="U79" i="18" s="1"/>
  <c r="T79" i="18" a="1"/>
  <c r="T79" i="18" s="1"/>
  <c r="AY79" i="18" a="1"/>
  <c r="AY79" i="18" s="1"/>
  <c r="AX79" i="18" a="1"/>
  <c r="AX79" i="18" s="1"/>
  <c r="AA79" i="18" a="1"/>
  <c r="AA79" i="18" s="1"/>
  <c r="Z79" i="18" a="1"/>
  <c r="Z79" i="18" s="1"/>
  <c r="Y79" i="18" a="1"/>
  <c r="Y79" i="18" s="1"/>
  <c r="CF79" i="18" a="1"/>
  <c r="CF79" i="18" s="1"/>
  <c r="CE79" i="18" a="1"/>
  <c r="CE79" i="18" s="1"/>
  <c r="CD79" i="18" a="1"/>
  <c r="CD79" i="18" s="1"/>
  <c r="CC79" i="18" a="1"/>
  <c r="CC79" i="18" s="1"/>
  <c r="BD79" i="18" a="1"/>
  <c r="BD79" i="18" s="1"/>
  <c r="BC79" i="18" a="1"/>
  <c r="BC79" i="18" s="1"/>
  <c r="AT80" i="18" a="1"/>
  <c r="AT80" i="18" s="1"/>
  <c r="AS80" i="18" a="1"/>
  <c r="AS80" i="18" s="1"/>
  <c r="BK80" i="18" a="1"/>
  <c r="BK80" i="18" s="1"/>
  <c r="BJ80" i="18" a="1"/>
  <c r="BJ80" i="18" s="1"/>
  <c r="BI80" i="18" a="1"/>
  <c r="BI80" i="18" s="1"/>
  <c r="AU80" i="18" a="1"/>
  <c r="AU80" i="18" s="1"/>
  <c r="BP80" i="18" a="1"/>
  <c r="BP80" i="18" s="1"/>
  <c r="BO80" i="18" a="1"/>
  <c r="BO80" i="18" s="1"/>
  <c r="AO80" i="18" a="1"/>
  <c r="AO80" i="18" s="1"/>
  <c r="AN80" i="18" a="1"/>
  <c r="AN80" i="18" s="1"/>
  <c r="AM80" i="18" a="1"/>
  <c r="AM80" i="18" s="1"/>
  <c r="P80" i="18" a="1"/>
  <c r="P80" i="18" s="1"/>
  <c r="O80" i="18" a="1"/>
  <c r="O80" i="18" s="1"/>
  <c r="BU80" i="18" a="1"/>
  <c r="BU80" i="18" s="1"/>
  <c r="BT80" i="18" a="1"/>
  <c r="BT80" i="18" s="1"/>
  <c r="AP80" i="18" a="1"/>
  <c r="AP80" i="18" s="1"/>
  <c r="U80" i="18" a="1"/>
  <c r="U80" i="18" s="1"/>
  <c r="T80" i="18" a="1"/>
  <c r="T80" i="18" s="1"/>
  <c r="AY80" i="18" a="1"/>
  <c r="AY80" i="18" s="1"/>
  <c r="AX80" i="18" a="1"/>
  <c r="AX80" i="18" s="1"/>
  <c r="AA80" i="18" a="1"/>
  <c r="AA80" i="18" s="1"/>
  <c r="Z80" i="18" a="1"/>
  <c r="Z80" i="18" s="1"/>
  <c r="Y80" i="18" a="1"/>
  <c r="Y80" i="18" s="1"/>
  <c r="CF80" i="18" a="1"/>
  <c r="CF80" i="18" s="1"/>
  <c r="CE80" i="18" a="1"/>
  <c r="CE80" i="18" s="1"/>
  <c r="CD80" i="18" a="1"/>
  <c r="CD80" i="18" s="1"/>
  <c r="CC80" i="18" a="1"/>
  <c r="CC80" i="18" s="1"/>
  <c r="BD80" i="18" a="1"/>
  <c r="BD80" i="18" s="1"/>
  <c r="BC80" i="18" a="1"/>
  <c r="BC80" i="18" s="1"/>
  <c r="AT81" i="18" a="1"/>
  <c r="AT81" i="18" s="1"/>
  <c r="AS81" i="18" a="1"/>
  <c r="AS81" i="18" s="1"/>
  <c r="BK81" i="18" a="1"/>
  <c r="BK81" i="18" s="1"/>
  <c r="BJ81" i="18" a="1"/>
  <c r="BJ81" i="18" s="1"/>
  <c r="BI81" i="18" a="1"/>
  <c r="BI81" i="18" s="1"/>
  <c r="AU81" i="18" a="1"/>
  <c r="AU81" i="18" s="1"/>
  <c r="BP81" i="18" a="1"/>
  <c r="BP81" i="18" s="1"/>
  <c r="BO81" i="18" a="1"/>
  <c r="BO81" i="18" s="1"/>
  <c r="AO81" i="18" a="1"/>
  <c r="AO81" i="18" s="1"/>
  <c r="AN81" i="18" a="1"/>
  <c r="AN81" i="18" s="1"/>
  <c r="AM81" i="18" a="1"/>
  <c r="AM81" i="18" s="1"/>
  <c r="P81" i="18" a="1"/>
  <c r="P81" i="18" s="1"/>
  <c r="O81" i="18" a="1"/>
  <c r="O81" i="18" s="1"/>
  <c r="BU81" i="18" a="1"/>
  <c r="BU81" i="18" s="1"/>
  <c r="BT81" i="18" a="1"/>
  <c r="BT81" i="18" s="1"/>
  <c r="AP81" i="18" a="1"/>
  <c r="AP81" i="18" s="1"/>
  <c r="U81" i="18" a="1"/>
  <c r="U81" i="18" s="1"/>
  <c r="T81" i="18" a="1"/>
  <c r="T81" i="18" s="1"/>
  <c r="AY81" i="18" a="1"/>
  <c r="AY81" i="18" s="1"/>
  <c r="AX81" i="18" a="1"/>
  <c r="AX81" i="18" s="1"/>
  <c r="AA81" i="18" a="1"/>
  <c r="AA81" i="18" s="1"/>
  <c r="Z81" i="18" a="1"/>
  <c r="Z81" i="18" s="1"/>
  <c r="Y81" i="18" a="1"/>
  <c r="Y81" i="18" s="1"/>
  <c r="CF81" i="18" a="1"/>
  <c r="CF81" i="18" s="1"/>
  <c r="CE81" i="18" a="1"/>
  <c r="CE81" i="18" s="1"/>
  <c r="CD81" i="18" a="1"/>
  <c r="CD81" i="18" s="1"/>
  <c r="CC81" i="18" a="1"/>
  <c r="CC81" i="18" s="1"/>
  <c r="BD81" i="18" a="1"/>
  <c r="BD81" i="18" s="1"/>
  <c r="BC81" i="18" a="1"/>
  <c r="BC81" i="18" s="1"/>
  <c r="AT82" i="18" a="1"/>
  <c r="AT82" i="18" s="1"/>
  <c r="AS82" i="18" a="1"/>
  <c r="AS82" i="18" s="1"/>
  <c r="BK82" i="18" a="1"/>
  <c r="BK82" i="18" s="1"/>
  <c r="BJ82" i="18" a="1"/>
  <c r="BJ82" i="18" s="1"/>
  <c r="BI82" i="18" a="1"/>
  <c r="BI82" i="18" s="1"/>
  <c r="AU82" i="18" a="1"/>
  <c r="AU82" i="18" s="1"/>
  <c r="BP82" i="18" a="1"/>
  <c r="BP82" i="18" s="1"/>
  <c r="BO82" i="18" a="1"/>
  <c r="BO82" i="18" s="1"/>
  <c r="AO82" i="18" a="1"/>
  <c r="AO82" i="18" s="1"/>
  <c r="AN82" i="18" a="1"/>
  <c r="AN82" i="18" s="1"/>
  <c r="AM82" i="18" a="1"/>
  <c r="AM82" i="18" s="1"/>
  <c r="P82" i="18" a="1"/>
  <c r="P82" i="18" s="1"/>
  <c r="O82" i="18" a="1"/>
  <c r="O82" i="18" s="1"/>
  <c r="BU82" i="18" a="1"/>
  <c r="BU82" i="18" s="1"/>
  <c r="BT82" i="18" a="1"/>
  <c r="BT82" i="18" s="1"/>
  <c r="AP82" i="18" a="1"/>
  <c r="AP82" i="18" s="1"/>
  <c r="U82" i="18" a="1"/>
  <c r="U82" i="18" s="1"/>
  <c r="T82" i="18" a="1"/>
  <c r="T82" i="18" s="1"/>
  <c r="AY82" i="18" a="1"/>
  <c r="AY82" i="18" s="1"/>
  <c r="AX82" i="18" a="1"/>
  <c r="AX82" i="18" s="1"/>
  <c r="AA82" i="18" a="1"/>
  <c r="AA82" i="18" s="1"/>
  <c r="Z82" i="18" a="1"/>
  <c r="Z82" i="18" s="1"/>
  <c r="Y82" i="18" a="1"/>
  <c r="Y82" i="18" s="1"/>
  <c r="CF82" i="18" a="1"/>
  <c r="CF82" i="18" s="1"/>
  <c r="CE82" i="18" a="1"/>
  <c r="CE82" i="18" s="1"/>
  <c r="CD82" i="18" a="1"/>
  <c r="CD82" i="18" s="1"/>
  <c r="CC82" i="18" a="1"/>
  <c r="CC82" i="18" s="1"/>
  <c r="BD82" i="18" a="1"/>
  <c r="BD82" i="18" s="1"/>
  <c r="BC82" i="18" a="1"/>
  <c r="BC82" i="18" s="1"/>
  <c r="AT83" i="18" a="1"/>
  <c r="AT83" i="18" s="1"/>
  <c r="AS83" i="18" a="1"/>
  <c r="AS83" i="18" s="1"/>
  <c r="BK83" i="18" a="1"/>
  <c r="BK83" i="18" s="1"/>
  <c r="BJ83" i="18" a="1"/>
  <c r="BJ83" i="18" s="1"/>
  <c r="BI83" i="18" a="1"/>
  <c r="BI83" i="18" s="1"/>
  <c r="AU83" i="18" a="1"/>
  <c r="AU83" i="18" s="1"/>
  <c r="BP83" i="18" a="1"/>
  <c r="BP83" i="18" s="1"/>
  <c r="BO83" i="18" a="1"/>
  <c r="BO83" i="18" s="1"/>
  <c r="AO83" i="18" a="1"/>
  <c r="AO83" i="18" s="1"/>
  <c r="AN83" i="18" a="1"/>
  <c r="AN83" i="18" s="1"/>
  <c r="AM83" i="18" a="1"/>
  <c r="AM83" i="18" s="1"/>
  <c r="P83" i="18" a="1"/>
  <c r="P83" i="18" s="1"/>
  <c r="O83" i="18" a="1"/>
  <c r="O83" i="18" s="1"/>
  <c r="BU83" i="18" a="1"/>
  <c r="BU83" i="18" s="1"/>
  <c r="BT83" i="18" a="1"/>
  <c r="BT83" i="18" s="1"/>
  <c r="AP83" i="18" a="1"/>
  <c r="AP83" i="18" s="1"/>
  <c r="U83" i="18" a="1"/>
  <c r="U83" i="18" s="1"/>
  <c r="T83" i="18" a="1"/>
  <c r="T83" i="18" s="1"/>
  <c r="AY83" i="18" a="1"/>
  <c r="AY83" i="18" s="1"/>
  <c r="AX83" i="18" a="1"/>
  <c r="AX83" i="18" s="1"/>
  <c r="AA83" i="18" a="1"/>
  <c r="AA83" i="18" s="1"/>
  <c r="Z83" i="18" a="1"/>
  <c r="Z83" i="18" s="1"/>
  <c r="Y83" i="18" a="1"/>
  <c r="Y83" i="18" s="1"/>
  <c r="CF83" i="18" a="1"/>
  <c r="CF83" i="18" s="1"/>
  <c r="CE83" i="18" a="1"/>
  <c r="CE83" i="18" s="1"/>
  <c r="CD83" i="18" a="1"/>
  <c r="CD83" i="18" s="1"/>
  <c r="CC83" i="18" a="1"/>
  <c r="CC83" i="18" s="1"/>
  <c r="BD83" i="18" a="1"/>
  <c r="BD83" i="18" s="1"/>
  <c r="BC83" i="18" a="1"/>
  <c r="BC83" i="18" s="1"/>
  <c r="AT84" i="18" a="1"/>
  <c r="AT84" i="18" s="1"/>
  <c r="AS84" i="18" a="1"/>
  <c r="AS84" i="18" s="1"/>
  <c r="BK84" i="18" a="1"/>
  <c r="BK84" i="18" s="1"/>
  <c r="BJ84" i="18" a="1"/>
  <c r="BJ84" i="18" s="1"/>
  <c r="BI84" i="18" a="1"/>
  <c r="BI84" i="18" s="1"/>
  <c r="AU84" i="18" a="1"/>
  <c r="AU84" i="18" s="1"/>
  <c r="BP84" i="18" a="1"/>
  <c r="BP84" i="18" s="1"/>
  <c r="BO84" i="18" a="1"/>
  <c r="BO84" i="18" s="1"/>
  <c r="AO84" i="18" a="1"/>
  <c r="AO84" i="18" s="1"/>
  <c r="AN84" i="18" a="1"/>
  <c r="AN84" i="18" s="1"/>
  <c r="AM84" i="18" a="1"/>
  <c r="AM84" i="18" s="1"/>
  <c r="P84" i="18" a="1"/>
  <c r="P84" i="18" s="1"/>
  <c r="O84" i="18" a="1"/>
  <c r="O84" i="18" s="1"/>
  <c r="BU84" i="18" a="1"/>
  <c r="BU84" i="18" s="1"/>
  <c r="BT84" i="18" a="1"/>
  <c r="BT84" i="18" s="1"/>
  <c r="AP84" i="18" a="1"/>
  <c r="AP84" i="18" s="1"/>
  <c r="U84" i="18" a="1"/>
  <c r="U84" i="18" s="1"/>
  <c r="T84" i="18" a="1"/>
  <c r="T84" i="18" s="1"/>
  <c r="AY84" i="18" a="1"/>
  <c r="AY84" i="18" s="1"/>
  <c r="AX84" i="18" a="1"/>
  <c r="AX84" i="18" s="1"/>
  <c r="AA84" i="18" a="1"/>
  <c r="AA84" i="18" s="1"/>
  <c r="Z84" i="18" a="1"/>
  <c r="Z84" i="18" s="1"/>
  <c r="Y84" i="18" a="1"/>
  <c r="Y84" i="18" s="1"/>
  <c r="CF84" i="18" a="1"/>
  <c r="CF84" i="18" s="1"/>
  <c r="CE84" i="18" a="1"/>
  <c r="CE84" i="18" s="1"/>
  <c r="CD84" i="18" a="1"/>
  <c r="CD84" i="18" s="1"/>
  <c r="CC84" i="18" a="1"/>
  <c r="CC84" i="18" s="1"/>
  <c r="BD84" i="18" a="1"/>
  <c r="BD84" i="18" s="1"/>
  <c r="BC84" i="18" a="1"/>
  <c r="BC84" i="18" s="1"/>
  <c r="AT85" i="18" a="1"/>
  <c r="AT85" i="18" s="1"/>
  <c r="AS85" i="18" a="1"/>
  <c r="AS85" i="18" s="1"/>
  <c r="BK85" i="18" a="1"/>
  <c r="BK85" i="18" s="1"/>
  <c r="BJ85" i="18" a="1"/>
  <c r="BJ85" i="18" s="1"/>
  <c r="BI85" i="18" a="1"/>
  <c r="BI85" i="18" s="1"/>
  <c r="AU85" i="18" a="1"/>
  <c r="AU85" i="18" s="1"/>
  <c r="BP85" i="18" a="1"/>
  <c r="BP85" i="18" s="1"/>
  <c r="BO85" i="18" a="1"/>
  <c r="BO85" i="18" s="1"/>
  <c r="AO85" i="18" a="1"/>
  <c r="AO85" i="18" s="1"/>
  <c r="AN85" i="18" a="1"/>
  <c r="AN85" i="18" s="1"/>
  <c r="AM85" i="18" a="1"/>
  <c r="AM85" i="18" s="1"/>
  <c r="P85" i="18" a="1"/>
  <c r="P85" i="18" s="1"/>
  <c r="O85" i="18" a="1"/>
  <c r="O85" i="18" s="1"/>
  <c r="BU85" i="18" a="1"/>
  <c r="BU85" i="18" s="1"/>
  <c r="BT85" i="18" a="1"/>
  <c r="BT85" i="18" s="1"/>
  <c r="AP85" i="18" a="1"/>
  <c r="AP85" i="18" s="1"/>
  <c r="U85" i="18" a="1"/>
  <c r="U85" i="18" s="1"/>
  <c r="T85" i="18" a="1"/>
  <c r="T85" i="18" s="1"/>
  <c r="AY85" i="18" a="1"/>
  <c r="AY85" i="18" s="1"/>
  <c r="AX85" i="18" a="1"/>
  <c r="AX85" i="18" s="1"/>
  <c r="AA85" i="18" a="1"/>
  <c r="AA85" i="18" s="1"/>
  <c r="Z85" i="18" a="1"/>
  <c r="Z85" i="18" s="1"/>
  <c r="Y85" i="18" a="1"/>
  <c r="Y85" i="18" s="1"/>
  <c r="CF85" i="18" a="1"/>
  <c r="CF85" i="18" s="1"/>
  <c r="CE85" i="18" a="1"/>
  <c r="CE85" i="18" s="1"/>
  <c r="CD85" i="18" a="1"/>
  <c r="CD85" i="18" s="1"/>
  <c r="CC85" i="18" a="1"/>
  <c r="CC85" i="18" s="1"/>
  <c r="BD85" i="18" a="1"/>
  <c r="BD85" i="18" s="1"/>
  <c r="BC85" i="18" a="1"/>
  <c r="BC85" i="18" s="1"/>
  <c r="AT86" i="18" a="1"/>
  <c r="AT86" i="18" s="1"/>
  <c r="AS86" i="18" a="1"/>
  <c r="AS86" i="18" s="1"/>
  <c r="BK86" i="18" a="1"/>
  <c r="BK86" i="18" s="1"/>
  <c r="BJ86" i="18" a="1"/>
  <c r="BJ86" i="18" s="1"/>
  <c r="BI86" i="18" a="1"/>
  <c r="BI86" i="18" s="1"/>
  <c r="AU86" i="18" a="1"/>
  <c r="AU86" i="18" s="1"/>
  <c r="BP86" i="18" a="1"/>
  <c r="BP86" i="18" s="1"/>
  <c r="BO86" i="18" a="1"/>
  <c r="BO86" i="18" s="1"/>
  <c r="AO86" i="18" a="1"/>
  <c r="AO86" i="18" s="1"/>
  <c r="AN86" i="18" a="1"/>
  <c r="AN86" i="18" s="1"/>
  <c r="AM86" i="18" a="1"/>
  <c r="AM86" i="18" s="1"/>
  <c r="P86" i="18" a="1"/>
  <c r="P86" i="18" s="1"/>
  <c r="O86" i="18" a="1"/>
  <c r="O86" i="18" s="1"/>
  <c r="BU86" i="18" a="1"/>
  <c r="BU86" i="18" s="1"/>
  <c r="BT86" i="18" a="1"/>
  <c r="BT86" i="18" s="1"/>
  <c r="AP86" i="18" a="1"/>
  <c r="AP86" i="18" s="1"/>
  <c r="U86" i="18" a="1"/>
  <c r="U86" i="18" s="1"/>
  <c r="T86" i="18" a="1"/>
  <c r="T86" i="18" s="1"/>
  <c r="AY86" i="18" a="1"/>
  <c r="AY86" i="18" s="1"/>
  <c r="AX86" i="18" a="1"/>
  <c r="AX86" i="18" s="1"/>
  <c r="AA86" i="18" a="1"/>
  <c r="AA86" i="18" s="1"/>
  <c r="Z86" i="18" a="1"/>
  <c r="Z86" i="18" s="1"/>
  <c r="Y86" i="18" a="1"/>
  <c r="Y86" i="18" s="1"/>
  <c r="CF86" i="18" a="1"/>
  <c r="CF86" i="18" s="1"/>
  <c r="CE86" i="18" a="1"/>
  <c r="CE86" i="18" s="1"/>
  <c r="CD86" i="18" a="1"/>
  <c r="CD86" i="18" s="1"/>
  <c r="CC86" i="18" a="1"/>
  <c r="CC86" i="18" s="1"/>
  <c r="BD86" i="18" a="1"/>
  <c r="BD86" i="18" s="1"/>
  <c r="BC86" i="18" a="1"/>
  <c r="BC86" i="18" s="1"/>
  <c r="AT87" i="18" a="1"/>
  <c r="AT87" i="18" s="1"/>
  <c r="AS87" i="18" a="1"/>
  <c r="AS87" i="18" s="1"/>
  <c r="BK87" i="18" a="1"/>
  <c r="BK87" i="18" s="1"/>
  <c r="BJ87" i="18" a="1"/>
  <c r="BJ87" i="18" s="1"/>
  <c r="BI87" i="18" a="1"/>
  <c r="BI87" i="18" s="1"/>
  <c r="AU87" i="18" a="1"/>
  <c r="AU87" i="18" s="1"/>
  <c r="BP87" i="18" a="1"/>
  <c r="BP87" i="18" s="1"/>
  <c r="BO87" i="18" a="1"/>
  <c r="BO87" i="18" s="1"/>
  <c r="AO87" i="18" a="1"/>
  <c r="AO87" i="18" s="1"/>
  <c r="AN87" i="18" a="1"/>
  <c r="AN87" i="18" s="1"/>
  <c r="AM87" i="18" a="1"/>
  <c r="AM87" i="18" s="1"/>
  <c r="P87" i="18" a="1"/>
  <c r="P87" i="18" s="1"/>
  <c r="O87" i="18" a="1"/>
  <c r="O87" i="18" s="1"/>
  <c r="BU87" i="18" a="1"/>
  <c r="BU87" i="18" s="1"/>
  <c r="BT87" i="18" a="1"/>
  <c r="BT87" i="18" s="1"/>
  <c r="AP87" i="18" a="1"/>
  <c r="AP87" i="18" s="1"/>
  <c r="U87" i="18" a="1"/>
  <c r="U87" i="18" s="1"/>
  <c r="T87" i="18" a="1"/>
  <c r="T87" i="18" s="1"/>
  <c r="AY87" i="18" a="1"/>
  <c r="AY87" i="18" s="1"/>
  <c r="AX87" i="18" a="1"/>
  <c r="AX87" i="18" s="1"/>
  <c r="AA87" i="18" a="1"/>
  <c r="AA87" i="18" s="1"/>
  <c r="Z87" i="18" a="1"/>
  <c r="Z87" i="18" s="1"/>
  <c r="Y87" i="18" a="1"/>
  <c r="Y87" i="18" s="1"/>
  <c r="CF87" i="18" a="1"/>
  <c r="CF87" i="18" s="1"/>
  <c r="CE87" i="18" a="1"/>
  <c r="CE87" i="18" s="1"/>
  <c r="CD87" i="18" a="1"/>
  <c r="CD87" i="18" s="1"/>
  <c r="CC87" i="18" a="1"/>
  <c r="CC87" i="18" s="1"/>
  <c r="BD87" i="18" a="1"/>
  <c r="BD87" i="18" s="1"/>
  <c r="BC87" i="18" a="1"/>
  <c r="BC87" i="18" s="1"/>
  <c r="AT88" i="18" a="1"/>
  <c r="AT88" i="18" s="1"/>
  <c r="AS88" i="18" a="1"/>
  <c r="AS88" i="18" s="1"/>
  <c r="BK88" i="18" a="1"/>
  <c r="BK88" i="18" s="1"/>
  <c r="BJ88" i="18" a="1"/>
  <c r="BJ88" i="18" s="1"/>
  <c r="BI88" i="18" a="1"/>
  <c r="BI88" i="18" s="1"/>
  <c r="AU88" i="18" a="1"/>
  <c r="AU88" i="18" s="1"/>
  <c r="BP88" i="18" a="1"/>
  <c r="BP88" i="18" s="1"/>
  <c r="BO88" i="18" a="1"/>
  <c r="BO88" i="18" s="1"/>
  <c r="AO88" i="18" a="1"/>
  <c r="AO88" i="18" s="1"/>
  <c r="AN88" i="18" a="1"/>
  <c r="AN88" i="18" s="1"/>
  <c r="AM88" i="18" a="1"/>
  <c r="AM88" i="18" s="1"/>
  <c r="P88" i="18" a="1"/>
  <c r="P88" i="18" s="1"/>
  <c r="O88" i="18" a="1"/>
  <c r="O88" i="18" s="1"/>
  <c r="BU88" i="18" a="1"/>
  <c r="BU88" i="18" s="1"/>
  <c r="BT88" i="18" a="1"/>
  <c r="BT88" i="18" s="1"/>
  <c r="AP88" i="18" a="1"/>
  <c r="AP88" i="18" s="1"/>
  <c r="U88" i="18" a="1"/>
  <c r="U88" i="18" s="1"/>
  <c r="T88" i="18" a="1"/>
  <c r="T88" i="18" s="1"/>
  <c r="AY88" i="18" a="1"/>
  <c r="AY88" i="18" s="1"/>
  <c r="AX88" i="18" a="1"/>
  <c r="AX88" i="18" s="1"/>
  <c r="AA88" i="18" a="1"/>
  <c r="AA88" i="18" s="1"/>
  <c r="Z88" i="18" a="1"/>
  <c r="Z88" i="18" s="1"/>
  <c r="Y88" i="18" a="1"/>
  <c r="Y88" i="18" s="1"/>
  <c r="CF88" i="18" a="1"/>
  <c r="CF88" i="18" s="1"/>
  <c r="CE88" i="18" a="1"/>
  <c r="CE88" i="18" s="1"/>
  <c r="CD88" i="18" a="1"/>
  <c r="CD88" i="18" s="1"/>
  <c r="CC88" i="18" a="1"/>
  <c r="CC88" i="18" s="1"/>
  <c r="BD88" i="18" a="1"/>
  <c r="BD88" i="18" s="1"/>
  <c r="BC88" i="18" a="1"/>
  <c r="BC88" i="18" s="1"/>
  <c r="AT89" i="18" a="1"/>
  <c r="AT89" i="18" s="1"/>
  <c r="AS89" i="18" a="1"/>
  <c r="AS89" i="18" s="1"/>
  <c r="BK89" i="18" a="1"/>
  <c r="BK89" i="18" s="1"/>
  <c r="BJ89" i="18" a="1"/>
  <c r="BJ89" i="18" s="1"/>
  <c r="BI89" i="18" a="1"/>
  <c r="BI89" i="18" s="1"/>
  <c r="AU89" i="18" a="1"/>
  <c r="AU89" i="18" s="1"/>
  <c r="BP89" i="18" a="1"/>
  <c r="BP89" i="18" s="1"/>
  <c r="BO89" i="18" a="1"/>
  <c r="BO89" i="18" s="1"/>
  <c r="AO89" i="18" a="1"/>
  <c r="AO89" i="18" s="1"/>
  <c r="AN89" i="18" a="1"/>
  <c r="AN89" i="18" s="1"/>
  <c r="AM89" i="18" a="1"/>
  <c r="AM89" i="18" s="1"/>
  <c r="P89" i="18" a="1"/>
  <c r="P89" i="18" s="1"/>
  <c r="O89" i="18" a="1"/>
  <c r="O89" i="18" s="1"/>
  <c r="BU89" i="18" a="1"/>
  <c r="BU89" i="18" s="1"/>
  <c r="BT89" i="18" a="1"/>
  <c r="BT89" i="18" s="1"/>
  <c r="AP89" i="18" a="1"/>
  <c r="AP89" i="18" s="1"/>
  <c r="U89" i="18" a="1"/>
  <c r="U89" i="18" s="1"/>
  <c r="T89" i="18" a="1"/>
  <c r="T89" i="18" s="1"/>
  <c r="AY89" i="18" a="1"/>
  <c r="AY89" i="18" s="1"/>
  <c r="AX89" i="18" a="1"/>
  <c r="AX89" i="18" s="1"/>
  <c r="AA89" i="18" a="1"/>
  <c r="AA89" i="18" s="1"/>
  <c r="Z89" i="18" a="1"/>
  <c r="Z89" i="18" s="1"/>
  <c r="Y89" i="18" a="1"/>
  <c r="Y89" i="18" s="1"/>
  <c r="CF89" i="18" a="1"/>
  <c r="CF89" i="18" s="1"/>
  <c r="CE89" i="18" a="1"/>
  <c r="CE89" i="18" s="1"/>
  <c r="CD89" i="18" a="1"/>
  <c r="CD89" i="18" s="1"/>
  <c r="CC89" i="18" a="1"/>
  <c r="CC89" i="18" s="1"/>
  <c r="BD89" i="18" a="1"/>
  <c r="BD89" i="18" s="1"/>
  <c r="BC89" i="18" a="1"/>
  <c r="BC89" i="18" s="1"/>
  <c r="AT103" i="18" a="1"/>
  <c r="AT103" i="18" s="1"/>
  <c r="AS103" i="18" a="1"/>
  <c r="AS103" i="18" s="1"/>
  <c r="BK103" i="18" a="1"/>
  <c r="BK103" i="18" s="1"/>
  <c r="BJ103" i="18" a="1"/>
  <c r="BJ103" i="18" s="1"/>
  <c r="BI103" i="18" a="1"/>
  <c r="BI103" i="18" s="1"/>
  <c r="AU103" i="18" a="1"/>
  <c r="AU103" i="18" s="1"/>
  <c r="BP103" i="18" a="1"/>
  <c r="BP103" i="18" s="1"/>
  <c r="BO103" i="18" a="1"/>
  <c r="BO103" i="18" s="1"/>
  <c r="AO103" i="18" a="1"/>
  <c r="AO103" i="18" s="1"/>
  <c r="AN103" i="18" a="1"/>
  <c r="AN103" i="18" s="1"/>
  <c r="AM103" i="18" a="1"/>
  <c r="AM103" i="18" s="1"/>
  <c r="P103" i="18" a="1"/>
  <c r="P103" i="18" s="1"/>
  <c r="O103" i="18" a="1"/>
  <c r="O103" i="18" s="1"/>
  <c r="BU103" i="18" a="1"/>
  <c r="BU103" i="18" s="1"/>
  <c r="BT103" i="18" a="1"/>
  <c r="BT103" i="18" s="1"/>
  <c r="AP103" i="18" a="1"/>
  <c r="AP103" i="18" s="1"/>
  <c r="U103" i="18" a="1"/>
  <c r="U103" i="18" s="1"/>
  <c r="T103" i="18" a="1"/>
  <c r="T103" i="18" s="1"/>
  <c r="AY103" i="18" a="1"/>
  <c r="AY103" i="18" s="1"/>
  <c r="AX103" i="18" a="1"/>
  <c r="AX103" i="18" s="1"/>
  <c r="AA103" i="18" a="1"/>
  <c r="AA103" i="18" s="1"/>
  <c r="Z103" i="18" a="1"/>
  <c r="Z103" i="18" s="1"/>
  <c r="Y103" i="18" a="1"/>
  <c r="Y103" i="18" s="1"/>
  <c r="CF103" i="18" a="1"/>
  <c r="CF103" i="18" s="1"/>
  <c r="CE103" i="18" a="1"/>
  <c r="CE103" i="18" s="1"/>
  <c r="CD103" i="18" a="1"/>
  <c r="CD103" i="18" s="1"/>
  <c r="CC103" i="18" a="1"/>
  <c r="CC103" i="18" s="1"/>
  <c r="BD103" i="18" a="1"/>
  <c r="BD103" i="18" s="1"/>
  <c r="BC103" i="18" a="1"/>
  <c r="BC103" i="18" s="1"/>
  <c r="AT104" i="18" a="1"/>
  <c r="AT104" i="18" s="1"/>
  <c r="AS104" i="18" a="1"/>
  <c r="AS104" i="18" s="1"/>
  <c r="BK104" i="18" a="1"/>
  <c r="BK104" i="18" s="1"/>
  <c r="BJ104" i="18" a="1"/>
  <c r="BJ104" i="18" s="1"/>
  <c r="BI104" i="18" a="1"/>
  <c r="BI104" i="18" s="1"/>
  <c r="AU104" i="18" a="1"/>
  <c r="AU104" i="18" s="1"/>
  <c r="BP104" i="18" a="1"/>
  <c r="BP104" i="18" s="1"/>
  <c r="BO104" i="18" a="1"/>
  <c r="BO104" i="18" s="1"/>
  <c r="AO104" i="18" a="1"/>
  <c r="AO104" i="18" s="1"/>
  <c r="AN104" i="18" a="1"/>
  <c r="AN104" i="18" s="1"/>
  <c r="AM104" i="18" a="1"/>
  <c r="AM104" i="18" s="1"/>
  <c r="P104" i="18" a="1"/>
  <c r="P104" i="18" s="1"/>
  <c r="O104" i="18" a="1"/>
  <c r="O104" i="18" s="1"/>
  <c r="BU104" i="18" a="1"/>
  <c r="BU104" i="18" s="1"/>
  <c r="BT104" i="18" a="1"/>
  <c r="BT104" i="18" s="1"/>
  <c r="AP104" i="18" a="1"/>
  <c r="AP104" i="18" s="1"/>
  <c r="U104" i="18" a="1"/>
  <c r="U104" i="18" s="1"/>
  <c r="T104" i="18" a="1"/>
  <c r="T104" i="18" s="1"/>
  <c r="AY104" i="18" a="1"/>
  <c r="AY104" i="18" s="1"/>
  <c r="AX104" i="18" a="1"/>
  <c r="AX104" i="18" s="1"/>
  <c r="AA104" i="18" a="1"/>
  <c r="AA104" i="18" s="1"/>
  <c r="Z104" i="18" a="1"/>
  <c r="Z104" i="18" s="1"/>
  <c r="Y104" i="18" a="1"/>
  <c r="Y104" i="18" s="1"/>
  <c r="CF104" i="18" a="1"/>
  <c r="CF104" i="18" s="1"/>
  <c r="CE104" i="18" a="1"/>
  <c r="CE104" i="18" s="1"/>
  <c r="CD104" i="18" a="1"/>
  <c r="CD104" i="18" s="1"/>
  <c r="CC104" i="18" a="1"/>
  <c r="CC104" i="18" s="1"/>
  <c r="BD104" i="18" a="1"/>
  <c r="BD104" i="18" s="1"/>
  <c r="BC104" i="18" a="1"/>
  <c r="BC104" i="18" s="1"/>
  <c r="AT105" i="18" a="1"/>
  <c r="AT105" i="18" s="1"/>
  <c r="AS105" i="18" a="1"/>
  <c r="AS105" i="18" s="1"/>
  <c r="BK105" i="18" a="1"/>
  <c r="BK105" i="18" s="1"/>
  <c r="BJ105" i="18" a="1"/>
  <c r="BJ105" i="18" s="1"/>
  <c r="BI105" i="18" a="1"/>
  <c r="BI105" i="18" s="1"/>
  <c r="AU105" i="18" a="1"/>
  <c r="AU105" i="18" s="1"/>
  <c r="BP105" i="18" a="1"/>
  <c r="BP105" i="18" s="1"/>
  <c r="BO105" i="18" a="1"/>
  <c r="BO105" i="18" s="1"/>
  <c r="AO105" i="18" a="1"/>
  <c r="AO105" i="18" s="1"/>
  <c r="AN105" i="18" a="1"/>
  <c r="AN105" i="18" s="1"/>
  <c r="AM105" i="18" a="1"/>
  <c r="AM105" i="18" s="1"/>
  <c r="P105" i="18" a="1"/>
  <c r="P105" i="18" s="1"/>
  <c r="O105" i="18" a="1"/>
  <c r="O105" i="18" s="1"/>
  <c r="BU105" i="18" a="1"/>
  <c r="BU105" i="18" s="1"/>
  <c r="BT105" i="18" a="1"/>
  <c r="BT105" i="18" s="1"/>
  <c r="AP105" i="18" a="1"/>
  <c r="AP105" i="18" s="1"/>
  <c r="U105" i="18" a="1"/>
  <c r="U105" i="18" s="1"/>
  <c r="T105" i="18" a="1"/>
  <c r="T105" i="18" s="1"/>
  <c r="AY105" i="18" a="1"/>
  <c r="AY105" i="18" s="1"/>
  <c r="AX105" i="18" a="1"/>
  <c r="AX105" i="18" s="1"/>
  <c r="AA105" i="18" a="1"/>
  <c r="AA105" i="18" s="1"/>
  <c r="Z105" i="18" a="1"/>
  <c r="Z105" i="18" s="1"/>
  <c r="Y105" i="18" a="1"/>
  <c r="Y105" i="18" s="1"/>
  <c r="CF105" i="18" a="1"/>
  <c r="CF105" i="18" s="1"/>
  <c r="CE105" i="18" a="1"/>
  <c r="CE105" i="18" s="1"/>
  <c r="CD105" i="18" a="1"/>
  <c r="CD105" i="18" s="1"/>
  <c r="CC105" i="18" a="1"/>
  <c r="CC105" i="18" s="1"/>
  <c r="BD105" i="18" a="1"/>
  <c r="BD105" i="18" s="1"/>
  <c r="BC105" i="18" a="1"/>
  <c r="BC105" i="18" s="1"/>
  <c r="AT106" i="18" a="1"/>
  <c r="AT106" i="18" s="1"/>
  <c r="AS106" i="18" a="1"/>
  <c r="AS106" i="18" s="1"/>
  <c r="BK106" i="18" a="1"/>
  <c r="BK106" i="18" s="1"/>
  <c r="BJ106" i="18" a="1"/>
  <c r="BJ106" i="18" s="1"/>
  <c r="BI106" i="18" a="1"/>
  <c r="BI106" i="18" s="1"/>
  <c r="AU106" i="18" a="1"/>
  <c r="AU106" i="18" s="1"/>
  <c r="BP106" i="18" a="1"/>
  <c r="BP106" i="18" s="1"/>
  <c r="BO106" i="18" a="1"/>
  <c r="BO106" i="18" s="1"/>
  <c r="AO106" i="18" a="1"/>
  <c r="AO106" i="18" s="1"/>
  <c r="AN106" i="18" a="1"/>
  <c r="AN106" i="18" s="1"/>
  <c r="AM106" i="18" a="1"/>
  <c r="AM106" i="18" s="1"/>
  <c r="P106" i="18" a="1"/>
  <c r="P106" i="18" s="1"/>
  <c r="O106" i="18" a="1"/>
  <c r="O106" i="18" s="1"/>
  <c r="BU106" i="18" a="1"/>
  <c r="BU106" i="18" s="1"/>
  <c r="BT106" i="18" a="1"/>
  <c r="BT106" i="18" s="1"/>
  <c r="AP106" i="18" a="1"/>
  <c r="AP106" i="18" s="1"/>
  <c r="U106" i="18" a="1"/>
  <c r="U106" i="18" s="1"/>
  <c r="T106" i="18" a="1"/>
  <c r="T106" i="18" s="1"/>
  <c r="AY106" i="18" a="1"/>
  <c r="AY106" i="18" s="1"/>
  <c r="AX106" i="18" a="1"/>
  <c r="AX106" i="18" s="1"/>
  <c r="AA106" i="18" a="1"/>
  <c r="AA106" i="18" s="1"/>
  <c r="Z106" i="18" a="1"/>
  <c r="Z106" i="18" s="1"/>
  <c r="Y106" i="18" a="1"/>
  <c r="Y106" i="18" s="1"/>
  <c r="CF106" i="18" a="1"/>
  <c r="CF106" i="18" s="1"/>
  <c r="CE106" i="18" a="1"/>
  <c r="CE106" i="18" s="1"/>
  <c r="CD106" i="18" a="1"/>
  <c r="CD106" i="18" s="1"/>
  <c r="CC106" i="18" a="1"/>
  <c r="CC106" i="18" s="1"/>
  <c r="BD106" i="18" a="1"/>
  <c r="BD106" i="18" s="1"/>
  <c r="BC106" i="18" a="1"/>
  <c r="BC106" i="18" s="1"/>
  <c r="AT107" i="18" a="1"/>
  <c r="AT107" i="18" s="1"/>
  <c r="AS107" i="18" a="1"/>
  <c r="AS107" i="18" s="1"/>
  <c r="BK107" i="18" a="1"/>
  <c r="BK107" i="18" s="1"/>
  <c r="BJ107" i="18" a="1"/>
  <c r="BJ107" i="18" s="1"/>
  <c r="BI107" i="18" a="1"/>
  <c r="BI107" i="18" s="1"/>
  <c r="AU107" i="18" a="1"/>
  <c r="AU107" i="18" s="1"/>
  <c r="BP107" i="18" a="1"/>
  <c r="BP107" i="18" s="1"/>
  <c r="BO107" i="18" a="1"/>
  <c r="BO107" i="18" s="1"/>
  <c r="AO107" i="18" a="1"/>
  <c r="AO107" i="18" s="1"/>
  <c r="AN107" i="18" a="1"/>
  <c r="AN107" i="18" s="1"/>
  <c r="AM107" i="18" a="1"/>
  <c r="AM107" i="18" s="1"/>
  <c r="P107" i="18" a="1"/>
  <c r="P107" i="18" s="1"/>
  <c r="O107" i="18" a="1"/>
  <c r="O107" i="18" s="1"/>
  <c r="BU107" i="18" a="1"/>
  <c r="BU107" i="18" s="1"/>
  <c r="BT107" i="18" a="1"/>
  <c r="BT107" i="18" s="1"/>
  <c r="AP107" i="18" a="1"/>
  <c r="AP107" i="18" s="1"/>
  <c r="U107" i="18" a="1"/>
  <c r="U107" i="18" s="1"/>
  <c r="T107" i="18" a="1"/>
  <c r="T107" i="18" s="1"/>
  <c r="AY107" i="18" a="1"/>
  <c r="AY107" i="18" s="1"/>
  <c r="AX107" i="18" a="1"/>
  <c r="AX107" i="18" s="1"/>
  <c r="AA107" i="18" a="1"/>
  <c r="AA107" i="18" s="1"/>
  <c r="Z107" i="18" a="1"/>
  <c r="Z107" i="18" s="1"/>
  <c r="Y107" i="18" a="1"/>
  <c r="Y107" i="18" s="1"/>
  <c r="CF107" i="18" a="1"/>
  <c r="CF107" i="18" s="1"/>
  <c r="CE107" i="18" a="1"/>
  <c r="CE107" i="18" s="1"/>
  <c r="CD107" i="18" a="1"/>
  <c r="CD107" i="18" s="1"/>
  <c r="CC107" i="18" a="1"/>
  <c r="CC107" i="18" s="1"/>
  <c r="BD107" i="18" a="1"/>
  <c r="BD107" i="18" s="1"/>
  <c r="BC107" i="18" a="1"/>
  <c r="BC107" i="18" s="1"/>
  <c r="AT108" i="18" a="1"/>
  <c r="AT108" i="18" s="1"/>
  <c r="AS108" i="18" a="1"/>
  <c r="AS108" i="18" s="1"/>
  <c r="BK108" i="18" a="1"/>
  <c r="BK108" i="18" s="1"/>
  <c r="BJ108" i="18" a="1"/>
  <c r="BJ108" i="18" s="1"/>
  <c r="BI108" i="18" a="1"/>
  <c r="BI108" i="18" s="1"/>
  <c r="AU108" i="18" a="1"/>
  <c r="AU108" i="18" s="1"/>
  <c r="BP108" i="18" a="1"/>
  <c r="BP108" i="18" s="1"/>
  <c r="BO108" i="18" a="1"/>
  <c r="BO108" i="18" s="1"/>
  <c r="AO108" i="18" a="1"/>
  <c r="AO108" i="18" s="1"/>
  <c r="AN108" i="18" a="1"/>
  <c r="AN108" i="18" s="1"/>
  <c r="AM108" i="18" a="1"/>
  <c r="AM108" i="18" s="1"/>
  <c r="P108" i="18" a="1"/>
  <c r="P108" i="18" s="1"/>
  <c r="O108" i="18" a="1"/>
  <c r="O108" i="18" s="1"/>
  <c r="BU108" i="18" a="1"/>
  <c r="BU108" i="18" s="1"/>
  <c r="BT108" i="18" a="1"/>
  <c r="BT108" i="18" s="1"/>
  <c r="AP108" i="18" a="1"/>
  <c r="AP108" i="18" s="1"/>
  <c r="U108" i="18" a="1"/>
  <c r="U108" i="18" s="1"/>
  <c r="T108" i="18" a="1"/>
  <c r="T108" i="18" s="1"/>
  <c r="AY108" i="18" a="1"/>
  <c r="AY108" i="18" s="1"/>
  <c r="AX108" i="18" a="1"/>
  <c r="AX108" i="18" s="1"/>
  <c r="AA108" i="18" a="1"/>
  <c r="AA108" i="18" s="1"/>
  <c r="Z108" i="18" a="1"/>
  <c r="Z108" i="18" s="1"/>
  <c r="Y108" i="18" a="1"/>
  <c r="Y108" i="18" s="1"/>
  <c r="CF108" i="18" a="1"/>
  <c r="CF108" i="18" s="1"/>
  <c r="CE108" i="18" a="1"/>
  <c r="CE108" i="18" s="1"/>
  <c r="CD108" i="18" a="1"/>
  <c r="CD108" i="18" s="1"/>
  <c r="CC108" i="18" a="1"/>
  <c r="CC108" i="18" s="1"/>
  <c r="BD108" i="18" a="1"/>
  <c r="BD108" i="18" s="1"/>
  <c r="BC108" i="18" a="1"/>
  <c r="BC108" i="18" s="1"/>
  <c r="AT124" i="18" a="1"/>
  <c r="AT124" i="18" s="1"/>
  <c r="AS124" i="18" a="1"/>
  <c r="AS124" i="18" s="1"/>
  <c r="BK124" i="18" a="1"/>
  <c r="BK124" i="18" s="1"/>
  <c r="BJ124" i="18" a="1"/>
  <c r="BJ124" i="18" s="1"/>
  <c r="BI124" i="18" a="1"/>
  <c r="BI124" i="18" s="1"/>
  <c r="AU124" i="18" a="1"/>
  <c r="AU124" i="18" s="1"/>
  <c r="BP124" i="18" a="1"/>
  <c r="BP124" i="18" s="1"/>
  <c r="BO124" i="18" a="1"/>
  <c r="BO124" i="18" s="1"/>
  <c r="AO124" i="18" a="1"/>
  <c r="AO124" i="18" s="1"/>
  <c r="AN124" i="18" a="1"/>
  <c r="AN124" i="18" s="1"/>
  <c r="AM124" i="18" a="1"/>
  <c r="AM124" i="18" s="1"/>
  <c r="P124" i="18" a="1"/>
  <c r="P124" i="18" s="1"/>
  <c r="O124" i="18" a="1"/>
  <c r="O124" i="18" s="1"/>
  <c r="BU124" i="18" a="1"/>
  <c r="BU124" i="18" s="1"/>
  <c r="BT124" i="18" a="1"/>
  <c r="BT124" i="18" s="1"/>
  <c r="AP124" i="18" a="1"/>
  <c r="AP124" i="18" s="1"/>
  <c r="U124" i="18" a="1"/>
  <c r="U124" i="18" s="1"/>
  <c r="T124" i="18" a="1"/>
  <c r="T124" i="18" s="1"/>
  <c r="AY124" i="18" a="1"/>
  <c r="AY124" i="18" s="1"/>
  <c r="AX124" i="18" a="1"/>
  <c r="AX124" i="18" s="1"/>
  <c r="AA124" i="18" a="1"/>
  <c r="AA124" i="18" s="1"/>
  <c r="Z124" i="18" a="1"/>
  <c r="Z124" i="18" s="1"/>
  <c r="Y124" i="18" a="1"/>
  <c r="Y124" i="18" s="1"/>
  <c r="CF124" i="18" a="1"/>
  <c r="CF124" i="18" s="1"/>
  <c r="CE124" i="18" a="1"/>
  <c r="CE124" i="18" s="1"/>
  <c r="CD124" i="18" a="1"/>
  <c r="CD124" i="18" s="1"/>
  <c r="CC124" i="18" a="1"/>
  <c r="CC124" i="18" s="1"/>
  <c r="BD124" i="18" a="1"/>
  <c r="BD124" i="18" s="1"/>
  <c r="BC124" i="18" a="1"/>
  <c r="BC124" i="18" s="1"/>
  <c r="AT125" i="18" a="1"/>
  <c r="AT125" i="18" s="1"/>
  <c r="AS125" i="18" a="1"/>
  <c r="AS125" i="18" s="1"/>
  <c r="BK125" i="18" a="1"/>
  <c r="BK125" i="18" s="1"/>
  <c r="BJ125" i="18" a="1"/>
  <c r="BJ125" i="18" s="1"/>
  <c r="BI125" i="18" a="1"/>
  <c r="BI125" i="18" s="1"/>
  <c r="AU125" i="18" a="1"/>
  <c r="AU125" i="18" s="1"/>
  <c r="BP125" i="18" a="1"/>
  <c r="BP125" i="18" s="1"/>
  <c r="BO125" i="18" a="1"/>
  <c r="BO125" i="18" s="1"/>
  <c r="AO125" i="18" a="1"/>
  <c r="AO125" i="18" s="1"/>
  <c r="AN125" i="18" a="1"/>
  <c r="AN125" i="18" s="1"/>
  <c r="AM125" i="18" a="1"/>
  <c r="AM125" i="18" s="1"/>
  <c r="P125" i="18" a="1"/>
  <c r="P125" i="18" s="1"/>
  <c r="O125" i="18" a="1"/>
  <c r="O125" i="18" s="1"/>
  <c r="BU125" i="18" a="1"/>
  <c r="BU125" i="18" s="1"/>
  <c r="BT125" i="18" a="1"/>
  <c r="BT125" i="18" s="1"/>
  <c r="AP125" i="18" a="1"/>
  <c r="AP125" i="18" s="1"/>
  <c r="U125" i="18" a="1"/>
  <c r="U125" i="18" s="1"/>
  <c r="T125" i="18" a="1"/>
  <c r="T125" i="18" s="1"/>
  <c r="AY125" i="18" a="1"/>
  <c r="AY125" i="18" s="1"/>
  <c r="AX125" i="18" a="1"/>
  <c r="AX125" i="18" s="1"/>
  <c r="AA125" i="18" a="1"/>
  <c r="AA125" i="18" s="1"/>
  <c r="Z125" i="18" a="1"/>
  <c r="Z125" i="18" s="1"/>
  <c r="Y125" i="18" a="1"/>
  <c r="Y125" i="18" s="1"/>
  <c r="CF125" i="18" a="1"/>
  <c r="CF125" i="18" s="1"/>
  <c r="CE125" i="18" a="1"/>
  <c r="CE125" i="18" s="1"/>
  <c r="CD125" i="18" a="1"/>
  <c r="CD125" i="18" s="1"/>
  <c r="CC125" i="18" a="1"/>
  <c r="CC125" i="18" s="1"/>
  <c r="BD125" i="18" a="1"/>
  <c r="BD125" i="18" s="1"/>
  <c r="BC125" i="18" a="1"/>
  <c r="BC125" i="18" s="1"/>
  <c r="AT126" i="18" a="1"/>
  <c r="AT126" i="18" s="1"/>
  <c r="AS126" i="18" a="1"/>
  <c r="AS126" i="18" s="1"/>
  <c r="BK126" i="18" a="1"/>
  <c r="BK126" i="18" s="1"/>
  <c r="BJ126" i="18" a="1"/>
  <c r="BJ126" i="18" s="1"/>
  <c r="BI126" i="18" a="1"/>
  <c r="BI126" i="18" s="1"/>
  <c r="AU126" i="18" a="1"/>
  <c r="AU126" i="18" s="1"/>
  <c r="BP126" i="18" a="1"/>
  <c r="BP126" i="18" s="1"/>
  <c r="BO126" i="18" a="1"/>
  <c r="BO126" i="18" s="1"/>
  <c r="AO126" i="18" a="1"/>
  <c r="AO126" i="18" s="1"/>
  <c r="AN126" i="18" a="1"/>
  <c r="AN126" i="18" s="1"/>
  <c r="AM126" i="18" a="1"/>
  <c r="AM126" i="18" s="1"/>
  <c r="P126" i="18" a="1"/>
  <c r="P126" i="18" s="1"/>
  <c r="O126" i="18" a="1"/>
  <c r="O126" i="18" s="1"/>
  <c r="BU126" i="18" a="1"/>
  <c r="BU126" i="18" s="1"/>
  <c r="BT126" i="18" a="1"/>
  <c r="BT126" i="18" s="1"/>
  <c r="AP126" i="18" a="1"/>
  <c r="AP126" i="18" s="1"/>
  <c r="U126" i="18" a="1"/>
  <c r="U126" i="18" s="1"/>
  <c r="T126" i="18" a="1"/>
  <c r="T126" i="18" s="1"/>
  <c r="AY126" i="18" a="1"/>
  <c r="AY126" i="18" s="1"/>
  <c r="AX126" i="18" a="1"/>
  <c r="AX126" i="18" s="1"/>
  <c r="AA126" i="18" a="1"/>
  <c r="AA126" i="18" s="1"/>
  <c r="Z126" i="18" a="1"/>
  <c r="Z126" i="18" s="1"/>
  <c r="Y126" i="18" a="1"/>
  <c r="Y126" i="18" s="1"/>
  <c r="CF126" i="18" a="1"/>
  <c r="CF126" i="18" s="1"/>
  <c r="CE126" i="18" a="1"/>
  <c r="CE126" i="18" s="1"/>
  <c r="CD126" i="18" a="1"/>
  <c r="CD126" i="18" s="1"/>
  <c r="CC126" i="18" a="1"/>
  <c r="CC126" i="18" s="1"/>
  <c r="BD126" i="18" a="1"/>
  <c r="BD126" i="18" s="1"/>
  <c r="BC126" i="18" a="1"/>
  <c r="BC126" i="18" s="1"/>
  <c r="AT127" i="18" a="1"/>
  <c r="AT127" i="18" s="1"/>
  <c r="AS127" i="18" a="1"/>
  <c r="AS127" i="18" s="1"/>
  <c r="BK127" i="18" a="1"/>
  <c r="BK127" i="18" s="1"/>
  <c r="BJ127" i="18" a="1"/>
  <c r="BJ127" i="18" s="1"/>
  <c r="BI127" i="18" a="1"/>
  <c r="BI127" i="18" s="1"/>
  <c r="AU127" i="18" a="1"/>
  <c r="AU127" i="18" s="1"/>
  <c r="BP127" i="18" a="1"/>
  <c r="BP127" i="18" s="1"/>
  <c r="BO127" i="18" a="1"/>
  <c r="BO127" i="18" s="1"/>
  <c r="AO127" i="18" a="1"/>
  <c r="AO127" i="18" s="1"/>
  <c r="AN127" i="18" a="1"/>
  <c r="AN127" i="18" s="1"/>
  <c r="AM127" i="18" a="1"/>
  <c r="AM127" i="18" s="1"/>
  <c r="P127" i="18" a="1"/>
  <c r="P127" i="18" s="1"/>
  <c r="O127" i="18" a="1"/>
  <c r="O127" i="18" s="1"/>
  <c r="BU127" i="18" a="1"/>
  <c r="BU127" i="18" s="1"/>
  <c r="BT127" i="18" a="1"/>
  <c r="BT127" i="18" s="1"/>
  <c r="AP127" i="18" a="1"/>
  <c r="AP127" i="18" s="1"/>
  <c r="U127" i="18" a="1"/>
  <c r="U127" i="18" s="1"/>
  <c r="T127" i="18" a="1"/>
  <c r="T127" i="18" s="1"/>
  <c r="AY127" i="18" a="1"/>
  <c r="AY127" i="18" s="1"/>
  <c r="AX127" i="18" a="1"/>
  <c r="AX127" i="18" s="1"/>
  <c r="AA127" i="18" a="1"/>
  <c r="AA127" i="18" s="1"/>
  <c r="Z127" i="18" a="1"/>
  <c r="Z127" i="18" s="1"/>
  <c r="Y127" i="18" a="1"/>
  <c r="Y127" i="18" s="1"/>
  <c r="CF127" i="18" a="1"/>
  <c r="CF127" i="18" s="1"/>
  <c r="CE127" i="18" a="1"/>
  <c r="CE127" i="18" s="1"/>
  <c r="CD127" i="18" a="1"/>
  <c r="CD127" i="18" s="1"/>
  <c r="CC127" i="18" a="1"/>
  <c r="CC127" i="18" s="1"/>
  <c r="BD127" i="18" a="1"/>
  <c r="BD127" i="18" s="1"/>
  <c r="BC127" i="18" a="1"/>
  <c r="BC127" i="18" s="1"/>
  <c r="AT128" i="18" a="1"/>
  <c r="AT128" i="18" s="1"/>
  <c r="AS128" i="18" a="1"/>
  <c r="AS128" i="18" s="1"/>
  <c r="BK128" i="18" a="1"/>
  <c r="BK128" i="18" s="1"/>
  <c r="BJ128" i="18" a="1"/>
  <c r="BJ128" i="18" s="1"/>
  <c r="BI128" i="18" a="1"/>
  <c r="BI128" i="18" s="1"/>
  <c r="AU128" i="18" a="1"/>
  <c r="AU128" i="18" s="1"/>
  <c r="BP128" i="18" a="1"/>
  <c r="BP128" i="18" s="1"/>
  <c r="BO128" i="18" a="1"/>
  <c r="BO128" i="18" s="1"/>
  <c r="AO128" i="18" a="1"/>
  <c r="AO128" i="18" s="1"/>
  <c r="AN128" i="18" a="1"/>
  <c r="AN128" i="18" s="1"/>
  <c r="AM128" i="18" a="1"/>
  <c r="AM128" i="18" s="1"/>
  <c r="P128" i="18" a="1"/>
  <c r="P128" i="18" s="1"/>
  <c r="O128" i="18" a="1"/>
  <c r="O128" i="18" s="1"/>
  <c r="BU128" i="18" a="1"/>
  <c r="BU128" i="18" s="1"/>
  <c r="BT128" i="18" a="1"/>
  <c r="BT128" i="18" s="1"/>
  <c r="AP128" i="18" a="1"/>
  <c r="AP128" i="18" s="1"/>
  <c r="U128" i="18" a="1"/>
  <c r="U128" i="18" s="1"/>
  <c r="T128" i="18" a="1"/>
  <c r="T128" i="18" s="1"/>
  <c r="AY128" i="18" a="1"/>
  <c r="AY128" i="18" s="1"/>
  <c r="AX128" i="18" a="1"/>
  <c r="AX128" i="18" s="1"/>
  <c r="AA128" i="18" a="1"/>
  <c r="AA128" i="18" s="1"/>
  <c r="Z128" i="18" a="1"/>
  <c r="Z128" i="18" s="1"/>
  <c r="Y128" i="18" a="1"/>
  <c r="Y128" i="18" s="1"/>
  <c r="CF128" i="18" a="1"/>
  <c r="CF128" i="18" s="1"/>
  <c r="CE128" i="18" a="1"/>
  <c r="CE128" i="18" s="1"/>
  <c r="CD128" i="18" a="1"/>
  <c r="CD128" i="18" s="1"/>
  <c r="CC128" i="18" a="1"/>
  <c r="CC128" i="18" s="1"/>
  <c r="BD128" i="18" a="1"/>
  <c r="BD128" i="18" s="1"/>
  <c r="BC128" i="18" a="1"/>
  <c r="BC128" i="18" s="1"/>
  <c r="AT129" i="18" a="1"/>
  <c r="AT129" i="18" s="1"/>
  <c r="AS129" i="18" a="1"/>
  <c r="AS129" i="18" s="1"/>
  <c r="BK129" i="18" a="1"/>
  <c r="BK129" i="18" s="1"/>
  <c r="BJ129" i="18" a="1"/>
  <c r="BJ129" i="18" s="1"/>
  <c r="BI129" i="18" a="1"/>
  <c r="BI129" i="18" s="1"/>
  <c r="AU129" i="18" a="1"/>
  <c r="AU129" i="18" s="1"/>
  <c r="BP129" i="18" a="1"/>
  <c r="BP129" i="18" s="1"/>
  <c r="BO129" i="18" a="1"/>
  <c r="BO129" i="18" s="1"/>
  <c r="AO129" i="18" a="1"/>
  <c r="AO129" i="18" s="1"/>
  <c r="AN129" i="18" a="1"/>
  <c r="AN129" i="18" s="1"/>
  <c r="AM129" i="18" a="1"/>
  <c r="AM129" i="18" s="1"/>
  <c r="P129" i="18" a="1"/>
  <c r="P129" i="18" s="1"/>
  <c r="O129" i="18" a="1"/>
  <c r="O129" i="18" s="1"/>
  <c r="BU129" i="18" a="1"/>
  <c r="BU129" i="18" s="1"/>
  <c r="BT129" i="18" a="1"/>
  <c r="BT129" i="18" s="1"/>
  <c r="AP129" i="18" a="1"/>
  <c r="AP129" i="18" s="1"/>
  <c r="U129" i="18" a="1"/>
  <c r="U129" i="18" s="1"/>
  <c r="T129" i="18" a="1"/>
  <c r="T129" i="18" s="1"/>
  <c r="AY129" i="18" a="1"/>
  <c r="AY129" i="18" s="1"/>
  <c r="AX129" i="18" a="1"/>
  <c r="AX129" i="18" s="1"/>
  <c r="AA129" i="18" a="1"/>
  <c r="AA129" i="18" s="1"/>
  <c r="Z129" i="18" a="1"/>
  <c r="Z129" i="18" s="1"/>
  <c r="Y129" i="18" a="1"/>
  <c r="Y129" i="18" s="1"/>
  <c r="CF129" i="18" a="1"/>
  <c r="CF129" i="18" s="1"/>
  <c r="CE129" i="18" a="1"/>
  <c r="CE129" i="18" s="1"/>
  <c r="CD129" i="18" a="1"/>
  <c r="CD129" i="18" s="1"/>
  <c r="CC129" i="18" a="1"/>
  <c r="CC129" i="18" s="1"/>
  <c r="BD129" i="18" a="1"/>
  <c r="BD129" i="18" s="1"/>
  <c r="BC129" i="18" a="1"/>
  <c r="BC129" i="18" s="1"/>
  <c r="AT130" i="18" a="1"/>
  <c r="AT130" i="18" s="1"/>
  <c r="AS130" i="18" a="1"/>
  <c r="AS130" i="18" s="1"/>
  <c r="BK130" i="18" a="1"/>
  <c r="BK130" i="18" s="1"/>
  <c r="BJ130" i="18" a="1"/>
  <c r="BJ130" i="18" s="1"/>
  <c r="BI130" i="18" a="1"/>
  <c r="BI130" i="18" s="1"/>
  <c r="AU130" i="18" a="1"/>
  <c r="AU130" i="18" s="1"/>
  <c r="BP130" i="18" a="1"/>
  <c r="BP130" i="18" s="1"/>
  <c r="BO130" i="18" a="1"/>
  <c r="BO130" i="18" s="1"/>
  <c r="AO130" i="18" a="1"/>
  <c r="AO130" i="18" s="1"/>
  <c r="AN130" i="18" a="1"/>
  <c r="AN130" i="18" s="1"/>
  <c r="AM130" i="18" a="1"/>
  <c r="AM130" i="18" s="1"/>
  <c r="P130" i="18" a="1"/>
  <c r="P130" i="18" s="1"/>
  <c r="O130" i="18" a="1"/>
  <c r="O130" i="18" s="1"/>
  <c r="BU130" i="18" a="1"/>
  <c r="BU130" i="18" s="1"/>
  <c r="BT130" i="18" a="1"/>
  <c r="BT130" i="18" s="1"/>
  <c r="AP130" i="18" a="1"/>
  <c r="AP130" i="18" s="1"/>
  <c r="U130" i="18" a="1"/>
  <c r="U130" i="18" s="1"/>
  <c r="T130" i="18" a="1"/>
  <c r="T130" i="18" s="1"/>
  <c r="AY130" i="18" a="1"/>
  <c r="AY130" i="18" s="1"/>
  <c r="AX130" i="18" a="1"/>
  <c r="AX130" i="18" s="1"/>
  <c r="AA130" i="18" a="1"/>
  <c r="AA130" i="18" s="1"/>
  <c r="Z130" i="18" a="1"/>
  <c r="Z130" i="18" s="1"/>
  <c r="Y130" i="18" a="1"/>
  <c r="Y130" i="18" s="1"/>
  <c r="CF130" i="18" a="1"/>
  <c r="CF130" i="18" s="1"/>
  <c r="CE130" i="18" a="1"/>
  <c r="CE130" i="18" s="1"/>
  <c r="CD130" i="18" a="1"/>
  <c r="CD130" i="18" s="1"/>
  <c r="CC130" i="18" a="1"/>
  <c r="CC130" i="18" s="1"/>
  <c r="BD130" i="18" a="1"/>
  <c r="BD130" i="18" s="1"/>
  <c r="BC130" i="18" a="1"/>
  <c r="BC130" i="18" s="1"/>
  <c r="AT131" i="18" a="1"/>
  <c r="AT131" i="18" s="1"/>
  <c r="AS131" i="18" a="1"/>
  <c r="AS131" i="18" s="1"/>
  <c r="BK131" i="18" a="1"/>
  <c r="BK131" i="18" s="1"/>
  <c r="BJ131" i="18" a="1"/>
  <c r="BJ131" i="18" s="1"/>
  <c r="BI131" i="18" a="1"/>
  <c r="BI131" i="18" s="1"/>
  <c r="AU131" i="18" a="1"/>
  <c r="AU131" i="18" s="1"/>
  <c r="BP131" i="18" a="1"/>
  <c r="BP131" i="18" s="1"/>
  <c r="BO131" i="18" a="1"/>
  <c r="BO131" i="18" s="1"/>
  <c r="AO131" i="18" a="1"/>
  <c r="AO131" i="18" s="1"/>
  <c r="AN131" i="18" a="1"/>
  <c r="AN131" i="18" s="1"/>
  <c r="AM131" i="18" a="1"/>
  <c r="AM131" i="18" s="1"/>
  <c r="P131" i="18" a="1"/>
  <c r="P131" i="18" s="1"/>
  <c r="O131" i="18" a="1"/>
  <c r="O131" i="18" s="1"/>
  <c r="BU131" i="18" a="1"/>
  <c r="BU131" i="18" s="1"/>
  <c r="BT131" i="18" a="1"/>
  <c r="BT131" i="18" s="1"/>
  <c r="AP131" i="18" a="1"/>
  <c r="AP131" i="18" s="1"/>
  <c r="U131" i="18" a="1"/>
  <c r="U131" i="18" s="1"/>
  <c r="T131" i="18" a="1"/>
  <c r="T131" i="18" s="1"/>
  <c r="AY131" i="18" a="1"/>
  <c r="AY131" i="18" s="1"/>
  <c r="AX131" i="18" a="1"/>
  <c r="AX131" i="18" s="1"/>
  <c r="AA131" i="18" a="1"/>
  <c r="AA131" i="18" s="1"/>
  <c r="Z131" i="18" a="1"/>
  <c r="Z131" i="18" s="1"/>
  <c r="Y131" i="18" a="1"/>
  <c r="Y131" i="18" s="1"/>
  <c r="CF131" i="18" a="1"/>
  <c r="CF131" i="18" s="1"/>
  <c r="CE131" i="18" a="1"/>
  <c r="CE131" i="18" s="1"/>
  <c r="CD131" i="18" a="1"/>
  <c r="CD131" i="18" s="1"/>
  <c r="CC131" i="18" a="1"/>
  <c r="CC131" i="18" s="1"/>
  <c r="BD131" i="18" a="1"/>
  <c r="BD131" i="18" s="1"/>
  <c r="BC131" i="18" a="1"/>
  <c r="BC131" i="18" s="1"/>
  <c r="AT132" i="18" a="1"/>
  <c r="AT132" i="18" s="1"/>
  <c r="AS132" i="18" a="1"/>
  <c r="AS132" i="18" s="1"/>
  <c r="BK132" i="18" a="1"/>
  <c r="BK132" i="18" s="1"/>
  <c r="BJ132" i="18" a="1"/>
  <c r="BJ132" i="18" s="1"/>
  <c r="BI132" i="18" a="1"/>
  <c r="BI132" i="18" s="1"/>
  <c r="AU132" i="18" a="1"/>
  <c r="AU132" i="18" s="1"/>
  <c r="BP132" i="18" a="1"/>
  <c r="BP132" i="18" s="1"/>
  <c r="BO132" i="18" a="1"/>
  <c r="BO132" i="18" s="1"/>
  <c r="AO132" i="18" a="1"/>
  <c r="AO132" i="18" s="1"/>
  <c r="AN132" i="18" a="1"/>
  <c r="AN132" i="18" s="1"/>
  <c r="AM132" i="18" a="1"/>
  <c r="AM132" i="18" s="1"/>
  <c r="P132" i="18" a="1"/>
  <c r="P132" i="18" s="1"/>
  <c r="O132" i="18" a="1"/>
  <c r="O132" i="18" s="1"/>
  <c r="BU132" i="18" a="1"/>
  <c r="BU132" i="18" s="1"/>
  <c r="BT132" i="18" a="1"/>
  <c r="BT132" i="18" s="1"/>
  <c r="AP132" i="18" a="1"/>
  <c r="AP132" i="18" s="1"/>
  <c r="U132" i="18" a="1"/>
  <c r="U132" i="18" s="1"/>
  <c r="T132" i="18" a="1"/>
  <c r="T132" i="18" s="1"/>
  <c r="AY132" i="18" a="1"/>
  <c r="AY132" i="18" s="1"/>
  <c r="AX132" i="18" a="1"/>
  <c r="AX132" i="18" s="1"/>
  <c r="AA132" i="18" a="1"/>
  <c r="AA132" i="18" s="1"/>
  <c r="Z132" i="18" a="1"/>
  <c r="Z132" i="18" s="1"/>
  <c r="Y132" i="18" a="1"/>
  <c r="Y132" i="18" s="1"/>
  <c r="CF132" i="18" a="1"/>
  <c r="CF132" i="18" s="1"/>
  <c r="CE132" i="18" a="1"/>
  <c r="CE132" i="18" s="1"/>
  <c r="CD132" i="18" a="1"/>
  <c r="CD132" i="18" s="1"/>
  <c r="CC132" i="18" a="1"/>
  <c r="CC132" i="18" s="1"/>
  <c r="BD132" i="18" a="1"/>
  <c r="BD132" i="18" s="1"/>
  <c r="BC132" i="18" a="1"/>
  <c r="BC132" i="18" s="1"/>
  <c r="AT133" i="18" a="1"/>
  <c r="AT133" i="18" s="1"/>
  <c r="AS133" i="18" a="1"/>
  <c r="AS133" i="18" s="1"/>
  <c r="BK133" i="18" a="1"/>
  <c r="BK133" i="18" s="1"/>
  <c r="BJ133" i="18" a="1"/>
  <c r="BJ133" i="18" s="1"/>
  <c r="BI133" i="18" a="1"/>
  <c r="BI133" i="18" s="1"/>
  <c r="AU133" i="18" a="1"/>
  <c r="AU133" i="18" s="1"/>
  <c r="BP133" i="18" a="1"/>
  <c r="BP133" i="18" s="1"/>
  <c r="BO133" i="18" a="1"/>
  <c r="BO133" i="18" s="1"/>
  <c r="AO133" i="18" a="1"/>
  <c r="AO133" i="18" s="1"/>
  <c r="AN133" i="18" a="1"/>
  <c r="AN133" i="18" s="1"/>
  <c r="AM133" i="18" a="1"/>
  <c r="AM133" i="18" s="1"/>
  <c r="P133" i="18" a="1"/>
  <c r="P133" i="18" s="1"/>
  <c r="O133" i="18" a="1"/>
  <c r="O133" i="18" s="1"/>
  <c r="BU133" i="18" a="1"/>
  <c r="BU133" i="18" s="1"/>
  <c r="BT133" i="18" a="1"/>
  <c r="BT133" i="18" s="1"/>
  <c r="AP133" i="18" a="1"/>
  <c r="AP133" i="18" s="1"/>
  <c r="U133" i="18" a="1"/>
  <c r="U133" i="18" s="1"/>
  <c r="T133" i="18" a="1"/>
  <c r="T133" i="18" s="1"/>
  <c r="AY133" i="18" a="1"/>
  <c r="AY133" i="18" s="1"/>
  <c r="AX133" i="18" a="1"/>
  <c r="AX133" i="18" s="1"/>
  <c r="AA133" i="18" a="1"/>
  <c r="AA133" i="18" s="1"/>
  <c r="Z133" i="18" a="1"/>
  <c r="Z133" i="18" s="1"/>
  <c r="Y133" i="18" a="1"/>
  <c r="Y133" i="18" s="1"/>
  <c r="CF133" i="18" a="1"/>
  <c r="CF133" i="18" s="1"/>
  <c r="CE133" i="18" a="1"/>
  <c r="CE133" i="18" s="1"/>
  <c r="CD133" i="18" a="1"/>
  <c r="CD133" i="18" s="1"/>
  <c r="CC133" i="18" a="1"/>
  <c r="CC133" i="18" s="1"/>
  <c r="BD133" i="18" a="1"/>
  <c r="BD133" i="18" s="1"/>
  <c r="BC133" i="18" a="1"/>
  <c r="BC133" i="18" s="1"/>
  <c r="AT134" i="18" a="1"/>
  <c r="AT134" i="18" s="1"/>
  <c r="AS134" i="18" a="1"/>
  <c r="AS134" i="18" s="1"/>
  <c r="BK134" i="18" a="1"/>
  <c r="BK134" i="18" s="1"/>
  <c r="BJ134" i="18" a="1"/>
  <c r="BJ134" i="18" s="1"/>
  <c r="BI134" i="18" a="1"/>
  <c r="BI134" i="18" s="1"/>
  <c r="AU134" i="18" a="1"/>
  <c r="AU134" i="18" s="1"/>
  <c r="BP134" i="18" a="1"/>
  <c r="BP134" i="18" s="1"/>
  <c r="BO134" i="18" a="1"/>
  <c r="BO134" i="18" s="1"/>
  <c r="AO134" i="18" a="1"/>
  <c r="AO134" i="18" s="1"/>
  <c r="AN134" i="18" a="1"/>
  <c r="AN134" i="18" s="1"/>
  <c r="AM134" i="18" a="1"/>
  <c r="AM134" i="18" s="1"/>
  <c r="P134" i="18" a="1"/>
  <c r="P134" i="18" s="1"/>
  <c r="O134" i="18" a="1"/>
  <c r="O134" i="18" s="1"/>
  <c r="BU134" i="18" a="1"/>
  <c r="BU134" i="18" s="1"/>
  <c r="BT134" i="18" a="1"/>
  <c r="BT134" i="18" s="1"/>
  <c r="AP134" i="18" a="1"/>
  <c r="AP134" i="18" s="1"/>
  <c r="U134" i="18" a="1"/>
  <c r="U134" i="18" s="1"/>
  <c r="T134" i="18" a="1"/>
  <c r="T134" i="18" s="1"/>
  <c r="AY134" i="18" a="1"/>
  <c r="AY134" i="18" s="1"/>
  <c r="AX134" i="18" a="1"/>
  <c r="AX134" i="18" s="1"/>
  <c r="AA134" i="18" a="1"/>
  <c r="AA134" i="18" s="1"/>
  <c r="Z134" i="18" a="1"/>
  <c r="Z134" i="18" s="1"/>
  <c r="Y134" i="18" a="1"/>
  <c r="Y134" i="18" s="1"/>
  <c r="CF134" i="18" a="1"/>
  <c r="CF134" i="18" s="1"/>
  <c r="CE134" i="18" a="1"/>
  <c r="CE134" i="18" s="1"/>
  <c r="CD134" i="18" a="1"/>
  <c r="CD134" i="18" s="1"/>
  <c r="CC134" i="18" a="1"/>
  <c r="CC134" i="18" s="1"/>
  <c r="BD134" i="18" a="1"/>
  <c r="BD134" i="18" s="1"/>
  <c r="BC134" i="18" a="1"/>
  <c r="BC134" i="18" s="1"/>
  <c r="AT137" i="18" a="1"/>
  <c r="AT137" i="18" s="1"/>
  <c r="AS137" i="18" a="1"/>
  <c r="AS137" i="18" s="1"/>
  <c r="BK137" i="18" a="1"/>
  <c r="BK137" i="18" s="1"/>
  <c r="BJ137" i="18" a="1"/>
  <c r="BJ137" i="18" s="1"/>
  <c r="BI137" i="18" a="1"/>
  <c r="BI137" i="18" s="1"/>
  <c r="AU137" i="18" a="1"/>
  <c r="AU137" i="18" s="1"/>
  <c r="BP137" i="18" a="1"/>
  <c r="BP137" i="18" s="1"/>
  <c r="BO137" i="18" a="1"/>
  <c r="BO137" i="18" s="1"/>
  <c r="AO137" i="18" a="1"/>
  <c r="AO137" i="18" s="1"/>
  <c r="AN137" i="18" a="1"/>
  <c r="AN137" i="18" s="1"/>
  <c r="AM137" i="18" a="1"/>
  <c r="AM137" i="18" s="1"/>
  <c r="P137" i="18" a="1"/>
  <c r="P137" i="18" s="1"/>
  <c r="O137" i="18" a="1"/>
  <c r="O137" i="18" s="1"/>
  <c r="BU137" i="18" a="1"/>
  <c r="BU137" i="18" s="1"/>
  <c r="BT137" i="18" a="1"/>
  <c r="BT137" i="18" s="1"/>
  <c r="AP137" i="18" a="1"/>
  <c r="AP137" i="18" s="1"/>
  <c r="U137" i="18" a="1"/>
  <c r="U137" i="18" s="1"/>
  <c r="T137" i="18" a="1"/>
  <c r="T137" i="18" s="1"/>
  <c r="AY137" i="18" a="1"/>
  <c r="AY137" i="18" s="1"/>
  <c r="AX137" i="18" a="1"/>
  <c r="AX137" i="18" s="1"/>
  <c r="AA137" i="18" a="1"/>
  <c r="AA137" i="18" s="1"/>
  <c r="Z137" i="18" a="1"/>
  <c r="Z137" i="18" s="1"/>
  <c r="Y137" i="18" a="1"/>
  <c r="Y137" i="18" s="1"/>
  <c r="CF137" i="18" a="1"/>
  <c r="CF137" i="18" s="1"/>
  <c r="CE137" i="18" a="1"/>
  <c r="CE137" i="18" s="1"/>
  <c r="CD137" i="18" a="1"/>
  <c r="CD137" i="18" s="1"/>
  <c r="CC137" i="18" a="1"/>
  <c r="CC137" i="18" s="1"/>
  <c r="BD137" i="18" a="1"/>
  <c r="BD137" i="18" s="1"/>
  <c r="BC137" i="18" a="1"/>
  <c r="BC137" i="18" s="1"/>
  <c r="AT138" i="18" a="1"/>
  <c r="AT138" i="18" s="1"/>
  <c r="AS138" i="18" a="1"/>
  <c r="AS138" i="18" s="1"/>
  <c r="BK138" i="18" a="1"/>
  <c r="BK138" i="18" s="1"/>
  <c r="BJ138" i="18" a="1"/>
  <c r="BJ138" i="18" s="1"/>
  <c r="BI138" i="18" a="1"/>
  <c r="BI138" i="18" s="1"/>
  <c r="AU138" i="18" a="1"/>
  <c r="AU138" i="18" s="1"/>
  <c r="BP138" i="18" a="1"/>
  <c r="BP138" i="18" s="1"/>
  <c r="BO138" i="18" a="1"/>
  <c r="BO138" i="18" s="1"/>
  <c r="AO138" i="18" a="1"/>
  <c r="AO138" i="18" s="1"/>
  <c r="AN138" i="18" a="1"/>
  <c r="AN138" i="18" s="1"/>
  <c r="AM138" i="18" a="1"/>
  <c r="AM138" i="18" s="1"/>
  <c r="P138" i="18" a="1"/>
  <c r="P138" i="18" s="1"/>
  <c r="O138" i="18" a="1"/>
  <c r="O138" i="18" s="1"/>
  <c r="BU138" i="18" a="1"/>
  <c r="BU138" i="18" s="1"/>
  <c r="BT138" i="18" a="1"/>
  <c r="BT138" i="18" s="1"/>
  <c r="AP138" i="18" a="1"/>
  <c r="AP138" i="18" s="1"/>
  <c r="U138" i="18" a="1"/>
  <c r="U138" i="18" s="1"/>
  <c r="T138" i="18" a="1"/>
  <c r="T138" i="18" s="1"/>
  <c r="AY138" i="18" a="1"/>
  <c r="AY138" i="18" s="1"/>
  <c r="AX138" i="18" a="1"/>
  <c r="AX138" i="18" s="1"/>
  <c r="AA138" i="18" a="1"/>
  <c r="AA138" i="18" s="1"/>
  <c r="Z138" i="18" a="1"/>
  <c r="Z138" i="18" s="1"/>
  <c r="Y138" i="18" a="1"/>
  <c r="Y138" i="18" s="1"/>
  <c r="CF138" i="18" a="1"/>
  <c r="CF138" i="18" s="1"/>
  <c r="CE138" i="18" a="1"/>
  <c r="CE138" i="18" s="1"/>
  <c r="CD138" i="18" a="1"/>
  <c r="CD138" i="18" s="1"/>
  <c r="CC138" i="18" a="1"/>
  <c r="CC138" i="18" s="1"/>
  <c r="BD138" i="18" a="1"/>
  <c r="BD138" i="18" s="1"/>
  <c r="BC138" i="18" a="1"/>
  <c r="BC138" i="18" s="1"/>
  <c r="AT139" i="18" a="1"/>
  <c r="AT139" i="18" s="1"/>
  <c r="AS139" i="18" a="1"/>
  <c r="AS139" i="18" s="1"/>
  <c r="BK139" i="18" a="1"/>
  <c r="BK139" i="18" s="1"/>
  <c r="BJ139" i="18" a="1"/>
  <c r="BJ139" i="18" s="1"/>
  <c r="BI139" i="18" a="1"/>
  <c r="BI139" i="18" s="1"/>
  <c r="AU139" i="18" a="1"/>
  <c r="AU139" i="18" s="1"/>
  <c r="BP139" i="18" a="1"/>
  <c r="BP139" i="18" s="1"/>
  <c r="BO139" i="18" a="1"/>
  <c r="BO139" i="18" s="1"/>
  <c r="AO139" i="18" a="1"/>
  <c r="AO139" i="18" s="1"/>
  <c r="AN139" i="18" a="1"/>
  <c r="AN139" i="18" s="1"/>
  <c r="AM139" i="18" a="1"/>
  <c r="AM139" i="18" s="1"/>
  <c r="P139" i="18" a="1"/>
  <c r="P139" i="18" s="1"/>
  <c r="O139" i="18" a="1"/>
  <c r="O139" i="18" s="1"/>
  <c r="BU139" i="18" a="1"/>
  <c r="BU139" i="18" s="1"/>
  <c r="BT139" i="18" a="1"/>
  <c r="BT139" i="18" s="1"/>
  <c r="AP139" i="18" a="1"/>
  <c r="AP139" i="18" s="1"/>
  <c r="U139" i="18" a="1"/>
  <c r="U139" i="18" s="1"/>
  <c r="T139" i="18" a="1"/>
  <c r="T139" i="18" s="1"/>
  <c r="AY139" i="18" a="1"/>
  <c r="AY139" i="18" s="1"/>
  <c r="AX139" i="18" a="1"/>
  <c r="AX139" i="18" s="1"/>
  <c r="AA139" i="18" a="1"/>
  <c r="AA139" i="18" s="1"/>
  <c r="Z139" i="18" a="1"/>
  <c r="Z139" i="18" s="1"/>
  <c r="Y139" i="18" a="1"/>
  <c r="Y139" i="18" s="1"/>
  <c r="CF139" i="18" a="1"/>
  <c r="CF139" i="18" s="1"/>
  <c r="CE139" i="18" a="1"/>
  <c r="CE139" i="18" s="1"/>
  <c r="CD139" i="18" a="1"/>
  <c r="CD139" i="18" s="1"/>
  <c r="CC139" i="18" a="1"/>
  <c r="CC139" i="18" s="1"/>
  <c r="BD139" i="18" a="1"/>
  <c r="BD139" i="18" s="1"/>
  <c r="BC139" i="18" a="1"/>
  <c r="BC139" i="18" s="1"/>
  <c r="AT140" i="18" a="1"/>
  <c r="AT140" i="18" s="1"/>
  <c r="AS140" i="18" a="1"/>
  <c r="AS140" i="18" s="1"/>
  <c r="BK140" i="18" a="1"/>
  <c r="BK140" i="18" s="1"/>
  <c r="BJ140" i="18" a="1"/>
  <c r="BJ140" i="18" s="1"/>
  <c r="BI140" i="18" a="1"/>
  <c r="BI140" i="18" s="1"/>
  <c r="AU140" i="18" a="1"/>
  <c r="AU140" i="18" s="1"/>
  <c r="BP140" i="18" a="1"/>
  <c r="BP140" i="18" s="1"/>
  <c r="BO140" i="18" a="1"/>
  <c r="BO140" i="18" s="1"/>
  <c r="AO140" i="18" a="1"/>
  <c r="AO140" i="18" s="1"/>
  <c r="AN140" i="18" a="1"/>
  <c r="AN140" i="18" s="1"/>
  <c r="AM140" i="18" a="1"/>
  <c r="AM140" i="18" s="1"/>
  <c r="P140" i="18" a="1"/>
  <c r="P140" i="18" s="1"/>
  <c r="O140" i="18" a="1"/>
  <c r="O140" i="18" s="1"/>
  <c r="BU140" i="18" a="1"/>
  <c r="BU140" i="18" s="1"/>
  <c r="BT140" i="18" a="1"/>
  <c r="BT140" i="18" s="1"/>
  <c r="AP140" i="18" a="1"/>
  <c r="AP140" i="18" s="1"/>
  <c r="U140" i="18" a="1"/>
  <c r="U140" i="18" s="1"/>
  <c r="T140" i="18" a="1"/>
  <c r="T140" i="18" s="1"/>
  <c r="AY140" i="18" a="1"/>
  <c r="AY140" i="18" s="1"/>
  <c r="AX140" i="18" a="1"/>
  <c r="AX140" i="18" s="1"/>
  <c r="AA140" i="18" a="1"/>
  <c r="AA140" i="18" s="1"/>
  <c r="Z140" i="18" a="1"/>
  <c r="Z140" i="18" s="1"/>
  <c r="Y140" i="18" a="1"/>
  <c r="Y140" i="18" s="1"/>
  <c r="CF140" i="18" a="1"/>
  <c r="CF140" i="18" s="1"/>
  <c r="CE140" i="18" a="1"/>
  <c r="CE140" i="18" s="1"/>
  <c r="CD140" i="18" a="1"/>
  <c r="CD140" i="18" s="1"/>
  <c r="CC140" i="18" a="1"/>
  <c r="CC140" i="18" s="1"/>
  <c r="BD140" i="18" a="1"/>
  <c r="BD140" i="18" s="1"/>
  <c r="BC140" i="18" a="1"/>
  <c r="BC140" i="18" s="1"/>
  <c r="AT141" i="18" a="1"/>
  <c r="AT141" i="18" s="1"/>
  <c r="AS141" i="18" a="1"/>
  <c r="AS141" i="18" s="1"/>
  <c r="BK141" i="18" a="1"/>
  <c r="BK141" i="18" s="1"/>
  <c r="BJ141" i="18" a="1"/>
  <c r="BJ141" i="18" s="1"/>
  <c r="BI141" i="18" a="1"/>
  <c r="BI141" i="18" s="1"/>
  <c r="AU141" i="18" a="1"/>
  <c r="AU141" i="18" s="1"/>
  <c r="BP141" i="18" a="1"/>
  <c r="BP141" i="18" s="1"/>
  <c r="BO141" i="18" a="1"/>
  <c r="BO141" i="18" s="1"/>
  <c r="AO141" i="18" a="1"/>
  <c r="AO141" i="18" s="1"/>
  <c r="AN141" i="18" a="1"/>
  <c r="AN141" i="18" s="1"/>
  <c r="AM141" i="18" a="1"/>
  <c r="AM141" i="18" s="1"/>
  <c r="P141" i="18" a="1"/>
  <c r="P141" i="18" s="1"/>
  <c r="O141" i="18" a="1"/>
  <c r="O141" i="18" s="1"/>
  <c r="BU141" i="18" a="1"/>
  <c r="BU141" i="18" s="1"/>
  <c r="BT141" i="18" a="1"/>
  <c r="BT141" i="18" s="1"/>
  <c r="AP141" i="18" a="1"/>
  <c r="AP141" i="18" s="1"/>
  <c r="U141" i="18" a="1"/>
  <c r="U141" i="18" s="1"/>
  <c r="T141" i="18" a="1"/>
  <c r="T141" i="18" s="1"/>
  <c r="AY141" i="18" a="1"/>
  <c r="AY141" i="18" s="1"/>
  <c r="AX141" i="18" a="1"/>
  <c r="AX141" i="18" s="1"/>
  <c r="AA141" i="18" a="1"/>
  <c r="AA141" i="18" s="1"/>
  <c r="Z141" i="18" a="1"/>
  <c r="Z141" i="18" s="1"/>
  <c r="Y141" i="18" a="1"/>
  <c r="Y141" i="18" s="1"/>
  <c r="CF141" i="18" a="1"/>
  <c r="CF141" i="18" s="1"/>
  <c r="CE141" i="18" a="1"/>
  <c r="CE141" i="18" s="1"/>
  <c r="CD141" i="18" a="1"/>
  <c r="CD141" i="18" s="1"/>
  <c r="CC141" i="18" a="1"/>
  <c r="CC141" i="18" s="1"/>
  <c r="BD141" i="18" a="1"/>
  <c r="BD141" i="18" s="1"/>
  <c r="BC141" i="18" a="1"/>
  <c r="BC141" i="18" s="1"/>
  <c r="AT149" i="18" a="1"/>
  <c r="AT149" i="18" s="1"/>
  <c r="AS149" i="18" a="1"/>
  <c r="AS149" i="18" s="1"/>
  <c r="BK149" i="18" a="1"/>
  <c r="BK149" i="18" s="1"/>
  <c r="BJ149" i="18" a="1"/>
  <c r="BJ149" i="18" s="1"/>
  <c r="BI149" i="18" a="1"/>
  <c r="BI149" i="18" s="1"/>
  <c r="AU149" i="18" a="1"/>
  <c r="AU149" i="18" s="1"/>
  <c r="BP149" i="18" a="1"/>
  <c r="BP149" i="18" s="1"/>
  <c r="BO149" i="18" a="1"/>
  <c r="BO149" i="18" s="1"/>
  <c r="AO149" i="18" a="1"/>
  <c r="AO149" i="18" s="1"/>
  <c r="AN149" i="18" a="1"/>
  <c r="AN149" i="18" s="1"/>
  <c r="AM149" i="18" a="1"/>
  <c r="AM149" i="18" s="1"/>
  <c r="P149" i="18" a="1"/>
  <c r="P149" i="18" s="1"/>
  <c r="O149" i="18" a="1"/>
  <c r="O149" i="18" s="1"/>
  <c r="BU149" i="18" a="1"/>
  <c r="BU149" i="18" s="1"/>
  <c r="BT149" i="18" a="1"/>
  <c r="BT149" i="18" s="1"/>
  <c r="AP149" i="18" a="1"/>
  <c r="AP149" i="18" s="1"/>
  <c r="U149" i="18" a="1"/>
  <c r="U149" i="18" s="1"/>
  <c r="T149" i="18" a="1"/>
  <c r="T149" i="18" s="1"/>
  <c r="AY149" i="18" a="1"/>
  <c r="AY149" i="18" s="1"/>
  <c r="AX149" i="18" a="1"/>
  <c r="AX149" i="18" s="1"/>
  <c r="AA149" i="18" a="1"/>
  <c r="AA149" i="18" s="1"/>
  <c r="Z149" i="18" a="1"/>
  <c r="Z149" i="18" s="1"/>
  <c r="Y149" i="18" a="1"/>
  <c r="Y149" i="18" s="1"/>
  <c r="CF149" i="18" a="1"/>
  <c r="CF149" i="18" s="1"/>
  <c r="CE149" i="18" a="1"/>
  <c r="CE149" i="18" s="1"/>
  <c r="CD149" i="18" a="1"/>
  <c r="CD149" i="18" s="1"/>
  <c r="CC149" i="18" a="1"/>
  <c r="CC149" i="18" s="1"/>
  <c r="BD149" i="18" a="1"/>
  <c r="BD149" i="18" s="1"/>
  <c r="BC149" i="18" a="1"/>
  <c r="BC149" i="18" s="1"/>
  <c r="AT150" i="18" a="1"/>
  <c r="AT150" i="18" s="1"/>
  <c r="AS150" i="18" a="1"/>
  <c r="AS150" i="18" s="1"/>
  <c r="BK150" i="18" a="1"/>
  <c r="BK150" i="18" s="1"/>
  <c r="BJ150" i="18" a="1"/>
  <c r="BJ150" i="18" s="1"/>
  <c r="BI150" i="18" a="1"/>
  <c r="BI150" i="18" s="1"/>
  <c r="AU150" i="18" a="1"/>
  <c r="AU150" i="18" s="1"/>
  <c r="BP150" i="18" a="1"/>
  <c r="BP150" i="18" s="1"/>
  <c r="BO150" i="18" a="1"/>
  <c r="BO150" i="18" s="1"/>
  <c r="AO150" i="18" a="1"/>
  <c r="AO150" i="18" s="1"/>
  <c r="AN150" i="18" a="1"/>
  <c r="AN150" i="18" s="1"/>
  <c r="AM150" i="18" a="1"/>
  <c r="AM150" i="18" s="1"/>
  <c r="P150" i="18" a="1"/>
  <c r="P150" i="18" s="1"/>
  <c r="O150" i="18" a="1"/>
  <c r="O150" i="18" s="1"/>
  <c r="BU150" i="18" a="1"/>
  <c r="BU150" i="18" s="1"/>
  <c r="BT150" i="18" a="1"/>
  <c r="BT150" i="18" s="1"/>
  <c r="AP150" i="18" a="1"/>
  <c r="AP150" i="18" s="1"/>
  <c r="U150" i="18" a="1"/>
  <c r="U150" i="18" s="1"/>
  <c r="T150" i="18" a="1"/>
  <c r="T150" i="18" s="1"/>
  <c r="AY150" i="18" a="1"/>
  <c r="AY150" i="18" s="1"/>
  <c r="AX150" i="18" a="1"/>
  <c r="AX150" i="18" s="1"/>
  <c r="AA150" i="18" a="1"/>
  <c r="AA150" i="18" s="1"/>
  <c r="Z150" i="18" a="1"/>
  <c r="Z150" i="18" s="1"/>
  <c r="Y150" i="18" a="1"/>
  <c r="Y150" i="18" s="1"/>
  <c r="CF150" i="18" a="1"/>
  <c r="CF150" i="18" s="1"/>
  <c r="CE150" i="18" a="1"/>
  <c r="CE150" i="18" s="1"/>
  <c r="CD150" i="18" a="1"/>
  <c r="CD150" i="18" s="1"/>
  <c r="CC150" i="18" a="1"/>
  <c r="CC150" i="18" s="1"/>
  <c r="BD150" i="18" a="1"/>
  <c r="BD150" i="18" s="1"/>
  <c r="BC150" i="18" a="1"/>
  <c r="BC150" i="18" s="1"/>
  <c r="AT151" i="18" a="1"/>
  <c r="AT151" i="18" s="1"/>
  <c r="AS151" i="18" a="1"/>
  <c r="AS151" i="18" s="1"/>
  <c r="BK151" i="18" a="1"/>
  <c r="BK151" i="18" s="1"/>
  <c r="BJ151" i="18" a="1"/>
  <c r="BJ151" i="18" s="1"/>
  <c r="BI151" i="18" a="1"/>
  <c r="BI151" i="18" s="1"/>
  <c r="AU151" i="18" a="1"/>
  <c r="AU151" i="18" s="1"/>
  <c r="BP151" i="18" a="1"/>
  <c r="BP151" i="18" s="1"/>
  <c r="BO151" i="18" a="1"/>
  <c r="BO151" i="18" s="1"/>
  <c r="AO151" i="18" a="1"/>
  <c r="AO151" i="18" s="1"/>
  <c r="AN151" i="18" a="1"/>
  <c r="AN151" i="18" s="1"/>
  <c r="AM151" i="18" a="1"/>
  <c r="AM151" i="18" s="1"/>
  <c r="P151" i="18" a="1"/>
  <c r="P151" i="18" s="1"/>
  <c r="O151" i="18" a="1"/>
  <c r="O151" i="18" s="1"/>
  <c r="BU151" i="18" a="1"/>
  <c r="BU151" i="18" s="1"/>
  <c r="BT151" i="18" a="1"/>
  <c r="BT151" i="18" s="1"/>
  <c r="AP151" i="18" a="1"/>
  <c r="AP151" i="18" s="1"/>
  <c r="U151" i="18" a="1"/>
  <c r="U151" i="18" s="1"/>
  <c r="T151" i="18" a="1"/>
  <c r="T151" i="18" s="1"/>
  <c r="AY151" i="18" a="1"/>
  <c r="AY151" i="18" s="1"/>
  <c r="AX151" i="18" a="1"/>
  <c r="AX151" i="18" s="1"/>
  <c r="AA151" i="18" a="1"/>
  <c r="AA151" i="18" s="1"/>
  <c r="Z151" i="18" a="1"/>
  <c r="Z151" i="18" s="1"/>
  <c r="Y151" i="18" a="1"/>
  <c r="Y151" i="18" s="1"/>
  <c r="CF151" i="18" a="1"/>
  <c r="CF151" i="18" s="1"/>
  <c r="CE151" i="18" a="1"/>
  <c r="CE151" i="18" s="1"/>
  <c r="CD151" i="18" a="1"/>
  <c r="CD151" i="18" s="1"/>
  <c r="CC151" i="18" a="1"/>
  <c r="CC151" i="18" s="1"/>
  <c r="BD151" i="18" a="1"/>
  <c r="BD151" i="18" s="1"/>
  <c r="BC151" i="18" a="1"/>
  <c r="BC151" i="18" s="1"/>
  <c r="AT152" i="18" a="1"/>
  <c r="AT152" i="18" s="1"/>
  <c r="AS152" i="18" a="1"/>
  <c r="AS152" i="18" s="1"/>
  <c r="BK152" i="18" a="1"/>
  <c r="BK152" i="18" s="1"/>
  <c r="BJ152" i="18" a="1"/>
  <c r="BJ152" i="18" s="1"/>
  <c r="BI152" i="18" a="1"/>
  <c r="BI152" i="18" s="1"/>
  <c r="AU152" i="18" a="1"/>
  <c r="AU152" i="18" s="1"/>
  <c r="BP152" i="18" a="1"/>
  <c r="BP152" i="18" s="1"/>
  <c r="BO152" i="18" a="1"/>
  <c r="BO152" i="18" s="1"/>
  <c r="AO152" i="18" a="1"/>
  <c r="AO152" i="18" s="1"/>
  <c r="AN152" i="18" a="1"/>
  <c r="AN152" i="18" s="1"/>
  <c r="AM152" i="18" a="1"/>
  <c r="AM152" i="18" s="1"/>
  <c r="P152" i="18" a="1"/>
  <c r="P152" i="18" s="1"/>
  <c r="O152" i="18" a="1"/>
  <c r="O152" i="18" s="1"/>
  <c r="BU152" i="18" a="1"/>
  <c r="BU152" i="18" s="1"/>
  <c r="BT152" i="18" a="1"/>
  <c r="BT152" i="18" s="1"/>
  <c r="AP152" i="18" a="1"/>
  <c r="AP152" i="18" s="1"/>
  <c r="U152" i="18" a="1"/>
  <c r="U152" i="18" s="1"/>
  <c r="T152" i="18" a="1"/>
  <c r="T152" i="18" s="1"/>
  <c r="AY152" i="18" a="1"/>
  <c r="AY152" i="18" s="1"/>
  <c r="AX152" i="18" a="1"/>
  <c r="AX152" i="18" s="1"/>
  <c r="AA152" i="18" a="1"/>
  <c r="AA152" i="18" s="1"/>
  <c r="Z152" i="18" a="1"/>
  <c r="Z152" i="18" s="1"/>
  <c r="Y152" i="18" a="1"/>
  <c r="Y152" i="18" s="1"/>
  <c r="CF152" i="18" a="1"/>
  <c r="CF152" i="18" s="1"/>
  <c r="CE152" i="18" a="1"/>
  <c r="CE152" i="18" s="1"/>
  <c r="CD152" i="18" a="1"/>
  <c r="CD152" i="18" s="1"/>
  <c r="CC152" i="18" a="1"/>
  <c r="CC152" i="18" s="1"/>
  <c r="BD152" i="18" a="1"/>
  <c r="BD152" i="18" s="1"/>
  <c r="BC152" i="18" a="1"/>
  <c r="BC152" i="18" s="1"/>
  <c r="AT153" i="18" a="1"/>
  <c r="AT153" i="18" s="1"/>
  <c r="AS153" i="18" a="1"/>
  <c r="AS153" i="18" s="1"/>
  <c r="BK153" i="18" a="1"/>
  <c r="BK153" i="18" s="1"/>
  <c r="BJ153" i="18" a="1"/>
  <c r="BJ153" i="18" s="1"/>
  <c r="BI153" i="18" a="1"/>
  <c r="BI153" i="18" s="1"/>
  <c r="AU153" i="18" a="1"/>
  <c r="AU153" i="18" s="1"/>
  <c r="BP153" i="18" a="1"/>
  <c r="BP153" i="18" s="1"/>
  <c r="BO153" i="18" a="1"/>
  <c r="BO153" i="18" s="1"/>
  <c r="AO153" i="18" a="1"/>
  <c r="AO153" i="18" s="1"/>
  <c r="AN153" i="18" a="1"/>
  <c r="AN153" i="18" s="1"/>
  <c r="AM153" i="18" a="1"/>
  <c r="AM153" i="18" s="1"/>
  <c r="P153" i="18" a="1"/>
  <c r="P153" i="18" s="1"/>
  <c r="O153" i="18" a="1"/>
  <c r="O153" i="18" s="1"/>
  <c r="BU153" i="18" a="1"/>
  <c r="BU153" i="18" s="1"/>
  <c r="BT153" i="18" a="1"/>
  <c r="BT153" i="18" s="1"/>
  <c r="AP153" i="18" a="1"/>
  <c r="AP153" i="18" s="1"/>
  <c r="U153" i="18" a="1"/>
  <c r="U153" i="18" s="1"/>
  <c r="T153" i="18" a="1"/>
  <c r="T153" i="18" s="1"/>
  <c r="AY153" i="18" a="1"/>
  <c r="AY153" i="18" s="1"/>
  <c r="AX153" i="18" a="1"/>
  <c r="AX153" i="18" s="1"/>
  <c r="AA153" i="18" a="1"/>
  <c r="AA153" i="18" s="1"/>
  <c r="Z153" i="18" a="1"/>
  <c r="Z153" i="18" s="1"/>
  <c r="Y153" i="18" a="1"/>
  <c r="Y153" i="18" s="1"/>
  <c r="CF153" i="18" a="1"/>
  <c r="CF153" i="18" s="1"/>
  <c r="CE153" i="18" a="1"/>
  <c r="CE153" i="18" s="1"/>
  <c r="CD153" i="18" a="1"/>
  <c r="CD153" i="18" s="1"/>
  <c r="CC153" i="18" a="1"/>
  <c r="CC153" i="18" s="1"/>
  <c r="BD153" i="18" a="1"/>
  <c r="BD153" i="18" s="1"/>
  <c r="BC153" i="18" a="1"/>
  <c r="BC153" i="18" s="1"/>
  <c r="AT154" i="18" a="1"/>
  <c r="AT154" i="18" s="1"/>
  <c r="AS154" i="18" a="1"/>
  <c r="AS154" i="18" s="1"/>
  <c r="BK154" i="18" a="1"/>
  <c r="BK154" i="18" s="1"/>
  <c r="BJ154" i="18" a="1"/>
  <c r="BJ154" i="18" s="1"/>
  <c r="BI154" i="18" a="1"/>
  <c r="BI154" i="18" s="1"/>
  <c r="AU154" i="18" a="1"/>
  <c r="AU154" i="18" s="1"/>
  <c r="BP154" i="18" a="1"/>
  <c r="BP154" i="18" s="1"/>
  <c r="BO154" i="18" a="1"/>
  <c r="BO154" i="18" s="1"/>
  <c r="AO154" i="18" a="1"/>
  <c r="AO154" i="18" s="1"/>
  <c r="AN154" i="18" a="1"/>
  <c r="AN154" i="18" s="1"/>
  <c r="AM154" i="18" a="1"/>
  <c r="AM154" i="18" s="1"/>
  <c r="P154" i="18" a="1"/>
  <c r="P154" i="18" s="1"/>
  <c r="O154" i="18" a="1"/>
  <c r="O154" i="18" s="1"/>
  <c r="BU154" i="18" a="1"/>
  <c r="BU154" i="18" s="1"/>
  <c r="BT154" i="18" a="1"/>
  <c r="BT154" i="18" s="1"/>
  <c r="AP154" i="18" a="1"/>
  <c r="AP154" i="18" s="1"/>
  <c r="U154" i="18" a="1"/>
  <c r="U154" i="18" s="1"/>
  <c r="T154" i="18" a="1"/>
  <c r="T154" i="18" s="1"/>
  <c r="AY154" i="18" a="1"/>
  <c r="AY154" i="18" s="1"/>
  <c r="AX154" i="18" a="1"/>
  <c r="AX154" i="18" s="1"/>
  <c r="AA154" i="18" a="1"/>
  <c r="AA154" i="18" s="1"/>
  <c r="Z154" i="18" a="1"/>
  <c r="Z154" i="18" s="1"/>
  <c r="Y154" i="18" a="1"/>
  <c r="Y154" i="18" s="1"/>
  <c r="CF154" i="18" a="1"/>
  <c r="CF154" i="18" s="1"/>
  <c r="CE154" i="18" a="1"/>
  <c r="CE154" i="18" s="1"/>
  <c r="CD154" i="18" a="1"/>
  <c r="CD154" i="18" s="1"/>
  <c r="CC154" i="18" a="1"/>
  <c r="CC154" i="18" s="1"/>
  <c r="BD154" i="18" a="1"/>
  <c r="BD154" i="18" s="1"/>
  <c r="BC154" i="18" a="1"/>
  <c r="BC154" i="18" s="1"/>
  <c r="AT155" i="18" a="1"/>
  <c r="AT155" i="18" s="1"/>
  <c r="AS155" i="18" a="1"/>
  <c r="AS155" i="18" s="1"/>
  <c r="BK155" i="18" a="1"/>
  <c r="BK155" i="18" s="1"/>
  <c r="BJ155" i="18" a="1"/>
  <c r="BJ155" i="18" s="1"/>
  <c r="BI155" i="18" a="1"/>
  <c r="BI155" i="18" s="1"/>
  <c r="AU155" i="18" a="1"/>
  <c r="AU155" i="18" s="1"/>
  <c r="BP155" i="18" a="1"/>
  <c r="BP155" i="18" s="1"/>
  <c r="BO155" i="18" a="1"/>
  <c r="BO155" i="18" s="1"/>
  <c r="AO155" i="18" a="1"/>
  <c r="AO155" i="18" s="1"/>
  <c r="AN155" i="18" a="1"/>
  <c r="AN155" i="18" s="1"/>
  <c r="AM155" i="18" a="1"/>
  <c r="AM155" i="18" s="1"/>
  <c r="P155" i="18" a="1"/>
  <c r="P155" i="18" s="1"/>
  <c r="O155" i="18" a="1"/>
  <c r="O155" i="18" s="1"/>
  <c r="BU155" i="18" a="1"/>
  <c r="BU155" i="18" s="1"/>
  <c r="BT155" i="18" a="1"/>
  <c r="BT155" i="18" s="1"/>
  <c r="AP155" i="18" a="1"/>
  <c r="AP155" i="18" s="1"/>
  <c r="U155" i="18" a="1"/>
  <c r="U155" i="18" s="1"/>
  <c r="T155" i="18" a="1"/>
  <c r="T155" i="18" s="1"/>
  <c r="AY155" i="18" a="1"/>
  <c r="AY155" i="18" s="1"/>
  <c r="AX155" i="18" a="1"/>
  <c r="AX155" i="18" s="1"/>
  <c r="AA155" i="18" a="1"/>
  <c r="AA155" i="18" s="1"/>
  <c r="Z155" i="18" a="1"/>
  <c r="Z155" i="18" s="1"/>
  <c r="Y155" i="18" a="1"/>
  <c r="Y155" i="18" s="1"/>
  <c r="CF155" i="18" a="1"/>
  <c r="CF155" i="18" s="1"/>
  <c r="CE155" i="18" a="1"/>
  <c r="CE155" i="18" s="1"/>
  <c r="CD155" i="18" a="1"/>
  <c r="CD155" i="18" s="1"/>
  <c r="CC155" i="18" a="1"/>
  <c r="CC155" i="18" s="1"/>
  <c r="BD155" i="18" a="1"/>
  <c r="BD155" i="18" s="1"/>
  <c r="BC155" i="18" a="1"/>
  <c r="BC155" i="18" s="1"/>
  <c r="AT156" i="18" a="1"/>
  <c r="AT156" i="18" s="1"/>
  <c r="AS156" i="18" a="1"/>
  <c r="AS156" i="18" s="1"/>
  <c r="BK156" i="18" a="1"/>
  <c r="BK156" i="18" s="1"/>
  <c r="BJ156" i="18" a="1"/>
  <c r="BJ156" i="18" s="1"/>
  <c r="BI156" i="18" a="1"/>
  <c r="BI156" i="18" s="1"/>
  <c r="AU156" i="18" a="1"/>
  <c r="AU156" i="18" s="1"/>
  <c r="BP156" i="18" a="1"/>
  <c r="BP156" i="18" s="1"/>
  <c r="BO156" i="18" a="1"/>
  <c r="BO156" i="18" s="1"/>
  <c r="AO156" i="18" a="1"/>
  <c r="AO156" i="18" s="1"/>
  <c r="AN156" i="18" a="1"/>
  <c r="AN156" i="18" s="1"/>
  <c r="AM156" i="18" a="1"/>
  <c r="AM156" i="18" s="1"/>
  <c r="P156" i="18" a="1"/>
  <c r="P156" i="18" s="1"/>
  <c r="O156" i="18" a="1"/>
  <c r="O156" i="18" s="1"/>
  <c r="BU156" i="18" a="1"/>
  <c r="BU156" i="18" s="1"/>
  <c r="BT156" i="18" a="1"/>
  <c r="BT156" i="18" s="1"/>
  <c r="AP156" i="18" a="1"/>
  <c r="AP156" i="18" s="1"/>
  <c r="U156" i="18" a="1"/>
  <c r="U156" i="18" s="1"/>
  <c r="T156" i="18" a="1"/>
  <c r="T156" i="18" s="1"/>
  <c r="AY156" i="18" a="1"/>
  <c r="AY156" i="18" s="1"/>
  <c r="AX156" i="18" a="1"/>
  <c r="AX156" i="18" s="1"/>
  <c r="AA156" i="18" a="1"/>
  <c r="AA156" i="18" s="1"/>
  <c r="Z156" i="18" a="1"/>
  <c r="Z156" i="18" s="1"/>
  <c r="Y156" i="18" a="1"/>
  <c r="Y156" i="18" s="1"/>
  <c r="CF156" i="18" a="1"/>
  <c r="CF156" i="18" s="1"/>
  <c r="CE156" i="18" a="1"/>
  <c r="CE156" i="18" s="1"/>
  <c r="CD156" i="18" a="1"/>
  <c r="CD156" i="18" s="1"/>
  <c r="CC156" i="18" a="1"/>
  <c r="CC156" i="18" s="1"/>
  <c r="BD156" i="18" a="1"/>
  <c r="BD156" i="18" s="1"/>
  <c r="BC156" i="18" a="1"/>
  <c r="BC156" i="18" s="1"/>
  <c r="AT157" i="18" a="1"/>
  <c r="AT157" i="18" s="1"/>
  <c r="AS157" i="18" a="1"/>
  <c r="AS157" i="18" s="1"/>
  <c r="BK157" i="18" a="1"/>
  <c r="BK157" i="18" s="1"/>
  <c r="BJ157" i="18" a="1"/>
  <c r="BJ157" i="18" s="1"/>
  <c r="BI157" i="18" a="1"/>
  <c r="BI157" i="18" s="1"/>
  <c r="AU157" i="18" a="1"/>
  <c r="AU157" i="18" s="1"/>
  <c r="BP157" i="18" a="1"/>
  <c r="BP157" i="18" s="1"/>
  <c r="BO157" i="18" a="1"/>
  <c r="BO157" i="18" s="1"/>
  <c r="AO157" i="18" a="1"/>
  <c r="AO157" i="18" s="1"/>
  <c r="AN157" i="18" a="1"/>
  <c r="AN157" i="18" s="1"/>
  <c r="AM157" i="18" a="1"/>
  <c r="AM157" i="18" s="1"/>
  <c r="P157" i="18" a="1"/>
  <c r="P157" i="18" s="1"/>
  <c r="O157" i="18" a="1"/>
  <c r="O157" i="18" s="1"/>
  <c r="BU157" i="18" a="1"/>
  <c r="BU157" i="18" s="1"/>
  <c r="BT157" i="18" a="1"/>
  <c r="BT157" i="18" s="1"/>
  <c r="AP157" i="18" a="1"/>
  <c r="AP157" i="18" s="1"/>
  <c r="U157" i="18" a="1"/>
  <c r="U157" i="18" s="1"/>
  <c r="T157" i="18" a="1"/>
  <c r="T157" i="18" s="1"/>
  <c r="AY157" i="18" a="1"/>
  <c r="AY157" i="18" s="1"/>
  <c r="AX157" i="18" a="1"/>
  <c r="AX157" i="18" s="1"/>
  <c r="AA157" i="18" a="1"/>
  <c r="AA157" i="18" s="1"/>
  <c r="Z157" i="18" a="1"/>
  <c r="Z157" i="18" s="1"/>
  <c r="Y157" i="18" a="1"/>
  <c r="Y157" i="18" s="1"/>
  <c r="CF157" i="18" a="1"/>
  <c r="CF157" i="18" s="1"/>
  <c r="CE157" i="18" a="1"/>
  <c r="CE157" i="18" s="1"/>
  <c r="CD157" i="18" a="1"/>
  <c r="CD157" i="18" s="1"/>
  <c r="CC157" i="18" a="1"/>
  <c r="CC157" i="18" s="1"/>
  <c r="BD157" i="18" a="1"/>
  <c r="BD157" i="18" s="1"/>
  <c r="BC157" i="18" a="1"/>
  <c r="BC157" i="18" s="1"/>
  <c r="AT158" i="18" a="1"/>
  <c r="AT158" i="18" s="1"/>
  <c r="AS158" i="18" a="1"/>
  <c r="AS158" i="18" s="1"/>
  <c r="BK158" i="18" a="1"/>
  <c r="BK158" i="18" s="1"/>
  <c r="BJ158" i="18" a="1"/>
  <c r="BJ158" i="18" s="1"/>
  <c r="BI158" i="18" a="1"/>
  <c r="BI158" i="18" s="1"/>
  <c r="AU158" i="18" a="1"/>
  <c r="AU158" i="18" s="1"/>
  <c r="BP158" i="18" a="1"/>
  <c r="BP158" i="18" s="1"/>
  <c r="BO158" i="18" a="1"/>
  <c r="BO158" i="18" s="1"/>
  <c r="AO158" i="18" a="1"/>
  <c r="AO158" i="18" s="1"/>
  <c r="AN158" i="18" a="1"/>
  <c r="AN158" i="18" s="1"/>
  <c r="AM158" i="18" a="1"/>
  <c r="AM158" i="18" s="1"/>
  <c r="P158" i="18" a="1"/>
  <c r="P158" i="18" s="1"/>
  <c r="O158" i="18" a="1"/>
  <c r="O158" i="18" s="1"/>
  <c r="BU158" i="18" a="1"/>
  <c r="BU158" i="18" s="1"/>
  <c r="BT158" i="18" a="1"/>
  <c r="BT158" i="18" s="1"/>
  <c r="AP158" i="18" a="1"/>
  <c r="AP158" i="18" s="1"/>
  <c r="U158" i="18" a="1"/>
  <c r="U158" i="18" s="1"/>
  <c r="T158" i="18" a="1"/>
  <c r="T158" i="18" s="1"/>
  <c r="AY158" i="18" a="1"/>
  <c r="AY158" i="18" s="1"/>
  <c r="AX158" i="18" a="1"/>
  <c r="AX158" i="18" s="1"/>
  <c r="AA158" i="18" a="1"/>
  <c r="AA158" i="18" s="1"/>
  <c r="Z158" i="18" a="1"/>
  <c r="Z158" i="18" s="1"/>
  <c r="Y158" i="18" a="1"/>
  <c r="Y158" i="18" s="1"/>
  <c r="CF158" i="18" a="1"/>
  <c r="CF158" i="18" s="1"/>
  <c r="CE158" i="18" a="1"/>
  <c r="CE158" i="18" s="1"/>
  <c r="CD158" i="18" a="1"/>
  <c r="CD158" i="18" s="1"/>
  <c r="CC158" i="18" a="1"/>
  <c r="CC158" i="18" s="1"/>
  <c r="BD158" i="18" a="1"/>
  <c r="BD158" i="18" s="1"/>
  <c r="BC158" i="18" a="1"/>
  <c r="BC158" i="18" s="1"/>
  <c r="AT159" i="18" a="1"/>
  <c r="AT159" i="18" s="1"/>
  <c r="AS159" i="18" a="1"/>
  <c r="AS159" i="18" s="1"/>
  <c r="BK159" i="18" a="1"/>
  <c r="BK159" i="18" s="1"/>
  <c r="BJ159" i="18" a="1"/>
  <c r="BJ159" i="18" s="1"/>
  <c r="BI159" i="18" a="1"/>
  <c r="BI159" i="18" s="1"/>
  <c r="AU159" i="18" a="1"/>
  <c r="AU159" i="18" s="1"/>
  <c r="BP159" i="18" a="1"/>
  <c r="BP159" i="18" s="1"/>
  <c r="BO159" i="18" a="1"/>
  <c r="BO159" i="18" s="1"/>
  <c r="AO159" i="18" a="1"/>
  <c r="AO159" i="18" s="1"/>
  <c r="AN159" i="18" a="1"/>
  <c r="AN159" i="18" s="1"/>
  <c r="AM159" i="18" a="1"/>
  <c r="AM159" i="18" s="1"/>
  <c r="P159" i="18" a="1"/>
  <c r="P159" i="18" s="1"/>
  <c r="O159" i="18" a="1"/>
  <c r="O159" i="18" s="1"/>
  <c r="BU159" i="18" a="1"/>
  <c r="BU159" i="18" s="1"/>
  <c r="BT159" i="18" a="1"/>
  <c r="BT159" i="18" s="1"/>
  <c r="AP159" i="18" a="1"/>
  <c r="AP159" i="18" s="1"/>
  <c r="U159" i="18" a="1"/>
  <c r="U159" i="18" s="1"/>
  <c r="T159" i="18" a="1"/>
  <c r="T159" i="18" s="1"/>
  <c r="AY159" i="18" a="1"/>
  <c r="AY159" i="18" s="1"/>
  <c r="AX159" i="18" a="1"/>
  <c r="AX159" i="18" s="1"/>
  <c r="AA159" i="18" a="1"/>
  <c r="AA159" i="18" s="1"/>
  <c r="Z159" i="18" a="1"/>
  <c r="Z159" i="18" s="1"/>
  <c r="Y159" i="18" a="1"/>
  <c r="Y159" i="18" s="1"/>
  <c r="CF159" i="18" a="1"/>
  <c r="CF159" i="18" s="1"/>
  <c r="CE159" i="18" a="1"/>
  <c r="CE159" i="18" s="1"/>
  <c r="CD159" i="18" a="1"/>
  <c r="CD159" i="18" s="1"/>
  <c r="CC159" i="18" a="1"/>
  <c r="CC159" i="18" s="1"/>
  <c r="BD159" i="18" a="1"/>
  <c r="BD159" i="18" s="1"/>
  <c r="BC159" i="18" a="1"/>
  <c r="BC159" i="18" s="1"/>
  <c r="AT160" i="18" a="1"/>
  <c r="AT160" i="18" s="1"/>
  <c r="AS160" i="18" a="1"/>
  <c r="AS160" i="18" s="1"/>
  <c r="BK160" i="18" a="1"/>
  <c r="BK160" i="18" s="1"/>
  <c r="BJ160" i="18" a="1"/>
  <c r="BJ160" i="18" s="1"/>
  <c r="BI160" i="18" a="1"/>
  <c r="BI160" i="18" s="1"/>
  <c r="AU160" i="18" a="1"/>
  <c r="AU160" i="18" s="1"/>
  <c r="BP160" i="18" a="1"/>
  <c r="BP160" i="18" s="1"/>
  <c r="BO160" i="18" a="1"/>
  <c r="BO160" i="18" s="1"/>
  <c r="AO160" i="18" a="1"/>
  <c r="AO160" i="18" s="1"/>
  <c r="AN160" i="18" a="1"/>
  <c r="AN160" i="18" s="1"/>
  <c r="AM160" i="18" a="1"/>
  <c r="AM160" i="18" s="1"/>
  <c r="P160" i="18" a="1"/>
  <c r="P160" i="18" s="1"/>
  <c r="O160" i="18" a="1"/>
  <c r="O160" i="18" s="1"/>
  <c r="BU160" i="18" a="1"/>
  <c r="BU160" i="18" s="1"/>
  <c r="BT160" i="18" a="1"/>
  <c r="BT160" i="18" s="1"/>
  <c r="AP160" i="18" a="1"/>
  <c r="AP160" i="18" s="1"/>
  <c r="U160" i="18" a="1"/>
  <c r="U160" i="18" s="1"/>
  <c r="T160" i="18" a="1"/>
  <c r="T160" i="18" s="1"/>
  <c r="AY160" i="18" a="1"/>
  <c r="AY160" i="18" s="1"/>
  <c r="AX160" i="18" a="1"/>
  <c r="AX160" i="18" s="1"/>
  <c r="AA160" i="18" a="1"/>
  <c r="AA160" i="18" s="1"/>
  <c r="Z160" i="18" a="1"/>
  <c r="Z160" i="18" s="1"/>
  <c r="Y160" i="18" a="1"/>
  <c r="Y160" i="18" s="1"/>
  <c r="CF160" i="18" a="1"/>
  <c r="CF160" i="18" s="1"/>
  <c r="CE160" i="18" a="1"/>
  <c r="CE160" i="18" s="1"/>
  <c r="CD160" i="18" a="1"/>
  <c r="CD160" i="18" s="1"/>
  <c r="CC160" i="18" a="1"/>
  <c r="CC160" i="18" s="1"/>
  <c r="BD160" i="18" a="1"/>
  <c r="BD160" i="18" s="1"/>
  <c r="BC160" i="18" a="1"/>
  <c r="BC160" i="18" s="1"/>
  <c r="AT161" i="18" a="1"/>
  <c r="AT161" i="18" s="1"/>
  <c r="AS161" i="18" a="1"/>
  <c r="AS161" i="18" s="1"/>
  <c r="BK161" i="18" a="1"/>
  <c r="BK161" i="18" s="1"/>
  <c r="BJ161" i="18" a="1"/>
  <c r="BJ161" i="18" s="1"/>
  <c r="BI161" i="18" a="1"/>
  <c r="BI161" i="18" s="1"/>
  <c r="AU161" i="18" a="1"/>
  <c r="AU161" i="18" s="1"/>
  <c r="BP161" i="18" a="1"/>
  <c r="BP161" i="18" s="1"/>
  <c r="BO161" i="18" a="1"/>
  <c r="BO161" i="18" s="1"/>
  <c r="AO161" i="18" a="1"/>
  <c r="AO161" i="18" s="1"/>
  <c r="AN161" i="18" a="1"/>
  <c r="AN161" i="18" s="1"/>
  <c r="AM161" i="18" a="1"/>
  <c r="AM161" i="18" s="1"/>
  <c r="P161" i="18" a="1"/>
  <c r="P161" i="18" s="1"/>
  <c r="O161" i="18" a="1"/>
  <c r="O161" i="18" s="1"/>
  <c r="BU161" i="18" a="1"/>
  <c r="BU161" i="18" s="1"/>
  <c r="BT161" i="18" a="1"/>
  <c r="BT161" i="18" s="1"/>
  <c r="AP161" i="18" a="1"/>
  <c r="AP161" i="18" s="1"/>
  <c r="AY161" i="18" a="1"/>
  <c r="AY161" i="18" s="1"/>
  <c r="AX161" i="18" a="1"/>
  <c r="AX161" i="18" s="1"/>
  <c r="AA161" i="18" a="1"/>
  <c r="AA161" i="18" s="1"/>
  <c r="Z161" i="18" a="1"/>
  <c r="Z161" i="18" s="1"/>
  <c r="Y161" i="18" a="1"/>
  <c r="Y161" i="18" s="1"/>
  <c r="CF161" i="18" a="1"/>
  <c r="CF161" i="18" s="1"/>
  <c r="CE161" i="18" a="1"/>
  <c r="CE161" i="18" s="1"/>
  <c r="CD161" i="18" a="1"/>
  <c r="CD161" i="18" s="1"/>
  <c r="CC161" i="18" a="1"/>
  <c r="CC161" i="18" s="1"/>
  <c r="BD161" i="18" a="1"/>
  <c r="BD161" i="18" s="1"/>
  <c r="BC161" i="18" a="1"/>
  <c r="BC161" i="18" s="1"/>
  <c r="AT162" i="18" a="1"/>
  <c r="AT162" i="18" s="1"/>
  <c r="AS162" i="18" a="1"/>
  <c r="AS162" i="18" s="1"/>
  <c r="BK162" i="18" a="1"/>
  <c r="BK162" i="18" s="1"/>
  <c r="BJ162" i="18" a="1"/>
  <c r="BJ162" i="18" s="1"/>
  <c r="BI162" i="18" a="1"/>
  <c r="BI162" i="18" s="1"/>
  <c r="AU162" i="18" a="1"/>
  <c r="AU162" i="18" s="1"/>
  <c r="BP162" i="18" a="1"/>
  <c r="BP162" i="18" s="1"/>
  <c r="BO162" i="18" a="1"/>
  <c r="BO162" i="18" s="1"/>
  <c r="AO162" i="18" a="1"/>
  <c r="AO162" i="18" s="1"/>
  <c r="AN162" i="18" a="1"/>
  <c r="AN162" i="18" s="1"/>
  <c r="AM162" i="18" a="1"/>
  <c r="AM162" i="18" s="1"/>
  <c r="P162" i="18" a="1"/>
  <c r="P162" i="18" s="1"/>
  <c r="O162" i="18" a="1"/>
  <c r="O162" i="18" s="1"/>
  <c r="BU162" i="18" a="1"/>
  <c r="BU162" i="18" s="1"/>
  <c r="BT162" i="18" a="1"/>
  <c r="BT162" i="18" s="1"/>
  <c r="AP162" i="18" a="1"/>
  <c r="AP162" i="18" s="1"/>
  <c r="AY162" i="18" a="1"/>
  <c r="AY162" i="18" s="1"/>
  <c r="AX162" i="18" a="1"/>
  <c r="AX162" i="18" s="1"/>
  <c r="AA162" i="18" a="1"/>
  <c r="AA162" i="18" s="1"/>
  <c r="Z162" i="18" a="1"/>
  <c r="Z162" i="18" s="1"/>
  <c r="Y162" i="18" a="1"/>
  <c r="Y162" i="18" s="1"/>
  <c r="CF162" i="18" a="1"/>
  <c r="CF162" i="18" s="1"/>
  <c r="CE162" i="18" a="1"/>
  <c r="CE162" i="18" s="1"/>
  <c r="CD162" i="18" a="1"/>
  <c r="CD162" i="18" s="1"/>
  <c r="CC162" i="18" a="1"/>
  <c r="CC162" i="18" s="1"/>
  <c r="BD162" i="18" a="1"/>
  <c r="BD162" i="18" s="1"/>
  <c r="BC162" i="18" a="1"/>
  <c r="BC162" i="18" s="1"/>
  <c r="AT163" i="18" a="1"/>
  <c r="AT163" i="18" s="1"/>
  <c r="AS163" i="18" a="1"/>
  <c r="AS163" i="18" s="1"/>
  <c r="BK163" i="18" a="1"/>
  <c r="BK163" i="18" s="1"/>
  <c r="BJ163" i="18" a="1"/>
  <c r="BJ163" i="18" s="1"/>
  <c r="BI163" i="18" a="1"/>
  <c r="BI163" i="18" s="1"/>
  <c r="AU163" i="18" a="1"/>
  <c r="AU163" i="18" s="1"/>
  <c r="BP163" i="18" a="1"/>
  <c r="BP163" i="18" s="1"/>
  <c r="BO163" i="18" a="1"/>
  <c r="BO163" i="18" s="1"/>
  <c r="AO163" i="18" a="1"/>
  <c r="AO163" i="18" s="1"/>
  <c r="AN163" i="18" a="1"/>
  <c r="AN163" i="18" s="1"/>
  <c r="AM163" i="18" a="1"/>
  <c r="AM163" i="18" s="1"/>
  <c r="P163" i="18" a="1"/>
  <c r="P163" i="18" s="1"/>
  <c r="O163" i="18" a="1"/>
  <c r="O163" i="18" s="1"/>
  <c r="BU163" i="18" a="1"/>
  <c r="BU163" i="18" s="1"/>
  <c r="BT163" i="18" a="1"/>
  <c r="BT163" i="18" s="1"/>
  <c r="AP163" i="18" a="1"/>
  <c r="AP163" i="18" s="1"/>
  <c r="AY163" i="18" a="1"/>
  <c r="AY163" i="18" s="1"/>
  <c r="AX163" i="18" a="1"/>
  <c r="AX163" i="18" s="1"/>
  <c r="AA163" i="18" a="1"/>
  <c r="AA163" i="18" s="1"/>
  <c r="Z163" i="18" a="1"/>
  <c r="Z163" i="18" s="1"/>
  <c r="Y163" i="18" a="1"/>
  <c r="Y163" i="18" s="1"/>
  <c r="CF163" i="18" a="1"/>
  <c r="CF163" i="18" s="1"/>
  <c r="CE163" i="18" a="1"/>
  <c r="CE163" i="18" s="1"/>
  <c r="CD163" i="18" a="1"/>
  <c r="CD163" i="18" s="1"/>
  <c r="CC163" i="18" a="1"/>
  <c r="CC163" i="18" s="1"/>
  <c r="BD163" i="18" a="1"/>
  <c r="BD163" i="18" s="1"/>
  <c r="BC163" i="18" a="1"/>
  <c r="BC163" i="18" s="1"/>
  <c r="AT164" i="18" a="1"/>
  <c r="AT164" i="18" s="1"/>
  <c r="AS164" i="18" a="1"/>
  <c r="AS164" i="18" s="1"/>
  <c r="BK164" i="18" a="1"/>
  <c r="BK164" i="18" s="1"/>
  <c r="BJ164" i="18" a="1"/>
  <c r="BJ164" i="18" s="1"/>
  <c r="BI164" i="18" a="1"/>
  <c r="BI164" i="18" s="1"/>
  <c r="AU164" i="18" a="1"/>
  <c r="AU164" i="18" s="1"/>
  <c r="BP164" i="18" a="1"/>
  <c r="BP164" i="18" s="1"/>
  <c r="BO164" i="18" a="1"/>
  <c r="BO164" i="18" s="1"/>
  <c r="AO164" i="18" a="1"/>
  <c r="AO164" i="18" s="1"/>
  <c r="AN164" i="18" a="1"/>
  <c r="AN164" i="18" s="1"/>
  <c r="AM164" i="18" a="1"/>
  <c r="AM164" i="18" s="1"/>
  <c r="P164" i="18" a="1"/>
  <c r="P164" i="18" s="1"/>
  <c r="O164" i="18" a="1"/>
  <c r="O164" i="18" s="1"/>
  <c r="BU164" i="18" a="1"/>
  <c r="BU164" i="18" s="1"/>
  <c r="BT164" i="18" a="1"/>
  <c r="BT164" i="18" s="1"/>
  <c r="AP164" i="18" a="1"/>
  <c r="AP164" i="18" s="1"/>
  <c r="AY164" i="18" a="1"/>
  <c r="AY164" i="18" s="1"/>
  <c r="AX164" i="18" a="1"/>
  <c r="AX164" i="18" s="1"/>
  <c r="AA164" i="18" a="1"/>
  <c r="AA164" i="18" s="1"/>
  <c r="Z164" i="18" a="1"/>
  <c r="Z164" i="18" s="1"/>
  <c r="Y164" i="18" a="1"/>
  <c r="Y164" i="18" s="1"/>
  <c r="CF164" i="18" a="1"/>
  <c r="CF164" i="18" s="1"/>
  <c r="CE164" i="18" a="1"/>
  <c r="CE164" i="18" s="1"/>
  <c r="CD164" i="18" a="1"/>
  <c r="CD164" i="18" s="1"/>
  <c r="CC164" i="18" a="1"/>
  <c r="CC164" i="18" s="1"/>
  <c r="BD164" i="18" a="1"/>
  <c r="BD164" i="18" s="1"/>
  <c r="BC164" i="18" a="1"/>
  <c r="BC164" i="18" s="1"/>
  <c r="U164" i="18" a="1"/>
  <c r="U164" i="18" s="1"/>
  <c r="T164" i="18" a="1"/>
  <c r="T164" i="18" s="1"/>
  <c r="U163" i="18" a="1"/>
  <c r="U163" i="18" s="1"/>
  <c r="T163" i="18" a="1"/>
  <c r="T163" i="18" s="1"/>
  <c r="U162" i="18" a="1"/>
  <c r="U162" i="18" s="1"/>
  <c r="T162" i="18" a="1"/>
  <c r="T162" i="18" s="1"/>
  <c r="U161" i="18" a="1"/>
  <c r="U161" i="18" s="1"/>
  <c r="T161" i="18" a="1"/>
  <c r="T161" i="18" s="1"/>
  <c r="AR18" i="13"/>
  <c r="T19" i="13"/>
  <c r="X17" i="13"/>
  <c r="AH19" i="13"/>
  <c r="AM17" i="13"/>
  <c r="T17" i="13"/>
  <c r="T18" i="13"/>
  <c r="W19" i="13"/>
  <c r="AN18" i="13"/>
  <c r="M19" i="13"/>
  <c r="AB18" i="13"/>
  <c r="X18" i="13"/>
  <c r="AJ18" i="13"/>
  <c r="AJ19" i="13"/>
  <c r="AM18" i="13"/>
  <c r="AN17" i="13"/>
  <c r="Q18" i="13"/>
  <c r="AF18" i="13"/>
  <c r="X19" i="13"/>
  <c r="AN19" i="13"/>
  <c r="AJ17" i="13"/>
  <c r="M18" i="13"/>
  <c r="Q17" i="13"/>
  <c r="R17" i="13"/>
  <c r="AR17" i="13"/>
  <c r="Q19" i="13"/>
  <c r="AF19" i="13"/>
  <c r="M17" i="13"/>
  <c r="AE17" i="13"/>
  <c r="AR19" i="13"/>
  <c r="AF17" i="13"/>
  <c r="AB17" i="13"/>
  <c r="AM19" i="13"/>
  <c r="R19" i="13"/>
  <c r="AU18" i="13"/>
  <c r="AB19" i="13"/>
  <c r="AH17" i="13"/>
  <c r="AT17" i="13"/>
  <c r="AT19" i="13"/>
  <c r="AT18" i="13"/>
  <c r="AK18" i="13"/>
  <c r="AK17" i="13"/>
  <c r="AK19" i="13"/>
  <c r="N18" i="13"/>
  <c r="N17" i="13"/>
  <c r="N19" i="13"/>
  <c r="AD17" i="13"/>
  <c r="AD19" i="13"/>
  <c r="AD18" i="13"/>
  <c r="S19" i="13"/>
  <c r="S18" i="13"/>
  <c r="S17" i="13"/>
  <c r="AQ19" i="13"/>
  <c r="AQ18" i="13"/>
  <c r="AQ17" i="13"/>
  <c r="R18" i="13"/>
  <c r="AU19" i="13"/>
  <c r="P18" i="13"/>
  <c r="AI19" i="13"/>
  <c r="AI18" i="13"/>
  <c r="AI17" i="13"/>
  <c r="AC18" i="13"/>
  <c r="AC17" i="13"/>
  <c r="AC19" i="13"/>
  <c r="AP17" i="13"/>
  <c r="AP19" i="13"/>
  <c r="AP18" i="13"/>
  <c r="O17" i="13"/>
  <c r="O19" i="13"/>
  <c r="O18" i="13"/>
  <c r="AO18" i="13"/>
  <c r="AO17" i="13"/>
  <c r="AO19" i="13"/>
  <c r="AG18" i="13"/>
  <c r="AG17" i="13"/>
  <c r="AG19" i="13"/>
  <c r="Y18" i="13"/>
  <c r="Y17" i="13"/>
  <c r="Y19" i="13"/>
  <c r="AL17" i="13"/>
  <c r="AL19" i="13"/>
  <c r="AL18" i="13"/>
  <c r="AA19" i="13"/>
  <c r="AA18" i="13"/>
  <c r="AA17" i="13"/>
  <c r="W17" i="13"/>
  <c r="AE18" i="13"/>
  <c r="P19" i="13"/>
  <c r="W18" i="13"/>
  <c r="AH18" i="13"/>
  <c r="AS18" i="13"/>
  <c r="AS17" i="13"/>
  <c r="AS19" i="13"/>
  <c r="U18" i="13"/>
  <c r="U17" i="13"/>
  <c r="U19" i="13"/>
  <c r="Z17" i="13"/>
  <c r="Z19" i="13"/>
  <c r="Z18" i="13"/>
  <c r="V17" i="13"/>
  <c r="V19" i="13"/>
  <c r="V18" i="13"/>
  <c r="L19" i="13"/>
  <c r="L18" i="13"/>
  <c r="L17" i="13"/>
  <c r="AE19" i="13"/>
  <c r="L57" i="12" a="1"/>
  <c r="L57" i="12" s="1"/>
  <c r="L58" i="12" a="1"/>
  <c r="L58" i="12" s="1"/>
  <c r="L59" i="12" a="1"/>
  <c r="L59" i="12" s="1"/>
  <c r="L60" i="12" a="1"/>
  <c r="L60" i="12" s="1"/>
  <c r="L61" i="12" a="1"/>
  <c r="L61" i="12" s="1"/>
  <c r="L62" i="12" a="1"/>
  <c r="L62" i="12" s="1"/>
  <c r="L63" i="12" a="1"/>
  <c r="L63" i="12" s="1"/>
  <c r="L64" i="12" a="1"/>
  <c r="L64" i="12" s="1"/>
  <c r="L65" i="12" a="1"/>
  <c r="L65" i="12" s="1"/>
  <c r="L66" i="12" a="1"/>
  <c r="L66" i="12" s="1"/>
  <c r="L67" i="12" a="1"/>
  <c r="L67" i="12" s="1"/>
  <c r="L68" i="12" a="1"/>
  <c r="L68" i="12" s="1"/>
  <c r="L69" i="12" a="1"/>
  <c r="L69" i="12" s="1"/>
  <c r="L70" i="12" a="1"/>
  <c r="L70" i="12" s="1"/>
  <c r="L71" i="12" a="1"/>
  <c r="L71" i="12" s="1"/>
  <c r="L72" i="12" a="1"/>
  <c r="L72" i="12" s="1"/>
  <c r="L73" i="12" a="1"/>
  <c r="L73" i="12" s="1"/>
  <c r="C72" i="12" a="1"/>
  <c r="C72" i="12" s="1"/>
  <c r="D72" i="12" a="1"/>
  <c r="D72" i="12" s="1"/>
  <c r="E72" i="12" a="1"/>
  <c r="E72" i="12" s="1"/>
  <c r="F72" i="12" a="1"/>
  <c r="F72" i="12" s="1"/>
  <c r="G72" i="12" a="1"/>
  <c r="G72" i="12" s="1"/>
  <c r="H72" i="12" a="1"/>
  <c r="H72" i="12" s="1"/>
  <c r="I72" i="12" a="1"/>
  <c r="I72" i="12" s="1"/>
  <c r="J72" i="12" a="1"/>
  <c r="J72" i="12" s="1"/>
  <c r="K72" i="12" a="1"/>
  <c r="K72" i="12" s="1"/>
  <c r="C73" i="12" a="1"/>
  <c r="C73" i="12" s="1"/>
  <c r="D73" i="12" a="1"/>
  <c r="D73" i="12" s="1"/>
  <c r="E73" i="12" a="1"/>
  <c r="E73" i="12" s="1"/>
  <c r="F73" i="12" a="1"/>
  <c r="F73" i="12" s="1"/>
  <c r="G73" i="12" a="1"/>
  <c r="G73" i="12" s="1"/>
  <c r="H73" i="12" a="1"/>
  <c r="H73" i="12" s="1"/>
  <c r="I73" i="12" a="1"/>
  <c r="I73" i="12" s="1"/>
  <c r="J73" i="12" a="1"/>
  <c r="J73" i="12" s="1"/>
  <c r="K73" i="12" a="1"/>
  <c r="K73" i="12" s="1"/>
  <c r="C58" i="12" a="1"/>
  <c r="C58" i="12" s="1"/>
  <c r="D58" i="12" a="1"/>
  <c r="D58" i="12" s="1"/>
  <c r="E58" i="12" a="1"/>
  <c r="E58" i="12" s="1"/>
  <c r="F58" i="12" a="1"/>
  <c r="F58" i="12" s="1"/>
  <c r="G58" i="12" a="1"/>
  <c r="G58" i="12" s="1"/>
  <c r="H58" i="12" a="1"/>
  <c r="H58" i="12" s="1"/>
  <c r="I58" i="12" a="1"/>
  <c r="I58" i="12" s="1"/>
  <c r="J58" i="12" a="1"/>
  <c r="J58" i="12" s="1"/>
  <c r="K58" i="12" a="1"/>
  <c r="K58" i="12" s="1"/>
  <c r="C59" i="12" a="1"/>
  <c r="C59" i="12" s="1"/>
  <c r="D59" i="12" a="1"/>
  <c r="D59" i="12" s="1"/>
  <c r="E59" i="12" a="1"/>
  <c r="E59" i="12" s="1"/>
  <c r="F59" i="12" a="1"/>
  <c r="F59" i="12" s="1"/>
  <c r="G59" i="12" a="1"/>
  <c r="G59" i="12" s="1"/>
  <c r="H59" i="12" a="1"/>
  <c r="H59" i="12" s="1"/>
  <c r="I59" i="12" a="1"/>
  <c r="I59" i="12" s="1"/>
  <c r="J59" i="12" a="1"/>
  <c r="J59" i="12" s="1"/>
  <c r="K59" i="12" a="1"/>
  <c r="K59" i="12" s="1"/>
  <c r="C60" i="12" a="1"/>
  <c r="C60" i="12" s="1"/>
  <c r="D60" i="12" a="1"/>
  <c r="D60" i="12" s="1"/>
  <c r="E60" i="12" a="1"/>
  <c r="E60" i="12" s="1"/>
  <c r="F60" i="12" a="1"/>
  <c r="F60" i="12" s="1"/>
  <c r="G60" i="12" a="1"/>
  <c r="G60" i="12" s="1"/>
  <c r="H60" i="12" a="1"/>
  <c r="H60" i="12" s="1"/>
  <c r="I60" i="12" a="1"/>
  <c r="I60" i="12" s="1"/>
  <c r="J60" i="12" a="1"/>
  <c r="J60" i="12" s="1"/>
  <c r="K60" i="12" a="1"/>
  <c r="K60" i="12" s="1"/>
  <c r="C61" i="12" a="1"/>
  <c r="C61" i="12" s="1"/>
  <c r="D61" i="12" a="1"/>
  <c r="D61" i="12" s="1"/>
  <c r="E61" i="12" a="1"/>
  <c r="E61" i="12" s="1"/>
  <c r="F61" i="12" a="1"/>
  <c r="F61" i="12" s="1"/>
  <c r="G61" i="12" a="1"/>
  <c r="G61" i="12" s="1"/>
  <c r="H61" i="12" a="1"/>
  <c r="H61" i="12" s="1"/>
  <c r="I61" i="12" a="1"/>
  <c r="I61" i="12" s="1"/>
  <c r="J61" i="12" a="1"/>
  <c r="J61" i="12" s="1"/>
  <c r="K61" i="12" a="1"/>
  <c r="K61" i="12" s="1"/>
  <c r="C62" i="12" a="1"/>
  <c r="C62" i="12" s="1"/>
  <c r="D62" i="12" a="1"/>
  <c r="D62" i="12" s="1"/>
  <c r="E62" i="12" a="1"/>
  <c r="E62" i="12" s="1"/>
  <c r="F62" i="12" a="1"/>
  <c r="F62" i="12" s="1"/>
  <c r="G62" i="12" a="1"/>
  <c r="G62" i="12" s="1"/>
  <c r="H62" i="12" a="1"/>
  <c r="H62" i="12" s="1"/>
  <c r="I62" i="12" a="1"/>
  <c r="I62" i="12" s="1"/>
  <c r="J62" i="12" a="1"/>
  <c r="J62" i="12" s="1"/>
  <c r="K62" i="12" a="1"/>
  <c r="K62" i="12" s="1"/>
  <c r="C63" i="12" a="1"/>
  <c r="C63" i="12" s="1"/>
  <c r="D63" i="12" a="1"/>
  <c r="D63" i="12" s="1"/>
  <c r="E63" i="12" a="1"/>
  <c r="E63" i="12" s="1"/>
  <c r="F63" i="12" a="1"/>
  <c r="F63" i="12" s="1"/>
  <c r="G63" i="12" a="1"/>
  <c r="G63" i="12" s="1"/>
  <c r="H63" i="12" a="1"/>
  <c r="H63" i="12" s="1"/>
  <c r="I63" i="12" a="1"/>
  <c r="I63" i="12" s="1"/>
  <c r="J63" i="12" a="1"/>
  <c r="J63" i="12" s="1"/>
  <c r="K63" i="12" a="1"/>
  <c r="K63" i="12" s="1"/>
  <c r="C64" i="12" a="1"/>
  <c r="C64" i="12" s="1"/>
  <c r="D64" i="12" a="1"/>
  <c r="D64" i="12" s="1"/>
  <c r="E64" i="12" a="1"/>
  <c r="E64" i="12" s="1"/>
  <c r="F64" i="12" a="1"/>
  <c r="F64" i="12" s="1"/>
  <c r="G64" i="12" a="1"/>
  <c r="G64" i="12" s="1"/>
  <c r="H64" i="12" a="1"/>
  <c r="H64" i="12" s="1"/>
  <c r="I64" i="12" a="1"/>
  <c r="I64" i="12" s="1"/>
  <c r="J64" i="12" a="1"/>
  <c r="J64" i="12" s="1"/>
  <c r="K64" i="12" a="1"/>
  <c r="K64" i="12" s="1"/>
  <c r="C65" i="12" a="1"/>
  <c r="C65" i="12" s="1"/>
  <c r="D65" i="12" a="1"/>
  <c r="D65" i="12" s="1"/>
  <c r="E65" i="12" a="1"/>
  <c r="E65" i="12" s="1"/>
  <c r="F65" i="12" a="1"/>
  <c r="F65" i="12" s="1"/>
  <c r="G65" i="12" a="1"/>
  <c r="G65" i="12" s="1"/>
  <c r="H65" i="12" a="1"/>
  <c r="H65" i="12" s="1"/>
  <c r="I65" i="12" a="1"/>
  <c r="I65" i="12" s="1"/>
  <c r="J65" i="12" a="1"/>
  <c r="J65" i="12" s="1"/>
  <c r="K65" i="12" a="1"/>
  <c r="K65" i="12" s="1"/>
  <c r="C66" i="12" a="1"/>
  <c r="C66" i="12" s="1"/>
  <c r="D66" i="12" a="1"/>
  <c r="D66" i="12" s="1"/>
  <c r="E66" i="12" a="1"/>
  <c r="E66" i="12" s="1"/>
  <c r="F66" i="12" a="1"/>
  <c r="F66" i="12" s="1"/>
  <c r="G66" i="12" a="1"/>
  <c r="G66" i="12" s="1"/>
  <c r="H66" i="12" a="1"/>
  <c r="H66" i="12" s="1"/>
  <c r="I66" i="12" a="1"/>
  <c r="I66" i="12" s="1"/>
  <c r="J66" i="12" a="1"/>
  <c r="J66" i="12" s="1"/>
  <c r="K66" i="12" a="1"/>
  <c r="K66" i="12" s="1"/>
  <c r="C67" i="12" a="1"/>
  <c r="C67" i="12" s="1"/>
  <c r="D67" i="12" a="1"/>
  <c r="D67" i="12" s="1"/>
  <c r="E67" i="12" a="1"/>
  <c r="E67" i="12" s="1"/>
  <c r="F67" i="12" a="1"/>
  <c r="F67" i="12" s="1"/>
  <c r="G67" i="12" a="1"/>
  <c r="G67" i="12" s="1"/>
  <c r="H67" i="12" a="1"/>
  <c r="H67" i="12" s="1"/>
  <c r="I67" i="12" a="1"/>
  <c r="I67" i="12" s="1"/>
  <c r="J67" i="12" a="1"/>
  <c r="J67" i="12" s="1"/>
  <c r="K67" i="12" a="1"/>
  <c r="K67" i="12" s="1"/>
  <c r="C68" i="12" a="1"/>
  <c r="C68" i="12" s="1"/>
  <c r="D68" i="12" a="1"/>
  <c r="D68" i="12" s="1"/>
  <c r="E68" i="12" a="1"/>
  <c r="E68" i="12" s="1"/>
  <c r="F68" i="12" a="1"/>
  <c r="F68" i="12" s="1"/>
  <c r="G68" i="12" a="1"/>
  <c r="G68" i="12" s="1"/>
  <c r="H68" i="12" a="1"/>
  <c r="H68" i="12" s="1"/>
  <c r="I68" i="12" a="1"/>
  <c r="I68" i="12" s="1"/>
  <c r="J68" i="12" a="1"/>
  <c r="J68" i="12" s="1"/>
  <c r="K68" i="12" a="1"/>
  <c r="K68" i="12" s="1"/>
  <c r="C69" i="12" a="1"/>
  <c r="C69" i="12" s="1"/>
  <c r="D69" i="12" a="1"/>
  <c r="D69" i="12" s="1"/>
  <c r="E69" i="12" a="1"/>
  <c r="E69" i="12" s="1"/>
  <c r="F69" i="12" a="1"/>
  <c r="F69" i="12" s="1"/>
  <c r="G69" i="12" a="1"/>
  <c r="G69" i="12" s="1"/>
  <c r="H69" i="12" a="1"/>
  <c r="H69" i="12" s="1"/>
  <c r="I69" i="12" a="1"/>
  <c r="I69" i="12" s="1"/>
  <c r="J69" i="12" a="1"/>
  <c r="J69" i="12" s="1"/>
  <c r="K69" i="12" a="1"/>
  <c r="K69" i="12" s="1"/>
  <c r="C70" i="12" a="1"/>
  <c r="C70" i="12" s="1"/>
  <c r="D70" i="12" a="1"/>
  <c r="D70" i="12" s="1"/>
  <c r="E70" i="12" a="1"/>
  <c r="E70" i="12" s="1"/>
  <c r="F70" i="12" a="1"/>
  <c r="F70" i="12" s="1"/>
  <c r="G70" i="12" a="1"/>
  <c r="G70" i="12" s="1"/>
  <c r="H70" i="12" a="1"/>
  <c r="H70" i="12" s="1"/>
  <c r="I70" i="12" a="1"/>
  <c r="I70" i="12" s="1"/>
  <c r="J70" i="12" a="1"/>
  <c r="J70" i="12" s="1"/>
  <c r="K70" i="12" a="1"/>
  <c r="K70" i="12" s="1"/>
  <c r="C71" i="12" a="1"/>
  <c r="C71" i="12" s="1"/>
  <c r="D71" i="12" a="1"/>
  <c r="D71" i="12" s="1"/>
  <c r="E71" i="12" a="1"/>
  <c r="E71" i="12" s="1"/>
  <c r="F71" i="12" a="1"/>
  <c r="F71" i="12" s="1"/>
  <c r="G71" i="12" a="1"/>
  <c r="G71" i="12" s="1"/>
  <c r="H71" i="12" a="1"/>
  <c r="H71" i="12" s="1"/>
  <c r="I71" i="12" a="1"/>
  <c r="I71" i="12" s="1"/>
  <c r="J71" i="12" a="1"/>
  <c r="J71" i="12" s="1"/>
  <c r="K71" i="12" a="1"/>
  <c r="K71" i="12" s="1"/>
  <c r="K57" i="12" a="1"/>
  <c r="K57" i="12" s="1"/>
  <c r="J57" i="12" a="1"/>
  <c r="J57" i="12" s="1"/>
  <c r="I57" i="12" a="1"/>
  <c r="I57" i="12" s="1"/>
  <c r="H57" i="12" a="1"/>
  <c r="H57" i="12" s="1"/>
  <c r="G57" i="12" a="1"/>
  <c r="G57" i="12" s="1"/>
  <c r="F57" i="12" a="1"/>
  <c r="F57" i="12" s="1"/>
  <c r="E57" i="12" a="1"/>
  <c r="E57" i="12" s="1"/>
  <c r="D57" i="12" a="1"/>
  <c r="D57" i="12" s="1"/>
  <c r="C57" i="12" a="1"/>
  <c r="C57" i="12" s="1"/>
  <c r="L56" i="12" a="1"/>
  <c r="L56" i="12" s="1"/>
  <c r="K56" i="12" a="1"/>
  <c r="K56" i="12" s="1"/>
  <c r="J56" i="12" a="1"/>
  <c r="J56" i="12" s="1"/>
  <c r="I56" i="12" a="1"/>
  <c r="I56" i="12" s="1"/>
  <c r="H56" i="12" a="1"/>
  <c r="H56" i="12" s="1"/>
  <c r="G56" i="12" a="1"/>
  <c r="G56" i="12" s="1"/>
  <c r="F56" i="12" a="1"/>
  <c r="F56" i="12" s="1"/>
  <c r="E56" i="12" a="1"/>
  <c r="E56" i="12" s="1"/>
  <c r="D56" i="12" a="1"/>
  <c r="D56" i="12" s="1"/>
  <c r="C56" i="12" a="1"/>
  <c r="C56" i="12" s="1"/>
  <c r="L55" i="12" a="1"/>
  <c r="L55" i="12" s="1"/>
  <c r="K55" i="12" a="1"/>
  <c r="K55" i="12" s="1"/>
  <c r="J55" i="12" a="1"/>
  <c r="J55" i="12" s="1"/>
  <c r="I55" i="12" a="1"/>
  <c r="I55" i="12" s="1"/>
  <c r="H55" i="12" a="1"/>
  <c r="H55" i="12" s="1"/>
  <c r="G55" i="12" a="1"/>
  <c r="G55" i="12" s="1"/>
  <c r="F55" i="12" a="1"/>
  <c r="F55" i="12" s="1"/>
  <c r="E55" i="12" a="1"/>
  <c r="E55" i="12" s="1"/>
  <c r="D55" i="12" a="1"/>
  <c r="D55" i="12" s="1"/>
  <c r="C55" i="12" a="1"/>
  <c r="C55" i="12" s="1"/>
  <c r="L54" i="12" a="1"/>
  <c r="L54" i="12" s="1"/>
  <c r="K54" i="12" a="1"/>
  <c r="K54" i="12" s="1"/>
  <c r="J54" i="12" a="1"/>
  <c r="J54" i="12" s="1"/>
  <c r="I54" i="12" a="1"/>
  <c r="I54" i="12" s="1"/>
  <c r="H54" i="12" a="1"/>
  <c r="H54" i="12" s="1"/>
  <c r="G54" i="12" a="1"/>
  <c r="G54" i="12" s="1"/>
  <c r="F54" i="12" a="1"/>
  <c r="F54" i="12" s="1"/>
  <c r="E54" i="12" a="1"/>
  <c r="E54" i="12" s="1"/>
  <c r="D54" i="12" a="1"/>
  <c r="D54" i="12" s="1"/>
  <c r="C54" i="12" a="1"/>
  <c r="C54" i="12" s="1"/>
  <c r="L53" i="12" a="1"/>
  <c r="L53" i="12" s="1"/>
  <c r="K53" i="12" a="1"/>
  <c r="K53" i="12" s="1"/>
  <c r="J53" i="12" a="1"/>
  <c r="J53" i="12" s="1"/>
  <c r="I53" i="12" a="1"/>
  <c r="I53" i="12" s="1"/>
  <c r="H53" i="12" a="1"/>
  <c r="H53" i="12" s="1"/>
  <c r="G53" i="12" a="1"/>
  <c r="G53" i="12" s="1"/>
  <c r="F53" i="12" a="1"/>
  <c r="F53" i="12" s="1"/>
  <c r="E53" i="12" a="1"/>
  <c r="E53" i="12" s="1"/>
  <c r="D53" i="12" a="1"/>
  <c r="D53" i="12" s="1"/>
  <c r="C53" i="12" a="1"/>
  <c r="C53" i="12" s="1"/>
  <c r="L52" i="12" a="1"/>
  <c r="L52" i="12" s="1"/>
  <c r="K52" i="12" a="1"/>
  <c r="K52" i="12" s="1"/>
  <c r="J52" i="12" a="1"/>
  <c r="J52" i="12" s="1"/>
  <c r="I52" i="12" a="1"/>
  <c r="I52" i="12" s="1"/>
  <c r="H52" i="12" a="1"/>
  <c r="H52" i="12" s="1"/>
  <c r="G52" i="12" a="1"/>
  <c r="G52" i="12" s="1"/>
  <c r="F52" i="12" a="1"/>
  <c r="F52" i="12" s="1"/>
  <c r="E52" i="12" a="1"/>
  <c r="E52" i="12" s="1"/>
  <c r="D52" i="12" a="1"/>
  <c r="D52" i="12" s="1"/>
  <c r="C52" i="12" a="1"/>
  <c r="C52" i="12" s="1"/>
  <c r="L51" i="12" a="1"/>
  <c r="L51" i="12" s="1"/>
  <c r="K51" i="12" a="1"/>
  <c r="K51" i="12" s="1"/>
  <c r="J51" i="12" a="1"/>
  <c r="J51" i="12" s="1"/>
  <c r="I51" i="12" a="1"/>
  <c r="I51" i="12" s="1"/>
  <c r="H51" i="12" a="1"/>
  <c r="H51" i="12" s="1"/>
  <c r="G51" i="12" a="1"/>
  <c r="G51" i="12" s="1"/>
  <c r="F51" i="12" a="1"/>
  <c r="F51" i="12" s="1"/>
  <c r="E51" i="12" a="1"/>
  <c r="E51" i="12" s="1"/>
  <c r="D51" i="12" a="1"/>
  <c r="D51" i="12" s="1"/>
  <c r="C51" i="12" a="1"/>
  <c r="C51" i="12" s="1"/>
  <c r="L50" i="12" a="1"/>
  <c r="L50" i="12" s="1"/>
  <c r="K50" i="12" a="1"/>
  <c r="K50" i="12" s="1"/>
  <c r="J50" i="12" a="1"/>
  <c r="J50" i="12" s="1"/>
  <c r="I50" i="12" a="1"/>
  <c r="I50" i="12" s="1"/>
  <c r="H50" i="12" a="1"/>
  <c r="H50" i="12" s="1"/>
  <c r="G50" i="12" a="1"/>
  <c r="G50" i="12" s="1"/>
  <c r="F50" i="12" a="1"/>
  <c r="F50" i="12" s="1"/>
  <c r="E50" i="12" a="1"/>
  <c r="E50" i="12" s="1"/>
  <c r="D50" i="12" a="1"/>
  <c r="D50" i="12" s="1"/>
  <c r="C50" i="12" a="1"/>
  <c r="C50" i="12" s="1"/>
  <c r="L49" i="12" a="1"/>
  <c r="L49" i="12" s="1"/>
  <c r="K49" i="12" a="1"/>
  <c r="K49" i="12" s="1"/>
  <c r="J49" i="12" a="1"/>
  <c r="J49" i="12" s="1"/>
  <c r="I49" i="12" a="1"/>
  <c r="I49" i="12" s="1"/>
  <c r="H49" i="12" a="1"/>
  <c r="H49" i="12" s="1"/>
  <c r="G49" i="12" a="1"/>
  <c r="G49" i="12" s="1"/>
  <c r="F49" i="12" a="1"/>
  <c r="F49" i="12" s="1"/>
  <c r="E49" i="12" a="1"/>
  <c r="E49" i="12" s="1"/>
  <c r="D49" i="12" a="1"/>
  <c r="D49" i="12" s="1"/>
  <c r="C49" i="12" a="1"/>
  <c r="C49" i="12" s="1"/>
  <c r="L48" i="12" a="1"/>
  <c r="L48" i="12" s="1"/>
  <c r="K48" i="12" a="1"/>
  <c r="K48" i="12" s="1"/>
  <c r="J48" i="12" a="1"/>
  <c r="J48" i="12" s="1"/>
  <c r="I48" i="12" a="1"/>
  <c r="I48" i="12" s="1"/>
  <c r="H48" i="12" a="1"/>
  <c r="H48" i="12" s="1"/>
  <c r="G48" i="12" a="1"/>
  <c r="G48" i="12" s="1"/>
  <c r="F48" i="12" a="1"/>
  <c r="F48" i="12" s="1"/>
  <c r="E48" i="12" a="1"/>
  <c r="E48" i="12" s="1"/>
  <c r="D48" i="12" a="1"/>
  <c r="D48" i="12" s="1"/>
  <c r="C48" i="12" a="1"/>
  <c r="C48" i="12" s="1"/>
  <c r="L47" i="12" a="1"/>
  <c r="L47" i="12" s="1"/>
  <c r="K47" i="12" a="1"/>
  <c r="K47" i="12" s="1"/>
  <c r="J47" i="12" a="1"/>
  <c r="J47" i="12" s="1"/>
  <c r="I47" i="12" a="1"/>
  <c r="I47" i="12" s="1"/>
  <c r="H47" i="12" a="1"/>
  <c r="H47" i="12" s="1"/>
  <c r="G47" i="12" a="1"/>
  <c r="G47" i="12" s="1"/>
  <c r="F47" i="12" a="1"/>
  <c r="F47" i="12" s="1"/>
  <c r="E47" i="12" a="1"/>
  <c r="E47" i="12" s="1"/>
  <c r="D47" i="12" a="1"/>
  <c r="D47" i="12" s="1"/>
  <c r="C47" i="12" a="1"/>
  <c r="C47" i="12" s="1"/>
  <c r="L46" i="12" a="1"/>
  <c r="L46" i="12" s="1"/>
  <c r="K46" i="12" a="1"/>
  <c r="K46" i="12" s="1"/>
  <c r="J46" i="12" a="1"/>
  <c r="J46" i="12" s="1"/>
  <c r="I46" i="12" a="1"/>
  <c r="I46" i="12" s="1"/>
  <c r="H46" i="12" a="1"/>
  <c r="H46" i="12" s="1"/>
  <c r="G46" i="12" a="1"/>
  <c r="G46" i="12" s="1"/>
  <c r="F46" i="12" a="1"/>
  <c r="F46" i="12" s="1"/>
  <c r="E46" i="12" a="1"/>
  <c r="E46" i="12" s="1"/>
  <c r="D46" i="12" a="1"/>
  <c r="D46" i="12" s="1"/>
  <c r="C46" i="12" a="1"/>
  <c r="C46" i="12" s="1"/>
  <c r="L45" i="12" a="1"/>
  <c r="L45" i="12" s="1"/>
  <c r="K45" i="12" a="1"/>
  <c r="K45" i="12" s="1"/>
  <c r="J45" i="12" a="1"/>
  <c r="J45" i="12" s="1"/>
  <c r="I45" i="12" a="1"/>
  <c r="I45" i="12" s="1"/>
  <c r="H45" i="12" a="1"/>
  <c r="H45" i="12" s="1"/>
  <c r="G45" i="12" a="1"/>
  <c r="G45" i="12" s="1"/>
  <c r="F45" i="12" a="1"/>
  <c r="F45" i="12" s="1"/>
  <c r="E45" i="12" a="1"/>
  <c r="E45" i="12" s="1"/>
  <c r="D45" i="12" a="1"/>
  <c r="D45" i="12" s="1"/>
  <c r="C45" i="12" a="1"/>
  <c r="C45" i="12" s="1"/>
  <c r="L44" i="12" a="1"/>
  <c r="L44" i="12" s="1"/>
  <c r="K44" i="12" a="1"/>
  <c r="K44" i="12" s="1"/>
  <c r="J44" i="12" a="1"/>
  <c r="J44" i="12" s="1"/>
  <c r="I44" i="12" a="1"/>
  <c r="I44" i="12" s="1"/>
  <c r="H44" i="12" a="1"/>
  <c r="H44" i="12" s="1"/>
  <c r="G44" i="12" a="1"/>
  <c r="G44" i="12" s="1"/>
  <c r="F44" i="12" a="1"/>
  <c r="F44" i="12" s="1"/>
  <c r="E44" i="12" a="1"/>
  <c r="E44" i="12" s="1"/>
  <c r="D44" i="12" a="1"/>
  <c r="D44" i="12" s="1"/>
  <c r="C44" i="12" a="1"/>
  <c r="C44" i="12" s="1"/>
  <c r="L43" i="12" a="1"/>
  <c r="L43" i="12" s="1"/>
  <c r="K43" i="12" a="1"/>
  <c r="K43" i="12" s="1"/>
  <c r="J43" i="12" a="1"/>
  <c r="J43" i="12" s="1"/>
  <c r="I43" i="12" a="1"/>
  <c r="I43" i="12" s="1"/>
  <c r="H43" i="12" a="1"/>
  <c r="H43" i="12" s="1"/>
  <c r="G43" i="12" a="1"/>
  <c r="G43" i="12" s="1"/>
  <c r="F43" i="12" a="1"/>
  <c r="F43" i="12" s="1"/>
  <c r="E43" i="12" a="1"/>
  <c r="E43" i="12" s="1"/>
  <c r="D43" i="12" a="1"/>
  <c r="D43" i="12" s="1"/>
  <c r="C43" i="12" a="1"/>
  <c r="C43" i="12" s="1"/>
  <c r="L42" i="12" a="1"/>
  <c r="L42" i="12" s="1"/>
  <c r="K42" i="12" a="1"/>
  <c r="K42" i="12" s="1"/>
  <c r="J42" i="12" a="1"/>
  <c r="J42" i="12" s="1"/>
  <c r="I42" i="12" a="1"/>
  <c r="I42" i="12" s="1"/>
  <c r="H42" i="12" a="1"/>
  <c r="H42" i="12" s="1"/>
  <c r="G42" i="12" a="1"/>
  <c r="G42" i="12" s="1"/>
  <c r="F42" i="12" a="1"/>
  <c r="F42" i="12" s="1"/>
  <c r="E42" i="12" a="1"/>
  <c r="E42" i="12" s="1"/>
  <c r="D42" i="12" a="1"/>
  <c r="D42" i="12" s="1"/>
  <c r="C42" i="12" a="1"/>
  <c r="C42" i="12" s="1"/>
  <c r="L41" i="12" a="1"/>
  <c r="L41" i="12" s="1"/>
  <c r="K41" i="12" a="1"/>
  <c r="K41" i="12" s="1"/>
  <c r="J41" i="12" a="1"/>
  <c r="J41" i="12" s="1"/>
  <c r="I41" i="12" a="1"/>
  <c r="I41" i="12" s="1"/>
  <c r="H41" i="12" a="1"/>
  <c r="H41" i="12" s="1"/>
  <c r="G41" i="12" a="1"/>
  <c r="G41" i="12" s="1"/>
  <c r="F41" i="12" a="1"/>
  <c r="F41" i="12" s="1"/>
  <c r="E41" i="12" a="1"/>
  <c r="E41" i="12" s="1"/>
  <c r="D41" i="12" a="1"/>
  <c r="D41" i="12" s="1"/>
  <c r="C41" i="12" a="1"/>
  <c r="C41" i="12" s="1"/>
  <c r="L40" i="12" a="1"/>
  <c r="L40" i="12" s="1"/>
  <c r="K40" i="12" a="1"/>
  <c r="K40" i="12" s="1"/>
  <c r="J40" i="12" a="1"/>
  <c r="J40" i="12" s="1"/>
  <c r="I40" i="12" a="1"/>
  <c r="I40" i="12" s="1"/>
  <c r="H40" i="12" a="1"/>
  <c r="H40" i="12" s="1"/>
  <c r="G40" i="12" a="1"/>
  <c r="G40" i="12" s="1"/>
  <c r="F40" i="12" a="1"/>
  <c r="F40" i="12" s="1"/>
  <c r="E40" i="12" a="1"/>
  <c r="E40" i="12" s="1"/>
  <c r="D40" i="12" a="1"/>
  <c r="D40" i="12" s="1"/>
  <c r="C40" i="12" a="1"/>
  <c r="C40" i="12" s="1"/>
  <c r="L39" i="12" a="1"/>
  <c r="L39" i="12" s="1"/>
  <c r="K39" i="12" a="1"/>
  <c r="K39" i="12" s="1"/>
  <c r="J39" i="12" a="1"/>
  <c r="J39" i="12" s="1"/>
  <c r="I39" i="12" a="1"/>
  <c r="I39" i="12" s="1"/>
  <c r="H39" i="12" a="1"/>
  <c r="H39" i="12" s="1"/>
  <c r="G39" i="12" a="1"/>
  <c r="G39" i="12" s="1"/>
  <c r="F39" i="12" a="1"/>
  <c r="F39" i="12" s="1"/>
  <c r="E39" i="12" a="1"/>
  <c r="E39" i="12" s="1"/>
  <c r="D39" i="12" a="1"/>
  <c r="D39" i="12" s="1"/>
  <c r="C39" i="12" a="1"/>
  <c r="C39" i="12" s="1"/>
  <c r="L38" i="12" a="1"/>
  <c r="L38" i="12" s="1"/>
  <c r="K38" i="12" a="1"/>
  <c r="K38" i="12" s="1"/>
  <c r="J38" i="12" a="1"/>
  <c r="J38" i="12" s="1"/>
  <c r="I38" i="12" a="1"/>
  <c r="I38" i="12" s="1"/>
  <c r="H38" i="12" a="1"/>
  <c r="H38" i="12" s="1"/>
  <c r="G38" i="12" a="1"/>
  <c r="G38" i="12" s="1"/>
  <c r="F38" i="12" a="1"/>
  <c r="F38" i="12" s="1"/>
  <c r="E38" i="12" a="1"/>
  <c r="E38" i="12" s="1"/>
  <c r="D38" i="12" a="1"/>
  <c r="D38" i="12" s="1"/>
  <c r="C38" i="12" a="1"/>
  <c r="C38" i="12" s="1"/>
  <c r="L37" i="12" a="1"/>
  <c r="L37" i="12" s="1"/>
  <c r="K37" i="12" a="1"/>
  <c r="K37" i="12" s="1"/>
  <c r="J37" i="12" a="1"/>
  <c r="J37" i="12" s="1"/>
  <c r="I37" i="12" a="1"/>
  <c r="I37" i="12" s="1"/>
  <c r="H37" i="12" a="1"/>
  <c r="H37" i="12" s="1"/>
  <c r="G37" i="12" a="1"/>
  <c r="G37" i="12" s="1"/>
  <c r="F37" i="12" a="1"/>
  <c r="F37" i="12" s="1"/>
  <c r="E37" i="12" a="1"/>
  <c r="E37" i="12" s="1"/>
  <c r="D37" i="12" a="1"/>
  <c r="D37" i="12" s="1"/>
  <c r="C37" i="12" a="1"/>
  <c r="C37" i="12" s="1"/>
  <c r="L36" i="12" a="1"/>
  <c r="L36" i="12" s="1"/>
  <c r="K36" i="12" a="1"/>
  <c r="K36" i="12" s="1"/>
  <c r="J36" i="12" a="1"/>
  <c r="J36" i="12" s="1"/>
  <c r="I36" i="12" a="1"/>
  <c r="I36" i="12" s="1"/>
  <c r="H36" i="12" a="1"/>
  <c r="H36" i="12" s="1"/>
  <c r="G36" i="12" a="1"/>
  <c r="G36" i="12" s="1"/>
  <c r="F36" i="12" a="1"/>
  <c r="F36" i="12" s="1"/>
  <c r="E36" i="12" a="1"/>
  <c r="E36" i="12" s="1"/>
  <c r="D36" i="12" a="1"/>
  <c r="D36" i="12" s="1"/>
  <c r="C36" i="12" a="1"/>
  <c r="C36" i="12" s="1"/>
  <c r="L35" i="12" a="1"/>
  <c r="L35" i="12" s="1"/>
  <c r="K35" i="12" a="1"/>
  <c r="K35" i="12" s="1"/>
  <c r="J35" i="12" a="1"/>
  <c r="J35" i="12" s="1"/>
  <c r="I35" i="12" a="1"/>
  <c r="I35" i="12" s="1"/>
  <c r="H35" i="12" a="1"/>
  <c r="H35" i="12" s="1"/>
  <c r="G35" i="12" a="1"/>
  <c r="G35" i="12" s="1"/>
  <c r="F35" i="12" a="1"/>
  <c r="F35" i="12" s="1"/>
  <c r="E35" i="12" a="1"/>
  <c r="E35" i="12" s="1"/>
  <c r="D35" i="12" a="1"/>
  <c r="D35" i="12" s="1"/>
  <c r="C35" i="12" a="1"/>
  <c r="C35" i="12" s="1"/>
  <c r="L34" i="12" a="1"/>
  <c r="L34" i="12" s="1"/>
  <c r="K34" i="12" a="1"/>
  <c r="K34" i="12" s="1"/>
  <c r="J34" i="12" a="1"/>
  <c r="J34" i="12" s="1"/>
  <c r="I34" i="12" a="1"/>
  <c r="I34" i="12" s="1"/>
  <c r="H34" i="12" a="1"/>
  <c r="H34" i="12" s="1"/>
  <c r="G34" i="12" a="1"/>
  <c r="G34" i="12" s="1"/>
  <c r="F34" i="12" a="1"/>
  <c r="F34" i="12" s="1"/>
  <c r="E34" i="12" a="1"/>
  <c r="E34" i="12" s="1"/>
  <c r="D34" i="12" a="1"/>
  <c r="D34" i="12" s="1"/>
  <c r="C34" i="12" a="1"/>
  <c r="C34" i="12" s="1"/>
  <c r="L33" i="12" a="1"/>
  <c r="L33" i="12" s="1"/>
  <c r="K33" i="12" a="1"/>
  <c r="K33" i="12" s="1"/>
  <c r="J33" i="12" a="1"/>
  <c r="J33" i="12" s="1"/>
  <c r="I33" i="12" a="1"/>
  <c r="I33" i="12" s="1"/>
  <c r="H33" i="12" a="1"/>
  <c r="H33" i="12" s="1"/>
  <c r="G33" i="12" a="1"/>
  <c r="G33" i="12" s="1"/>
  <c r="F33" i="12" a="1"/>
  <c r="F33" i="12" s="1"/>
  <c r="E33" i="12" a="1"/>
  <c r="E33" i="12" s="1"/>
  <c r="D33" i="12" a="1"/>
  <c r="D33" i="12" s="1"/>
  <c r="C33" i="12" a="1"/>
  <c r="C33" i="12" s="1"/>
  <c r="L32" i="12" a="1"/>
  <c r="L32" i="12" s="1"/>
  <c r="K32" i="12" a="1"/>
  <c r="K32" i="12" s="1"/>
  <c r="J32" i="12" a="1"/>
  <c r="J32" i="12" s="1"/>
  <c r="I32" i="12" a="1"/>
  <c r="I32" i="12" s="1"/>
  <c r="H32" i="12" a="1"/>
  <c r="H32" i="12" s="1"/>
  <c r="G32" i="12" a="1"/>
  <c r="G32" i="12" s="1"/>
  <c r="F32" i="12" a="1"/>
  <c r="F32" i="12" s="1"/>
  <c r="E32" i="12" a="1"/>
  <c r="E32" i="12" s="1"/>
  <c r="D32" i="12" a="1"/>
  <c r="D32" i="12" s="1"/>
  <c r="C32" i="12" a="1"/>
  <c r="C32" i="12" s="1"/>
  <c r="L31" i="12" a="1"/>
  <c r="L31" i="12" s="1"/>
  <c r="K31" i="12" a="1"/>
  <c r="K31" i="12" s="1"/>
  <c r="J31" i="12" a="1"/>
  <c r="J31" i="12" s="1"/>
  <c r="I31" i="12" a="1"/>
  <c r="I31" i="12" s="1"/>
  <c r="H31" i="12" a="1"/>
  <c r="H31" i="12" s="1"/>
  <c r="G31" i="12" a="1"/>
  <c r="G31" i="12" s="1"/>
  <c r="F31" i="12" a="1"/>
  <c r="F31" i="12" s="1"/>
  <c r="E31" i="12" a="1"/>
  <c r="E31" i="12" s="1"/>
  <c r="D31" i="12" a="1"/>
  <c r="D31" i="12" s="1"/>
  <c r="C31" i="12" a="1"/>
  <c r="C31" i="12" s="1"/>
  <c r="L30" i="12" a="1"/>
  <c r="L30" i="12" s="1"/>
  <c r="K30" i="12" a="1"/>
  <c r="K30" i="12" s="1"/>
  <c r="J30" i="12" a="1"/>
  <c r="J30" i="12" s="1"/>
  <c r="I30" i="12" a="1"/>
  <c r="I30" i="12" s="1"/>
  <c r="H30" i="12" a="1"/>
  <c r="H30" i="12" s="1"/>
  <c r="G30" i="12" a="1"/>
  <c r="G30" i="12" s="1"/>
  <c r="F30" i="12" a="1"/>
  <c r="F30" i="12" s="1"/>
  <c r="E30" i="12" a="1"/>
  <c r="E30" i="12" s="1"/>
  <c r="D30" i="12" a="1"/>
  <c r="D30" i="12" s="1"/>
  <c r="C30" i="12" a="1"/>
  <c r="C30" i="12" s="1"/>
  <c r="L29" i="12" a="1"/>
  <c r="L29" i="12" s="1"/>
  <c r="K29" i="12" a="1"/>
  <c r="K29" i="12" s="1"/>
  <c r="J29" i="12" a="1"/>
  <c r="J29" i="12" s="1"/>
  <c r="I29" i="12" a="1"/>
  <c r="I29" i="12" s="1"/>
  <c r="H29" i="12" a="1"/>
  <c r="H29" i="12" s="1"/>
  <c r="G29" i="12" a="1"/>
  <c r="G29" i="12" s="1"/>
  <c r="F29" i="12" a="1"/>
  <c r="F29" i="12" s="1"/>
  <c r="E29" i="12" a="1"/>
  <c r="E29" i="12" s="1"/>
  <c r="D29" i="12" a="1"/>
  <c r="D29" i="12" s="1"/>
  <c r="C29" i="12" a="1"/>
  <c r="C29" i="12" s="1"/>
  <c r="L28" i="12" a="1"/>
  <c r="L28" i="12" s="1"/>
  <c r="K28" i="12" a="1"/>
  <c r="K28" i="12" s="1"/>
  <c r="J28" i="12" a="1"/>
  <c r="J28" i="12" s="1"/>
  <c r="I28" i="12" a="1"/>
  <c r="I28" i="12" s="1"/>
  <c r="H28" i="12" a="1"/>
  <c r="H28" i="12" s="1"/>
  <c r="G28" i="12" a="1"/>
  <c r="G28" i="12" s="1"/>
  <c r="F28" i="12" a="1"/>
  <c r="F28" i="12" s="1"/>
  <c r="E28" i="12" a="1"/>
  <c r="E28" i="12" s="1"/>
  <c r="D28" i="12" a="1"/>
  <c r="D28" i="12" s="1"/>
  <c r="C28" i="12" a="1"/>
  <c r="C28" i="12" s="1"/>
  <c r="L27" i="12" a="1"/>
  <c r="L27" i="12" s="1"/>
  <c r="K27" i="12" a="1"/>
  <c r="K27" i="12" s="1"/>
  <c r="J27" i="12" a="1"/>
  <c r="J27" i="12" s="1"/>
  <c r="I27" i="12" a="1"/>
  <c r="I27" i="12" s="1"/>
  <c r="H27" i="12" a="1"/>
  <c r="H27" i="12" s="1"/>
  <c r="G27" i="12" a="1"/>
  <c r="G27" i="12" s="1"/>
  <c r="F27" i="12" a="1"/>
  <c r="F27" i="12" s="1"/>
  <c r="E27" i="12" a="1"/>
  <c r="E27" i="12" s="1"/>
  <c r="D27" i="12" a="1"/>
  <c r="D27" i="12" s="1"/>
  <c r="C27" i="12" a="1"/>
  <c r="C27" i="12" s="1"/>
  <c r="L26" i="12" a="1"/>
  <c r="L26" i="12" s="1"/>
  <c r="K26" i="12" a="1"/>
  <c r="K26" i="12" s="1"/>
  <c r="J26" i="12" a="1"/>
  <c r="J26" i="12" s="1"/>
  <c r="I26" i="12" a="1"/>
  <c r="I26" i="12" s="1"/>
  <c r="H26" i="12" a="1"/>
  <c r="H26" i="12" s="1"/>
  <c r="G26" i="12" a="1"/>
  <c r="G26" i="12" s="1"/>
  <c r="F26" i="12" a="1"/>
  <c r="F26" i="12" s="1"/>
  <c r="E26" i="12" a="1"/>
  <c r="E26" i="12" s="1"/>
  <c r="D26" i="12" a="1"/>
  <c r="D26" i="12" s="1"/>
  <c r="C26" i="12" a="1"/>
  <c r="C26" i="12" s="1"/>
  <c r="L25" i="12" a="1"/>
  <c r="L25" i="12" s="1"/>
  <c r="K25" i="12" a="1"/>
  <c r="K25" i="12" s="1"/>
  <c r="J25" i="12" a="1"/>
  <c r="J25" i="12" s="1"/>
  <c r="I25" i="12" a="1"/>
  <c r="I25" i="12" s="1"/>
  <c r="H25" i="12" a="1"/>
  <c r="H25" i="12" s="1"/>
  <c r="G25" i="12" a="1"/>
  <c r="G25" i="12" s="1"/>
  <c r="F25" i="12" a="1"/>
  <c r="F25" i="12" s="1"/>
  <c r="E25" i="12" a="1"/>
  <c r="E25" i="12" s="1"/>
  <c r="D25" i="12" a="1"/>
  <c r="D25" i="12" s="1"/>
  <c r="C25" i="12" a="1"/>
  <c r="C25" i="12" s="1"/>
  <c r="L24" i="12" a="1"/>
  <c r="L24" i="12" s="1"/>
  <c r="K24" i="12" a="1"/>
  <c r="K24" i="12" s="1"/>
  <c r="J24" i="12" a="1"/>
  <c r="J24" i="12" s="1"/>
  <c r="I24" i="12" a="1"/>
  <c r="I24" i="12" s="1"/>
  <c r="H24" i="12" a="1"/>
  <c r="H24" i="12" s="1"/>
  <c r="G24" i="12" a="1"/>
  <c r="G24" i="12" s="1"/>
  <c r="F24" i="12" a="1"/>
  <c r="F24" i="12" s="1"/>
  <c r="E24" i="12" a="1"/>
  <c r="E24" i="12" s="1"/>
  <c r="D24" i="12" a="1"/>
  <c r="D24" i="12" s="1"/>
  <c r="C24" i="12" a="1"/>
  <c r="C24" i="12" s="1"/>
  <c r="L23" i="12" a="1"/>
  <c r="L23" i="12" s="1"/>
  <c r="K23" i="12" a="1"/>
  <c r="K23" i="12" s="1"/>
  <c r="J23" i="12" a="1"/>
  <c r="J23" i="12" s="1"/>
  <c r="I23" i="12" a="1"/>
  <c r="I23" i="12" s="1"/>
  <c r="H23" i="12" a="1"/>
  <c r="H23" i="12" s="1"/>
  <c r="G23" i="12" a="1"/>
  <c r="G23" i="12" s="1"/>
  <c r="F23" i="12" a="1"/>
  <c r="F23" i="12" s="1"/>
  <c r="E23" i="12" a="1"/>
  <c r="E23" i="12" s="1"/>
  <c r="D23" i="12" a="1"/>
  <c r="D23" i="12" s="1"/>
  <c r="C23" i="12" a="1"/>
  <c r="C23" i="12" s="1"/>
  <c r="L22" i="12" a="1"/>
  <c r="L22" i="12" s="1"/>
  <c r="K22" i="12" a="1"/>
  <c r="K22" i="12" s="1"/>
  <c r="J22" i="12" a="1"/>
  <c r="J22" i="12" s="1"/>
  <c r="I22" i="12" a="1"/>
  <c r="I22" i="12" s="1"/>
  <c r="H22" i="12" a="1"/>
  <c r="H22" i="12" s="1"/>
  <c r="G22" i="12" a="1"/>
  <c r="G22" i="12" s="1"/>
  <c r="F22" i="12" a="1"/>
  <c r="F22" i="12" s="1"/>
  <c r="E22" i="12" a="1"/>
  <c r="E22" i="12" s="1"/>
  <c r="D22" i="12" a="1"/>
  <c r="D22" i="12" s="1"/>
  <c r="C22" i="12" a="1"/>
  <c r="C22" i="12" s="1"/>
  <c r="L21" i="12" a="1"/>
  <c r="L21" i="12" s="1"/>
  <c r="K21" i="12" a="1"/>
  <c r="K21" i="12" s="1"/>
  <c r="J21" i="12" a="1"/>
  <c r="J21" i="12" s="1"/>
  <c r="I21" i="12" a="1"/>
  <c r="I21" i="12" s="1"/>
  <c r="H21" i="12" a="1"/>
  <c r="H21" i="12" s="1"/>
  <c r="G21" i="12" a="1"/>
  <c r="G21" i="12" s="1"/>
  <c r="F21" i="12" a="1"/>
  <c r="F21" i="12" s="1"/>
  <c r="E21" i="12" a="1"/>
  <c r="E21" i="12" s="1"/>
  <c r="D21" i="12" a="1"/>
  <c r="D21" i="12" s="1"/>
  <c r="C21" i="12" a="1"/>
  <c r="C21" i="12" s="1"/>
  <c r="L20" i="12" a="1"/>
  <c r="L20" i="12" s="1"/>
  <c r="K20" i="12" a="1"/>
  <c r="K20" i="12" s="1"/>
  <c r="J20" i="12" a="1"/>
  <c r="J20" i="12" s="1"/>
  <c r="I20" i="12" a="1"/>
  <c r="I20" i="12" s="1"/>
  <c r="H20" i="12" a="1"/>
  <c r="H20" i="12" s="1"/>
  <c r="G20" i="12" a="1"/>
  <c r="G20" i="12" s="1"/>
  <c r="F20" i="12" a="1"/>
  <c r="F20" i="12" s="1"/>
  <c r="E20" i="12" a="1"/>
  <c r="E20" i="12" s="1"/>
  <c r="D20" i="12" a="1"/>
  <c r="D20" i="12" s="1"/>
  <c r="C20" i="12" a="1"/>
  <c r="C20" i="12" s="1"/>
  <c r="L19" i="12" a="1"/>
  <c r="L19" i="12" s="1"/>
  <c r="K19" i="12" a="1"/>
  <c r="K19" i="12" s="1"/>
  <c r="J19" i="12" a="1"/>
  <c r="J19" i="12" s="1"/>
  <c r="I19" i="12" a="1"/>
  <c r="I19" i="12" s="1"/>
  <c r="H19" i="12" a="1"/>
  <c r="H19" i="12" s="1"/>
  <c r="G19" i="12" a="1"/>
  <c r="G19" i="12" s="1"/>
  <c r="F19" i="12" a="1"/>
  <c r="F19" i="12" s="1"/>
  <c r="E19" i="12" a="1"/>
  <c r="E19" i="12" s="1"/>
  <c r="D19" i="12" a="1"/>
  <c r="D19" i="12" s="1"/>
  <c r="C19" i="12" a="1"/>
  <c r="C19" i="12" s="1"/>
  <c r="L18" i="12" a="1"/>
  <c r="L18" i="12" s="1"/>
  <c r="K18" i="12" a="1"/>
  <c r="K18" i="12" s="1"/>
  <c r="J18" i="12" a="1"/>
  <c r="J18" i="12" s="1"/>
  <c r="I18" i="12" a="1"/>
  <c r="I18" i="12" s="1"/>
  <c r="H18" i="12" a="1"/>
  <c r="H18" i="12" s="1"/>
  <c r="G18" i="12" a="1"/>
  <c r="G18" i="12" s="1"/>
  <c r="F18" i="12" a="1"/>
  <c r="F18" i="12" s="1"/>
  <c r="E18" i="12" a="1"/>
  <c r="E18" i="12" s="1"/>
  <c r="D18" i="12" a="1"/>
  <c r="D18" i="12" s="1"/>
  <c r="C18" i="12" a="1"/>
  <c r="C18" i="12" s="1"/>
  <c r="L17" i="12" a="1"/>
  <c r="L17" i="12" s="1"/>
  <c r="K17" i="12" a="1"/>
  <c r="K17" i="12" s="1"/>
  <c r="J17" i="12" a="1"/>
  <c r="J17" i="12" s="1"/>
  <c r="I17" i="12" a="1"/>
  <c r="I17" i="12" s="1"/>
  <c r="H17" i="12" a="1"/>
  <c r="H17" i="12" s="1"/>
  <c r="G17" i="12" a="1"/>
  <c r="G17" i="12" s="1"/>
  <c r="F17" i="12" a="1"/>
  <c r="F17" i="12" s="1"/>
  <c r="E17" i="12" a="1"/>
  <c r="E17" i="12" s="1"/>
  <c r="D17" i="12" a="1"/>
  <c r="D17" i="12" s="1"/>
  <c r="C17" i="12" a="1"/>
  <c r="C17" i="12" s="1"/>
  <c r="L16" i="12" a="1"/>
  <c r="L16" i="12" s="1"/>
  <c r="K16" i="12" a="1"/>
  <c r="K16" i="12" s="1"/>
  <c r="J16" i="12" a="1"/>
  <c r="J16" i="12" s="1"/>
  <c r="I16" i="12" a="1"/>
  <c r="I16" i="12" s="1"/>
  <c r="H16" i="12" a="1"/>
  <c r="H16" i="12" s="1"/>
  <c r="G16" i="12" a="1"/>
  <c r="G16" i="12" s="1"/>
  <c r="F16" i="12" a="1"/>
  <c r="F16" i="12" s="1"/>
  <c r="E16" i="12" a="1"/>
  <c r="E16" i="12" s="1"/>
  <c r="D16" i="12" a="1"/>
  <c r="D16" i="12" s="1"/>
  <c r="C16" i="12" a="1"/>
  <c r="C16" i="12" s="1"/>
  <c r="L15" i="12" a="1"/>
  <c r="L15" i="12" s="1"/>
  <c r="K15" i="12" a="1"/>
  <c r="K15" i="12" s="1"/>
  <c r="J15" i="12" a="1"/>
  <c r="J15" i="12" s="1"/>
  <c r="I15" i="12" a="1"/>
  <c r="I15" i="12" s="1"/>
  <c r="H15" i="12" a="1"/>
  <c r="H15" i="12" s="1"/>
  <c r="G15" i="12" a="1"/>
  <c r="G15" i="12" s="1"/>
  <c r="F15" i="12" a="1"/>
  <c r="F15" i="12" s="1"/>
  <c r="E15" i="12" a="1"/>
  <c r="E15" i="12" s="1"/>
  <c r="D15" i="12" a="1"/>
  <c r="D15" i="12" s="1"/>
  <c r="C15" i="12" a="1"/>
  <c r="C15" i="12" s="1"/>
  <c r="L14" i="12" a="1"/>
  <c r="L14" i="12" s="1"/>
  <c r="K14" i="12" a="1"/>
  <c r="K14" i="12" s="1"/>
  <c r="J14" i="12" a="1"/>
  <c r="J14" i="12" s="1"/>
  <c r="I14" i="12" a="1"/>
  <c r="I14" i="12" s="1"/>
  <c r="H14" i="12" a="1"/>
  <c r="H14" i="12" s="1"/>
  <c r="G14" i="12" a="1"/>
  <c r="G14" i="12" s="1"/>
  <c r="F14" i="12" a="1"/>
  <c r="F14" i="12" s="1"/>
  <c r="E14" i="12" a="1"/>
  <c r="E14" i="12" s="1"/>
  <c r="D14" i="12" a="1"/>
  <c r="D14" i="12" s="1"/>
  <c r="C14" i="12" a="1"/>
  <c r="C14" i="12" s="1"/>
  <c r="L13" i="12" a="1"/>
  <c r="L13" i="12" s="1"/>
  <c r="K13" i="12" a="1"/>
  <c r="K13" i="12" s="1"/>
  <c r="J13" i="12" a="1"/>
  <c r="J13" i="12" s="1"/>
  <c r="I13" i="12" a="1"/>
  <c r="I13" i="12" s="1"/>
  <c r="H13" i="12" a="1"/>
  <c r="H13" i="12" s="1"/>
  <c r="G13" i="12" a="1"/>
  <c r="G13" i="12" s="1"/>
  <c r="F13" i="12" a="1"/>
  <c r="F13" i="12" s="1"/>
  <c r="E13" i="12" a="1"/>
  <c r="E13" i="12" s="1"/>
  <c r="D13" i="12" a="1"/>
  <c r="D13" i="12" s="1"/>
  <c r="C13" i="12" a="1"/>
  <c r="C13" i="12" s="1"/>
  <c r="L12" i="12" a="1"/>
  <c r="L12" i="12" s="1"/>
  <c r="K12" i="12" a="1"/>
  <c r="K12" i="12" s="1"/>
  <c r="J12" i="12" a="1"/>
  <c r="J12" i="12" s="1"/>
  <c r="I12" i="12" a="1"/>
  <c r="I12" i="12" s="1"/>
  <c r="H12" i="12" a="1"/>
  <c r="H12" i="12" s="1"/>
  <c r="G12" i="12" a="1"/>
  <c r="G12" i="12" s="1"/>
  <c r="F12" i="12" a="1"/>
  <c r="F12" i="12" s="1"/>
  <c r="E12" i="12" a="1"/>
  <c r="E12" i="12" s="1"/>
  <c r="D12" i="12" a="1"/>
  <c r="D12" i="12" s="1"/>
  <c r="C12" i="12" a="1"/>
  <c r="C12" i="12" s="1"/>
  <c r="K58" i="11" a="1"/>
  <c r="K58" i="11" s="1"/>
  <c r="J58" i="11" a="1"/>
  <c r="J58" i="11" s="1"/>
  <c r="K57" i="11" a="1"/>
  <c r="K57" i="11" s="1"/>
  <c r="J57" i="11" a="1"/>
  <c r="J57" i="11" s="1"/>
  <c r="I57" i="11" a="1"/>
  <c r="I57" i="11" s="1"/>
  <c r="H57" i="11" a="1"/>
  <c r="H57" i="11" s="1"/>
  <c r="G57" i="11" a="1"/>
  <c r="G57" i="11" s="1"/>
  <c r="F57" i="11" a="1"/>
  <c r="F57" i="11" s="1"/>
  <c r="E57" i="11" a="1"/>
  <c r="E57" i="11" s="1"/>
  <c r="D57" i="11" a="1"/>
  <c r="D57" i="11" s="1"/>
  <c r="C57" i="11" a="1"/>
  <c r="C57" i="11" s="1"/>
  <c r="L56" i="11" a="1"/>
  <c r="L56" i="11" s="1"/>
  <c r="K56" i="11" a="1"/>
  <c r="K56" i="11" s="1"/>
  <c r="J56" i="11" a="1"/>
  <c r="J56" i="11" s="1"/>
  <c r="I56" i="11" a="1"/>
  <c r="I56" i="11" s="1"/>
  <c r="H56" i="11" a="1"/>
  <c r="H56" i="11" s="1"/>
  <c r="G56" i="11" a="1"/>
  <c r="G56" i="11" s="1"/>
  <c r="F56" i="11" a="1"/>
  <c r="F56" i="11" s="1"/>
  <c r="E56" i="11" a="1"/>
  <c r="E56" i="11" s="1"/>
  <c r="D56" i="11" a="1"/>
  <c r="D56" i="11" s="1"/>
  <c r="C56" i="11" a="1"/>
  <c r="C56" i="11" s="1"/>
  <c r="L55" i="11" a="1"/>
  <c r="L55" i="11" s="1"/>
  <c r="K55" i="11" a="1"/>
  <c r="K55" i="11" s="1"/>
  <c r="J55" i="11" a="1"/>
  <c r="J55" i="11" s="1"/>
  <c r="I55" i="11" a="1"/>
  <c r="I55" i="11" s="1"/>
  <c r="H55" i="11" a="1"/>
  <c r="H55" i="11" s="1"/>
  <c r="G55" i="11" a="1"/>
  <c r="G55" i="11" s="1"/>
  <c r="F55" i="11" a="1"/>
  <c r="F55" i="11" s="1"/>
  <c r="E55" i="11" a="1"/>
  <c r="E55" i="11" s="1"/>
  <c r="D55" i="11" a="1"/>
  <c r="D55" i="11" s="1"/>
  <c r="C55" i="11" a="1"/>
  <c r="C55" i="11" s="1"/>
  <c r="L54" i="11" a="1"/>
  <c r="L54" i="11" s="1"/>
  <c r="K54" i="11" a="1"/>
  <c r="K54" i="11" s="1"/>
  <c r="J54" i="11" a="1"/>
  <c r="J54" i="11" s="1"/>
  <c r="I54" i="11" a="1"/>
  <c r="I54" i="11" s="1"/>
  <c r="H54" i="11" a="1"/>
  <c r="H54" i="11" s="1"/>
  <c r="G54" i="11" a="1"/>
  <c r="G54" i="11" s="1"/>
  <c r="F54" i="11" a="1"/>
  <c r="F54" i="11" s="1"/>
  <c r="E54" i="11" a="1"/>
  <c r="E54" i="11" s="1"/>
  <c r="D54" i="11" a="1"/>
  <c r="D54" i="11" s="1"/>
  <c r="C54" i="11" a="1"/>
  <c r="C54" i="11" s="1"/>
  <c r="L53" i="11" a="1"/>
  <c r="L53" i="11" s="1"/>
  <c r="K53" i="11" a="1"/>
  <c r="K53" i="11" s="1"/>
  <c r="J53" i="11" a="1"/>
  <c r="J53" i="11" s="1"/>
  <c r="I53" i="11" a="1"/>
  <c r="I53" i="11" s="1"/>
  <c r="H53" i="11" a="1"/>
  <c r="H53" i="11" s="1"/>
  <c r="G53" i="11" a="1"/>
  <c r="G53" i="11" s="1"/>
  <c r="F53" i="11" a="1"/>
  <c r="F53" i="11" s="1"/>
  <c r="E53" i="11" a="1"/>
  <c r="E53" i="11" s="1"/>
  <c r="D53" i="11" a="1"/>
  <c r="D53" i="11" s="1"/>
  <c r="C53" i="11" a="1"/>
  <c r="C53" i="11" s="1"/>
  <c r="L52" i="11" a="1"/>
  <c r="L52" i="11" s="1"/>
  <c r="K52" i="11" a="1"/>
  <c r="K52" i="11" s="1"/>
  <c r="J52" i="11" a="1"/>
  <c r="J52" i="11" s="1"/>
  <c r="I52" i="11" a="1"/>
  <c r="I52" i="11" s="1"/>
  <c r="H52" i="11" a="1"/>
  <c r="H52" i="11" s="1"/>
  <c r="G52" i="11" a="1"/>
  <c r="G52" i="11" s="1"/>
  <c r="F52" i="11" a="1"/>
  <c r="F52" i="11" s="1"/>
  <c r="E52" i="11" a="1"/>
  <c r="E52" i="11" s="1"/>
  <c r="D52" i="11" a="1"/>
  <c r="D52" i="11" s="1"/>
  <c r="C52" i="11" a="1"/>
  <c r="C52" i="11" s="1"/>
  <c r="L51" i="11" a="1"/>
  <c r="L51" i="11" s="1"/>
  <c r="K51" i="11" a="1"/>
  <c r="K51" i="11" s="1"/>
  <c r="J51" i="11" a="1"/>
  <c r="J51" i="11" s="1"/>
  <c r="I51" i="11" a="1"/>
  <c r="I51" i="11" s="1"/>
  <c r="H51" i="11" a="1"/>
  <c r="H51" i="11" s="1"/>
  <c r="G51" i="11" a="1"/>
  <c r="G51" i="11" s="1"/>
  <c r="F51" i="11" a="1"/>
  <c r="F51" i="11" s="1"/>
  <c r="E51" i="11" a="1"/>
  <c r="E51" i="11" s="1"/>
  <c r="D51" i="11" a="1"/>
  <c r="D51" i="11" s="1"/>
  <c r="C51" i="11" a="1"/>
  <c r="C51" i="11" s="1"/>
  <c r="L50" i="11" a="1"/>
  <c r="L50" i="11" s="1"/>
  <c r="K50" i="11" a="1"/>
  <c r="K50" i="11" s="1"/>
  <c r="J50" i="11" a="1"/>
  <c r="J50" i="11" s="1"/>
  <c r="I50" i="11" a="1"/>
  <c r="I50" i="11" s="1"/>
  <c r="H50" i="11" a="1"/>
  <c r="H50" i="11" s="1"/>
  <c r="G50" i="11" a="1"/>
  <c r="G50" i="11" s="1"/>
  <c r="F50" i="11" a="1"/>
  <c r="F50" i="11" s="1"/>
  <c r="E50" i="11" a="1"/>
  <c r="E50" i="11" s="1"/>
  <c r="D50" i="11" a="1"/>
  <c r="D50" i="11" s="1"/>
  <c r="C50" i="11" a="1"/>
  <c r="C50" i="11" s="1"/>
  <c r="L49" i="11" a="1"/>
  <c r="L49" i="11" s="1"/>
  <c r="K49" i="11" a="1"/>
  <c r="K49" i="11" s="1"/>
  <c r="J49" i="11" a="1"/>
  <c r="J49" i="11" s="1"/>
  <c r="I49" i="11" a="1"/>
  <c r="I49" i="11" s="1"/>
  <c r="H49" i="11" a="1"/>
  <c r="H49" i="11" s="1"/>
  <c r="G49" i="11" a="1"/>
  <c r="G49" i="11" s="1"/>
  <c r="F49" i="11" a="1"/>
  <c r="F49" i="11" s="1"/>
  <c r="E49" i="11" a="1"/>
  <c r="E49" i="11" s="1"/>
  <c r="D49" i="11" a="1"/>
  <c r="D49" i="11" s="1"/>
  <c r="C49" i="11" a="1"/>
  <c r="C49" i="11" s="1"/>
  <c r="L48" i="11" a="1"/>
  <c r="L48" i="11" s="1"/>
  <c r="K48" i="11" a="1"/>
  <c r="K48" i="11" s="1"/>
  <c r="J48" i="11" a="1"/>
  <c r="J48" i="11" s="1"/>
  <c r="I48" i="11" a="1"/>
  <c r="I48" i="11" s="1"/>
  <c r="H48" i="11" a="1"/>
  <c r="H48" i="11" s="1"/>
  <c r="G48" i="11" a="1"/>
  <c r="G48" i="11" s="1"/>
  <c r="F48" i="11" a="1"/>
  <c r="F48" i="11" s="1"/>
  <c r="E48" i="11" a="1"/>
  <c r="E48" i="11" s="1"/>
  <c r="D48" i="11" a="1"/>
  <c r="D48" i="11" s="1"/>
  <c r="C48" i="11" a="1"/>
  <c r="C48" i="11" s="1"/>
  <c r="L47" i="11" a="1"/>
  <c r="L47" i="11" s="1"/>
  <c r="K47" i="11" a="1"/>
  <c r="K47" i="11" s="1"/>
  <c r="J47" i="11" a="1"/>
  <c r="J47" i="11" s="1"/>
  <c r="I47" i="11" a="1"/>
  <c r="I47" i="11" s="1"/>
  <c r="H47" i="11" a="1"/>
  <c r="H47" i="11" s="1"/>
  <c r="G47" i="11" a="1"/>
  <c r="G47" i="11" s="1"/>
  <c r="F47" i="11" a="1"/>
  <c r="F47" i="11" s="1"/>
  <c r="E47" i="11" a="1"/>
  <c r="E47" i="11" s="1"/>
  <c r="D47" i="11" a="1"/>
  <c r="D47" i="11" s="1"/>
  <c r="C47" i="11" a="1"/>
  <c r="C47" i="11" s="1"/>
  <c r="L46" i="11" a="1"/>
  <c r="L46" i="11" s="1"/>
  <c r="K46" i="11" a="1"/>
  <c r="K46" i="11" s="1"/>
  <c r="J46" i="11" a="1"/>
  <c r="J46" i="11" s="1"/>
  <c r="I46" i="11" a="1"/>
  <c r="I46" i="11" s="1"/>
  <c r="H46" i="11" a="1"/>
  <c r="H46" i="11" s="1"/>
  <c r="G46" i="11" a="1"/>
  <c r="G46" i="11" s="1"/>
  <c r="F46" i="11" a="1"/>
  <c r="F46" i="11" s="1"/>
  <c r="E46" i="11" a="1"/>
  <c r="E46" i="11" s="1"/>
  <c r="D46" i="11" a="1"/>
  <c r="D46" i="11" s="1"/>
  <c r="C46" i="11" a="1"/>
  <c r="C46" i="11" s="1"/>
  <c r="L45" i="11" a="1"/>
  <c r="L45" i="11" s="1"/>
  <c r="K45" i="11" a="1"/>
  <c r="K45" i="11" s="1"/>
  <c r="J45" i="11" a="1"/>
  <c r="J45" i="11" s="1"/>
  <c r="I45" i="11" a="1"/>
  <c r="I45" i="11" s="1"/>
  <c r="H45" i="11" a="1"/>
  <c r="H45" i="11" s="1"/>
  <c r="G45" i="11" a="1"/>
  <c r="G45" i="11" s="1"/>
  <c r="F45" i="11" a="1"/>
  <c r="F45" i="11" s="1"/>
  <c r="E45" i="11" a="1"/>
  <c r="E45" i="11" s="1"/>
  <c r="D45" i="11" a="1"/>
  <c r="D45" i="11" s="1"/>
  <c r="C45" i="11" a="1"/>
  <c r="C45" i="11" s="1"/>
  <c r="L44" i="11" a="1"/>
  <c r="L44" i="11" s="1"/>
  <c r="K44" i="11" a="1"/>
  <c r="K44" i="11" s="1"/>
  <c r="J44" i="11" a="1"/>
  <c r="J44" i="11" s="1"/>
  <c r="I44" i="11" a="1"/>
  <c r="I44" i="11" s="1"/>
  <c r="H44" i="11" a="1"/>
  <c r="H44" i="11" s="1"/>
  <c r="G44" i="11" a="1"/>
  <c r="G44" i="11" s="1"/>
  <c r="F44" i="11" a="1"/>
  <c r="F44" i="11" s="1"/>
  <c r="E44" i="11" a="1"/>
  <c r="E44" i="11" s="1"/>
  <c r="D44" i="11" a="1"/>
  <c r="D44" i="11" s="1"/>
  <c r="C44" i="11" a="1"/>
  <c r="C44" i="11" s="1"/>
  <c r="L43" i="11" a="1"/>
  <c r="L43" i="11" s="1"/>
  <c r="K43" i="11" a="1"/>
  <c r="K43" i="11" s="1"/>
  <c r="J43" i="11" a="1"/>
  <c r="J43" i="11" s="1"/>
  <c r="I43" i="11" a="1"/>
  <c r="I43" i="11" s="1"/>
  <c r="H43" i="11" a="1"/>
  <c r="H43" i="11" s="1"/>
  <c r="G43" i="11" a="1"/>
  <c r="G43" i="11" s="1"/>
  <c r="F43" i="11" a="1"/>
  <c r="F43" i="11" s="1"/>
  <c r="E43" i="11" a="1"/>
  <c r="E43" i="11" s="1"/>
  <c r="D43" i="11" a="1"/>
  <c r="D43" i="11" s="1"/>
  <c r="C43" i="11" a="1"/>
  <c r="C43" i="11" s="1"/>
  <c r="L42" i="11" a="1"/>
  <c r="L42" i="11" s="1"/>
  <c r="K42" i="11" a="1"/>
  <c r="K42" i="11" s="1"/>
  <c r="J42" i="11" a="1"/>
  <c r="J42" i="11" s="1"/>
  <c r="I42" i="11" a="1"/>
  <c r="I42" i="11" s="1"/>
  <c r="H42" i="11" a="1"/>
  <c r="H42" i="11" s="1"/>
  <c r="G42" i="11" a="1"/>
  <c r="G42" i="11" s="1"/>
  <c r="F42" i="11" a="1"/>
  <c r="F42" i="11" s="1"/>
  <c r="E42" i="11" a="1"/>
  <c r="E42" i="11" s="1"/>
  <c r="D42" i="11" a="1"/>
  <c r="D42" i="11" s="1"/>
  <c r="C42" i="11" a="1"/>
  <c r="C42" i="11" s="1"/>
  <c r="L41" i="11" a="1"/>
  <c r="L41" i="11" s="1"/>
  <c r="K41" i="11" a="1"/>
  <c r="K41" i="11" s="1"/>
  <c r="J41" i="11" a="1"/>
  <c r="J41" i="11" s="1"/>
  <c r="I41" i="11" a="1"/>
  <c r="I41" i="11" s="1"/>
  <c r="H41" i="11" a="1"/>
  <c r="H41" i="11" s="1"/>
  <c r="G41" i="11" a="1"/>
  <c r="G41" i="11" s="1"/>
  <c r="F41" i="11" a="1"/>
  <c r="F41" i="11" s="1"/>
  <c r="E41" i="11" a="1"/>
  <c r="E41" i="11" s="1"/>
  <c r="D41" i="11" a="1"/>
  <c r="D41" i="11" s="1"/>
  <c r="C41" i="11" a="1"/>
  <c r="C41" i="11" s="1"/>
  <c r="L40" i="11" a="1"/>
  <c r="L40" i="11" s="1"/>
  <c r="K40" i="11" a="1"/>
  <c r="K40" i="11" s="1"/>
  <c r="J40" i="11" a="1"/>
  <c r="J40" i="11" s="1"/>
  <c r="I40" i="11" a="1"/>
  <c r="I40" i="11" s="1"/>
  <c r="H40" i="11" a="1"/>
  <c r="H40" i="11" s="1"/>
  <c r="G40" i="11" a="1"/>
  <c r="G40" i="11" s="1"/>
  <c r="F40" i="11" a="1"/>
  <c r="F40" i="11" s="1"/>
  <c r="E40" i="11" a="1"/>
  <c r="E40" i="11" s="1"/>
  <c r="D40" i="11" a="1"/>
  <c r="D40" i="11" s="1"/>
  <c r="C40" i="11" a="1"/>
  <c r="C40" i="11" s="1"/>
  <c r="L39" i="11" a="1"/>
  <c r="L39" i="11" s="1"/>
  <c r="K39" i="11" a="1"/>
  <c r="K39" i="11" s="1"/>
  <c r="J39" i="11" a="1"/>
  <c r="J39" i="11" s="1"/>
  <c r="I39" i="11" a="1"/>
  <c r="I39" i="11" s="1"/>
  <c r="H39" i="11" a="1"/>
  <c r="H39" i="11" s="1"/>
  <c r="G39" i="11" a="1"/>
  <c r="G39" i="11" s="1"/>
  <c r="F39" i="11" a="1"/>
  <c r="F39" i="11" s="1"/>
  <c r="E39" i="11" a="1"/>
  <c r="E39" i="11" s="1"/>
  <c r="D39" i="11" a="1"/>
  <c r="D39" i="11" s="1"/>
  <c r="C39" i="11" a="1"/>
  <c r="C39" i="11" s="1"/>
  <c r="L38" i="11" a="1"/>
  <c r="L38" i="11" s="1"/>
  <c r="K38" i="11" a="1"/>
  <c r="K38" i="11" s="1"/>
  <c r="J38" i="11" a="1"/>
  <c r="J38" i="11" s="1"/>
  <c r="I38" i="11" a="1"/>
  <c r="I38" i="11" s="1"/>
  <c r="H38" i="11" a="1"/>
  <c r="H38" i="11" s="1"/>
  <c r="G38" i="11" a="1"/>
  <c r="G38" i="11" s="1"/>
  <c r="F38" i="11" a="1"/>
  <c r="F38" i="11" s="1"/>
  <c r="E38" i="11" a="1"/>
  <c r="E38" i="11" s="1"/>
  <c r="D38" i="11" a="1"/>
  <c r="D38" i="11" s="1"/>
  <c r="C38" i="11" a="1"/>
  <c r="C38" i="11" s="1"/>
  <c r="L37" i="11" a="1"/>
  <c r="L37" i="11" s="1"/>
  <c r="K37" i="11" a="1"/>
  <c r="K37" i="11" s="1"/>
  <c r="J37" i="11" a="1"/>
  <c r="J37" i="11" s="1"/>
  <c r="I37" i="11" a="1"/>
  <c r="I37" i="11" s="1"/>
  <c r="H37" i="11" a="1"/>
  <c r="H37" i="11" s="1"/>
  <c r="G37" i="11" a="1"/>
  <c r="G37" i="11" s="1"/>
  <c r="F37" i="11" a="1"/>
  <c r="F37" i="11" s="1"/>
  <c r="E37" i="11" a="1"/>
  <c r="E37" i="11" s="1"/>
  <c r="D37" i="11" a="1"/>
  <c r="D37" i="11" s="1"/>
  <c r="C37" i="11" a="1"/>
  <c r="C37" i="11" s="1"/>
  <c r="L36" i="11" a="1"/>
  <c r="L36" i="11" s="1"/>
  <c r="K36" i="11" a="1"/>
  <c r="K36" i="11" s="1"/>
  <c r="J36" i="11" a="1"/>
  <c r="J36" i="11" s="1"/>
  <c r="I36" i="11" a="1"/>
  <c r="I36" i="11" s="1"/>
  <c r="H36" i="11" a="1"/>
  <c r="H36" i="11" s="1"/>
  <c r="G36" i="11" a="1"/>
  <c r="G36" i="11" s="1"/>
  <c r="F36" i="11" a="1"/>
  <c r="F36" i="11" s="1"/>
  <c r="E36" i="11" a="1"/>
  <c r="E36" i="11" s="1"/>
  <c r="D36" i="11" a="1"/>
  <c r="D36" i="11" s="1"/>
  <c r="C36" i="11" a="1"/>
  <c r="C36" i="11" s="1"/>
  <c r="L35" i="11" a="1"/>
  <c r="L35" i="11" s="1"/>
  <c r="K35" i="11" a="1"/>
  <c r="K35" i="11" s="1"/>
  <c r="J35" i="11" a="1"/>
  <c r="J35" i="11" s="1"/>
  <c r="I35" i="11" a="1"/>
  <c r="I35" i="11" s="1"/>
  <c r="H35" i="11" a="1"/>
  <c r="H35" i="11" s="1"/>
  <c r="G35" i="11" a="1"/>
  <c r="G35" i="11" s="1"/>
  <c r="F35" i="11" a="1"/>
  <c r="F35" i="11" s="1"/>
  <c r="E35" i="11" a="1"/>
  <c r="E35" i="11" s="1"/>
  <c r="D35" i="11" a="1"/>
  <c r="D35" i="11" s="1"/>
  <c r="C35" i="11" a="1"/>
  <c r="C35" i="11" s="1"/>
  <c r="L34" i="11" a="1"/>
  <c r="L34" i="11" s="1"/>
  <c r="K34" i="11" a="1"/>
  <c r="K34" i="11" s="1"/>
  <c r="J34" i="11" a="1"/>
  <c r="J34" i="11" s="1"/>
  <c r="I34" i="11" a="1"/>
  <c r="I34" i="11" s="1"/>
  <c r="H34" i="11" a="1"/>
  <c r="H34" i="11" s="1"/>
  <c r="G34" i="11" a="1"/>
  <c r="G34" i="11" s="1"/>
  <c r="F34" i="11" a="1"/>
  <c r="F34" i="11" s="1"/>
  <c r="E34" i="11" a="1"/>
  <c r="E34" i="11" s="1"/>
  <c r="D34" i="11" a="1"/>
  <c r="D34" i="11" s="1"/>
  <c r="C34" i="11" a="1"/>
  <c r="C34" i="11" s="1"/>
  <c r="L33" i="11" a="1"/>
  <c r="L33" i="11" s="1"/>
  <c r="K33" i="11" a="1"/>
  <c r="K33" i="11" s="1"/>
  <c r="J33" i="11" a="1"/>
  <c r="J33" i="11" s="1"/>
  <c r="I33" i="11" a="1"/>
  <c r="I33" i="11" s="1"/>
  <c r="H33" i="11" a="1"/>
  <c r="H33" i="11" s="1"/>
  <c r="G33" i="11" a="1"/>
  <c r="G33" i="11" s="1"/>
  <c r="F33" i="11" a="1"/>
  <c r="F33" i="11" s="1"/>
  <c r="E33" i="11" a="1"/>
  <c r="E33" i="11" s="1"/>
  <c r="D33" i="11" a="1"/>
  <c r="D33" i="11" s="1"/>
  <c r="C33" i="11" a="1"/>
  <c r="C33" i="11" s="1"/>
  <c r="L32" i="11" a="1"/>
  <c r="L32" i="11" s="1"/>
  <c r="K32" i="11" a="1"/>
  <c r="K32" i="11" s="1"/>
  <c r="J32" i="11" a="1"/>
  <c r="J32" i="11" s="1"/>
  <c r="I32" i="11" a="1"/>
  <c r="I32" i="11" s="1"/>
  <c r="H32" i="11" a="1"/>
  <c r="H32" i="11" s="1"/>
  <c r="G32" i="11" a="1"/>
  <c r="G32" i="11" s="1"/>
  <c r="F32" i="11" a="1"/>
  <c r="F32" i="11" s="1"/>
  <c r="E32" i="11" a="1"/>
  <c r="E32" i="11" s="1"/>
  <c r="D32" i="11" a="1"/>
  <c r="D32" i="11" s="1"/>
  <c r="C32" i="11" a="1"/>
  <c r="C32" i="11" s="1"/>
  <c r="L31" i="11" a="1"/>
  <c r="L31" i="11" s="1"/>
  <c r="K31" i="11" a="1"/>
  <c r="K31" i="11" s="1"/>
  <c r="J31" i="11" a="1"/>
  <c r="J31" i="11" s="1"/>
  <c r="I31" i="11" a="1"/>
  <c r="I31" i="11" s="1"/>
  <c r="H31" i="11" a="1"/>
  <c r="H31" i="11" s="1"/>
  <c r="G31" i="11" a="1"/>
  <c r="G31" i="11" s="1"/>
  <c r="F31" i="11" a="1"/>
  <c r="F31" i="11" s="1"/>
  <c r="E31" i="11" a="1"/>
  <c r="E31" i="11" s="1"/>
  <c r="D31" i="11" a="1"/>
  <c r="D31" i="11" s="1"/>
  <c r="C31" i="11" a="1"/>
  <c r="C31" i="11" s="1"/>
  <c r="L30" i="11" a="1"/>
  <c r="L30" i="11" s="1"/>
  <c r="K30" i="11" a="1"/>
  <c r="K30" i="11" s="1"/>
  <c r="J30" i="11" a="1"/>
  <c r="J30" i="11" s="1"/>
  <c r="I30" i="11" a="1"/>
  <c r="I30" i="11" s="1"/>
  <c r="H30" i="11" a="1"/>
  <c r="H30" i="11" s="1"/>
  <c r="G30" i="11" a="1"/>
  <c r="G30" i="11" s="1"/>
  <c r="F30" i="11" a="1"/>
  <c r="F30" i="11" s="1"/>
  <c r="E30" i="11" a="1"/>
  <c r="E30" i="11" s="1"/>
  <c r="D30" i="11" a="1"/>
  <c r="D30" i="11" s="1"/>
  <c r="C30" i="11" a="1"/>
  <c r="C30" i="11" s="1"/>
  <c r="L29" i="11" a="1"/>
  <c r="L29" i="11" s="1"/>
  <c r="K29" i="11" a="1"/>
  <c r="K29" i="11" s="1"/>
  <c r="J29" i="11" a="1"/>
  <c r="J29" i="11" s="1"/>
  <c r="I29" i="11" a="1"/>
  <c r="I29" i="11" s="1"/>
  <c r="H29" i="11" a="1"/>
  <c r="H29" i="11" s="1"/>
  <c r="G29" i="11" a="1"/>
  <c r="G29" i="11" s="1"/>
  <c r="F29" i="11" a="1"/>
  <c r="F29" i="11" s="1"/>
  <c r="E29" i="11" a="1"/>
  <c r="E29" i="11" s="1"/>
  <c r="D29" i="11" a="1"/>
  <c r="D29" i="11" s="1"/>
  <c r="C29" i="11" a="1"/>
  <c r="C29" i="11" s="1"/>
  <c r="L28" i="11" a="1"/>
  <c r="L28" i="11" s="1"/>
  <c r="K28" i="11" a="1"/>
  <c r="K28" i="11" s="1"/>
  <c r="J28" i="11" a="1"/>
  <c r="J28" i="11" s="1"/>
  <c r="I28" i="11" a="1"/>
  <c r="I28" i="11" s="1"/>
  <c r="H28" i="11" a="1"/>
  <c r="H28" i="11" s="1"/>
  <c r="G28" i="11" a="1"/>
  <c r="G28" i="11" s="1"/>
  <c r="F28" i="11" a="1"/>
  <c r="F28" i="11" s="1"/>
  <c r="E28" i="11" a="1"/>
  <c r="E28" i="11" s="1"/>
  <c r="D28" i="11" a="1"/>
  <c r="D28" i="11" s="1"/>
  <c r="C28" i="11" a="1"/>
  <c r="C28" i="11" s="1"/>
  <c r="L27" i="11" a="1"/>
  <c r="L27" i="11" s="1"/>
  <c r="K27" i="11" a="1"/>
  <c r="K27" i="11" s="1"/>
  <c r="J27" i="11" a="1"/>
  <c r="J27" i="11" s="1"/>
  <c r="I27" i="11" a="1"/>
  <c r="I27" i="11" s="1"/>
  <c r="H27" i="11" a="1"/>
  <c r="H27" i="11" s="1"/>
  <c r="G27" i="11" a="1"/>
  <c r="G27" i="11" s="1"/>
  <c r="F27" i="11" a="1"/>
  <c r="F27" i="11" s="1"/>
  <c r="E27" i="11" a="1"/>
  <c r="E27" i="11" s="1"/>
  <c r="D27" i="11" a="1"/>
  <c r="D27" i="11" s="1"/>
  <c r="C27" i="11" a="1"/>
  <c r="C27" i="11" s="1"/>
  <c r="L26" i="11" a="1"/>
  <c r="L26" i="11" s="1"/>
  <c r="K26" i="11" a="1"/>
  <c r="K26" i="11" s="1"/>
  <c r="J26" i="11" a="1"/>
  <c r="J26" i="11" s="1"/>
  <c r="I26" i="11" a="1"/>
  <c r="I26" i="11" s="1"/>
  <c r="H26" i="11" a="1"/>
  <c r="H26" i="11" s="1"/>
  <c r="G26" i="11" a="1"/>
  <c r="G26" i="11" s="1"/>
  <c r="F26" i="11" a="1"/>
  <c r="F26" i="11" s="1"/>
  <c r="E26" i="11" a="1"/>
  <c r="E26" i="11" s="1"/>
  <c r="D26" i="11" a="1"/>
  <c r="D26" i="11" s="1"/>
  <c r="C26" i="11" a="1"/>
  <c r="C26" i="11" s="1"/>
  <c r="L25" i="11" a="1"/>
  <c r="L25" i="11" s="1"/>
  <c r="K25" i="11" a="1"/>
  <c r="K25" i="11" s="1"/>
  <c r="J25" i="11" a="1"/>
  <c r="J25" i="11" s="1"/>
  <c r="I25" i="11" a="1"/>
  <c r="I25" i="11" s="1"/>
  <c r="H25" i="11" a="1"/>
  <c r="H25" i="11" s="1"/>
  <c r="G25" i="11" a="1"/>
  <c r="G25" i="11" s="1"/>
  <c r="F25" i="11" a="1"/>
  <c r="F25" i="11" s="1"/>
  <c r="E25" i="11" a="1"/>
  <c r="E25" i="11" s="1"/>
  <c r="D25" i="11" a="1"/>
  <c r="D25" i="11" s="1"/>
  <c r="C25" i="11" a="1"/>
  <c r="C25" i="11" s="1"/>
  <c r="L24" i="11" a="1"/>
  <c r="L24" i="11" s="1"/>
  <c r="K24" i="11" a="1"/>
  <c r="K24" i="11" s="1"/>
  <c r="J24" i="11" a="1"/>
  <c r="J24" i="11" s="1"/>
  <c r="I24" i="11" a="1"/>
  <c r="I24" i="11" s="1"/>
  <c r="H24" i="11" a="1"/>
  <c r="H24" i="11" s="1"/>
  <c r="G24" i="11" a="1"/>
  <c r="G24" i="11" s="1"/>
  <c r="F24" i="11" a="1"/>
  <c r="F24" i="11" s="1"/>
  <c r="E24" i="11" a="1"/>
  <c r="E24" i="11" s="1"/>
  <c r="D24" i="11" a="1"/>
  <c r="D24" i="11" s="1"/>
  <c r="C24" i="11" a="1"/>
  <c r="C24" i="11" s="1"/>
  <c r="L23" i="11" a="1"/>
  <c r="L23" i="11" s="1"/>
  <c r="K23" i="11" a="1"/>
  <c r="K23" i="11" s="1"/>
  <c r="J23" i="11" a="1"/>
  <c r="J23" i="11" s="1"/>
  <c r="I23" i="11" a="1"/>
  <c r="I23" i="11" s="1"/>
  <c r="H23" i="11" a="1"/>
  <c r="H23" i="11" s="1"/>
  <c r="G23" i="11" a="1"/>
  <c r="G23" i="11" s="1"/>
  <c r="F23" i="11" a="1"/>
  <c r="F23" i="11" s="1"/>
  <c r="E23" i="11" a="1"/>
  <c r="E23" i="11" s="1"/>
  <c r="D23" i="11" a="1"/>
  <c r="D23" i="11" s="1"/>
  <c r="C23" i="11" a="1"/>
  <c r="C23" i="11" s="1"/>
  <c r="L22" i="11" a="1"/>
  <c r="L22" i="11" s="1"/>
  <c r="K22" i="11" a="1"/>
  <c r="K22" i="11" s="1"/>
  <c r="J22" i="11" a="1"/>
  <c r="J22" i="11" s="1"/>
  <c r="I22" i="11" a="1"/>
  <c r="I22" i="11" s="1"/>
  <c r="H22" i="11" a="1"/>
  <c r="H22" i="11" s="1"/>
  <c r="G22" i="11" a="1"/>
  <c r="G22" i="11" s="1"/>
  <c r="F22" i="11" a="1"/>
  <c r="F22" i="11" s="1"/>
  <c r="E22" i="11" a="1"/>
  <c r="E22" i="11" s="1"/>
  <c r="D22" i="11" a="1"/>
  <c r="D22" i="11" s="1"/>
  <c r="C22" i="11" a="1"/>
  <c r="C22" i="11" s="1"/>
  <c r="L21" i="11" a="1"/>
  <c r="L21" i="11" s="1"/>
  <c r="K21" i="11" a="1"/>
  <c r="K21" i="11" s="1"/>
  <c r="J21" i="11" a="1"/>
  <c r="J21" i="11" s="1"/>
  <c r="I21" i="11" a="1"/>
  <c r="I21" i="11" s="1"/>
  <c r="H21" i="11" a="1"/>
  <c r="H21" i="11" s="1"/>
  <c r="G21" i="11" a="1"/>
  <c r="G21" i="11" s="1"/>
  <c r="F21" i="11" a="1"/>
  <c r="F21" i="11" s="1"/>
  <c r="E21" i="11" a="1"/>
  <c r="E21" i="11" s="1"/>
  <c r="D21" i="11" a="1"/>
  <c r="D21" i="11" s="1"/>
  <c r="C21" i="11" a="1"/>
  <c r="C21" i="11" s="1"/>
  <c r="L20" i="11" a="1"/>
  <c r="L20" i="11" s="1"/>
  <c r="K20" i="11" a="1"/>
  <c r="K20" i="11" s="1"/>
  <c r="J20" i="11" a="1"/>
  <c r="J20" i="11" s="1"/>
  <c r="I20" i="11" a="1"/>
  <c r="I20" i="11" s="1"/>
  <c r="H20" i="11" a="1"/>
  <c r="H20" i="11" s="1"/>
  <c r="G20" i="11" a="1"/>
  <c r="G20" i="11" s="1"/>
  <c r="F20" i="11" a="1"/>
  <c r="F20" i="11" s="1"/>
  <c r="E20" i="11" a="1"/>
  <c r="E20" i="11" s="1"/>
  <c r="D20" i="11" a="1"/>
  <c r="D20" i="11" s="1"/>
  <c r="C20" i="11" a="1"/>
  <c r="C20" i="11" s="1"/>
  <c r="L19" i="11" a="1"/>
  <c r="L19" i="11" s="1"/>
  <c r="K19" i="11" a="1"/>
  <c r="K19" i="11" s="1"/>
  <c r="J19" i="11" a="1"/>
  <c r="J19" i="11" s="1"/>
  <c r="I19" i="11" a="1"/>
  <c r="I19" i="11" s="1"/>
  <c r="H19" i="11" a="1"/>
  <c r="H19" i="11" s="1"/>
  <c r="G19" i="11" a="1"/>
  <c r="G19" i="11" s="1"/>
  <c r="F19" i="11" a="1"/>
  <c r="F19" i="11" s="1"/>
  <c r="E19" i="11" a="1"/>
  <c r="E19" i="11" s="1"/>
  <c r="D19" i="11" a="1"/>
  <c r="D19" i="11" s="1"/>
  <c r="C19" i="11" a="1"/>
  <c r="C19" i="11" s="1"/>
  <c r="L18" i="11" a="1"/>
  <c r="L18" i="11" s="1"/>
  <c r="K18" i="11" a="1"/>
  <c r="K18" i="11" s="1"/>
  <c r="J18" i="11" a="1"/>
  <c r="J18" i="11" s="1"/>
  <c r="I18" i="11" a="1"/>
  <c r="I18" i="11" s="1"/>
  <c r="H18" i="11" a="1"/>
  <c r="H18" i="11" s="1"/>
  <c r="G18" i="11" a="1"/>
  <c r="G18" i="11" s="1"/>
  <c r="F18" i="11" a="1"/>
  <c r="F18" i="11" s="1"/>
  <c r="E18" i="11" a="1"/>
  <c r="E18" i="11" s="1"/>
  <c r="D18" i="11" a="1"/>
  <c r="D18" i="11" s="1"/>
  <c r="C18" i="11" a="1"/>
  <c r="C18" i="11" s="1"/>
  <c r="L17" i="11" a="1"/>
  <c r="L17" i="11" s="1"/>
  <c r="K17" i="11" a="1"/>
  <c r="K17" i="11" s="1"/>
  <c r="J17" i="11" a="1"/>
  <c r="J17" i="11" s="1"/>
  <c r="I17" i="11" a="1"/>
  <c r="I17" i="11" s="1"/>
  <c r="H17" i="11" a="1"/>
  <c r="H17" i="11" s="1"/>
  <c r="G17" i="11" a="1"/>
  <c r="G17" i="11" s="1"/>
  <c r="F17" i="11" a="1"/>
  <c r="F17" i="11" s="1"/>
  <c r="E17" i="11" a="1"/>
  <c r="E17" i="11" s="1"/>
  <c r="D17" i="11" a="1"/>
  <c r="D17" i="11" s="1"/>
  <c r="C17" i="11" a="1"/>
  <c r="C17" i="11" s="1"/>
  <c r="L16" i="11" a="1"/>
  <c r="L16" i="11" s="1"/>
  <c r="K16" i="11" a="1"/>
  <c r="K16" i="11" s="1"/>
  <c r="J16" i="11" a="1"/>
  <c r="J16" i="11" s="1"/>
  <c r="I16" i="11" a="1"/>
  <c r="I16" i="11" s="1"/>
  <c r="H16" i="11" a="1"/>
  <c r="H16" i="11" s="1"/>
  <c r="G16" i="11" a="1"/>
  <c r="G16" i="11" s="1"/>
  <c r="F16" i="11" a="1"/>
  <c r="F16" i="11" s="1"/>
  <c r="E16" i="11" a="1"/>
  <c r="E16" i="11" s="1"/>
  <c r="D16" i="11" a="1"/>
  <c r="D16" i="11" s="1"/>
  <c r="C16" i="11" a="1"/>
  <c r="C16" i="11" s="1"/>
  <c r="L15" i="11" a="1"/>
  <c r="L15" i="11" s="1"/>
  <c r="K15" i="11" a="1"/>
  <c r="K15" i="11" s="1"/>
  <c r="J15" i="11" a="1"/>
  <c r="J15" i="11" s="1"/>
  <c r="I15" i="11" a="1"/>
  <c r="I15" i="11" s="1"/>
  <c r="H15" i="11" a="1"/>
  <c r="H15" i="11" s="1"/>
  <c r="G15" i="11" a="1"/>
  <c r="G15" i="11" s="1"/>
  <c r="F15" i="11" a="1"/>
  <c r="F15" i="11" s="1"/>
  <c r="E15" i="11" a="1"/>
  <c r="E15" i="11" s="1"/>
  <c r="D15" i="11" a="1"/>
  <c r="D15" i="11" s="1"/>
  <c r="C15" i="11" a="1"/>
  <c r="C15" i="11" s="1"/>
  <c r="L14" i="11" a="1"/>
  <c r="L14" i="11" s="1"/>
  <c r="K14" i="11" a="1"/>
  <c r="K14" i="11" s="1"/>
  <c r="J14" i="11" a="1"/>
  <c r="J14" i="11" s="1"/>
  <c r="I14" i="11" a="1"/>
  <c r="I14" i="11" s="1"/>
  <c r="H14" i="11" a="1"/>
  <c r="H14" i="11" s="1"/>
  <c r="G14" i="11" a="1"/>
  <c r="G14" i="11" s="1"/>
  <c r="F14" i="11" a="1"/>
  <c r="F14" i="11" s="1"/>
  <c r="E14" i="11" a="1"/>
  <c r="E14" i="11" s="1"/>
  <c r="D14" i="11" a="1"/>
  <c r="D14" i="11" s="1"/>
  <c r="C14" i="11" a="1"/>
  <c r="C14" i="11" s="1"/>
  <c r="L13" i="11" a="1"/>
  <c r="L13" i="11" s="1"/>
  <c r="K13" i="11" a="1"/>
  <c r="K13" i="11" s="1"/>
  <c r="J13" i="11" a="1"/>
  <c r="J13" i="11" s="1"/>
  <c r="I13" i="11" a="1"/>
  <c r="I13" i="11" s="1"/>
  <c r="H13" i="11" a="1"/>
  <c r="H13" i="11" s="1"/>
  <c r="G13" i="11" a="1"/>
  <c r="G13" i="11" s="1"/>
  <c r="F13" i="11" a="1"/>
  <c r="F13" i="11" s="1"/>
  <c r="E13" i="11" a="1"/>
  <c r="E13" i="11" s="1"/>
  <c r="D13" i="11" a="1"/>
  <c r="D13" i="11" s="1"/>
  <c r="C13" i="11" a="1"/>
  <c r="C13" i="11" s="1"/>
  <c r="L12" i="11" a="1"/>
  <c r="L12" i="11" s="1"/>
  <c r="K12" i="11" a="1"/>
  <c r="K12" i="11" s="1"/>
  <c r="J12" i="11" a="1"/>
  <c r="J12" i="11" s="1"/>
  <c r="I12" i="11" a="1"/>
  <c r="I12" i="11" s="1"/>
  <c r="H12" i="11" a="1"/>
  <c r="H12" i="11" s="1"/>
  <c r="G12" i="11" a="1"/>
  <c r="G12" i="11" s="1"/>
  <c r="F12" i="11" a="1"/>
  <c r="F12" i="11" s="1"/>
  <c r="E12" i="11" a="1"/>
  <c r="E12" i="11" s="1"/>
  <c r="D12" i="11" a="1"/>
  <c r="D12" i="11" s="1"/>
  <c r="C12" i="11" a="1"/>
  <c r="C12" i="11" s="1"/>
  <c r="J67" i="10" a="1"/>
  <c r="J67" i="10" s="1"/>
  <c r="K67" i="10" a="1"/>
  <c r="K67" i="10" s="1"/>
  <c r="J13" i="10" a="1"/>
  <c r="J13" i="10" s="1"/>
  <c r="K13" i="10" a="1"/>
  <c r="K13" i="10" s="1"/>
  <c r="J14" i="10" a="1"/>
  <c r="J14" i="10" s="1"/>
  <c r="K14" i="10" a="1"/>
  <c r="K14" i="10" s="1"/>
  <c r="J15" i="10" a="1"/>
  <c r="J15" i="10" s="1"/>
  <c r="K15" i="10" a="1"/>
  <c r="K15" i="10" s="1"/>
  <c r="J16" i="10" a="1"/>
  <c r="J16" i="10" s="1"/>
  <c r="K16" i="10" a="1"/>
  <c r="K16" i="10" s="1"/>
  <c r="J17" i="10" a="1"/>
  <c r="J17" i="10" s="1"/>
  <c r="K17" i="10" a="1"/>
  <c r="K17" i="10" s="1"/>
  <c r="J18" i="10" a="1"/>
  <c r="J18" i="10" s="1"/>
  <c r="K18" i="10" a="1"/>
  <c r="K18" i="10" s="1"/>
  <c r="J19" i="10" a="1"/>
  <c r="J19" i="10" s="1"/>
  <c r="K19" i="10" a="1"/>
  <c r="K19" i="10" s="1"/>
  <c r="J20" i="10" a="1"/>
  <c r="J20" i="10" s="1"/>
  <c r="K20" i="10" a="1"/>
  <c r="K20" i="10" s="1"/>
  <c r="J21" i="10" a="1"/>
  <c r="J21" i="10" s="1"/>
  <c r="K21" i="10" a="1"/>
  <c r="K21" i="10" s="1"/>
  <c r="J22" i="10" a="1"/>
  <c r="J22" i="10" s="1"/>
  <c r="K22" i="10" a="1"/>
  <c r="K22" i="10" s="1"/>
  <c r="J23" i="10" a="1"/>
  <c r="J23" i="10" s="1"/>
  <c r="K23" i="10" a="1"/>
  <c r="K23" i="10" s="1"/>
  <c r="J24" i="10" a="1"/>
  <c r="J24" i="10" s="1"/>
  <c r="K24" i="10" a="1"/>
  <c r="K24" i="10" s="1"/>
  <c r="J25" i="10" a="1"/>
  <c r="J25" i="10" s="1"/>
  <c r="K25" i="10" a="1"/>
  <c r="K25" i="10" s="1"/>
  <c r="J26" i="10" a="1"/>
  <c r="J26" i="10" s="1"/>
  <c r="K26" i="10" a="1"/>
  <c r="K26" i="10" s="1"/>
  <c r="J27" i="10" a="1"/>
  <c r="J27" i="10" s="1"/>
  <c r="K27" i="10" a="1"/>
  <c r="K27" i="10" s="1"/>
  <c r="J28" i="10" a="1"/>
  <c r="J28" i="10" s="1"/>
  <c r="K28" i="10" a="1"/>
  <c r="K28" i="10" s="1"/>
  <c r="J29" i="10" a="1"/>
  <c r="J29" i="10" s="1"/>
  <c r="K29" i="10" a="1"/>
  <c r="K29" i="10" s="1"/>
  <c r="J30" i="10" a="1"/>
  <c r="J30" i="10" s="1"/>
  <c r="K30" i="10" a="1"/>
  <c r="K30" i="10" s="1"/>
  <c r="J31" i="10" a="1"/>
  <c r="J31" i="10" s="1"/>
  <c r="K31" i="10" a="1"/>
  <c r="K31" i="10" s="1"/>
  <c r="J32" i="10" a="1"/>
  <c r="J32" i="10" s="1"/>
  <c r="K32" i="10" a="1"/>
  <c r="K32" i="10" s="1"/>
  <c r="J33" i="10" a="1"/>
  <c r="J33" i="10" s="1"/>
  <c r="K33" i="10" a="1"/>
  <c r="K33" i="10" s="1"/>
  <c r="J34" i="10" a="1"/>
  <c r="J34" i="10" s="1"/>
  <c r="K34" i="10" a="1"/>
  <c r="K34" i="10" s="1"/>
  <c r="J35" i="10" a="1"/>
  <c r="J35" i="10" s="1"/>
  <c r="K35" i="10" a="1"/>
  <c r="K35" i="10" s="1"/>
  <c r="J36" i="10" a="1"/>
  <c r="J36" i="10" s="1"/>
  <c r="K36" i="10" a="1"/>
  <c r="K36" i="10" s="1"/>
  <c r="J37" i="10" a="1"/>
  <c r="J37" i="10" s="1"/>
  <c r="K37" i="10" a="1"/>
  <c r="K37" i="10" s="1"/>
  <c r="J38" i="10" a="1"/>
  <c r="J38" i="10" s="1"/>
  <c r="K38" i="10" a="1"/>
  <c r="K38" i="10" s="1"/>
  <c r="J39" i="10" a="1"/>
  <c r="J39" i="10" s="1"/>
  <c r="K39" i="10" a="1"/>
  <c r="K39" i="10" s="1"/>
  <c r="J40" i="10" a="1"/>
  <c r="J40" i="10" s="1"/>
  <c r="K40" i="10" a="1"/>
  <c r="K40" i="10" s="1"/>
  <c r="J41" i="10" a="1"/>
  <c r="J41" i="10" s="1"/>
  <c r="K41" i="10" a="1"/>
  <c r="K41" i="10" s="1"/>
  <c r="J42" i="10" a="1"/>
  <c r="J42" i="10" s="1"/>
  <c r="K42" i="10" a="1"/>
  <c r="K42" i="10" s="1"/>
  <c r="J43" i="10" a="1"/>
  <c r="J43" i="10" s="1"/>
  <c r="K43" i="10" a="1"/>
  <c r="K43" i="10" s="1"/>
  <c r="J44" i="10" a="1"/>
  <c r="J44" i="10" s="1"/>
  <c r="K44" i="10" a="1"/>
  <c r="K44" i="10" s="1"/>
  <c r="J45" i="10" a="1"/>
  <c r="J45" i="10" s="1"/>
  <c r="K45" i="10" a="1"/>
  <c r="K45" i="10" s="1"/>
  <c r="J46" i="10" a="1"/>
  <c r="J46" i="10" s="1"/>
  <c r="K46" i="10" a="1"/>
  <c r="K46" i="10" s="1"/>
  <c r="J47" i="10" a="1"/>
  <c r="J47" i="10" s="1"/>
  <c r="K47" i="10" a="1"/>
  <c r="K47" i="10" s="1"/>
  <c r="J48" i="10" a="1"/>
  <c r="J48" i="10" s="1"/>
  <c r="K48" i="10" a="1"/>
  <c r="K48" i="10" s="1"/>
  <c r="J49" i="10" a="1"/>
  <c r="J49" i="10" s="1"/>
  <c r="K49" i="10" a="1"/>
  <c r="K49" i="10" s="1"/>
  <c r="J50" i="10" a="1"/>
  <c r="J50" i="10" s="1"/>
  <c r="K50" i="10" a="1"/>
  <c r="K50" i="10" s="1"/>
  <c r="J51" i="10" a="1"/>
  <c r="J51" i="10" s="1"/>
  <c r="K51" i="10" a="1"/>
  <c r="K51" i="10" s="1"/>
  <c r="J52" i="10" a="1"/>
  <c r="J52" i="10" s="1"/>
  <c r="K52" i="10" a="1"/>
  <c r="K52" i="10" s="1"/>
  <c r="J53" i="10" a="1"/>
  <c r="J53" i="10" s="1"/>
  <c r="K53" i="10" a="1"/>
  <c r="K53" i="10" s="1"/>
  <c r="J54" i="10" a="1"/>
  <c r="J54" i="10" s="1"/>
  <c r="K54" i="10" a="1"/>
  <c r="K54" i="10" s="1"/>
  <c r="J55" i="10" a="1"/>
  <c r="J55" i="10" s="1"/>
  <c r="K55" i="10" a="1"/>
  <c r="K55" i="10" s="1"/>
  <c r="J56" i="10" a="1"/>
  <c r="J56" i="10" s="1"/>
  <c r="K56" i="10" a="1"/>
  <c r="K56" i="10" s="1"/>
  <c r="J12" i="10" a="1"/>
  <c r="J12" i="10" s="1"/>
  <c r="K12" i="10" a="1"/>
  <c r="K12" i="10" s="1"/>
  <c r="M8" i="10"/>
  <c r="M61" i="10" s="1" a="1"/>
  <c r="M61" i="10" s="1"/>
  <c r="N8" i="10"/>
  <c r="C13" i="10" a="1"/>
  <c r="C13" i="10" s="1"/>
  <c r="D13" i="10" a="1"/>
  <c r="D13" i="10" s="1"/>
  <c r="E13" i="10" a="1"/>
  <c r="E13" i="10" s="1"/>
  <c r="F13" i="10" a="1"/>
  <c r="F13" i="10" s="1"/>
  <c r="G13" i="10" a="1"/>
  <c r="G13" i="10" s="1"/>
  <c r="H13" i="10" a="1"/>
  <c r="H13" i="10" s="1"/>
  <c r="I13" i="10" a="1"/>
  <c r="I13" i="10" s="1"/>
  <c r="C14" i="10" a="1"/>
  <c r="C14" i="10" s="1"/>
  <c r="D14" i="10" a="1"/>
  <c r="D14" i="10" s="1"/>
  <c r="E14" i="10" a="1"/>
  <c r="E14" i="10" s="1"/>
  <c r="F14" i="10" a="1"/>
  <c r="F14" i="10" s="1"/>
  <c r="G14" i="10" a="1"/>
  <c r="G14" i="10" s="1"/>
  <c r="H14" i="10" a="1"/>
  <c r="H14" i="10" s="1"/>
  <c r="I14" i="10" a="1"/>
  <c r="I14" i="10" s="1"/>
  <c r="C15" i="10" a="1"/>
  <c r="C15" i="10" s="1"/>
  <c r="D15" i="10" a="1"/>
  <c r="D15" i="10" s="1"/>
  <c r="E15" i="10" a="1"/>
  <c r="E15" i="10" s="1"/>
  <c r="F15" i="10" a="1"/>
  <c r="F15" i="10" s="1"/>
  <c r="G15" i="10" a="1"/>
  <c r="G15" i="10" s="1"/>
  <c r="H15" i="10" a="1"/>
  <c r="H15" i="10" s="1"/>
  <c r="I15" i="10" a="1"/>
  <c r="I15" i="10" s="1"/>
  <c r="C16" i="10" a="1"/>
  <c r="C16" i="10" s="1"/>
  <c r="D16" i="10" a="1"/>
  <c r="D16" i="10" s="1"/>
  <c r="E16" i="10" a="1"/>
  <c r="E16" i="10" s="1"/>
  <c r="F16" i="10" a="1"/>
  <c r="F16" i="10" s="1"/>
  <c r="G16" i="10" a="1"/>
  <c r="G16" i="10" s="1"/>
  <c r="H16" i="10" a="1"/>
  <c r="H16" i="10" s="1"/>
  <c r="I16" i="10" a="1"/>
  <c r="I16" i="10" s="1"/>
  <c r="C17" i="10" a="1"/>
  <c r="C17" i="10" s="1"/>
  <c r="D17" i="10" a="1"/>
  <c r="D17" i="10" s="1"/>
  <c r="E17" i="10" a="1"/>
  <c r="E17" i="10" s="1"/>
  <c r="F17" i="10" a="1"/>
  <c r="F17" i="10" s="1"/>
  <c r="G17" i="10" a="1"/>
  <c r="G17" i="10" s="1"/>
  <c r="H17" i="10" a="1"/>
  <c r="H17" i="10" s="1"/>
  <c r="I17" i="10" a="1"/>
  <c r="I17" i="10" s="1"/>
  <c r="C18" i="10" a="1"/>
  <c r="C18" i="10" s="1"/>
  <c r="D18" i="10" a="1"/>
  <c r="D18" i="10" s="1"/>
  <c r="E18" i="10" a="1"/>
  <c r="E18" i="10" s="1"/>
  <c r="F18" i="10" a="1"/>
  <c r="F18" i="10" s="1"/>
  <c r="G18" i="10" a="1"/>
  <c r="G18" i="10" s="1"/>
  <c r="H18" i="10" a="1"/>
  <c r="H18" i="10" s="1"/>
  <c r="I18" i="10" a="1"/>
  <c r="I18" i="10" s="1"/>
  <c r="C19" i="10" a="1"/>
  <c r="C19" i="10" s="1"/>
  <c r="D19" i="10" a="1"/>
  <c r="D19" i="10" s="1"/>
  <c r="E19" i="10" a="1"/>
  <c r="E19" i="10" s="1"/>
  <c r="F19" i="10" a="1"/>
  <c r="F19" i="10" s="1"/>
  <c r="G19" i="10" a="1"/>
  <c r="G19" i="10" s="1"/>
  <c r="H19" i="10" a="1"/>
  <c r="H19" i="10" s="1"/>
  <c r="I19" i="10" a="1"/>
  <c r="I19" i="10" s="1"/>
  <c r="C20" i="10" a="1"/>
  <c r="C20" i="10" s="1"/>
  <c r="D20" i="10" a="1"/>
  <c r="D20" i="10" s="1"/>
  <c r="E20" i="10" a="1"/>
  <c r="E20" i="10" s="1"/>
  <c r="F20" i="10" a="1"/>
  <c r="F20" i="10" s="1"/>
  <c r="G20" i="10" a="1"/>
  <c r="G20" i="10" s="1"/>
  <c r="H20" i="10" a="1"/>
  <c r="H20" i="10" s="1"/>
  <c r="I20" i="10" a="1"/>
  <c r="I20" i="10" s="1"/>
  <c r="C21" i="10" a="1"/>
  <c r="C21" i="10" s="1"/>
  <c r="D21" i="10" a="1"/>
  <c r="D21" i="10" s="1"/>
  <c r="E21" i="10" a="1"/>
  <c r="E21" i="10" s="1"/>
  <c r="F21" i="10" a="1"/>
  <c r="F21" i="10" s="1"/>
  <c r="G21" i="10" a="1"/>
  <c r="G21" i="10" s="1"/>
  <c r="H21" i="10" a="1"/>
  <c r="H21" i="10" s="1"/>
  <c r="I21" i="10" a="1"/>
  <c r="I21" i="10" s="1"/>
  <c r="C22" i="10" a="1"/>
  <c r="C22" i="10" s="1"/>
  <c r="D22" i="10" a="1"/>
  <c r="D22" i="10" s="1"/>
  <c r="E22" i="10" a="1"/>
  <c r="E22" i="10" s="1"/>
  <c r="F22" i="10" a="1"/>
  <c r="F22" i="10" s="1"/>
  <c r="G22" i="10" a="1"/>
  <c r="G22" i="10" s="1"/>
  <c r="H22" i="10" a="1"/>
  <c r="H22" i="10" s="1"/>
  <c r="I22" i="10" a="1"/>
  <c r="I22" i="10" s="1"/>
  <c r="C23" i="10" a="1"/>
  <c r="C23" i="10" s="1"/>
  <c r="D23" i="10" a="1"/>
  <c r="D23" i="10" s="1"/>
  <c r="E23" i="10" a="1"/>
  <c r="E23" i="10" s="1"/>
  <c r="F23" i="10" a="1"/>
  <c r="F23" i="10" s="1"/>
  <c r="G23" i="10" a="1"/>
  <c r="G23" i="10" s="1"/>
  <c r="H23" i="10" a="1"/>
  <c r="H23" i="10" s="1"/>
  <c r="I23" i="10" a="1"/>
  <c r="I23" i="10" s="1"/>
  <c r="C24" i="10" a="1"/>
  <c r="C24" i="10" s="1"/>
  <c r="D24" i="10" a="1"/>
  <c r="D24" i="10" s="1"/>
  <c r="E24" i="10" a="1"/>
  <c r="E24" i="10" s="1"/>
  <c r="F24" i="10" a="1"/>
  <c r="F24" i="10" s="1"/>
  <c r="G24" i="10" a="1"/>
  <c r="G24" i="10" s="1"/>
  <c r="H24" i="10" a="1"/>
  <c r="H24" i="10" s="1"/>
  <c r="I24" i="10" a="1"/>
  <c r="I24" i="10" s="1"/>
  <c r="C25" i="10" a="1"/>
  <c r="C25" i="10" s="1"/>
  <c r="D25" i="10" a="1"/>
  <c r="D25" i="10" s="1"/>
  <c r="E25" i="10" a="1"/>
  <c r="E25" i="10" s="1"/>
  <c r="F25" i="10" a="1"/>
  <c r="F25" i="10" s="1"/>
  <c r="G25" i="10" a="1"/>
  <c r="G25" i="10" s="1"/>
  <c r="H25" i="10" a="1"/>
  <c r="H25" i="10" s="1"/>
  <c r="I25" i="10" a="1"/>
  <c r="I25" i="10" s="1"/>
  <c r="C26" i="10" a="1"/>
  <c r="C26" i="10" s="1"/>
  <c r="D26" i="10" a="1"/>
  <c r="D26" i="10" s="1"/>
  <c r="E26" i="10" a="1"/>
  <c r="E26" i="10" s="1"/>
  <c r="F26" i="10" a="1"/>
  <c r="F26" i="10" s="1"/>
  <c r="G26" i="10" a="1"/>
  <c r="G26" i="10" s="1"/>
  <c r="H26" i="10" a="1"/>
  <c r="H26" i="10" s="1"/>
  <c r="I26" i="10" a="1"/>
  <c r="I26" i="10" s="1"/>
  <c r="C27" i="10" a="1"/>
  <c r="C27" i="10" s="1"/>
  <c r="D27" i="10" a="1"/>
  <c r="D27" i="10" s="1"/>
  <c r="E27" i="10" a="1"/>
  <c r="E27" i="10" s="1"/>
  <c r="F27" i="10" a="1"/>
  <c r="F27" i="10" s="1"/>
  <c r="G27" i="10" a="1"/>
  <c r="G27" i="10" s="1"/>
  <c r="H27" i="10" a="1"/>
  <c r="H27" i="10" s="1"/>
  <c r="I27" i="10" a="1"/>
  <c r="I27" i="10" s="1"/>
  <c r="C28" i="10" a="1"/>
  <c r="C28" i="10" s="1"/>
  <c r="D28" i="10" a="1"/>
  <c r="D28" i="10" s="1"/>
  <c r="E28" i="10" a="1"/>
  <c r="E28" i="10" s="1"/>
  <c r="F28" i="10" a="1"/>
  <c r="F28" i="10" s="1"/>
  <c r="G28" i="10" a="1"/>
  <c r="G28" i="10" s="1"/>
  <c r="H28" i="10" a="1"/>
  <c r="H28" i="10" s="1"/>
  <c r="I28" i="10" a="1"/>
  <c r="I28" i="10" s="1"/>
  <c r="C29" i="10" a="1"/>
  <c r="C29" i="10" s="1"/>
  <c r="D29" i="10" a="1"/>
  <c r="D29" i="10" s="1"/>
  <c r="E29" i="10" a="1"/>
  <c r="E29" i="10" s="1"/>
  <c r="F29" i="10" a="1"/>
  <c r="F29" i="10" s="1"/>
  <c r="G29" i="10" a="1"/>
  <c r="G29" i="10" s="1"/>
  <c r="H29" i="10" a="1"/>
  <c r="H29" i="10" s="1"/>
  <c r="I29" i="10" a="1"/>
  <c r="I29" i="10" s="1"/>
  <c r="C30" i="10" a="1"/>
  <c r="C30" i="10" s="1"/>
  <c r="D30" i="10" a="1"/>
  <c r="D30" i="10" s="1"/>
  <c r="E30" i="10" a="1"/>
  <c r="E30" i="10" s="1"/>
  <c r="F30" i="10" a="1"/>
  <c r="F30" i="10" s="1"/>
  <c r="G30" i="10" a="1"/>
  <c r="G30" i="10" s="1"/>
  <c r="H30" i="10" a="1"/>
  <c r="H30" i="10" s="1"/>
  <c r="I30" i="10" a="1"/>
  <c r="I30" i="10" s="1"/>
  <c r="C31" i="10" a="1"/>
  <c r="C31" i="10" s="1"/>
  <c r="D31" i="10" a="1"/>
  <c r="D31" i="10" s="1"/>
  <c r="E31" i="10" a="1"/>
  <c r="E31" i="10" s="1"/>
  <c r="F31" i="10" a="1"/>
  <c r="F31" i="10" s="1"/>
  <c r="G31" i="10" a="1"/>
  <c r="G31" i="10" s="1"/>
  <c r="H31" i="10" a="1"/>
  <c r="H31" i="10" s="1"/>
  <c r="I31" i="10" a="1"/>
  <c r="I31" i="10" s="1"/>
  <c r="C32" i="10" a="1"/>
  <c r="C32" i="10" s="1"/>
  <c r="D32" i="10" a="1"/>
  <c r="D32" i="10" s="1"/>
  <c r="E32" i="10" a="1"/>
  <c r="E32" i="10" s="1"/>
  <c r="F32" i="10" a="1"/>
  <c r="F32" i="10" s="1"/>
  <c r="G32" i="10" a="1"/>
  <c r="G32" i="10" s="1"/>
  <c r="H32" i="10" a="1"/>
  <c r="H32" i="10" s="1"/>
  <c r="I32" i="10" a="1"/>
  <c r="I32" i="10" s="1"/>
  <c r="C33" i="10" a="1"/>
  <c r="C33" i="10" s="1"/>
  <c r="D33" i="10" a="1"/>
  <c r="D33" i="10" s="1"/>
  <c r="E33" i="10" a="1"/>
  <c r="E33" i="10" s="1"/>
  <c r="F33" i="10" a="1"/>
  <c r="F33" i="10" s="1"/>
  <c r="G33" i="10" a="1"/>
  <c r="G33" i="10" s="1"/>
  <c r="H33" i="10" a="1"/>
  <c r="H33" i="10" s="1"/>
  <c r="I33" i="10" a="1"/>
  <c r="I33" i="10" s="1"/>
  <c r="C34" i="10" a="1"/>
  <c r="C34" i="10" s="1"/>
  <c r="D34" i="10" a="1"/>
  <c r="D34" i="10" s="1"/>
  <c r="E34" i="10" a="1"/>
  <c r="E34" i="10" s="1"/>
  <c r="F34" i="10" a="1"/>
  <c r="F34" i="10" s="1"/>
  <c r="G34" i="10" a="1"/>
  <c r="G34" i="10" s="1"/>
  <c r="H34" i="10" a="1"/>
  <c r="H34" i="10" s="1"/>
  <c r="I34" i="10" a="1"/>
  <c r="I34" i="10" s="1"/>
  <c r="C35" i="10" a="1"/>
  <c r="C35" i="10" s="1"/>
  <c r="D35" i="10" a="1"/>
  <c r="D35" i="10" s="1"/>
  <c r="E35" i="10" a="1"/>
  <c r="E35" i="10" s="1"/>
  <c r="F35" i="10" a="1"/>
  <c r="F35" i="10" s="1"/>
  <c r="G35" i="10" a="1"/>
  <c r="G35" i="10" s="1"/>
  <c r="H35" i="10" a="1"/>
  <c r="H35" i="10" s="1"/>
  <c r="I35" i="10" a="1"/>
  <c r="I35" i="10" s="1"/>
  <c r="C36" i="10" a="1"/>
  <c r="C36" i="10" s="1"/>
  <c r="D36" i="10" a="1"/>
  <c r="D36" i="10" s="1"/>
  <c r="E36" i="10" a="1"/>
  <c r="E36" i="10" s="1"/>
  <c r="F36" i="10" a="1"/>
  <c r="F36" i="10" s="1"/>
  <c r="G36" i="10" a="1"/>
  <c r="G36" i="10" s="1"/>
  <c r="H36" i="10" a="1"/>
  <c r="H36" i="10" s="1"/>
  <c r="I36" i="10" a="1"/>
  <c r="I36" i="10" s="1"/>
  <c r="C37" i="10" a="1"/>
  <c r="C37" i="10" s="1"/>
  <c r="D37" i="10" a="1"/>
  <c r="D37" i="10" s="1"/>
  <c r="E37" i="10" a="1"/>
  <c r="E37" i="10" s="1"/>
  <c r="F37" i="10" a="1"/>
  <c r="F37" i="10" s="1"/>
  <c r="G37" i="10" a="1"/>
  <c r="G37" i="10" s="1"/>
  <c r="H37" i="10" a="1"/>
  <c r="H37" i="10" s="1"/>
  <c r="I37" i="10" a="1"/>
  <c r="I37" i="10" s="1"/>
  <c r="C38" i="10" a="1"/>
  <c r="C38" i="10" s="1"/>
  <c r="D38" i="10" a="1"/>
  <c r="D38" i="10" s="1"/>
  <c r="E38" i="10" a="1"/>
  <c r="E38" i="10" s="1"/>
  <c r="F38" i="10" a="1"/>
  <c r="F38" i="10" s="1"/>
  <c r="G38" i="10" a="1"/>
  <c r="G38" i="10" s="1"/>
  <c r="H38" i="10" a="1"/>
  <c r="H38" i="10" s="1"/>
  <c r="I38" i="10" a="1"/>
  <c r="I38" i="10" s="1"/>
  <c r="C39" i="10" a="1"/>
  <c r="C39" i="10" s="1"/>
  <c r="D39" i="10" a="1"/>
  <c r="D39" i="10" s="1"/>
  <c r="E39" i="10" a="1"/>
  <c r="E39" i="10" s="1"/>
  <c r="F39" i="10" a="1"/>
  <c r="F39" i="10" s="1"/>
  <c r="G39" i="10" a="1"/>
  <c r="G39" i="10" s="1"/>
  <c r="H39" i="10" a="1"/>
  <c r="H39" i="10" s="1"/>
  <c r="I39" i="10" a="1"/>
  <c r="I39" i="10" s="1"/>
  <c r="C40" i="10" a="1"/>
  <c r="C40" i="10" s="1"/>
  <c r="D40" i="10" a="1"/>
  <c r="D40" i="10" s="1"/>
  <c r="E40" i="10" a="1"/>
  <c r="E40" i="10" s="1"/>
  <c r="F40" i="10" a="1"/>
  <c r="F40" i="10" s="1"/>
  <c r="G40" i="10" a="1"/>
  <c r="G40" i="10" s="1"/>
  <c r="H40" i="10" a="1"/>
  <c r="H40" i="10" s="1"/>
  <c r="I40" i="10" a="1"/>
  <c r="I40" i="10" s="1"/>
  <c r="C41" i="10" a="1"/>
  <c r="C41" i="10" s="1"/>
  <c r="D41" i="10" a="1"/>
  <c r="D41" i="10" s="1"/>
  <c r="E41" i="10" a="1"/>
  <c r="E41" i="10" s="1"/>
  <c r="F41" i="10" a="1"/>
  <c r="F41" i="10" s="1"/>
  <c r="G41" i="10" a="1"/>
  <c r="G41" i="10" s="1"/>
  <c r="H41" i="10" a="1"/>
  <c r="H41" i="10" s="1"/>
  <c r="I41" i="10" a="1"/>
  <c r="I41" i="10" s="1"/>
  <c r="C42" i="10" a="1"/>
  <c r="C42" i="10" s="1"/>
  <c r="D42" i="10" a="1"/>
  <c r="D42" i="10" s="1"/>
  <c r="E42" i="10" a="1"/>
  <c r="E42" i="10" s="1"/>
  <c r="F42" i="10" a="1"/>
  <c r="F42" i="10" s="1"/>
  <c r="G42" i="10" a="1"/>
  <c r="G42" i="10" s="1"/>
  <c r="H42" i="10" a="1"/>
  <c r="H42" i="10" s="1"/>
  <c r="I42" i="10" a="1"/>
  <c r="I42" i="10" s="1"/>
  <c r="C43" i="10" a="1"/>
  <c r="C43" i="10" s="1"/>
  <c r="D43" i="10" a="1"/>
  <c r="D43" i="10" s="1"/>
  <c r="E43" i="10" a="1"/>
  <c r="E43" i="10" s="1"/>
  <c r="F43" i="10" a="1"/>
  <c r="F43" i="10" s="1"/>
  <c r="G43" i="10" a="1"/>
  <c r="G43" i="10" s="1"/>
  <c r="H43" i="10" a="1"/>
  <c r="H43" i="10" s="1"/>
  <c r="I43" i="10" a="1"/>
  <c r="I43" i="10" s="1"/>
  <c r="C44" i="10" a="1"/>
  <c r="C44" i="10" s="1"/>
  <c r="D44" i="10" a="1"/>
  <c r="D44" i="10" s="1"/>
  <c r="E44" i="10" a="1"/>
  <c r="E44" i="10" s="1"/>
  <c r="F44" i="10" a="1"/>
  <c r="F44" i="10" s="1"/>
  <c r="G44" i="10" a="1"/>
  <c r="G44" i="10" s="1"/>
  <c r="H44" i="10" a="1"/>
  <c r="H44" i="10" s="1"/>
  <c r="I44" i="10" a="1"/>
  <c r="I44" i="10" s="1"/>
  <c r="C45" i="10" a="1"/>
  <c r="C45" i="10" s="1"/>
  <c r="D45" i="10" a="1"/>
  <c r="D45" i="10" s="1"/>
  <c r="E45" i="10" a="1"/>
  <c r="E45" i="10" s="1"/>
  <c r="F45" i="10" a="1"/>
  <c r="F45" i="10" s="1"/>
  <c r="G45" i="10" a="1"/>
  <c r="G45" i="10" s="1"/>
  <c r="H45" i="10" a="1"/>
  <c r="H45" i="10" s="1"/>
  <c r="I45" i="10" a="1"/>
  <c r="I45" i="10" s="1"/>
  <c r="C46" i="10" a="1"/>
  <c r="C46" i="10" s="1"/>
  <c r="D46" i="10" a="1"/>
  <c r="D46" i="10" s="1"/>
  <c r="E46" i="10" a="1"/>
  <c r="E46" i="10" s="1"/>
  <c r="F46" i="10" a="1"/>
  <c r="F46" i="10" s="1"/>
  <c r="G46" i="10" a="1"/>
  <c r="G46" i="10" s="1"/>
  <c r="H46" i="10" a="1"/>
  <c r="H46" i="10" s="1"/>
  <c r="I46" i="10" a="1"/>
  <c r="I46" i="10" s="1"/>
  <c r="C47" i="10" a="1"/>
  <c r="C47" i="10" s="1"/>
  <c r="D47" i="10" a="1"/>
  <c r="D47" i="10" s="1"/>
  <c r="E47" i="10" a="1"/>
  <c r="E47" i="10" s="1"/>
  <c r="F47" i="10" a="1"/>
  <c r="F47" i="10" s="1"/>
  <c r="G47" i="10" a="1"/>
  <c r="G47" i="10" s="1"/>
  <c r="H47" i="10" a="1"/>
  <c r="H47" i="10" s="1"/>
  <c r="I47" i="10" a="1"/>
  <c r="I47" i="10" s="1"/>
  <c r="C48" i="10" a="1"/>
  <c r="C48" i="10" s="1"/>
  <c r="D48" i="10" a="1"/>
  <c r="D48" i="10" s="1"/>
  <c r="E48" i="10" a="1"/>
  <c r="E48" i="10" s="1"/>
  <c r="F48" i="10" a="1"/>
  <c r="F48" i="10" s="1"/>
  <c r="G48" i="10" a="1"/>
  <c r="G48" i="10" s="1"/>
  <c r="H48" i="10" a="1"/>
  <c r="H48" i="10" s="1"/>
  <c r="I48" i="10" a="1"/>
  <c r="I48" i="10" s="1"/>
  <c r="C49" i="10" a="1"/>
  <c r="C49" i="10" s="1"/>
  <c r="D49" i="10" a="1"/>
  <c r="D49" i="10" s="1"/>
  <c r="E49" i="10" a="1"/>
  <c r="E49" i="10" s="1"/>
  <c r="F49" i="10" a="1"/>
  <c r="F49" i="10" s="1"/>
  <c r="G49" i="10" a="1"/>
  <c r="G49" i="10" s="1"/>
  <c r="H49" i="10" a="1"/>
  <c r="H49" i="10" s="1"/>
  <c r="I49" i="10" a="1"/>
  <c r="I49" i="10" s="1"/>
  <c r="C50" i="10" a="1"/>
  <c r="C50" i="10" s="1"/>
  <c r="D50" i="10" a="1"/>
  <c r="D50" i="10" s="1"/>
  <c r="E50" i="10" a="1"/>
  <c r="E50" i="10" s="1"/>
  <c r="F50" i="10" a="1"/>
  <c r="F50" i="10" s="1"/>
  <c r="G50" i="10" a="1"/>
  <c r="G50" i="10" s="1"/>
  <c r="H50" i="10" a="1"/>
  <c r="H50" i="10" s="1"/>
  <c r="I50" i="10" a="1"/>
  <c r="I50" i="10" s="1"/>
  <c r="C51" i="10" a="1"/>
  <c r="C51" i="10" s="1"/>
  <c r="D51" i="10" a="1"/>
  <c r="D51" i="10" s="1"/>
  <c r="E51" i="10" a="1"/>
  <c r="E51" i="10" s="1"/>
  <c r="F51" i="10" a="1"/>
  <c r="F51" i="10" s="1"/>
  <c r="G51" i="10" a="1"/>
  <c r="G51" i="10" s="1"/>
  <c r="H51" i="10" a="1"/>
  <c r="H51" i="10" s="1"/>
  <c r="I51" i="10" a="1"/>
  <c r="I51" i="10" s="1"/>
  <c r="C52" i="10" a="1"/>
  <c r="C52" i="10" s="1"/>
  <c r="D52" i="10" a="1"/>
  <c r="D52" i="10" s="1"/>
  <c r="E52" i="10" a="1"/>
  <c r="E52" i="10" s="1"/>
  <c r="F52" i="10" a="1"/>
  <c r="F52" i="10" s="1"/>
  <c r="G52" i="10" a="1"/>
  <c r="G52" i="10" s="1"/>
  <c r="H52" i="10" a="1"/>
  <c r="H52" i="10" s="1"/>
  <c r="I52" i="10" a="1"/>
  <c r="I52" i="10" s="1"/>
  <c r="C53" i="10" a="1"/>
  <c r="C53" i="10" s="1"/>
  <c r="D53" i="10" a="1"/>
  <c r="D53" i="10" s="1"/>
  <c r="E53" i="10" a="1"/>
  <c r="E53" i="10" s="1"/>
  <c r="F53" i="10" a="1"/>
  <c r="F53" i="10" s="1"/>
  <c r="G53" i="10" a="1"/>
  <c r="G53" i="10" s="1"/>
  <c r="H53" i="10" a="1"/>
  <c r="H53" i="10" s="1"/>
  <c r="I53" i="10" a="1"/>
  <c r="I53" i="10" s="1"/>
  <c r="C54" i="10" a="1"/>
  <c r="C54" i="10" s="1"/>
  <c r="D54" i="10" a="1"/>
  <c r="D54" i="10" s="1"/>
  <c r="E54" i="10" a="1"/>
  <c r="E54" i="10" s="1"/>
  <c r="F54" i="10" a="1"/>
  <c r="F54" i="10" s="1"/>
  <c r="G54" i="10" a="1"/>
  <c r="G54" i="10" s="1"/>
  <c r="H54" i="10" a="1"/>
  <c r="H54" i="10" s="1"/>
  <c r="I54" i="10" a="1"/>
  <c r="I54" i="10" s="1"/>
  <c r="C55" i="10" a="1"/>
  <c r="C55" i="10" s="1"/>
  <c r="D55" i="10" a="1"/>
  <c r="D55" i="10" s="1"/>
  <c r="E55" i="10" a="1"/>
  <c r="E55" i="10" s="1"/>
  <c r="F55" i="10" a="1"/>
  <c r="F55" i="10" s="1"/>
  <c r="G55" i="10" a="1"/>
  <c r="G55" i="10" s="1"/>
  <c r="H55" i="10" a="1"/>
  <c r="H55" i="10" s="1"/>
  <c r="I55" i="10" a="1"/>
  <c r="I55" i="10" s="1"/>
  <c r="C56" i="10" a="1"/>
  <c r="C56" i="10" s="1"/>
  <c r="D56" i="10" a="1"/>
  <c r="D56" i="10" s="1"/>
  <c r="E56" i="10" a="1"/>
  <c r="E56" i="10" s="1"/>
  <c r="F56" i="10" a="1"/>
  <c r="F56" i="10" s="1"/>
  <c r="G56" i="10" a="1"/>
  <c r="G56" i="10" s="1"/>
  <c r="H56" i="10" a="1"/>
  <c r="H56" i="10" s="1"/>
  <c r="I56" i="10" a="1"/>
  <c r="I56" i="10" s="1"/>
  <c r="I12" i="10" a="1"/>
  <c r="I12" i="10" s="1"/>
  <c r="H12" i="10" a="1"/>
  <c r="H12" i="10" s="1"/>
  <c r="G12" i="10" a="1"/>
  <c r="G12" i="10" s="1"/>
  <c r="F12" i="10" a="1"/>
  <c r="F12" i="10" s="1"/>
  <c r="E12" i="10" a="1"/>
  <c r="E12" i="10" s="1"/>
  <c r="D12" i="10" a="1"/>
  <c r="D12" i="10" s="1"/>
  <c r="C12" i="10" a="1"/>
  <c r="C12" i="10" s="1"/>
  <c r="L8" i="10"/>
  <c r="AS20" i="18" l="1" a="1"/>
  <c r="AS20" i="18" s="1"/>
  <c r="AS27" i="18" a="1"/>
  <c r="AS27" i="18" s="1"/>
  <c r="M63" i="10" a="1"/>
  <c r="M63" i="10" s="1"/>
  <c r="M60" i="10" a="1"/>
  <c r="M60" i="10" s="1"/>
  <c r="M66" i="10" a="1"/>
  <c r="M66" i="10" s="1"/>
  <c r="N12" i="10" a="1"/>
  <c r="N12" i="10" s="1"/>
  <c r="N59" i="10" a="1"/>
  <c r="N59" i="10" s="1"/>
  <c r="N66" i="10" a="1"/>
  <c r="N66" i="10" s="1"/>
  <c r="N63" i="10" a="1"/>
  <c r="N63" i="10" s="1"/>
  <c r="N60" i="10" a="1"/>
  <c r="N60" i="10" s="1"/>
  <c r="N57" i="10" a="1"/>
  <c r="N57" i="10" s="1"/>
  <c r="N61" i="10" a="1"/>
  <c r="N61" i="10" s="1"/>
  <c r="N64" i="10" a="1"/>
  <c r="N64" i="10" s="1"/>
  <c r="N58" i="10" a="1"/>
  <c r="N58" i="10" s="1"/>
  <c r="N65" i="10" a="1"/>
  <c r="N65" i="10" s="1"/>
  <c r="N62" i="10" a="1"/>
  <c r="N62" i="10" s="1"/>
  <c r="AT25" i="18" a="1"/>
  <c r="AT25" i="18" s="1"/>
  <c r="M58" i="10" a="1"/>
  <c r="M58" i="10" s="1"/>
  <c r="L14" i="10" a="1"/>
  <c r="L14" i="10" s="1"/>
  <c r="L60" i="10" a="1"/>
  <c r="L60" i="10" s="1"/>
  <c r="L57" i="10" a="1"/>
  <c r="L57" i="10" s="1"/>
  <c r="L64" i="10" a="1"/>
  <c r="L64" i="10" s="1"/>
  <c r="L58" i="10" a="1"/>
  <c r="L58" i="10" s="1"/>
  <c r="L62" i="10" a="1"/>
  <c r="L62" i="10" s="1"/>
  <c r="L65" i="10" a="1"/>
  <c r="L65" i="10" s="1"/>
  <c r="L59" i="10" a="1"/>
  <c r="L59" i="10" s="1"/>
  <c r="L66" i="10" a="1"/>
  <c r="L66" i="10" s="1"/>
  <c r="L63" i="10" a="1"/>
  <c r="L63" i="10" s="1"/>
  <c r="L61" i="10" a="1"/>
  <c r="L61" i="10" s="1"/>
  <c r="M12" i="10" a="1"/>
  <c r="M12" i="10" s="1"/>
  <c r="M64" i="10" a="1"/>
  <c r="M64" i="10" s="1"/>
  <c r="M62" i="10" a="1"/>
  <c r="M62" i="10" s="1"/>
  <c r="M59" i="10" a="1"/>
  <c r="M59" i="10" s="1"/>
  <c r="M57" i="10" a="1"/>
  <c r="M57" i="10" s="1"/>
  <c r="M65" i="10" a="1"/>
  <c r="M65" i="10" s="1"/>
  <c r="T164" i="21" a="1"/>
  <c r="T164" i="21" s="1"/>
  <c r="M50" i="10" a="1"/>
  <c r="M50" i="10" s="1"/>
  <c r="M21" i="10" a="1"/>
  <c r="M21" i="10" s="1"/>
  <c r="M32" i="10" a="1"/>
  <c r="M32" i="10" s="1"/>
  <c r="M47" i="10" a="1"/>
  <c r="M47" i="10" s="1"/>
  <c r="M18" i="10" a="1"/>
  <c r="M18" i="10" s="1"/>
  <c r="M44" i="10" a="1"/>
  <c r="M44" i="10" s="1"/>
  <c r="M15" i="10" a="1"/>
  <c r="M15" i="10" s="1"/>
  <c r="N55" i="10" a="1"/>
  <c r="N55" i="10" s="1"/>
  <c r="N52" i="10" a="1"/>
  <c r="N52" i="10" s="1"/>
  <c r="N37" i="10" a="1"/>
  <c r="N37" i="10" s="1"/>
  <c r="N35" i="10" a="1"/>
  <c r="N35" i="10" s="1"/>
  <c r="N29" i="10" a="1"/>
  <c r="N29" i="10" s="1"/>
  <c r="L51" i="10" a="1"/>
  <c r="L51" i="10" s="1"/>
  <c r="L44" i="10" a="1"/>
  <c r="L44" i="10" s="1"/>
  <c r="L37" i="10" a="1"/>
  <c r="L37" i="10" s="1"/>
  <c r="L29" i="10" a="1"/>
  <c r="L29" i="10" s="1"/>
  <c r="L22" i="10" a="1"/>
  <c r="L22" i="10" s="1"/>
  <c r="L15" i="10" a="1"/>
  <c r="L15" i="10" s="1"/>
  <c r="M55" i="10" a="1"/>
  <c r="M55" i="10" s="1"/>
  <c r="M52" i="10" a="1"/>
  <c r="M52" i="10" s="1"/>
  <c r="N45" i="10" a="1"/>
  <c r="N45" i="10" s="1"/>
  <c r="N43" i="10" a="1"/>
  <c r="N43" i="10" s="1"/>
  <c r="N40" i="10" a="1"/>
  <c r="N40" i="10" s="1"/>
  <c r="M37" i="10" a="1"/>
  <c r="M37" i="10" s="1"/>
  <c r="N34" i="10" a="1"/>
  <c r="N34" i="10" s="1"/>
  <c r="N31" i="10" a="1"/>
  <c r="N31" i="10" s="1"/>
  <c r="M29" i="10" a="1"/>
  <c r="M29" i="10" s="1"/>
  <c r="M26" i="10" a="1"/>
  <c r="M26" i="10" s="1"/>
  <c r="M23" i="10" a="1"/>
  <c r="M23" i="10" s="1"/>
  <c r="N16" i="10" a="1"/>
  <c r="N16" i="10" s="1"/>
  <c r="N14" i="10" a="1"/>
  <c r="N14" i="10" s="1"/>
  <c r="L54" i="10" a="1"/>
  <c r="L54" i="10" s="1"/>
  <c r="L47" i="10" a="1"/>
  <c r="L47" i="10" s="1"/>
  <c r="L40" i="10" a="1"/>
  <c r="L40" i="10" s="1"/>
  <c r="L30" i="10" a="1"/>
  <c r="L30" i="10" s="1"/>
  <c r="L23" i="10" a="1"/>
  <c r="L23" i="10" s="1"/>
  <c r="L16" i="10" a="1"/>
  <c r="L16" i="10" s="1"/>
  <c r="N26" i="10" a="1"/>
  <c r="N26" i="10" s="1"/>
  <c r="N23" i="10" a="1"/>
  <c r="N23" i="10" s="1"/>
  <c r="L12" i="10" a="1"/>
  <c r="L12" i="10" s="1"/>
  <c r="L50" i="10" a="1"/>
  <c r="L50" i="10" s="1"/>
  <c r="L43" i="10" a="1"/>
  <c r="L43" i="10" s="1"/>
  <c r="L36" i="10" a="1"/>
  <c r="L36" i="10" s="1"/>
  <c r="L26" i="10" a="1"/>
  <c r="L26" i="10" s="1"/>
  <c r="L19" i="10" a="1"/>
  <c r="L19" i="10" s="1"/>
  <c r="N53" i="10" a="1"/>
  <c r="N53" i="10" s="1"/>
  <c r="N51" i="10" a="1"/>
  <c r="N51" i="10" s="1"/>
  <c r="N48" i="10" a="1"/>
  <c r="N48" i="10" s="1"/>
  <c r="M45" i="10" a="1"/>
  <c r="M45" i="10" s="1"/>
  <c r="N42" i="10" a="1"/>
  <c r="N42" i="10" s="1"/>
  <c r="N39" i="10" a="1"/>
  <c r="N39" i="10" s="1"/>
  <c r="N36" i="10" a="1"/>
  <c r="N36" i="10" s="1"/>
  <c r="M34" i="10" a="1"/>
  <c r="M34" i="10" s="1"/>
  <c r="M31" i="10" a="1"/>
  <c r="M31" i="10" s="1"/>
  <c r="N24" i="10" a="1"/>
  <c r="N24" i="10" s="1"/>
  <c r="N22" i="10" a="1"/>
  <c r="N22" i="10" s="1"/>
  <c r="N19" i="10" a="1"/>
  <c r="N19" i="10" s="1"/>
  <c r="M16" i="10" a="1"/>
  <c r="M16" i="10" s="1"/>
  <c r="N13" i="10" a="1"/>
  <c r="N13" i="10" s="1"/>
  <c r="L55" i="10" a="1"/>
  <c r="L55" i="10" s="1"/>
  <c r="L48" i="10" a="1"/>
  <c r="L48" i="10" s="1"/>
  <c r="L33" i="10" a="1"/>
  <c r="L33" i="10" s="1"/>
  <c r="L25" i="10" a="1"/>
  <c r="L25" i="10" s="1"/>
  <c r="L18" i="10" a="1"/>
  <c r="L18" i="10" s="1"/>
  <c r="L13" i="10" a="1"/>
  <c r="L13" i="10" s="1"/>
  <c r="N56" i="10" a="1"/>
  <c r="N56" i="10" s="1"/>
  <c r="M53" i="10" a="1"/>
  <c r="M53" i="10" s="1"/>
  <c r="N50" i="10" a="1"/>
  <c r="N50" i="10" s="1"/>
  <c r="N47" i="10" a="1"/>
  <c r="N47" i="10" s="1"/>
  <c r="N44" i="10" a="1"/>
  <c r="N44" i="10" s="1"/>
  <c r="M42" i="10" a="1"/>
  <c r="M42" i="10" s="1"/>
  <c r="M39" i="10" a="1"/>
  <c r="M39" i="10" s="1"/>
  <c r="M36" i="10" a="1"/>
  <c r="M36" i="10" s="1"/>
  <c r="N32" i="10" a="1"/>
  <c r="N32" i="10" s="1"/>
  <c r="N30" i="10" a="1"/>
  <c r="N30" i="10" s="1"/>
  <c r="N27" i="10" a="1"/>
  <c r="N27" i="10" s="1"/>
  <c r="M24" i="10" a="1"/>
  <c r="M24" i="10" s="1"/>
  <c r="N21" i="10" a="1"/>
  <c r="N21" i="10" s="1"/>
  <c r="N18" i="10" a="1"/>
  <c r="N18" i="10" s="1"/>
  <c r="N15" i="10" a="1"/>
  <c r="N15" i="10" s="1"/>
  <c r="M13" i="10" a="1"/>
  <c r="M13" i="10" s="1"/>
  <c r="L53" i="10" a="1"/>
  <c r="L53" i="10" s="1"/>
  <c r="L49" i="10" a="1"/>
  <c r="L49" i="10" s="1"/>
  <c r="L46" i="10" a="1"/>
  <c r="L46" i="10" s="1"/>
  <c r="L42" i="10" a="1"/>
  <c r="L42" i="10" s="1"/>
  <c r="L39" i="10" a="1"/>
  <c r="L39" i="10" s="1"/>
  <c r="L35" i="10" a="1"/>
  <c r="L35" i="10" s="1"/>
  <c r="L32" i="10" a="1"/>
  <c r="L32" i="10" s="1"/>
  <c r="L28" i="10" a="1"/>
  <c r="L28" i="10" s="1"/>
  <c r="L21" i="10" a="1"/>
  <c r="L21" i="10" s="1"/>
  <c r="L17" i="10" a="1"/>
  <c r="L17" i="10" s="1"/>
  <c r="M56" i="10" a="1"/>
  <c r="M56" i="10" s="1"/>
  <c r="N54" i="10" a="1"/>
  <c r="N54" i="10" s="1"/>
  <c r="M51" i="10" a="1"/>
  <c r="M51" i="10" s="1"/>
  <c r="N49" i="10" a="1"/>
  <c r="N49" i="10" s="1"/>
  <c r="M48" i="10" a="1"/>
  <c r="M48" i="10" s="1"/>
  <c r="N46" i="10" a="1"/>
  <c r="N46" i="10" s="1"/>
  <c r="M43" i="10" a="1"/>
  <c r="M43" i="10" s="1"/>
  <c r="N41" i="10" a="1"/>
  <c r="N41" i="10" s="1"/>
  <c r="M40" i="10" a="1"/>
  <c r="M40" i="10" s="1"/>
  <c r="N38" i="10" a="1"/>
  <c r="N38" i="10" s="1"/>
  <c r="M35" i="10" a="1"/>
  <c r="M35" i="10" s="1"/>
  <c r="N33" i="10" a="1"/>
  <c r="N33" i="10" s="1"/>
  <c r="M30" i="10" a="1"/>
  <c r="M30" i="10" s="1"/>
  <c r="N28" i="10" a="1"/>
  <c r="N28" i="10" s="1"/>
  <c r="M27" i="10" a="1"/>
  <c r="M27" i="10" s="1"/>
  <c r="N25" i="10" a="1"/>
  <c r="N25" i="10" s="1"/>
  <c r="M22" i="10" a="1"/>
  <c r="M22" i="10" s="1"/>
  <c r="N20" i="10" a="1"/>
  <c r="N20" i="10" s="1"/>
  <c r="M19" i="10" a="1"/>
  <c r="M19" i="10" s="1"/>
  <c r="N17" i="10" a="1"/>
  <c r="N17" i="10" s="1"/>
  <c r="M14" i="10" a="1"/>
  <c r="M14" i="10" s="1"/>
  <c r="L56" i="10" a="1"/>
  <c r="L56" i="10" s="1"/>
  <c r="L52" i="10" a="1"/>
  <c r="L52" i="10" s="1"/>
  <c r="L45" i="10" a="1"/>
  <c r="L45" i="10" s="1"/>
  <c r="L41" i="10" a="1"/>
  <c r="L41" i="10" s="1"/>
  <c r="L38" i="10" a="1"/>
  <c r="L38" i="10" s="1"/>
  <c r="L34" i="10" a="1"/>
  <c r="L34" i="10" s="1"/>
  <c r="L31" i="10" a="1"/>
  <c r="L31" i="10" s="1"/>
  <c r="L27" i="10" a="1"/>
  <c r="L27" i="10" s="1"/>
  <c r="L24" i="10" a="1"/>
  <c r="L24" i="10" s="1"/>
  <c r="L20" i="10" a="1"/>
  <c r="L20" i="10" s="1"/>
  <c r="M54" i="10" a="1"/>
  <c r="M54" i="10" s="1"/>
  <c r="M49" i="10" a="1"/>
  <c r="M49" i="10" s="1"/>
  <c r="M46" i="10" a="1"/>
  <c r="M46" i="10" s="1"/>
  <c r="M41" i="10" a="1"/>
  <c r="M41" i="10" s="1"/>
  <c r="M38" i="10" a="1"/>
  <c r="M38" i="10" s="1"/>
  <c r="M33" i="10" a="1"/>
  <c r="M33" i="10" s="1"/>
  <c r="M28" i="10" a="1"/>
  <c r="M28" i="10" s="1"/>
  <c r="M25" i="10" a="1"/>
  <c r="M25" i="10" s="1"/>
  <c r="M20" i="10" a="1"/>
  <c r="M20" i="10" s="1"/>
  <c r="M17" i="10" a="1"/>
  <c r="M17" i="10" s="1"/>
  <c r="O12" i="21" l="1"/>
  <c r="N12" i="21"/>
  <c r="M12"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<sst xmlns="http://schemas.openxmlformats.org/spreadsheetml/2006/main" count="16128" uniqueCount="721">
  <si>
    <t>Rule ID</t>
  </si>
  <si>
    <t>Old Rule ID</t>
  </si>
  <si>
    <t>Ruleset Reference</t>
  </si>
  <si>
    <t>Rule Description</t>
  </si>
  <si>
    <t>Ruleset Model Type</t>
  </si>
  <si>
    <t>Evaluated?</t>
  </si>
  <si>
    <t>Evaluation</t>
  </si>
  <si>
    <t>RDS Link</t>
  </si>
  <si>
    <t>General- P RMR = U RMR</t>
  </si>
  <si>
    <t>General- P RMR = B RMR</t>
  </si>
  <si>
    <t>Notes</t>
  </si>
  <si>
    <t>Rule Assertion</t>
  </si>
  <si>
    <t>Comparison Value</t>
  </si>
  <si>
    <t>21-1</t>
  </si>
  <si>
    <t>G3.1.1.3</t>
  </si>
  <si>
    <t>For systems using purchased hot water or steam, the heating source shall be modeled as purchased hot water or steam in both the proposed design and baseline building design. If any system in the proposed design uses purchased hot water or steam, all baseline systems with hot water coils shall use the same type of purchased hot water or steam.</t>
  </si>
  <si>
    <t>Baseline Model</t>
  </si>
  <si>
    <t>Yes</t>
  </si>
  <si>
    <t>Applicability</t>
  </si>
  <si>
    <t>https://github.com/pnnl/ruleset-checking-tool/blob/develop/docs/section21/Rule21-1.md</t>
  </si>
  <si>
    <t>N</t>
  </si>
  <si>
    <t>=</t>
  </si>
  <si>
    <t>Proposed RMR</t>
  </si>
  <si>
    <t>21-2</t>
  </si>
  <si>
    <t>G3.1.1.3.4</t>
  </si>
  <si>
    <t>For purchased HW/steam in the proposed model, the baseline shall have the same number of pumps as proposed</t>
  </si>
  <si>
    <t>No RDS</t>
  </si>
  <si>
    <t>21-3</t>
  </si>
  <si>
    <t>G3.1.2.2</t>
  </si>
  <si>
    <t>When the baseline building is modeled with a hot water or chilled water plant the plant shall be sized based on coincident loads.</t>
  </si>
  <si>
    <t>Full</t>
  </si>
  <si>
    <t>https://github.com/pnnl/ruleset-checking-tool/blob/develop/docs/section21/Rule21-3.md</t>
  </si>
  <si>
    <t>Expected Value</t>
  </si>
  <si>
    <t>21-4</t>
  </si>
  <si>
    <t>G3.1.3.2</t>
  </si>
  <si>
    <t>When baseline building does not use purchased heat, baseline systems 1,5,7,11,12 shall be modeled with natural draft boilers.</t>
  </si>
  <si>
    <t>https://github.com/pnnl/ruleset-checking-tool/blob/develop/docs/section21/Rule21-4.md</t>
  </si>
  <si>
    <t>Note: this has an RDS but was marked as secondary</t>
  </si>
  <si>
    <t>21-5</t>
  </si>
  <si>
    <t>When the baseline building requires boilers, (for baseline system type = 1,5,7,11 and 12), for building area&gt;15,000ft2, two equally sized boilers should be modeled. Else a single boiler shall be modeled.</t>
  </si>
  <si>
    <t>https://github.com/pnnl/ruleset-checking-tool/blob/develop/docs/section21/Rule21-5.md</t>
  </si>
  <si>
    <t>Baseline number of HW Loops &gt; 0 and number of boilers in HW loop &gt;1</t>
  </si>
  <si>
    <t>21-6</t>
  </si>
  <si>
    <t>When the baseline building requires boilers, (for baseline system type = 1,5,7,11 and 12), and is modeled with two boilers, each boiler shall be staged based on load.</t>
  </si>
  <si>
    <t>https://github.com/pnnl/ruleset-checking-tool/blob/develop/docs/section21/Rule21-6.md</t>
  </si>
  <si>
    <t>Number of boilers -= 2</t>
  </si>
  <si>
    <t>21-7</t>
  </si>
  <si>
    <t>G3.1.3.3</t>
  </si>
  <si>
    <t>When the baseline building requires boilers, (for baseline system type = 1,5,7,11 and 12), the hot water supply temperature (HWST) shall be 180F, and the hot water return temperature (HSRT) shall be 130F</t>
  </si>
  <si>
    <t>https://github.com/pnnl/ruleset-checking-tool/blob/develop/docs/section21/Rule21-7.md</t>
  </si>
  <si>
    <t>21-8</t>
  </si>
  <si>
    <t>G3.1.3.4</t>
  </si>
  <si>
    <t>When the baseline building requires boilers, (for baseline system type = 1,5,7,11 and 12),,  HWST for the baseline building shall be reset using an outdoor air dry-bulb reset schedule. 180F at 20F OAT, 150Fat 50F OAT, ramped linerarly between 150F and 180F.</t>
  </si>
  <si>
    <t>21-9</t>
  </si>
  <si>
    <t>G3.1.3.5</t>
  </si>
  <si>
    <t>When the baseline building is modeled with a hot water plant, served by boiler(s), (for baseline system type = 1,5,7,11 and 12), the hot water pump power shall be 19W/gpm</t>
  </si>
  <si>
    <t>https://github.com/pnnl/ruleset-checking-tool/blob/develop/docs/section21/Rule21-9.md</t>
  </si>
  <si>
    <t xml:space="preserve">Excludes P HW/Steam. </t>
  </si>
  <si>
    <t>21-10</t>
  </si>
  <si>
    <t>When the baseline building uses boiler)s) or purchased hot water, the hot water pump shall be modeled as riding the pump curve if the hot water system serves less than 120,000 ft^2 otherwise it shall be modeled with a VFD.</t>
  </si>
  <si>
    <t>https://github.com/pnnl/ruleset-checking-tool/blob/develop/docs/section21/Rule21-10.md</t>
  </si>
  <si>
    <t>21-11</t>
  </si>
  <si>
    <t>21-11A</t>
  </si>
  <si>
    <t>When the baseline building users boiler(s) or purchased hot water, the HW loop shall be modeled as primary only</t>
  </si>
  <si>
    <t>https://github.com/pnnl/ruleset-checking-tool/blob/develop/docs/section21/Rule21-11.md</t>
  </si>
  <si>
    <t>21-12</t>
  </si>
  <si>
    <t>21-11B</t>
  </si>
  <si>
    <t>When the baseline building uses boiler(s) or purchased hot water, the HW Loop is modeled with continuous variable flow</t>
  </si>
  <si>
    <t>https://github.com/pnnl/ruleset-checking-tool/blob/develop/docs/section21/Rule21-12.md</t>
  </si>
  <si>
    <t>21-13</t>
  </si>
  <si>
    <t>21-11C</t>
  </si>
  <si>
    <t>When the baseline building uses boiler(s) or purchased hot water, the hot water pumping system shall be modeled with a minimum turndown ratio of 0.25.</t>
  </si>
  <si>
    <t>https://github.com/pnnl/ruleset-checking-tool/blob/develop/docs/section21/Rule21-13.md</t>
  </si>
  <si>
    <t>21-14</t>
  </si>
  <si>
    <t xml:space="preserve">When the baseline building is modeled with a hot water plant, served by purchased HW system, hot water supply temperature reset is not modeled. </t>
  </si>
  <si>
    <t>Need RDS to determine applicability</t>
  </si>
  <si>
    <t>21-15</t>
  </si>
  <si>
    <t>When the baseline building is modeled with a hot water plant, served by purchased HW system, the hot water pump power shall be 14 W/gpm</t>
  </si>
  <si>
    <t>21-16</t>
  </si>
  <si>
    <t>21-18</t>
  </si>
  <si>
    <t>Baseline shall have only one heating hot water plant.</t>
  </si>
  <si>
    <t>21-17</t>
  </si>
  <si>
    <t>21-19</t>
  </si>
  <si>
    <t>G3.1.2.1</t>
  </si>
  <si>
    <t>All boilers in the baseline building design shall be modeled at the minimum efficiency levels, both part load and full load, in accordance with Tables G3.5.6.</t>
  </si>
  <si>
    <t>21-21</t>
  </si>
  <si>
    <t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t>
  </si>
  <si>
    <t>Why are 21-18, 21-19, 21-20, and 21-21 missing?</t>
  </si>
  <si>
    <t>Why are tests for non-mandatory rules 21-4 and 21-8 being included?</t>
  </si>
  <si>
    <t>Why are 21-4 and 21-8 not mandatory?</t>
  </si>
  <si>
    <t>I don’t think the rule for 21-17 is correct, there is not an exception for purchased heating to be modeled only with primary only for systems serving more than 120,000 ft2</t>
  </si>
  <si>
    <t>Why no rule for G3.1.3.6 piping losses?</t>
  </si>
  <si>
    <t>21-4 a, b – the requirement “Boilers should be modeled if baseline system = 1,5,7,11,12” is part of what should be tested and does not seem to be tested in TCD. Maybe it is tested somewhere else. The part about natural draft works fine. From RDS it implies that the first part is ok since it includes a boiler. Not sure if it is part of the predicate, then it should be tested otherwise it should not be part of the predicate</t>
  </si>
  <si>
    <t>the 21-5c test is almost identical to 21-5a and does not really test anything new that I could tell and could be deleted</t>
  </si>
  <si>
    <t>for 21-5, another test case should be added that is over 15,000 sqft and has one boiler that should fail.</t>
  </si>
  <si>
    <t>for 21-6a the operation upper limit for “Boiler 1” should be 70000 not 35000 otherwise both boilers would not be on for loads above 35000.</t>
  </si>
  <si>
    <t>for 21-7 a, b,  the tests do not cover when just the supply temperature is not 180 but the return is 130. This test case should be added.</t>
  </si>
  <si>
    <t>for 21-7 a, b, the tests do not cover the return is not 130 but the supply is 180. This test case should be added.</t>
  </si>
  <si>
    <t>for 21-8 a, b, c, the wrong data elements are being referenced in FluidLoopDesignAndControl they should be: loop_supply_temperature_at_outdoor_high and loop_supply_temperature_at_outdoor_low.  The data element design_return_temperature should not getting referenced at all.</t>
  </si>
  <si>
    <t>for 21-8 a, b, c, additional failing test cases should be added for each number in the reset strategy that is not matched. Currently only one of the temperatures is being tested, 21-8b. Three additional test cases that fail should be added for the other three temperatures.</t>
  </si>
  <si>
    <t>for 21-9 a, b, c, pump specification_method should be set to SIMPLE for 21-9a, 21-9c and to DETAILED for 21-9b.</t>
  </si>
  <si>
    <t>for 21-9 a, b, c, another unit test that uses Pump specification_method set to DETAILED that fails should be added.</t>
  </si>
  <si>
    <t>for 21-10 a, b, c, tests 21-10a and 21-10b are supposed to have 12,000 sqft but the zones add up to 100,000 sqft</t>
  </si>
  <si>
    <t>for 21-10 a, b, c, tests 21-10c and 21-10d are supposed to have 150,000 sqft but the zones add up to 100,000 sqft</t>
  </si>
  <si>
    <t>for 21-10 a, b, c, test 21-10b, I believe is supposed to be Pump speed_control set to VARIABLE_SPEED to fail as expected.</t>
  </si>
  <si>
    <t>missing unit tests for 21-11A, 21-11B, 21-11C, these are mandatory</t>
  </si>
  <si>
    <t>lookup</t>
  </si>
  <si>
    <t>key1</t>
  </si>
  <si>
    <t>key2</t>
  </si>
  <si>
    <t>key3</t>
  </si>
  <si>
    <t>key4</t>
  </si>
  <si>
    <t>data_group</t>
  </si>
  <si>
    <t>object_id</t>
  </si>
  <si>
    <t>parent_id</t>
  </si>
  <si>
    <t>data_element</t>
  </si>
  <si>
    <t>unit_type</t>
  </si>
  <si>
    <t>units</t>
  </si>
  <si>
    <t>System_7_VAV_HW_Reheat</t>
  </si>
  <si>
    <t>PurchasedWater</t>
  </si>
  <si>
    <t>Boiler</t>
  </si>
  <si>
    <t>rule-21-1-a</t>
  </si>
  <si>
    <t>rule-21-1-b</t>
  </si>
  <si>
    <t>rule-21-2-a</t>
  </si>
  <si>
    <t>rule-21-2-b</t>
  </si>
  <si>
    <t>System_1_PTAC</t>
  </si>
  <si>
    <t>System_1a_PTAC</t>
  </si>
  <si>
    <t>System_1b_PTAC</t>
  </si>
  <si>
    <t>System_1c_PTAC</t>
  </si>
  <si>
    <t>System_2_PTHP</t>
  </si>
  <si>
    <t>System_3_PSZ_AC_Gas_Furnace</t>
  </si>
  <si>
    <t>System_3a_PSZ_AC_Gas_Furnace</t>
  </si>
  <si>
    <t>System_3b_PSZ_AC_Gas_Furnace</t>
  </si>
  <si>
    <t>System_3c_PSZ_AC_Gas_Furnace</t>
  </si>
  <si>
    <t>System_4_PSZ_HP</t>
  </si>
  <si>
    <t>System_5_PVAV_HW_Reheat</t>
  </si>
  <si>
    <t>System_5b_PVAV_HW_Reheat</t>
  </si>
  <si>
    <t>System_6_PVAV_Elec_Reheat</t>
  </si>
  <si>
    <t>System_6b_PVAV_Elec_Reheat</t>
  </si>
  <si>
    <t>System_7a_VAV_HW_Reheat</t>
  </si>
  <si>
    <t>System_7b_VAV_HW_Reheat</t>
  </si>
  <si>
    <t>System_7c_VAV_HW_Reheat</t>
  </si>
  <si>
    <t>System_8_PFP_Reheat</t>
  </si>
  <si>
    <t>System_8a_PFP_Reheat</t>
  </si>
  <si>
    <t>System_8b_PFP_Reheat</t>
  </si>
  <si>
    <t>System_8c_PFP_Reheat</t>
  </si>
  <si>
    <t>System_9_Warm_Air_Furnace_Gas</t>
  </si>
  <si>
    <t>System_9b_Warm_Air_Furnace_Gas</t>
  </si>
  <si>
    <t>System_10_Warm_Air_Furnace_Elec</t>
  </si>
  <si>
    <t>System_11.1_VAV_SZ</t>
  </si>
  <si>
    <t>System_11.1a_VAV_SZ</t>
  </si>
  <si>
    <t>System_11.1b_VAV_SZ</t>
  </si>
  <si>
    <t>System_11.1c_VAV_SZ</t>
  </si>
  <si>
    <t>System_11.2_VAV_SZ</t>
  </si>
  <si>
    <t>System_11.2a_VAV_SZ</t>
  </si>
  <si>
    <t>System 12_CAV_SZ_HW</t>
  </si>
  <si>
    <t>System 12a_CAV_SZ_HW</t>
  </si>
  <si>
    <t>System 12b_CAV_SZ_HW</t>
  </si>
  <si>
    <t>System 13_CAV_SZ_ER</t>
  </si>
  <si>
    <t>Sys_1a_KJW</t>
  </si>
  <si>
    <t>id</t>
  </si>
  <si>
    <t> </t>
  </si>
  <si>
    <t>ASHRAE229</t>
  </si>
  <si>
    <t>ASHRAE229 1</t>
  </si>
  <si>
    <t>-</t>
  </si>
  <si>
    <t>weather</t>
  </si>
  <si>
    <t>climate_zone</t>
  </si>
  <si>
    <t>Calendar</t>
  </si>
  <si>
    <t>N/A</t>
  </si>
  <si>
    <t>is_leap_year</t>
  </si>
  <si>
    <t>ruleset_model_descriptions[0]</t>
  </si>
  <si>
    <t>RulesetModelInstance</t>
  </si>
  <si>
    <t>RMR 1</t>
  </si>
  <si>
    <t>RMD 1</t>
  </si>
  <si>
    <t>JSON_PATH:buildings[0]</t>
  </si>
  <si>
    <t>Building</t>
  </si>
  <si>
    <t>Building 1</t>
  </si>
  <si>
    <t>building_open_schedule</t>
  </si>
  <si>
    <t>Required Building Schedule 1</t>
  </si>
  <si>
    <t>JSON_PATH: building_segments[0]</t>
  </si>
  <si>
    <t>BuildingSegment</t>
  </si>
  <si>
    <t>Building Segment 1</t>
  </si>
  <si>
    <t>JSON_PATH:zones[0]</t>
  </si>
  <si>
    <t>Zone</t>
  </si>
  <si>
    <t>Zone 1</t>
  </si>
  <si>
    <t>Thermal Zone 1</t>
  </si>
  <si>
    <t>thermostat_cooling_setpoint_schedule</t>
  </si>
  <si>
    <t>Required Cooling Schedule 1</t>
  </si>
  <si>
    <t>thermostat_heating_setpoint_schedule</t>
  </si>
  <si>
    <t>Required Heating Schedule 1</t>
  </si>
  <si>
    <t>spaces[0]</t>
  </si>
  <si>
    <t>Space</t>
  </si>
  <si>
    <t>Space 1</t>
  </si>
  <si>
    <t>occupant_multiplier_schedule</t>
  </si>
  <si>
    <t>floor_area</t>
  </si>
  <si>
    <t>area</t>
  </si>
  <si>
    <t>ft2</t>
  </si>
  <si>
    <t>terminals[0]</t>
  </si>
  <si>
    <t>Air Terminal</t>
  </si>
  <si>
    <t>Terminal 1</t>
  </si>
  <si>
    <t>VAV Air Terminal 1</t>
  </si>
  <si>
    <t>PTAC Terminal 1</t>
  </si>
  <si>
    <t>PTHP Terminal 1</t>
  </si>
  <si>
    <t>CAV Air Terminal 1</t>
  </si>
  <si>
    <t>PTAC Terminal 1a</t>
  </si>
  <si>
    <t>is_supply_ducted</t>
  </si>
  <si>
    <t>true</t>
  </si>
  <si>
    <t>false</t>
  </si>
  <si>
    <t>heating_source</t>
  </si>
  <si>
    <t>HOT_WATER</t>
  </si>
  <si>
    <t>ELECTRIC</t>
  </si>
  <si>
    <t>heating_from_loop</t>
  </si>
  <si>
    <t>Boiler Loop 1</t>
  </si>
  <si>
    <t>Purchased HW Loop 1</t>
  </si>
  <si>
    <t>type</t>
  </si>
  <si>
    <t>VARIABLE_AIR_VOLUME</t>
  </si>
  <si>
    <t>CONSTANT_AIR_VOLUME</t>
  </si>
  <si>
    <t>served_by_heating_ventilating_air_conditioning_system</t>
  </si>
  <si>
    <t>System 7</t>
  </si>
  <si>
    <t>AHU_HW_System1</t>
  </si>
  <si>
    <t>PTAC 1</t>
  </si>
  <si>
    <t>PTHP 1</t>
  </si>
  <si>
    <t>System Type 3</t>
  </si>
  <si>
    <t>System Type 4</t>
  </si>
  <si>
    <t>System 5</t>
  </si>
  <si>
    <t>System 6</t>
  </si>
  <si>
    <t>System 8</t>
  </si>
  <si>
    <t>System 9</t>
  </si>
  <si>
    <t>System 9B</t>
  </si>
  <si>
    <t>System 10</t>
  </si>
  <si>
    <t>System 11</t>
  </si>
  <si>
    <t>System 12</t>
  </si>
  <si>
    <t>System 13</t>
  </si>
  <si>
    <t>PTAC 1a</t>
  </si>
  <si>
    <t>cooling_source</t>
  </si>
  <si>
    <t>CHILLED_WATER</t>
  </si>
  <si>
    <t>cooling_from_loop</t>
  </si>
  <si>
    <t>Purchased CHW Loop 1</t>
  </si>
  <si>
    <t>fan</t>
  </si>
  <si>
    <t>Fan</t>
  </si>
  <si>
    <t>Fan 1</t>
  </si>
  <si>
    <t>fan 1</t>
  </si>
  <si>
    <t>Terminal Fan 1</t>
  </si>
  <si>
    <t>Fan 1a</t>
  </si>
  <si>
    <t>fan_configuration</t>
  </si>
  <si>
    <t/>
  </si>
  <si>
    <t>PARALLEL</t>
  </si>
  <si>
    <t>JSON_PATH:zones[1]</t>
  </si>
  <si>
    <t>Zone 2</t>
  </si>
  <si>
    <t>Thermal Zone 2</t>
  </si>
  <si>
    <t>Space 2</t>
  </si>
  <si>
    <t>Terminal 2</t>
  </si>
  <si>
    <t>VAV Air Terminal 2</t>
  </si>
  <si>
    <t>Fan 2</t>
  </si>
  <si>
    <t>JSON_PATH:heating_ventilating_air_conditioning_systems[0]</t>
  </si>
  <si>
    <t>HVAC</t>
  </si>
  <si>
    <t>HVAC 1</t>
  </si>
  <si>
    <t>JSON_PATH:heating_system</t>
  </si>
  <si>
    <t>HeatingSystem</t>
  </si>
  <si>
    <t>Heating System 1</t>
  </si>
  <si>
    <t>HHW Coil 1</t>
  </si>
  <si>
    <t>HP Heating Coil 1</t>
  </si>
  <si>
    <t>Furnace Coil 1</t>
  </si>
  <si>
    <t>HP Coil 1</t>
  </si>
  <si>
    <t>Heating Coil 1</t>
  </si>
  <si>
    <t>Boiler Coil 1</t>
  </si>
  <si>
    <t>heating_system_type</t>
  </si>
  <si>
    <t>FLUID_LOOP</t>
  </si>
  <si>
    <t>HEAT_PUMP</t>
  </si>
  <si>
    <t>FURNACE</t>
  </si>
  <si>
    <t>ELECTRIC_RESISTANCE</t>
  </si>
  <si>
    <t>energy_source_type</t>
  </si>
  <si>
    <t>NATURAL_GAS</t>
  </si>
  <si>
    <t>ELECTRICITY</t>
  </si>
  <si>
    <t>hot_water_loop</t>
  </si>
  <si>
    <t>JSON_PATH:preheat_system</t>
  </si>
  <si>
    <t>Heating System 2</t>
  </si>
  <si>
    <t>Preheat Coil 1</t>
  </si>
  <si>
    <t>JSON_PATH:fan_system</t>
  </si>
  <si>
    <t>Fan System</t>
  </si>
  <si>
    <t>Fan System 1</t>
  </si>
  <si>
    <t>VAV Fan System 1</t>
  </si>
  <si>
    <t>CAV Fan System 1</t>
  </si>
  <si>
    <t>fan_control</t>
  </si>
  <si>
    <t>VARIABLE_SPEED_DRIVE</t>
  </si>
  <si>
    <t>CONSTANT</t>
  </si>
  <si>
    <t>supply_fans[0]</t>
  </si>
  <si>
    <t>Supply Fan 1</t>
  </si>
  <si>
    <t>return_fans[0]</t>
  </si>
  <si>
    <t>Return Fan 1</t>
  </si>
  <si>
    <t>JSON_PATH:boilers[0]</t>
  </si>
  <si>
    <t>Boiler 1</t>
  </si>
  <si>
    <t>loop</t>
  </si>
  <si>
    <t>draft_type</t>
  </si>
  <si>
    <t>NATURAL</t>
  </si>
  <si>
    <t>rated_capacity</t>
  </si>
  <si>
    <t>capacity</t>
  </si>
  <si>
    <t>Btu/hr</t>
  </si>
  <si>
    <t>efficiency</t>
  </si>
  <si>
    <t>efficiency_metric</t>
  </si>
  <si>
    <t>operation_lower_limit</t>
  </si>
  <si>
    <t>operation_upper_limit</t>
  </si>
  <si>
    <t>JSON_PATH:boilers[1]</t>
  </si>
  <si>
    <t>Boiler 2</t>
  </si>
  <si>
    <t>design_capacity</t>
  </si>
  <si>
    <t>JSON_PATH:boilers[2]</t>
  </si>
  <si>
    <t>Boiler 3</t>
  </si>
  <si>
    <t>JSON_PATH:chillers[0]</t>
  </si>
  <si>
    <t>Chiller</t>
  </si>
  <si>
    <t>Chiller 1</t>
  </si>
  <si>
    <t>cooling_loop</t>
  </si>
  <si>
    <t>Chiller Loop 1</t>
  </si>
  <si>
    <t>cooling_capacity</t>
  </si>
  <si>
    <t>ton</t>
  </si>
  <si>
    <t>full_load_efficiency</t>
  </si>
  <si>
    <t>cooling_efficiency</t>
  </si>
  <si>
    <t>kW/ton</t>
  </si>
  <si>
    <t>compressor_type</t>
  </si>
  <si>
    <t>JSON_PATH:chillers[1]</t>
  </si>
  <si>
    <t>Chiller 2</t>
  </si>
  <si>
    <t>JSON_PATH:chillers[2]</t>
  </si>
  <si>
    <t>Chiller 3</t>
  </si>
  <si>
    <t>JSON_PATH:chillers[3]</t>
  </si>
  <si>
    <t>Chiller 4</t>
  </si>
  <si>
    <t>JSON_PATH:cooling_system</t>
  </si>
  <si>
    <t>CoolingSystem</t>
  </si>
  <si>
    <t>Cooling System 1</t>
  </si>
  <si>
    <t>CHW Coil 1</t>
  </si>
  <si>
    <t>DX Coil 1</t>
  </si>
  <si>
    <t>HP Cooling Coil 1</t>
  </si>
  <si>
    <t>Cooling Coil 1</t>
  </si>
  <si>
    <t>cooling_system_type</t>
  </si>
  <si>
    <t>DIRECT_EXPANSION</t>
  </si>
  <si>
    <t>chilled_water_loop</t>
  </si>
  <si>
    <t>Secondary CHW Loop 1</t>
  </si>
  <si>
    <t>Chilled Water Loop 1</t>
  </si>
  <si>
    <t>JSON_PATH:external_fluid_sources[0]</t>
  </si>
  <si>
    <t>ExternalFluidSource</t>
  </si>
  <si>
    <t>Purchased HW 1</t>
  </si>
  <si>
    <t>Purchased CHW 1</t>
  </si>
  <si>
    <t>Purchased CHW</t>
  </si>
  <si>
    <t>Purchased HW</t>
  </si>
  <si>
    <t>Purchased CW 1</t>
  </si>
  <si>
    <t>Purchased Loop 2</t>
  </si>
  <si>
    <t>JSON_PATH:heat_rejections[0]</t>
  </si>
  <si>
    <t>HeatRejection</t>
  </si>
  <si>
    <t>Cooling Tower 1</t>
  </si>
  <si>
    <t>design_wetbulb_temperature</t>
  </si>
  <si>
    <t>temperature</t>
  </si>
  <si>
    <t>F</t>
  </si>
  <si>
    <t>design_water_flowrate</t>
  </si>
  <si>
    <t>fluid_flow_rate</t>
  </si>
  <si>
    <t>gallon/min</t>
  </si>
  <si>
    <t>fan_speed_control</t>
  </si>
  <si>
    <t>range</t>
  </si>
  <si>
    <t>temperature_difference</t>
  </si>
  <si>
    <t>R</t>
  </si>
  <si>
    <t>reset_type</t>
  </si>
  <si>
    <t>JSON_PATH:heat_rejections[1]</t>
  </si>
  <si>
    <t>Cooling Tower 2</t>
  </si>
  <si>
    <t>JSON_PATH:pumps[0]</t>
  </si>
  <si>
    <t>Pump</t>
  </si>
  <si>
    <t>Pump 1</t>
  </si>
  <si>
    <t>Boiler Pump 1</t>
  </si>
  <si>
    <t>HW Pump 1</t>
  </si>
  <si>
    <t>Chiller Pump 1</t>
  </si>
  <si>
    <t>CHW Pump 1</t>
  </si>
  <si>
    <t>loop_or_piping</t>
  </si>
  <si>
    <t>speed_control</t>
  </si>
  <si>
    <t>FIXED_SPEED</t>
  </si>
  <si>
    <t>design_electric_power</t>
  </si>
  <si>
    <t>electric_power</t>
  </si>
  <si>
    <t>W</t>
  </si>
  <si>
    <t>design_flow</t>
  </si>
  <si>
    <t>design_head</t>
  </si>
  <si>
    <t>pump_head</t>
  </si>
  <si>
    <t>ft</t>
  </si>
  <si>
    <t>motor_efficiency</t>
  </si>
  <si>
    <t>impeller_efficiency</t>
  </si>
  <si>
    <t>JSON_PATH:pumps[1]</t>
  </si>
  <si>
    <t>Pump 2</t>
  </si>
  <si>
    <t>HW Pump 2</t>
  </si>
  <si>
    <t>Secondary CHW Pump</t>
  </si>
  <si>
    <t>VARIABLE_SPEED</t>
  </si>
  <si>
    <t>JSON_PATH:pumps[2]</t>
  </si>
  <si>
    <t>Pump 3</t>
  </si>
  <si>
    <t>JSON_PATH:fluid_loops[0]</t>
  </si>
  <si>
    <t>FluidLoop</t>
  </si>
  <si>
    <t>Loop 1</t>
  </si>
  <si>
    <t>HEATING</t>
  </si>
  <si>
    <t>COOLING</t>
  </si>
  <si>
    <t>cooling_or_condensing_design_and_control</t>
  </si>
  <si>
    <t>FluidLoopDesignAndControl</t>
  </si>
  <si>
    <t>DAC 1</t>
  </si>
  <si>
    <t>design_supply_temperature</t>
  </si>
  <si>
    <t>design_return_temperature</t>
  </si>
  <si>
    <t>temperature_reset_type</t>
  </si>
  <si>
    <t>minimum_flow_fraction</t>
  </si>
  <si>
    <t>child_loops[0]</t>
  </si>
  <si>
    <t>SecondaryLoop 1</t>
  </si>
  <si>
    <t>child_loops</t>
  </si>
  <si>
    <t>pump_power_per_flow_rate</t>
  </si>
  <si>
    <t>heating_design_and_control</t>
  </si>
  <si>
    <t>DAC1</t>
  </si>
  <si>
    <t>is_sized_using_coincident_load</t>
  </si>
  <si>
    <t>outdoor_high_for_loop_supply_reset_temperature</t>
  </si>
  <si>
    <t>outdoor_low_for_loop_supply_reset_temperature</t>
  </si>
  <si>
    <t>flow_control</t>
  </si>
  <si>
    <t>operation</t>
  </si>
  <si>
    <t>JSON_PATH:fluid_loops[1]</t>
  </si>
  <si>
    <t>Loop 2</t>
  </si>
  <si>
    <t>calendar</t>
  </si>
  <si>
    <t>ruleset_model_instances[0]</t>
  </si>
  <si>
    <t>JSON_PATH:external_fluid_source[0]</t>
  </si>
  <si>
    <t>key5</t>
  </si>
  <si>
    <t>Section</t>
  </si>
  <si>
    <t>Rule</t>
  </si>
  <si>
    <t>Test</t>
  </si>
  <si>
    <t>a</t>
  </si>
  <si>
    <t>b</t>
  </si>
  <si>
    <t>c</t>
  </si>
  <si>
    <t>d</t>
  </si>
  <si>
    <t>e</t>
  </si>
  <si>
    <t>f</t>
  </si>
  <si>
    <t>test_description</t>
  </si>
  <si>
    <t>The project consists of one building segment with one zone.  Space conditioning is provided by system type 7 with boiler.  The baseline building's hot water system's sizing is based on coincident loads.  Expected result: PASS</t>
  </si>
  <si>
    <t>The project consists of one building segment with one zone.  Space conditioning is provided by system type 7 with boiler.  The baseline building's hot water system's sizing is NOT based on coincident loads.  Expected result: FAIL</t>
  </si>
  <si>
    <t>The project consists of one building segment with one zone.  Space conditioning is provided by system type 7 with boiler and is correctly modeled with a natural draft boiler.  Expected result: PASS</t>
  </si>
  <si>
    <t>The project consists of one building segment with one zone.  Space conditioning is provided by system type 7 with boiler and is incorrectly modeled with a forced draft boiler.  Expected result: FAIL</t>
  </si>
  <si>
    <t xml:space="preserve">Baseline building is 12,000 ft2, has baseline system type 7 and is correctly modeled with a HW Loop with a single boiler. </t>
  </si>
  <si>
    <t xml:space="preserve">Baseline building is 12,000 ft2, has baseline system type 7 and is incorrectly modeled with a HW Loop with two boilers. </t>
  </si>
  <si>
    <t xml:space="preserve">Baseline building is 24,000 ft2, has baseline system type 7 and is correctly modeled with a HW Loop with two equally sized boiler(s). </t>
  </si>
  <si>
    <t xml:space="preserve">Baseline building is 24,000 ft2, has baseline system type 7 and is incorrectly modeled with a HW Loop with two unequally sized boiler(s). </t>
  </si>
  <si>
    <t>Baseline RMR has utilizes system 7 with two boilers staged based on load. Boiler 1 is staged before Boiler 2.</t>
  </si>
  <si>
    <t>Baseline RMR has utilizes system 7 with two boilers staged based on load. Boiler 2 is staged before Boiler 1.</t>
  </si>
  <si>
    <t xml:space="preserve">Baseline RMR has utilizes system 7 with two boilers is not staged based on load. </t>
  </si>
  <si>
    <t>Baseline RMR has utilizes system 7 with supply and return temperatures correctly set to 180 F and 130 F respectively</t>
  </si>
  <si>
    <t>Baseline RMR has utilizes system 7 with supply and return temperatures incorrectly set to 200 F and 150 F respectively</t>
  </si>
  <si>
    <t>Baseline RMR has utilizes system 7 with total pump power per flow rate correctly set to 19 W/gpm</t>
  </si>
  <si>
    <t>Baseline RMR has utilizes system 7 with total pump power per flow rate incorrectly set to 21 W/gpm</t>
  </si>
  <si>
    <t>Baseline RMR has HHW plant with the hot water pump that serves a total of 100,000 ft2 floor area. The pump's speed control value is correctly set to FIXED_SPEED</t>
  </si>
  <si>
    <t>Baseline RMR has HHW plant with the hot water pump that serves a total of 100,000 ft2 floor area. The pump's speed control value is incorrectly set to VARIABLE_SPEED</t>
  </si>
  <si>
    <t>Baseline RMR has HHW plant with the hot water pump that serves a total of 130,000 ft2 floor area. The pump's speed control value is correctly set to VARIABLE_SPEED</t>
  </si>
  <si>
    <t>Baseline RMR has HHW plant with the hot water pump that serves a total of 130,000 ft2 floor area. The pump's speed control value is incorrectly set to FIXED_SPEED</t>
  </si>
  <si>
    <t>Baseline RMR has system 7 with child loop value correctly set to null</t>
  </si>
  <si>
    <t>Baseline RMR has system 7 with child loop incorrectly referencing to  FluidLoop 2</t>
  </si>
  <si>
    <t>Baseline RMR has system 7 with flow control and operation correctly</t>
  </si>
  <si>
    <t>Baseline RMR has system 7 with flow control and operation incorrectly</t>
  </si>
  <si>
    <t>Baseline RMR has system 7 with heating design and control's minimum flow fraction correctly set to 0.25</t>
  </si>
  <si>
    <t>Baseline RMR has system 7 with heating design and control's minimum flow fraction incorrectly set to 0.30</t>
  </si>
  <si>
    <t>Baseline RMR has system 7 with a single heating loop</t>
  </si>
  <si>
    <t>Baseline RMR has system 7 with more than one heating loop</t>
  </si>
  <si>
    <t>Baseline RMR has system 7 with &lt; 300 kBtu/hr, has AFUE equal to 80% as per Tables G3.5.6</t>
  </si>
  <si>
    <t>Baseline RMR has system 7 with &lt; 300 kBtu/hr, AFUE does not equal 80% as per Tables G3.5.6</t>
  </si>
  <si>
    <t>Baseline RMR has system 7 with greater than 300 kBtu/hr but less than 2,500 kBtu/hr, has thermal efficiency equal to 75% as per Tables G3.5.6</t>
  </si>
  <si>
    <t>Baseline RMR has system 7 with greater than 300 kBtu/hr but less than 2,500 kBtu/hr, thermal efficiency does not equal 75% as per Tables G3.5.6</t>
  </si>
  <si>
    <t>Baseline RMR has system 7 with greater than 2,500 kBtu/hr, has combustion efficiency equal to 80% as per Tables G3.5.6</t>
  </si>
  <si>
    <t>Baseline RMR has system 7 with greater than 2,500 kBtu/hr, combustion efficiency does not equal 80% as per Tables G3.5.6</t>
  </si>
  <si>
    <t>System 7 is correctly modeled with a natural gas boiler</t>
  </si>
  <si>
    <t>System 7 is incorrectly modeld an electric boiler</t>
  </si>
  <si>
    <t>A purchased hot water system does not have an applicable fuel type</t>
  </si>
  <si>
    <t>expected_rule_outcome</t>
  </si>
  <si>
    <t>pass</t>
  </si>
  <si>
    <t>fail</t>
  </si>
  <si>
    <t>not_applicable</t>
  </si>
  <si>
    <t>standard</t>
  </si>
  <si>
    <t>rule_id</t>
  </si>
  <si>
    <t>ruleset_reference</t>
  </si>
  <si>
    <t>rule_description</t>
  </si>
  <si>
    <t>applicable_rmr</t>
  </si>
  <si>
    <t>rule_assertion</t>
  </si>
  <si>
    <t>comparison_value</t>
  </si>
  <si>
    <t>primary_rule</t>
  </si>
  <si>
    <t>schema_version</t>
  </si>
  <si>
    <t>0.0.23</t>
  </si>
  <si>
    <t>template_lookup</t>
  </si>
  <si>
    <t>rmr_template</t>
  </si>
  <si>
    <t>user</t>
  </si>
  <si>
    <t>proposed</t>
  </si>
  <si>
    <t>baseline</t>
  </si>
  <si>
    <t>json_template</t>
  </si>
  <si>
    <t>rmr_transformations</t>
  </si>
  <si>
    <t>JSON_PATH:climate_zone</t>
  </si>
  <si>
    <t>CZ4A</t>
  </si>
  <si>
    <t>JSON_PATH:surfaces[0]</t>
  </si>
  <si>
    <t>Surface</t>
  </si>
  <si>
    <t>Surface 1</t>
  </si>
  <si>
    <t>adjacent_to</t>
  </si>
  <si>
    <t>tilt</t>
  </si>
  <si>
    <t>construction</t>
  </si>
  <si>
    <t>Construction</t>
  </si>
  <si>
    <t>Construction 1</t>
  </si>
  <si>
    <t>u_factor</t>
  </si>
  <si>
    <t>thermal_transmittance</t>
  </si>
  <si>
    <t>Btu/hr-ft2-R</t>
  </si>
  <si>
    <t>FORCED</t>
  </si>
  <si>
    <t>ANNUAL_FUEL_UTILIZATION</t>
  </si>
  <si>
    <t>THERMAL</t>
  </si>
  <si>
    <t>COMBUSTION</t>
  </si>
  <si>
    <t>power_per_volumetric_flow_rate</t>
  </si>
  <si>
    <t>W/gpm</t>
  </si>
  <si>
    <t>Secondary HW Loop 1</t>
  </si>
  <si>
    <t>VARIABLE_FLOW</t>
  </si>
  <si>
    <t>FIXED_FLOW</t>
  </si>
  <si>
    <t>CONTINUOUS</t>
  </si>
  <si>
    <t>INTERMITTENT</t>
  </si>
  <si>
    <t>design_sensible_cool_capacity</t>
  </si>
  <si>
    <t>JSON_PATH:fluid_loops[2]</t>
  </si>
  <si>
    <t>Loop 3</t>
  </si>
  <si>
    <t>Boiler Loop 2</t>
  </si>
  <si>
    <t>key6</t>
  </si>
  <si>
    <t>g</t>
  </si>
  <si>
    <t>h</t>
  </si>
  <si>
    <t>i</t>
  </si>
  <si>
    <t>The project consists of one building segment with one zone.  Space conditioning is provided by system type 5 with boiler.  The baseline building's hot water system's sizing is based on coincident loads.  Expected result: PASS</t>
  </si>
  <si>
    <t>The project consists of one building segment with one zone.  Space conditioning is provided by system type 5 with boiler.  The baseline building's hot water system's sizing is NOT based on coincident loads.  Expected result: FAIL</t>
  </si>
  <si>
    <t>The project consists of one building segment with one zone.  Space conditioning is provided by system type 2.  Expected result: UNDETERMINED</t>
  </si>
  <si>
    <t>The project consists of one building segment with one zone.  Space conditioning is provided by system type 11.2 with boiler and is correctly modeled with a natural draft boiler.  Expected result: PASS</t>
  </si>
  <si>
    <t>The project consists of one building segment with one zone.  Space conditioning is provided by system type 11.2 with boiler and is incorrectly modeled with a forced draft boiler.  Expected result: FAIL</t>
  </si>
  <si>
    <t>The project consists of one building segment with one zone.  Space conditioning is provided by system type 3 with no hot water loops.  Expected result: NOT APPLICABLE</t>
  </si>
  <si>
    <t>The project consists of one building segment with two zones and two spaces.  Building is 12,000 ft2, has baseline system type 7 and is correctly modeled with a HW Loop with a single boiler. Expected result: PASS</t>
  </si>
  <si>
    <t>The project consists of one building segment with two zones and two spaces.  Building is 12,000 ft2, has baseline system type 7 and is incorrectly modeled with a HW Loop with two boilers. Expected result: FAIL</t>
  </si>
  <si>
    <t>The project consists of one building segment with one zone and one space.  Building is  24,000 ft2, has baseline system type 12 and is correctly modeled with a HW Loop with two equally sized boiler(s). Expected result: PASS</t>
  </si>
  <si>
    <t>The project consists of one building segment with one zone and one space.  Building is  24,000 ft2, has baseline system type 12 and is incorrectly modeled with a HW Loop with two unequally sized boiler(s). Expected result: FAIL</t>
  </si>
  <si>
    <t>The project consists of one building segment with one zone and one space.  Building is 24,000 ft2, has baseline system type 12 and is incorrectly modeled with a HW Loop with one boiler. Expected result: FAIL</t>
  </si>
  <si>
    <t>The project consists of one building segment with one zone and one space.  Building is 24,000 ft2, has baseline system type 4.  Expected result: Not Applicable</t>
  </si>
  <si>
    <t>The project consists of one building segment with two zones and two spaces.  Baseline RMD has utilizes system 7 with two boilers staged based on load. Boiler 1 is staged before Boiler 2.  Expected result: PASS</t>
  </si>
  <si>
    <t>The project consists of one building segment with two zones and two spaces.  Baseline RMD has utilizes system 7 with two boilers staged based on load. Boiler 2 is staged before Boiler 1.  Expected result: PASS</t>
  </si>
  <si>
    <t>The project consists of one building segment with two zones.  Baseline RMD has utilizes system 7 with two boilers is not staged based on load. Expected result: FAIL</t>
  </si>
  <si>
    <t>The project consists of one building segment with two zones and two spaces.  Baseline RMD has utilizes system 1 with two boilers staged based on load. Boiler 1 is staged before Boiler 2.  Expected result: PASS</t>
  </si>
  <si>
    <t>The project consists of one building segment with two zones and two spaces.  Baseline RMD has utilizes system 1 with two boilers staged based on load. Boiler 2 is staged before Boiler 1.  Expected result: PASS</t>
  </si>
  <si>
    <t>The project consists of one building segment with two zones.  Baseline RMD has utilizes system 1 with two boilers is not staged based on load. Expected result: FAIL</t>
  </si>
  <si>
    <t>The project consists of one building segment with two zones.  Baseline RMD has utilizes system 6. Expected result: NOT APPLICABLE</t>
  </si>
  <si>
    <t>The project consists of one building segment with two zones and two spaces.  Baseline RMD utilizes system 7 with supply and return temperatures correctly set to 180 F and 130 F respectively. Expected result: PASS</t>
  </si>
  <si>
    <t>The project consists of one building segment with two zones.  Baseline RMD has utilizes system 7 with supply and return temperatures incorrectly set to 200 F and correctly set to 130 F respectively. Expected result: FAIL</t>
  </si>
  <si>
    <t>The project consists of one building segment with two zones.  Baseline RMD has utilizes system 7 with supply and return temperatures correctly set to 180 F and inccorectly to 150 F respectively.  Expected result: FAIL</t>
  </si>
  <si>
    <t>The project consists of one building segment with two zones and two spaces.  Baseline RMD utilizes system 5 with supply and return temperatures correctly set to 180 F and 130 F respectively. Expected result: PASS</t>
  </si>
  <si>
    <t>The project consists of one building segment with two zones.  Baseline RMD has utilizes system 5 with supply and return temperatures incorrectly set to 200 F and correctly set to 130 F respectively. Expected result: FAIL</t>
  </si>
  <si>
    <t>The project consists of one building segment with two zones.  Baseline RMD has utilizes system 5 with supply and return temperatures correctly set to 180 F and inccorectly to 150 F respectively.  Expected result: FAIL</t>
  </si>
  <si>
    <t>The project consists of one building segment with two zones.  Baseline RMD has utilizes system 5b.  Expected result: Not Applicable</t>
  </si>
  <si>
    <t>The project consists of one building segment with two zones.  Baseline RMD utilizes system 7 with total pump power per flow rate correctly set to 19 W/gpm.  Expected result: PASS</t>
  </si>
  <si>
    <t>The project consists of one building segment with two zones.  Baseline RMD utilizes system 7 with total pump power per flow rate incorrectly set to 21 W/gpm. Expected result: FAIL</t>
  </si>
  <si>
    <t>The project consists of one building segment with one zone.  Baseline RMD utilizes system 1a with total pump power per flow rate correctly set to 19 W/gpm.  Expected result: PASS</t>
  </si>
  <si>
    <t>The project consists of one building segment with one zone.  Baseline RMD utilizes system 1a with total pump power per flow rate incorrectly set to 21 W/gpm. Expected result: FAIL</t>
  </si>
  <si>
    <t>The project consists of one building segment with one zone.  Baseline RMD utilizes system 1b. Expected result: Not Applicable</t>
  </si>
  <si>
    <t>The project consists of one building segment with two zones and two spaces.  Baseline RMD has HHW plant with the hot water pump that serves a total of 100,000 ft2 floor area. The pump's speed control value is correctly set to FIXED_SPEED.  Expected result: PASS</t>
  </si>
  <si>
    <t>The project consists of one building segment with two zones and two spaces.  Baseline RMD has HHW plant with the hot water pump that serves a total of 100,000 ft2 floor area. The pump's speed control value is incorrectly set to VARIABLE_SPEED.  Expected result: FAIL</t>
  </si>
  <si>
    <t>The project consists of one building segment with one zone and one space.  Baseline RMD has HHW plant with the hot water pump that serves a total of 140,000 ft2 floor area. The pump's speed control value is correctly set to VARIABLE_SPEED.  Expected result: PASS</t>
  </si>
  <si>
    <t>The project consists of one building segment with one zone and one space.  Baseline RMD has HHW plant with the hot water pump that serves a total of 140,000 ft2 floor area. The pump's speed control value is incorrectly set to FIXED_SPEED.  Expected result: FAIL</t>
  </si>
  <si>
    <t>The project consists of one building segment with one zone and one space.  Baseline RMD system type 8  Expected result: Not Appicable</t>
  </si>
  <si>
    <t>The project consists of one building segment with two zones. Baseline RMD has system 7 with child loop value correctly set to null.  Expected result: PASS</t>
  </si>
  <si>
    <t>The project consists of one building segment with two zones. Baseline RMD has system 7 with child loop incorrectly referencing to  FluidLoop 2. Expected result: FAIL</t>
  </si>
  <si>
    <t>The project consists of one building segment with one zone. Baseline RMD has system 12a with child loop value correctly set to null.  Expected result: PASS</t>
  </si>
  <si>
    <t>The project consists of one building segment with one zone. Baseline RMD has system 12a with child loop incorrectly referencing to  FluidLoop 2. Expected result: FAIL</t>
  </si>
  <si>
    <t>The project consists of one building segment with one zone. Baseline RMD has system 10. Expected result: Not Applicable</t>
  </si>
  <si>
    <t>The project consists of one building segment with two zones. Baseline RMR has system 7 with flow control and operation correctly. Expected result: PASS</t>
  </si>
  <si>
    <t>The project consists of one building segment with two zones. Baseline RMD has system 7 with flow control specified correctly, and operation incorrectly.  Expected result: FAIL</t>
  </si>
  <si>
    <t>The project consists of one building segment with two zones. Baseline RMD has system 7 with flow control specified incorrectly, and operation correctly.  Expected result: FAIL</t>
  </si>
  <si>
    <t>The project consists of one building segment with two zones. Baseline RMR has system 1b with flow control and operation correctly. Expected result: PASS</t>
  </si>
  <si>
    <t>The project consists of one building segment with two zones. Baseline RMD has system 1b with flow control specified correctly, and operation incorrectly.  Expected result: FAIL</t>
  </si>
  <si>
    <t>The project consists of one building segment with two zones. Baseline RMD has system 1b with flow control specified incorrectly, and operation correctly.  Expected result: FAIL</t>
  </si>
  <si>
    <t>The project consists of one building segment with two zones. Baseline RMD has system 9.  Expected result: Not Applicable</t>
  </si>
  <si>
    <t>The project consists of one building segment with two zones. Baseline RMD has system 7 with heating design and control's minimum flow fraction correctly set to 0.25.  Expected result: PASS</t>
  </si>
  <si>
    <t>The project consists of one building segment with two zones. Baseline RMD has system 7 with heating design and control's minimum flow fraction incorrectly set to 0.30. Expected result: FAIL</t>
  </si>
  <si>
    <t>The project consists of one building segment with two zones. Baseline RMD has system 3b with heating design and control's minimum flow fraction correctly set to 0.25.  Expected result: PASS</t>
  </si>
  <si>
    <t>The project consists of one building segment with two zones. Baseline RMD has system 3b with heating design and control's minimum flow fraction incorrectly set to 0.30. Expected result: FAIL</t>
  </si>
  <si>
    <t>The project consists of one building segment with two zones. Baseline RMD has system 11.1a. Expected result: Not Applicable</t>
  </si>
  <si>
    <t>The project consists of one building segment with two zones. Baseline RMR has system 7 correctly modeled with a single heating loop.  Expected result: PASS</t>
  </si>
  <si>
    <t>The project consists of one building segment with two zones. Baseline RMR has system 7 incorrectly modeled with more than one heating loop.  Expected result: FAIL</t>
  </si>
  <si>
    <t>The project consists of one building segment with two zones. Baseline RMR has system 5b correctly modeled with a single heating loop.  Expected result: PASS</t>
  </si>
  <si>
    <t>The project consists of one building segment with two zones. Baseline RMR has system 5b incorrectly modeled with more than one heating loop.  Expected result: FAIL</t>
  </si>
  <si>
    <t>The project consists of one building segment with two zones. Baseline RMR has system 11.1.  Expected result: Not Applicable</t>
  </si>
  <si>
    <t>The project consists of one building segment with two zones. Baseline RMR has system 7 with &lt; 300 kBtu/hr, has AFUE equal to 80% as per Tables G3.5.6.  Expected result: PASS</t>
  </si>
  <si>
    <t>The project consists of one building segment with two zones. Baseline RMR has system 7 with &lt; 300 kBtu/hr, has AFUE equal to 80% as per Tables G3.5.6, BUT efficiency_metric is incorrect.  Expected result: FAIL</t>
  </si>
  <si>
    <t>The project consists of one building segment with two zones. Baseline RMR has system 7 with &lt; 300 kBtu/hr, AFUE does not equal 80% as per Tables G3.5.6.  Expected result: FAIL</t>
  </si>
  <si>
    <t>The project consists of one building segment with two zones. Baseline RMR has system 7 with greater than 300 kBtu/hr but less than 2,500 kBtu/hr, has thermal efficiency equal to 75% as per Tables G3.5.6.  Expected result: PASS</t>
  </si>
  <si>
    <t>The project consists of one building segment with two zones. Baseline RMR has system 7 with greater than 300 kBtu/hr but less than 2,500 kBtu/hr, has thermal efficiency equal to 75% as per Tables G3.5.6, BUT efficiency_metric incorrect.  Expected result: FAIL</t>
  </si>
  <si>
    <t>The project consists of one building segment with two zones. Baseline RMR has system 7 with greater than 300 kBtu/hr but less than 2,500 kBtu/hr, thermal efficiency does not equal 75% as per Tables G3.5.6.  Expected result: FAIL</t>
  </si>
  <si>
    <t>The project consists of one building segment with one zone. Baseline RMR has system 12a with greater than 2,500 kBtu/hr, has combustion efficiency equal to 80% as per Tables G3.5.6. Expected result: PASS</t>
  </si>
  <si>
    <t>The project consists of one building segment with one zone. Baseline RMR has system 12a with greater than 2,500 kBtu/hr, has combustion efficiency equal to 80% as per Tables G3.5.6, BUT efficiency_metric incorrect. Expected result: FAIL</t>
  </si>
  <si>
    <t>The project consists of one building segment with one zone. Baseline RMR has system 12a with greater than 2,500 kBtu/hr, combustion efficiency does not equal 80% as per Tables G3.5.6. Expected result: FAIL</t>
  </si>
  <si>
    <t>The project consists of one building segment with one zone. Baseline RMR has system 12b. Expected result: Not Applicable</t>
  </si>
  <si>
    <t>The project consists of one building segment with two zones. System 7 is correctly modeled with a natural gas boiler.  Expected result: PASS</t>
  </si>
  <si>
    <t>The project consists of one building segment with two zones. System 7 is incorrectly modeld an electric boiler.  Expected result: FAIL</t>
  </si>
  <si>
    <t>The project consists of one building segment with two zones. A purchased hot water system does not have an applicable fuel type.  Expected result: Not Applicable</t>
  </si>
  <si>
    <t>The project consists of one building segment with two zones. System 7 is modeld a propane boiler.  Expected result: Undetermined</t>
  </si>
  <si>
    <t>The project consists of one building segment with two zones. System 1 is correctly modeled with a natural gas boiler.  Expected result: PASS</t>
  </si>
  <si>
    <t>The project consists of one building segment with two zones. System 1 is incorrectly modeld an electric boiler.  Expected result: FAIL</t>
  </si>
  <si>
    <t>The project consists of one building segment with two zones. System 1c Expected Result: Not Applicable</t>
  </si>
  <si>
    <t>undetermined</t>
  </si>
  <si>
    <t>0.0.29</t>
  </si>
  <si>
    <t>PROPANE</t>
  </si>
  <si>
    <t>The project consists of one building segment with one zone.  Space conditioning is provided by system type 7 with boiler.  Expected result: Not Applicable</t>
  </si>
  <si>
    <t>The project consists of one building segment with one zone.  Space conditioning is provided by system type 1a (purchased chilled water).  Expected result: Undetermined</t>
  </si>
  <si>
    <t>The project consists of one building segment with one zone.  Space conditioning is provided by system type 1b (purchased hot water).  Expected result: Undetermined</t>
  </si>
  <si>
    <t>The project consists of one building segment with one zone.  Space conditioning is provided by system type 5 with boiler.  Expected result: Not Applicable</t>
  </si>
  <si>
    <t>The project consists of one building segment with one zone.  Space conditioning is provided by system type 5b (purchased hot water).  Expected result: Undetermined</t>
  </si>
  <si>
    <t>The project consists of one building segment with one zone.  Space conditioning is provided by system type 7b with PHW.  Expected result: Not Applicable</t>
  </si>
  <si>
    <t>The project consists of one building segment with one zone.  Space conditioning is provided by system type 7 with boiler.  Expected result: Undetermined</t>
  </si>
  <si>
    <t>The project consists of one building segment with one zone.  Space conditioning is provided by system type 11.2 with boiler.  Expected result: Not Applicable</t>
  </si>
  <si>
    <t>The project consists of one building segment with one zone.  Space conditioning is provided by system type 11.2b with PHW.  Expected result: Undetermined</t>
  </si>
  <si>
    <t>The project consists of one building segment with one zone.  Space conditioning is provided by system type 8.  Expected result: NOT APPLICABLE</t>
  </si>
  <si>
    <t>The project consists of one building segment with one zone.  Space conditioning is provided by system type 8b with PHW.  Expected result: Undetermined</t>
  </si>
  <si>
    <t>https://github.com/pnnl/ruleset-checking-tool/tree/develop/docs/ruleset_functions/baseline_systems</t>
  </si>
  <si>
    <t>UPDATE for Jason's comments</t>
  </si>
  <si>
    <t>Rule tests use 0.0.23</t>
  </si>
  <si>
    <t>Has</t>
  </si>
  <si>
    <t>Rules</t>
  </si>
  <si>
    <t>Is Primary</t>
  </si>
  <si>
    <t>1 pass</t>
  </si>
  <si>
    <t>1 fail</t>
  </si>
  <si>
    <t>mimumum of two enumerations</t>
  </si>
  <si>
    <t>verified against RDS</t>
  </si>
  <si>
    <t>Generated?</t>
  </si>
  <si>
    <t>Passed</t>
  </si>
  <si>
    <t>Description has building description, test description, expected outcome</t>
  </si>
  <si>
    <t>additional system type tested</t>
  </si>
  <si>
    <t>non-applicable system tested</t>
  </si>
  <si>
    <t>tests not working</t>
  </si>
  <si>
    <t>keep non-primary because of central plant, write RDS</t>
  </si>
  <si>
    <t>yes</t>
  </si>
  <si>
    <t>c,d,e</t>
  </si>
  <si>
    <t>added an additional fail test for large building with only one boiler</t>
  </si>
  <si>
    <t>5b</t>
  </si>
  <si>
    <t>added enumeration to test both incorrect setpoints (one test for 200F/130F &amp; another for 180F/150F) general question - the rule logic is written for IP units, but the schema specifies SI, does Weili's team do the unit conversion?</t>
  </si>
  <si>
    <t>CHANGE TO PRIMARY, WRITE RDS</t>
  </si>
  <si>
    <t>1a</t>
  </si>
  <si>
    <t>1b</t>
  </si>
  <si>
    <t>c - sys type is 1b, is not identified as any specific system type</t>
  </si>
  <si>
    <t>11.2a</t>
  </si>
  <si>
    <t>c - no system type is identified, should be 11.2</t>
  </si>
  <si>
    <t>should this rule apply to 11.1b also???</t>
  </si>
  <si>
    <t>12a</t>
  </si>
  <si>
    <t>def</t>
  </si>
  <si>
    <t>added enumeration to test both flow control and operation</t>
  </si>
  <si>
    <t>3b</t>
  </si>
  <si>
    <t>11.1a</t>
  </si>
  <si>
    <t>12b</t>
  </si>
  <si>
    <t>added enumerations to test AFUE and efficiency metric separately</t>
  </si>
  <si>
    <t>12c</t>
  </si>
  <si>
    <t>added enumeration to test undetermined</t>
  </si>
  <si>
    <t>other notes</t>
  </si>
  <si>
    <t>rule "passes" if there is any issue in processing &amp; expected output is fail</t>
  </si>
  <si>
    <t>0 issue in spreadsheet</t>
  </si>
  <si>
    <t>21-4-c - this is being identified by the program as system type 3, not 11.2, causing test to fail</t>
  </si>
  <si>
    <t>airside_hvac_master notes</t>
  </si>
  <si>
    <t>some system types did not have hot water loop specified even though it was referenced (formula added in rows 103 &amp; 104)</t>
  </si>
  <si>
    <t>System_5b_PVAV_HW_Reheat - terminal[1]:heating_from_loop was wrong, corrected in cell V33</t>
  </si>
  <si>
    <t>system_3c - cells S110 and 111 - should these be in the child loop section?</t>
  </si>
  <si>
    <t>Systems 1b &amp; 1c purchased heating and cooling loops weren't identified with an ID</t>
  </si>
  <si>
    <t>System 11.2a - changed fan control to VARIABLE_SPEED_DRIVE</t>
  </si>
  <si>
    <t>for hvac systems - how to create with more than one zone / floor?</t>
  </si>
  <si>
    <t>test_outcome_types</t>
  </si>
  <si>
    <t>true/false</t>
  </si>
  <si>
    <t>yes/no</t>
  </si>
  <si>
    <t>rule_assertions</t>
  </si>
  <si>
    <t>comparison_rmr</t>
  </si>
  <si>
    <t>User Model</t>
  </si>
  <si>
    <t>No</t>
  </si>
  <si>
    <t>Proposed Model</t>
  </si>
  <si>
    <t>&lt;=</t>
  </si>
  <si>
    <t>User RMR</t>
  </si>
  <si>
    <t>manual_check</t>
  </si>
  <si>
    <t>&gt;=</t>
  </si>
  <si>
    <t>caution</t>
  </si>
  <si>
    <t>Baseline RMR</t>
  </si>
  <si>
    <t>VALUES FOR THIS SECTION ONLY</t>
  </si>
  <si>
    <t>climate zone</t>
  </si>
  <si>
    <t>Rule Catergorization</t>
  </si>
  <si>
    <t>Catergorization Base don Relvant System Impacted</t>
  </si>
  <si>
    <r>
      <t>Input Rules​: Transformation rules </t>
    </r>
    <r>
      <rPr>
        <sz val="10"/>
        <rFont val="Arial"/>
        <family val="2"/>
      </rPr>
      <t>​</t>
    </r>
  </si>
  <si>
    <t>Input Rules​: Minimum efficiency (backstop) rules</t>
  </si>
  <si>
    <r>
      <t>Input Rules: QC rules </t>
    </r>
    <r>
      <rPr>
        <sz val="10"/>
        <rFont val="Arial"/>
        <family val="2"/>
      </rPr>
      <t>​</t>
    </r>
  </si>
  <si>
    <r>
      <t>Output Rules: Performance metric calculation rules </t>
    </r>
    <r>
      <rPr>
        <sz val="10"/>
        <rFont val="Arial"/>
        <family val="2"/>
      </rPr>
      <t>​</t>
    </r>
  </si>
  <si>
    <r>
      <t>Output Rules: Reporting rules </t>
    </r>
    <r>
      <rPr>
        <sz val="10"/>
        <rFont val="Arial"/>
        <family val="2"/>
      </rPr>
      <t>​</t>
    </r>
  </si>
  <si>
    <t>Output Rules: QC Rules</t>
  </si>
  <si>
    <t>General: Software requirement rules</t>
  </si>
  <si>
    <t>General: Compliance Verification</t>
  </si>
  <si>
    <t>System_3_PSZ_AC</t>
  </si>
  <si>
    <t>dummy</t>
  </si>
  <si>
    <t>JSON_PATH: spaces[0]</t>
  </si>
  <si>
    <t>interior_lighting[0]</t>
  </si>
  <si>
    <t>power_per_area</t>
  </si>
  <si>
    <t>power_density</t>
  </si>
  <si>
    <t>W/ft2</t>
  </si>
  <si>
    <t>Lighting Example</t>
  </si>
  <si>
    <t>Envelope_Example</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</si>
  <si>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</si>
  <si>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</si>
  <si>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</si>
  <si>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</si>
  <si>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</si>
  <si>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</si>
  <si>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</si>
  <si>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</si>
  <si>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</si>
  <si>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</si>
  <si>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</si>
  <si>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</si>
  <si>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</si>
  <si>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</si>
  <si>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</si>
  <si>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</si>
  <si>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</si>
  <si>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</si>
  <si>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</si>
  <si>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</si>
  <si>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</si>
  <si>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</si>
  <si>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</si>
  <si>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</si>
  <si>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</si>
  <si>
    <t>System 12c_CAV_SZ_HW</t>
  </si>
  <si>
    <t>System 13a_CAV_SZ_ER</t>
  </si>
  <si>
    <t>served_by_heating_ventilating_air_conditioning_systems</t>
  </si>
  <si>
    <t>cooling_source[0]</t>
  </si>
  <si>
    <t>PTAC Terminal 1 Fan</t>
  </si>
  <si>
    <t>VAV Air Terminal 1 Fan</t>
  </si>
  <si>
    <t>VAV Air Terminal 2 Fan</t>
  </si>
  <si>
    <t>PreheatSystem</t>
  </si>
  <si>
    <t>Purchased Loop 1</t>
  </si>
  <si>
    <t>JSON_PATH:external_fluid_sources[1]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</si>
</sst>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sz val="8"/>
      <name val="Calibri"/>
      <family val="2"/>
      <scheme val="minor"/>
    </font>
    <font>
      <sz val="11"/>
      <color rgb="FFC00000"/>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b/>
      <sz val="11"/>
      <color theme="0" tint="-4.9989318521683403E-2"/>
      <name val="Calibri"/>
      <family val="2"/>
      <scheme val="minor"/>
    </font>
    <font>
      <b/>
      <sz val="11"/>
      <color rgb="FFF2F2F2"/>
      <name val="Calibri"/>
      <family val="2"/>
      <scheme val="minor"/>
    </font>
    <font>
      <b/>
      <i/>
      <sz val="11"/>
      <color theme="1" tint="0.249977111117893"/>
      <name val="Calibri"/>
      <family val="2"/>
      <scheme val="minor"/>
    </font>
    <font>
      <sz val="11"/>
      <color theme="1"/>
      <name val="Arial Nova Cond Light"/>
      <family val="2"/>
    </font>
    <font>
      <u/>
      <sz val="11"/>
      <color theme="10"/>
      <name val="Calibri"/>
      <family val="2"/>
      <scheme val="minor"/>
    </font>
    <font>
      <sz val="10"/>
      <color rgb="FF595959"/>
      <name val="Arial"/>
      <family val="2"/>
    </font>
    <font>
      <sz val="10"/>
      <name val="Arial"/>
      <family val="2"/>
    </font>
    <font>
      <sz val="11"/>
      <name val="Calibri"/>
      <family val="2"/>
      <scheme val="minor"/>
    </font>
    <font>
      <sz val="11"/>
      <color rgb="FF24292F"/>
      <name val="Arial Nova Cond Light"/>
      <family val="2"/>
    </font>
    <font>
      <b/>
      <sz val="11"/>
      <color theme="0"/>
      <name val="Arial Nova Cond Light"/>
      <family val="2"/>
    </font>
    <font>
      <sz val="11"/>
      <color theme="0"/>
      <name val="Arial Nova Cond Light"/>
      <family val="2"/>
    </font>
    <font>
      <b/>
      <i/>
      <sz val="11"/>
      <color rgb="FF000000"/>
      <name val="Calibri"/>
      <family val="2"/>
      <scheme val="minor"/>
    </font>
    <font>
      <b/>
      <sz val="16"/>
      <color theme="1"/>
      <name val="Calibri"/>
      <family val="2"/>
      <scheme val="minor"/>
    </font>
    <font>
      <sz val="11"/>
      <color rgb="FFFF0000"/>
      <name val="Calibri"/>
      <family val="2"/>
      <scheme val="minor"/>
    </font>
    <font>
      <b/>
      <sz val="11"/>
      <color rgb="FFFF0000"/>
      <name val="Calibri"/>
      <family val="2"/>
      <scheme val="minor"/>
    </font>
    <font>
      <b/>
      <sz val="11"/>
      <color theme="1" tint="0.249977111117893"/>
      <name val="Calibri"/>
      <family val="2"/>
      <scheme val="minor"/>
    </font>
    <font>
      <sz val="12"/>
      <color rgb="FF222222"/>
      <name val="Arial"/>
      <family val="2"/>
    </font>
    <font>
      <sz val="12"/>
      <color rgb="FFFF0000"/>
      <name val="Arial"/>
      <family val="2"/>
    </font>
    <font>
      <sz val="12"/>
      <color theme="5"/>
      <name val="Arial"/>
      <family val="2"/>
    </font>
    <font>
      <b/>
      <sz val="11"/>
      <color rgb="FFFF0000"/>
      <name val="Calibri"/>
      <family val="2"/>
    </font>
    <font>
      <b/>
      <sz val="11"/>
      <color rgb="FF000000"/>
      <name val="Calibri"/>
      <family val="2"/>
    </font>
    <font>
      <b/>
      <i/>
      <sz val="11"/>
      <color rgb="FF000000"/>
      <name val="Calibri"/>
      <family val="2"/>
    </font>
    <font>
      <b/>
      <i/>
      <sz val="11"/>
      <name val="Calibri"/>
      <family val="2"/>
    </font>
    <font>
      <b/>
      <sz val="11"/>
      <name val="Calibri"/>
      <family val="2"/>
    </font>
    <font>
      <b/>
      <i/>
      <sz val="11"/>
      <color rgb="FFFF0000"/>
      <name val="Calibri"/>
      <family val="2"/>
    </font>
    <font>
      <sz val="11"/>
      <color rgb="FF000000"/>
      <name val="Calibri"/>
      <family val="2"/>
    </font>
    <font>
      <sz val="11"/>
      <color rgb="FFFF0000"/>
      <name val="Calibri"/>
      <family val="2"/>
    </font>
  </fonts>
  <fills count="21">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A5A5A5"/>
        <bgColor rgb="FF000000"/>
      </patternFill>
    </fill>
    <fill>
      <patternFill patternType="solid">
        <fgColor theme="0" tint="-4.9989318521683403E-2"/>
        <bgColor rgb="FF000000"/>
      </patternFill>
    </fill>
    <fill>
      <patternFill patternType="solid">
        <fgColor rgb="FFD9E1F2"/>
        <bgColor indexed="64"/>
      </patternFill>
    </fill>
    <fill>
      <patternFill patternType="solid">
        <fgColor rgb="FFF2F2F2"/>
        <bgColor indexed="64"/>
      </patternFill>
    </fill>
    <fill>
      <patternFill patternType="solid">
        <fgColor rgb="FFBFBFBF"/>
        <bgColor rgb="FF000000"/>
      </patternFill>
    </fill>
    <fill>
      <patternFill patternType="solid">
        <fgColor rgb="FFF2F2F2"/>
        <bgColor rgb="FF000000"/>
      </patternFill>
    </fill>
    <fill>
      <patternFill patternType="solid">
        <fgColor rgb="FFDDEBF7"/>
        <bgColor rgb="FF000000"/>
      </patternFill>
    </fill>
    <fill>
      <patternFill patternType="solid">
        <fgColor rgb="FFE2EFDA"/>
        <bgColor rgb="FF000000"/>
      </patternFill>
    </fill>
    <fill>
      <patternFill patternType="solid">
        <fgColor rgb="FFFFF2CC"/>
        <bgColor rgb="FF000000"/>
      </patternFill>
    </fill>
    <fill>
      <patternFill patternType="solid">
        <fgColor rgb="FFB4C6E7"/>
        <bgColor rgb="FF000000"/>
      </patternFill>
    </fill>
    <fill>
      <patternFill patternType="solid">
        <fgColor rgb="FFC6E0B4"/>
        <bgColor rgb="FF000000"/>
      </patternFill>
    </fill>
    <fill>
      <patternFill patternType="solid">
        <fgColor rgb="FFFFE699"/>
        <bgColor rgb="FF000000"/>
      </patternFill>
    </fill>
    <fill>
      <patternFill patternType="solid">
        <fgColor rgb="FFFFFFFF"/>
        <bgColor indexed="64"/>
      </patternFill>
    </fill>
  </fills>
  <borders count="42">
    <border>
      <left/>
      <right/>
      <top/>
      <bottom/>
      <diagonal/>
    </border>
    <border>
      <left style="dashed">
        <color theme="6" tint="-0.24994659260841701"/>
      </left>
      <right style="dashed">
        <color theme="6" tint="-0.24994659260841701"/>
      </right>
      <top/>
      <bottom/>
      <diagonal/>
    </border>
    <border>
      <left style="hair">
        <color auto="1"/>
      </left>
      <right style="hair">
        <color auto="1"/>
      </right>
      <top/>
      <bottom/>
      <diagonal/>
    </border>
    <border>
      <left style="thick">
        <color auto="1"/>
      </left>
      <right/>
      <top/>
      <bottom/>
      <diagonal/>
    </border>
    <border>
      <left/>
      <right style="hair">
        <color auto="1"/>
      </right>
      <top/>
      <bottom/>
      <diagonal/>
    </border>
    <border>
      <left style="dashed">
        <color rgb="FF7B7B7B"/>
      </left>
      <right style="dashed">
        <color rgb="FF7B7B7B"/>
      </right>
      <top/>
      <bottom/>
      <diagonal/>
    </border>
    <border>
      <left/>
      <right style="dashed">
        <color theme="6" tint="-0.24994659260841701"/>
      </right>
      <top/>
      <bottom/>
      <diagonal/>
    </border>
    <border>
      <left style="hair">
        <color auto="1"/>
      </left>
      <right style="thin">
        <color theme="0" tint="-0.34998626667073579"/>
      </right>
      <top/>
      <bottom/>
      <diagonal/>
    </border>
    <border>
      <left/>
      <right style="dashed">
        <color rgb="FF7B7B7B"/>
      </right>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thick">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theme="0" tint="-0.34998626667073579"/>
      </right>
      <top/>
      <bottom style="medium">
        <color auto="1"/>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style="hair">
        <color auto="1"/>
      </left>
      <right style="thin">
        <color theme="0" tint="-0.34998626667073579"/>
      </right>
      <top style="thin">
        <color theme="0" tint="-0.24994659260841701"/>
      </top>
      <bottom style="thin">
        <color theme="0" tint="-0.24994659260841701"/>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style="medium">
        <color indexed="64"/>
      </top>
      <bottom style="medium">
        <color indexed="64"/>
      </bottom>
      <diagonal/>
    </border>
    <border>
      <left/>
      <right/>
      <top style="medium">
        <color auto="1"/>
      </top>
      <bottom/>
      <diagonal/>
    </border>
    <border>
      <left style="hair">
        <color auto="1"/>
      </left>
      <right style="thin">
        <color theme="0" tint="-0.34998626667073579"/>
      </right>
      <top style="medium">
        <color auto="1"/>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style="dashed">
        <color theme="6" tint="-0.24994659260841701"/>
      </left>
      <right style="dashed">
        <color theme="6" tint="-0.24994659260841701"/>
      </right>
      <top/>
      <bottom style="dotted">
        <color indexed="64"/>
      </bottom>
      <diagonal/>
    </border>
    <border>
      <left style="hair">
        <color auto="1"/>
      </left>
      <right style="thin">
        <color theme="0" tint="-0.34998626667073579"/>
      </right>
      <top style="thin">
        <color theme="0" tint="-0.24994659260841701"/>
      </top>
      <bottom/>
      <diagonal/>
    </border>
    <border>
      <left/>
      <right style="medium">
        <color auto="1"/>
      </right>
      <top/>
      <bottom/>
      <diagonal/>
    </border>
    <border>
      <left style="dashed">
        <color theme="6" tint="-0.24994659260841701"/>
      </left>
      <right style="medium">
        <color auto="1"/>
      </right>
      <top/>
      <bottom/>
      <diagonal/>
    </border>
    <border>
      <left/>
      <right style="medium">
        <color auto="1"/>
      </right>
      <top/>
      <bottom style="medium">
        <color auto="1"/>
      </bottom>
      <diagonal/>
    </border>
    <border>
      <left/>
      <right style="medium">
        <color auto="1"/>
      </right>
      <top style="medium">
        <color indexed="64"/>
      </top>
      <bottom style="medium">
        <color indexed="64"/>
      </bottom>
      <diagonal/>
    </border>
    <border>
      <left/>
      <right style="medium">
        <color auto="1"/>
      </right>
      <top style="medium">
        <color auto="1"/>
      </top>
      <bottom/>
      <diagonal/>
    </border>
    <border>
      <left style="dashed">
        <color theme="6" tint="-0.24994659260841701"/>
      </left>
      <right style="medium">
        <color auto="1"/>
      </right>
      <top/>
      <bottom style="medium">
        <color indexed="64"/>
      </bottom>
      <diagonal/>
    </border>
    <border>
      <left/>
      <right/>
      <top/>
      <bottom style="medium">
        <color theme="1"/>
      </bottom>
      <diagonal/>
    </border>
    <border>
      <left/>
      <right style="thin">
        <color rgb="FF000000"/>
      </right>
      <top/>
      <bottom/>
      <diagonal/>
    </border>
    <border>
      <left/>
      <right style="thin">
        <color rgb="FF000000"/>
      </right>
      <top/>
      <bottom style="medium">
        <color auto="1"/>
      </bottom>
      <diagonal/>
    </border>
    <border>
      <left/>
      <right style="thin">
        <color rgb="FF000000"/>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226">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1" fillId="4" borderId="1" xfId="0" applyFont="1" applyFill="1" applyBorder="1"/>
    <xf numFmtId="0" fontId="1" fillId="2" borderId="1" xfId="0" applyFont="1" applyFill="1" applyBorder="1" applyAlignment="1">
      <alignment vertical="center"/>
    </xf>
    <xf numFmtId="0" fontId="0" fillId="0" borderId="1" xfId="0" applyBorder="1"/>
    <xf numFmtId="0" fontId="1" fillId="2" borderId="0" xfId="0" applyFont="1" applyFill="1" applyAlignment="1">
      <alignment vertical="center"/>
    </xf>
    <xf numFmtId="0" fontId="1" fillId="4" borderId="2" xfId="0" applyFont="1" applyFill="1" applyBorder="1"/>
    <xf numFmtId="0" fontId="1" fillId="3" borderId="2" xfId="0" applyFont="1" applyFill="1" applyBorder="1" applyAlignment="1">
      <alignment vertical="center"/>
    </xf>
    <xf numFmtId="0" fontId="1" fillId="4" borderId="0" xfId="0" applyFont="1" applyFill="1"/>
    <xf numFmtId="0" fontId="1" fillId="4" borderId="3" xfId="0" applyFont="1" applyFill="1" applyBorder="1"/>
    <xf numFmtId="0" fontId="1" fillId="5" borderId="3" xfId="0" applyFont="1" applyFill="1" applyBorder="1" applyAlignment="1">
      <alignment vertical="center"/>
    </xf>
    <xf numFmtId="0" fontId="1" fillId="5" borderId="0" xfId="0" applyFont="1" applyFill="1" applyAlignment="1">
      <alignment vertical="center"/>
    </xf>
    <xf numFmtId="0" fontId="1" fillId="5" borderId="4" xfId="0" applyFont="1" applyFill="1" applyBorder="1" applyAlignment="1">
      <alignment vertical="center"/>
    </xf>
    <xf numFmtId="0" fontId="6" fillId="2" borderId="1" xfId="0" applyFont="1" applyFill="1" applyBorder="1" applyAlignment="1">
      <alignment vertical="center"/>
    </xf>
    <xf numFmtId="0" fontId="6" fillId="2" borderId="0" xfId="0" applyFont="1" applyFill="1" applyAlignment="1">
      <alignment vertical="center"/>
    </xf>
    <xf numFmtId="0" fontId="6" fillId="5" borderId="3" xfId="0" applyFont="1" applyFill="1" applyBorder="1" applyAlignment="1">
      <alignment vertical="center"/>
    </xf>
    <xf numFmtId="0" fontId="6" fillId="5" borderId="4" xfId="0" applyFont="1" applyFill="1" applyBorder="1" applyAlignment="1">
      <alignment vertical="center"/>
    </xf>
    <xf numFmtId="0" fontId="0" fillId="0" borderId="0" xfId="0" quotePrefix="1" applyAlignment="1">
      <alignment horizontal="center" vertical="center"/>
    </xf>
    <xf numFmtId="0" fontId="6" fillId="5" borderId="0" xfId="0" applyFont="1" applyFill="1" applyAlignment="1">
      <alignment vertical="center"/>
    </xf>
    <xf numFmtId="0" fontId="5" fillId="0" borderId="0" xfId="0" quotePrefix="1" applyFont="1" applyAlignment="1">
      <alignment horizontal="center" vertical="center"/>
    </xf>
    <xf numFmtId="0" fontId="6" fillId="3" borderId="2" xfId="0" applyFont="1" applyFill="1" applyBorder="1" applyAlignment="1">
      <alignment vertical="center"/>
    </xf>
    <xf numFmtId="0" fontId="7" fillId="0" borderId="0" xfId="0" applyFont="1"/>
    <xf numFmtId="0" fontId="1" fillId="4" borderId="6" xfId="0" applyFont="1" applyFill="1" applyBorder="1"/>
    <xf numFmtId="0" fontId="8" fillId="7" borderId="6" xfId="0" applyFont="1" applyFill="1" applyBorder="1"/>
    <xf numFmtId="0" fontId="8" fillId="7" borderId="1" xfId="0" applyFont="1" applyFill="1" applyBorder="1"/>
    <xf numFmtId="0" fontId="8" fillId="7" borderId="0" xfId="0" applyFont="1" applyFill="1"/>
    <xf numFmtId="0" fontId="1" fillId="6" borderId="3" xfId="0" applyFont="1" applyFill="1" applyBorder="1"/>
    <xf numFmtId="0" fontId="1" fillId="6" borderId="0" xfId="0" applyFont="1" applyFill="1"/>
    <xf numFmtId="0" fontId="8" fillId="6" borderId="2" xfId="0" applyFont="1" applyFill="1" applyBorder="1"/>
    <xf numFmtId="0" fontId="0" fillId="0" borderId="7" xfId="0" applyBorder="1" applyAlignment="1">
      <alignment horizontal="center" vertical="center"/>
    </xf>
    <xf numFmtId="0" fontId="4" fillId="8" borderId="8" xfId="0" applyFont="1" applyFill="1" applyBorder="1"/>
    <xf numFmtId="0" fontId="9" fillId="8" borderId="8" xfId="0" applyFont="1" applyFill="1" applyBorder="1"/>
    <xf numFmtId="0" fontId="9" fillId="8" borderId="5" xfId="0" applyFont="1" applyFill="1" applyBorder="1"/>
    <xf numFmtId="0" fontId="9" fillId="8" borderId="0" xfId="0" applyFont="1" applyFill="1"/>
    <xf numFmtId="0" fontId="9" fillId="9" borderId="3" xfId="0" applyFont="1" applyFill="1" applyBorder="1"/>
    <xf numFmtId="0" fontId="9" fillId="9" borderId="0" xfId="0" applyFont="1" applyFill="1"/>
    <xf numFmtId="0" fontId="9" fillId="9" borderId="2" xfId="0" applyFont="1" applyFill="1" applyBorder="1"/>
    <xf numFmtId="0" fontId="3" fillId="0" borderId="0" xfId="0" applyFont="1" applyAlignment="1">
      <alignment horizontal="center" vertical="center" wrapText="1"/>
    </xf>
    <xf numFmtId="0" fontId="1" fillId="2" borderId="6" xfId="0" applyFont="1" applyFill="1" applyBorder="1" applyAlignment="1">
      <alignment vertical="center"/>
    </xf>
    <xf numFmtId="0" fontId="1" fillId="6" borderId="3" xfId="0" applyFont="1" applyFill="1" applyBorder="1" applyAlignment="1">
      <alignment vertical="center"/>
    </xf>
    <xf numFmtId="0" fontId="1" fillId="6" borderId="0" xfId="0" applyFont="1" applyFill="1" applyAlignment="1">
      <alignment vertical="center"/>
    </xf>
    <xf numFmtId="0" fontId="1" fillId="6" borderId="2" xfId="0" applyFont="1" applyFill="1" applyBorder="1" applyAlignment="1">
      <alignment vertical="center"/>
    </xf>
    <xf numFmtId="0" fontId="0" fillId="0" borderId="7" xfId="0" applyBorder="1" applyAlignment="1">
      <alignment horizontal="center" vertical="center" wrapText="1"/>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6" borderId="12" xfId="0" applyFont="1" applyFill="1" applyBorder="1" applyAlignment="1">
      <alignment vertical="center"/>
    </xf>
    <xf numFmtId="0" fontId="1" fillId="6" borderId="13" xfId="0" applyFont="1" applyFill="1" applyBorder="1" applyAlignment="1">
      <alignment vertical="center"/>
    </xf>
    <xf numFmtId="0" fontId="1" fillId="6" borderId="14" xfId="0" applyFont="1" applyFill="1" applyBorder="1" applyAlignment="1">
      <alignment vertical="center"/>
    </xf>
    <xf numFmtId="0" fontId="0" fillId="0" borderId="15" xfId="0" applyBorder="1" applyAlignment="1">
      <alignment horizontal="center"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7" fillId="6" borderId="18" xfId="0" applyFont="1" applyFill="1" applyBorder="1" applyAlignment="1">
      <alignment horizontal="center" vertical="center"/>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1" fillId="6" borderId="22" xfId="0" applyFont="1" applyFill="1" applyBorder="1" applyAlignment="1">
      <alignment vertical="center"/>
    </xf>
    <xf numFmtId="0" fontId="1" fillId="6" borderId="23" xfId="0" applyFont="1" applyFill="1" applyBorder="1" applyAlignment="1">
      <alignment vertical="center"/>
    </xf>
    <xf numFmtId="0" fontId="1" fillId="6" borderId="24" xfId="0" applyFont="1" applyFill="1" applyBorder="1" applyAlignment="1">
      <alignment vertical="center"/>
    </xf>
    <xf numFmtId="0" fontId="1" fillId="0" borderId="25" xfId="0" quotePrefix="1" applyFont="1" applyBorder="1" applyAlignment="1">
      <alignment horizontal="center" vertical="center"/>
    </xf>
    <xf numFmtId="0" fontId="1" fillId="2" borderId="26" xfId="0" applyFont="1" applyFill="1" applyBorder="1" applyAlignment="1">
      <alignment vertical="center"/>
    </xf>
    <xf numFmtId="0" fontId="1" fillId="6" borderId="4" xfId="0" applyFont="1" applyFill="1" applyBorder="1" applyAlignment="1">
      <alignment vertical="center"/>
    </xf>
    <xf numFmtId="0" fontId="0" fillId="0" borderId="27" xfId="0" applyBorder="1" applyAlignment="1">
      <alignment horizontal="center" vertical="center"/>
    </xf>
    <xf numFmtId="0" fontId="10" fillId="2" borderId="1" xfId="0" applyFont="1" applyFill="1" applyBorder="1" applyAlignment="1">
      <alignment vertical="center"/>
    </xf>
    <xf numFmtId="0" fontId="10" fillId="5" borderId="3" xfId="0" applyFont="1" applyFill="1" applyBorder="1" applyAlignment="1">
      <alignment vertical="center"/>
    </xf>
    <xf numFmtId="0" fontId="10" fillId="5" borderId="4" xfId="0" applyFont="1" applyFill="1" applyBorder="1" applyAlignment="1">
      <alignment vertical="center"/>
    </xf>
    <xf numFmtId="0" fontId="10" fillId="3" borderId="2" xfId="0" applyFont="1" applyFill="1" applyBorder="1" applyAlignment="1">
      <alignment vertical="center"/>
    </xf>
    <xf numFmtId="0" fontId="7" fillId="6" borderId="28" xfId="0" applyFont="1" applyFill="1" applyBorder="1" applyAlignment="1">
      <alignment horizontal="center" vertical="center"/>
    </xf>
    <xf numFmtId="0" fontId="10" fillId="2" borderId="10" xfId="0" applyFont="1" applyFill="1" applyBorder="1" applyAlignment="1">
      <alignment vertical="center"/>
    </xf>
    <xf numFmtId="0" fontId="10" fillId="5" borderId="12" xfId="0" applyFont="1" applyFill="1" applyBorder="1" applyAlignment="1">
      <alignment vertical="center"/>
    </xf>
    <xf numFmtId="0" fontId="10" fillId="5" borderId="13" xfId="0" applyFont="1" applyFill="1" applyBorder="1" applyAlignment="1">
      <alignment vertical="center"/>
    </xf>
    <xf numFmtId="0" fontId="10" fillId="3" borderId="14" xfId="0" applyFont="1" applyFill="1" applyBorder="1" applyAlignment="1">
      <alignment vertical="center"/>
    </xf>
    <xf numFmtId="0" fontId="7" fillId="6" borderId="29" xfId="0" applyFont="1" applyFill="1" applyBorder="1" applyAlignment="1">
      <alignment horizontal="center" vertical="center"/>
    </xf>
    <xf numFmtId="0" fontId="1" fillId="2" borderId="30" xfId="0" applyFont="1" applyFill="1" applyBorder="1" applyAlignment="1">
      <alignment vertical="center"/>
    </xf>
    <xf numFmtId="0" fontId="1" fillId="5" borderId="12" xfId="0" applyFont="1" applyFill="1" applyBorder="1" applyAlignment="1">
      <alignment vertical="center"/>
    </xf>
    <xf numFmtId="0" fontId="1" fillId="5" borderId="13" xfId="0" applyFont="1" applyFill="1" applyBorder="1" applyAlignment="1">
      <alignment vertical="center"/>
    </xf>
    <xf numFmtId="0" fontId="1" fillId="3" borderId="14" xfId="0" applyFont="1" applyFill="1" applyBorder="1" applyAlignment="1">
      <alignment vertical="center"/>
    </xf>
    <xf numFmtId="0" fontId="0" fillId="0" borderId="3" xfId="0" applyBorder="1"/>
    <xf numFmtId="0" fontId="0" fillId="0" borderId="2" xfId="0" applyBorder="1"/>
    <xf numFmtId="0" fontId="0" fillId="0" borderId="6" xfId="0" applyBorder="1"/>
    <xf numFmtId="0" fontId="7" fillId="6" borderId="31" xfId="0" applyFont="1" applyFill="1" applyBorder="1" applyAlignment="1">
      <alignment horizontal="center" vertical="center"/>
    </xf>
    <xf numFmtId="0" fontId="1" fillId="10" borderId="0" xfId="0" applyFont="1" applyFill="1"/>
    <xf numFmtId="0" fontId="0" fillId="11" borderId="0" xfId="0" applyFill="1"/>
    <xf numFmtId="0" fontId="0" fillId="11" borderId="0" xfId="0" quotePrefix="1" applyFill="1"/>
    <xf numFmtId="0" fontId="1" fillId="4" borderId="7" xfId="0" applyFont="1" applyFill="1" applyBorder="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xf numFmtId="0" fontId="6" fillId="6" borderId="4" xfId="0" applyFont="1" applyFill="1" applyBorder="1" applyAlignment="1">
      <alignment vertical="center"/>
    </xf>
    <xf numFmtId="0" fontId="6" fillId="6" borderId="2" xfId="0" applyFont="1" applyFill="1" applyBorder="1" applyAlignment="1">
      <alignment vertical="center"/>
    </xf>
    <xf numFmtId="0" fontId="7" fillId="6" borderId="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6" fillId="6" borderId="4" xfId="0" applyFont="1" applyFill="1" applyBorder="1" applyAlignment="1">
      <alignment vertical="center" wrapText="1"/>
    </xf>
    <xf numFmtId="0" fontId="6" fillId="6" borderId="2" xfId="0" applyFont="1" applyFill="1" applyBorder="1" applyAlignment="1">
      <alignment vertical="center" wrapText="1"/>
    </xf>
    <xf numFmtId="0" fontId="7" fillId="0" borderId="0" xfId="0" applyFont="1" applyAlignment="1">
      <alignment wrapText="1"/>
    </xf>
    <xf numFmtId="0" fontId="1" fillId="0" borderId="21" xfId="0" quotePrefix="1" applyFont="1" applyBorder="1" applyAlignment="1">
      <alignment horizontal="center" vertical="center"/>
    </xf>
    <xf numFmtId="0" fontId="0" fillId="0" borderId="21" xfId="0" applyBorder="1"/>
    <xf numFmtId="0" fontId="0" fillId="0" borderId="26" xfId="0" applyBorder="1"/>
    <xf numFmtId="0" fontId="7" fillId="0" borderId="11" xfId="0" applyFont="1" applyBorder="1"/>
    <xf numFmtId="0" fontId="8" fillId="6" borderId="4" xfId="0" applyFont="1" applyFill="1" applyBorder="1"/>
    <xf numFmtId="0" fontId="9" fillId="9" borderId="4" xfId="0" applyFont="1" applyFill="1" applyBorder="1"/>
    <xf numFmtId="0" fontId="10" fillId="5" borderId="0" xfId="0" applyFont="1" applyFill="1" applyAlignment="1">
      <alignment vertical="center"/>
    </xf>
    <xf numFmtId="0" fontId="10" fillId="5" borderId="11" xfId="0" applyFont="1" applyFill="1" applyBorder="1" applyAlignment="1">
      <alignment vertical="center"/>
    </xf>
    <xf numFmtId="0" fontId="1" fillId="5" borderId="11" xfId="0" applyFont="1" applyFill="1" applyBorder="1" applyAlignment="1">
      <alignment vertical="center"/>
    </xf>
    <xf numFmtId="0" fontId="1" fillId="4" borderId="33" xfId="0" applyFont="1" applyFill="1" applyBorder="1"/>
    <xf numFmtId="0" fontId="8" fillId="7" borderId="32" xfId="0" applyFont="1" applyFill="1" applyBorder="1"/>
    <xf numFmtId="0" fontId="9" fillId="8" borderId="32" xfId="0" applyFont="1" applyFill="1" applyBorder="1"/>
    <xf numFmtId="0" fontId="1" fillId="2" borderId="32" xfId="0" applyFont="1" applyFill="1" applyBorder="1" applyAlignment="1">
      <alignment vertical="center"/>
    </xf>
    <xf numFmtId="0" fontId="1" fillId="2" borderId="34" xfId="0" applyFont="1" applyFill="1" applyBorder="1" applyAlignment="1">
      <alignment vertical="center"/>
    </xf>
    <xf numFmtId="0" fontId="1" fillId="2" borderId="32" xfId="0" applyFont="1" applyFill="1" applyBorder="1" applyAlignment="1">
      <alignment vertical="center" wrapText="1"/>
    </xf>
    <xf numFmtId="0" fontId="1" fillId="2" borderId="35" xfId="0" applyFont="1" applyFill="1" applyBorder="1" applyAlignment="1">
      <alignment vertical="center"/>
    </xf>
    <xf numFmtId="0" fontId="1" fillId="2" borderId="36" xfId="0" applyFont="1" applyFill="1" applyBorder="1" applyAlignment="1">
      <alignment vertical="center"/>
    </xf>
    <xf numFmtId="0" fontId="10" fillId="2" borderId="33" xfId="0" applyFont="1" applyFill="1" applyBorder="1" applyAlignment="1">
      <alignment vertical="center"/>
    </xf>
    <xf numFmtId="0" fontId="10" fillId="2" borderId="37" xfId="0" applyFont="1" applyFill="1" applyBorder="1" applyAlignment="1">
      <alignment vertical="center"/>
    </xf>
    <xf numFmtId="0" fontId="1" fillId="2" borderId="33" xfId="0" applyFont="1" applyFill="1" applyBorder="1" applyAlignment="1">
      <alignment vertical="center"/>
    </xf>
    <xf numFmtId="0" fontId="0" fillId="0" borderId="32" xfId="0" applyBorder="1"/>
    <xf numFmtId="0" fontId="13" fillId="0" borderId="0" xfId="0" applyFont="1" applyAlignment="1">
      <alignment horizontal="left" vertical="center" wrapText="1"/>
    </xf>
    <xf numFmtId="0" fontId="14" fillId="0" borderId="0" xfId="0" applyFont="1" applyAlignment="1">
      <alignment horizontal="left" vertical="center" wrapText="1"/>
    </xf>
    <xf numFmtId="0" fontId="11" fillId="0" borderId="0" xfId="0" applyFont="1" applyAlignment="1">
      <alignment vertical="center"/>
    </xf>
    <xf numFmtId="16" fontId="11" fillId="0" borderId="0" xfId="0" quotePrefix="1" applyNumberFormat="1" applyFont="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xf>
    <xf numFmtId="0" fontId="12" fillId="0" borderId="0" xfId="1" applyFill="1" applyBorder="1" applyAlignment="1">
      <alignment vertical="center"/>
    </xf>
    <xf numFmtId="0" fontId="15" fillId="0" borderId="0" xfId="1" applyFont="1" applyFill="1" applyBorder="1" applyAlignment="1">
      <alignment vertical="center"/>
    </xf>
    <xf numFmtId="0" fontId="16" fillId="0" borderId="0" xfId="0" applyFont="1"/>
    <xf numFmtId="0" fontId="17" fillId="0" borderId="0" xfId="0" applyFont="1" applyAlignment="1">
      <alignment vertical="center" wrapText="1"/>
    </xf>
    <xf numFmtId="0" fontId="17" fillId="0" borderId="0" xfId="0" applyFont="1" applyAlignment="1">
      <alignment horizontal="center" vertical="center" wrapText="1"/>
    </xf>
    <xf numFmtId="0" fontId="18" fillId="0" borderId="0" xfId="0" applyFont="1" applyAlignment="1">
      <alignment vertical="center" wrapText="1"/>
    </xf>
    <xf numFmtId="0" fontId="17" fillId="0" borderId="38" xfId="0" applyFont="1" applyBorder="1" applyAlignment="1">
      <alignment horizontal="center" vertical="center" wrapText="1"/>
    </xf>
    <xf numFmtId="0" fontId="0" fillId="0" borderId="0" xfId="0" applyAlignment="1">
      <alignment horizontal="center"/>
    </xf>
    <xf numFmtId="0" fontId="5" fillId="0" borderId="0" xfId="0" applyFont="1" applyAlignment="1">
      <alignment horizontal="center" vertical="center" wrapText="1"/>
    </xf>
    <xf numFmtId="0" fontId="0" fillId="0" borderId="7" xfId="0" quotePrefix="1" applyBorder="1" applyAlignment="1">
      <alignment horizontal="center" vertical="center" wrapText="1"/>
    </xf>
    <xf numFmtId="0" fontId="0" fillId="0" borderId="0" xfId="0" applyAlignment="1">
      <alignment wrapText="1"/>
    </xf>
    <xf numFmtId="0" fontId="4" fillId="12" borderId="0" xfId="0" applyFont="1" applyFill="1" applyAlignment="1">
      <alignment horizontal="center" vertical="center"/>
    </xf>
    <xf numFmtId="0" fontId="5" fillId="0" borderId="0" xfId="0" applyFont="1" applyAlignment="1">
      <alignment horizontal="center" vertical="center"/>
    </xf>
    <xf numFmtId="0" fontId="5" fillId="13" borderId="0" xfId="0" applyFont="1" applyFill="1" applyAlignment="1">
      <alignment horizontal="center" vertical="center"/>
    </xf>
    <xf numFmtId="0" fontId="4" fillId="14" borderId="5" xfId="0" applyFont="1" applyFill="1" applyBorder="1" applyAlignment="1">
      <alignment vertical="center"/>
    </xf>
    <xf numFmtId="0" fontId="19" fillId="14" borderId="0" xfId="0" applyFont="1" applyFill="1" applyAlignment="1">
      <alignment vertical="center"/>
    </xf>
    <xf numFmtId="0" fontId="19" fillId="15" borderId="3" xfId="0" applyFont="1" applyFill="1" applyBorder="1" applyAlignment="1">
      <alignment vertical="center"/>
    </xf>
    <xf numFmtId="0" fontId="19" fillId="15" borderId="0" xfId="0" applyFont="1" applyFill="1" applyAlignment="1">
      <alignment vertical="center"/>
    </xf>
    <xf numFmtId="0" fontId="19" fillId="15" borderId="4" xfId="0" applyFont="1" applyFill="1" applyBorder="1" applyAlignment="1">
      <alignment vertical="center"/>
    </xf>
    <xf numFmtId="0" fontId="4" fillId="16" borderId="2" xfId="0" applyFont="1" applyFill="1" applyBorder="1" applyAlignment="1">
      <alignment vertical="center"/>
    </xf>
    <xf numFmtId="0" fontId="4" fillId="17" borderId="5" xfId="0" applyFont="1" applyFill="1" applyBorder="1" applyAlignment="1">
      <alignment vertical="center"/>
    </xf>
    <xf numFmtId="0" fontId="19" fillId="17" borderId="0" xfId="0" applyFont="1" applyFill="1" applyAlignment="1">
      <alignment vertical="center"/>
    </xf>
    <xf numFmtId="0" fontId="19" fillId="18" borderId="3" xfId="0" applyFont="1" applyFill="1" applyBorder="1" applyAlignment="1">
      <alignment vertical="center"/>
    </xf>
    <xf numFmtId="0" fontId="19" fillId="18" borderId="0" xfId="0" applyFont="1" applyFill="1" applyAlignment="1">
      <alignment vertical="center"/>
    </xf>
    <xf numFmtId="0" fontId="19" fillId="18" borderId="4" xfId="0" applyFont="1" applyFill="1" applyBorder="1" applyAlignment="1">
      <alignment vertical="center"/>
    </xf>
    <xf numFmtId="0" fontId="4" fillId="19" borderId="2" xfId="0" applyFont="1" applyFill="1" applyBorder="1" applyAlignment="1">
      <alignment vertical="center"/>
    </xf>
    <xf numFmtId="0" fontId="19" fillId="17" borderId="5" xfId="0" applyFont="1" applyFill="1" applyBorder="1" applyAlignment="1">
      <alignment vertical="center"/>
    </xf>
    <xf numFmtId="0" fontId="19" fillId="14" borderId="5" xfId="0" applyFont="1" applyFill="1" applyBorder="1" applyAlignment="1">
      <alignment vertical="center"/>
    </xf>
    <xf numFmtId="0" fontId="4" fillId="18" borderId="3" xfId="0" applyFont="1" applyFill="1" applyBorder="1" applyAlignment="1">
      <alignment vertical="center"/>
    </xf>
    <xf numFmtId="0" fontId="4" fillId="18" borderId="0" xfId="0" applyFont="1" applyFill="1" applyAlignment="1">
      <alignment vertical="center"/>
    </xf>
    <xf numFmtId="0" fontId="4" fillId="18" borderId="4" xfId="0" applyFont="1" applyFill="1" applyBorder="1" applyAlignment="1">
      <alignment vertical="center"/>
    </xf>
    <xf numFmtId="0" fontId="4" fillId="17" borderId="0" xfId="0" applyFont="1" applyFill="1" applyAlignment="1">
      <alignment vertical="center"/>
    </xf>
    <xf numFmtId="0" fontId="4" fillId="14" borderId="0" xfId="0" applyFont="1" applyFill="1" applyAlignment="1">
      <alignment vertical="center"/>
    </xf>
    <xf numFmtId="0" fontId="4" fillId="15" borderId="3" xfId="0" applyFont="1" applyFill="1" applyBorder="1" applyAlignment="1">
      <alignment vertical="center"/>
    </xf>
    <xf numFmtId="0" fontId="4" fillId="15" borderId="0" xfId="0" applyFont="1" applyFill="1" applyAlignment="1">
      <alignment vertical="center"/>
    </xf>
    <xf numFmtId="0" fontId="4" fillId="15" borderId="4" xfId="0" applyFont="1" applyFill="1" applyBorder="1" applyAlignment="1">
      <alignment vertical="center"/>
    </xf>
    <xf numFmtId="0" fontId="19" fillId="16" borderId="2" xfId="0" applyFont="1" applyFill="1" applyBorder="1" applyAlignment="1">
      <alignment vertical="center"/>
    </xf>
    <xf numFmtId="0" fontId="4" fillId="13" borderId="0" xfId="0" applyFont="1" applyFill="1" applyAlignment="1">
      <alignment horizontal="center" vertical="center"/>
    </xf>
    <xf numFmtId="0" fontId="4" fillId="0" borderId="0" xfId="0" applyFont="1" applyAlignment="1">
      <alignment horizontal="center" vertical="center"/>
    </xf>
    <xf numFmtId="0" fontId="19" fillId="19" borderId="2" xfId="0" applyFont="1" applyFill="1" applyBorder="1" applyAlignment="1">
      <alignment vertical="center"/>
    </xf>
    <xf numFmtId="0" fontId="4" fillId="19" borderId="0" xfId="0" applyFont="1" applyFill="1" applyAlignment="1">
      <alignment vertical="center"/>
    </xf>
    <xf numFmtId="0" fontId="20" fillId="0" borderId="0" xfId="0" applyFont="1"/>
    <xf numFmtId="0" fontId="21" fillId="0" borderId="0" xfId="0" applyFont="1"/>
    <xf numFmtId="0" fontId="1" fillId="0" borderId="0" xfId="0" applyFont="1"/>
    <xf numFmtId="0" fontId="12" fillId="0" borderId="0" xfId="1"/>
    <xf numFmtId="0" fontId="0" fillId="0" borderId="0" xfId="0" applyAlignment="1">
      <alignment horizontal="left"/>
    </xf>
    <xf numFmtId="0" fontId="4" fillId="12" borderId="5" xfId="0" applyFont="1" applyFill="1" applyBorder="1" applyAlignment="1">
      <alignment horizontal="left"/>
    </xf>
    <xf numFmtId="0" fontId="4" fillId="12" borderId="3" xfId="0" applyFont="1" applyFill="1" applyBorder="1" applyAlignment="1">
      <alignment horizontal="left"/>
    </xf>
    <xf numFmtId="0" fontId="4" fillId="12" borderId="0" xfId="0" applyFont="1" applyFill="1" applyAlignment="1">
      <alignment horizontal="left"/>
    </xf>
    <xf numFmtId="0" fontId="4" fillId="12" borderId="2" xfId="0" applyFont="1" applyFill="1" applyBorder="1" applyAlignment="1">
      <alignment horizontal="left"/>
    </xf>
    <xf numFmtId="0" fontId="4" fillId="12" borderId="0" xfId="0" applyFont="1" applyFill="1" applyAlignment="1">
      <alignment horizontal="left" vertical="center"/>
    </xf>
    <xf numFmtId="0" fontId="22" fillId="3" borderId="2" xfId="0" applyFont="1" applyFill="1" applyBorder="1" applyAlignment="1">
      <alignment vertical="center"/>
    </xf>
    <xf numFmtId="0" fontId="21" fillId="0" borderId="0" xfId="0" applyFont="1" applyAlignment="1">
      <alignment horizontal="center" vertical="center"/>
    </xf>
    <xf numFmtId="0" fontId="1" fillId="4" borderId="1" xfId="0" applyFont="1" applyFill="1" applyBorder="1" applyAlignment="1">
      <alignment horizontal="left"/>
    </xf>
    <xf numFmtId="0" fontId="1" fillId="4" borderId="3" xfId="0" applyFont="1" applyFill="1" applyBorder="1" applyAlignment="1">
      <alignment horizontal="left"/>
    </xf>
    <xf numFmtId="0" fontId="1" fillId="4" borderId="0" xfId="0" applyFont="1" applyFill="1" applyAlignment="1">
      <alignment horizontal="left"/>
    </xf>
    <xf numFmtId="0" fontId="1" fillId="4" borderId="2" xfId="0" applyFont="1" applyFill="1" applyBorder="1" applyAlignment="1">
      <alignment horizontal="left"/>
    </xf>
    <xf numFmtId="0" fontId="1" fillId="4" borderId="0" xfId="0" applyFont="1" applyFill="1" applyAlignment="1">
      <alignment horizontal="left" vertical="center"/>
    </xf>
    <xf numFmtId="0" fontId="1" fillId="4" borderId="39" xfId="0" applyFont="1" applyFill="1" applyBorder="1"/>
    <xf numFmtId="0" fontId="8" fillId="7" borderId="39" xfId="0" applyFont="1" applyFill="1" applyBorder="1"/>
    <xf numFmtId="0" fontId="9" fillId="8" borderId="39" xfId="0" applyFont="1" applyFill="1" applyBorder="1"/>
    <xf numFmtId="0" fontId="1" fillId="2" borderId="39" xfId="0" applyFont="1" applyFill="1" applyBorder="1" applyAlignment="1">
      <alignment vertical="center"/>
    </xf>
    <xf numFmtId="0" fontId="1" fillId="2" borderId="40" xfId="0" applyFont="1" applyFill="1" applyBorder="1" applyAlignment="1">
      <alignment vertical="center"/>
    </xf>
    <xf numFmtId="0" fontId="1" fillId="2" borderId="39" xfId="0" applyFont="1" applyFill="1" applyBorder="1" applyAlignment="1">
      <alignment vertical="center" wrapText="1"/>
    </xf>
    <xf numFmtId="0" fontId="1" fillId="2" borderId="41" xfId="0" applyFont="1" applyFill="1" applyBorder="1" applyAlignment="1">
      <alignment vertical="center"/>
    </xf>
    <xf numFmtId="0" fontId="10" fillId="2" borderId="39" xfId="0" applyFont="1" applyFill="1" applyBorder="1" applyAlignment="1">
      <alignment vertical="center"/>
    </xf>
    <xf numFmtId="0" fontId="10" fillId="2" borderId="40" xfId="0" applyFont="1" applyFill="1" applyBorder="1" applyAlignment="1">
      <alignment vertical="center"/>
    </xf>
    <xf numFmtId="0" fontId="0" fillId="0" borderId="39" xfId="0" applyBorder="1"/>
    <xf numFmtId="0" fontId="23" fillId="2" borderId="1" xfId="0" applyFont="1" applyFill="1" applyBorder="1" applyAlignment="1">
      <alignment vertical="center"/>
    </xf>
    <xf numFmtId="0" fontId="24" fillId="20" borderId="0" xfId="0" applyFont="1" applyFill="1"/>
    <xf numFmtId="0" fontId="25" fillId="20" borderId="0" xfId="0" applyFont="1" applyFill="1"/>
    <xf numFmtId="0" fontId="26" fillId="20" borderId="0" xfId="0" applyFont="1" applyFill="1"/>
    <xf numFmtId="0" fontId="4" fillId="2" borderId="0" xfId="0" applyFont="1" applyFill="1" applyAlignment="1">
      <alignment vertical="center"/>
    </xf>
    <xf numFmtId="0" fontId="4" fillId="5" borderId="3" xfId="0" applyFont="1" applyFill="1" applyBorder="1" applyAlignment="1">
      <alignment vertical="center"/>
    </xf>
    <xf numFmtId="0" fontId="4" fillId="5" borderId="0" xfId="0" applyFont="1" applyFill="1" applyAlignment="1">
      <alignment vertical="center"/>
    </xf>
    <xf numFmtId="0" fontId="4" fillId="5" borderId="4" xfId="0" applyFont="1" applyFill="1" applyBorder="1" applyAlignment="1">
      <alignment vertical="center"/>
    </xf>
    <xf numFmtId="0" fontId="27" fillId="17" borderId="5" xfId="0" applyFont="1" applyFill="1" applyBorder="1"/>
    <xf numFmtId="0" fontId="27" fillId="14" borderId="5" xfId="0" applyFont="1" applyFill="1" applyBorder="1"/>
    <xf numFmtId="0" fontId="28" fillId="12" borderId="5" xfId="0" applyFont="1" applyFill="1" applyBorder="1"/>
    <xf numFmtId="0" fontId="28" fillId="12" borderId="8" xfId="0" applyFont="1" applyFill="1" applyBorder="1"/>
    <xf numFmtId="0" fontId="28" fillId="14" borderId="5" xfId="0" applyFont="1" applyFill="1" applyBorder="1"/>
    <xf numFmtId="0" fontId="28" fillId="14" borderId="8" xfId="0" applyFont="1" applyFill="1" applyBorder="1"/>
    <xf numFmtId="0" fontId="28" fillId="17" borderId="5" xfId="0" applyFont="1" applyFill="1" applyBorder="1"/>
    <xf numFmtId="0" fontId="29" fillId="17" borderId="5" xfId="0" applyFont="1" applyFill="1" applyBorder="1"/>
    <xf numFmtId="0" fontId="29" fillId="14" borderId="5" xfId="0" applyFont="1" applyFill="1" applyBorder="1"/>
    <xf numFmtId="0" fontId="29" fillId="14" borderId="8" xfId="0" applyFont="1" applyFill="1" applyBorder="1"/>
    <xf numFmtId="0" fontId="30" fillId="14" borderId="5" xfId="0" applyFont="1" applyFill="1" applyBorder="1"/>
    <xf numFmtId="0" fontId="31" fillId="14" borderId="8" xfId="0" applyFont="1" applyFill="1" applyBorder="1"/>
    <xf numFmtId="0" fontId="30" fillId="17" borderId="5" xfId="0" applyFont="1" applyFill="1" applyBorder="1"/>
    <xf numFmtId="0" fontId="31" fillId="17" borderId="5" xfId="0" applyFont="1" applyFill="1" applyBorder="1"/>
    <xf numFmtId="0" fontId="32" fillId="17" borderId="5" xfId="0" applyFont="1" applyFill="1" applyBorder="1"/>
    <xf numFmtId="0" fontId="27" fillId="14" borderId="8" xfId="0" applyFont="1" applyFill="1" applyBorder="1"/>
    <xf numFmtId="0" fontId="33" fillId="0" borderId="0" xfId="0" applyFont="1"/>
    <xf numFmtId="0" fontId="0" fillId="13" borderId="0" xfId="0" applyFill="1" applyAlignment="1">
      <alignment horizontal="center" vertical="center"/>
    </xf>
    <xf numFmtId="0" fontId="28" fillId="12" borderId="0" xfId="0" applyFont="1" applyFill="1"/>
    <xf numFmtId="0" fontId="33" fillId="13" borderId="0" xfId="0" applyFont="1" applyFill="1"/>
    <xf numFmtId="0" fontId="34" fillId="0" borderId="0" xfId="0" applyFont="1"/>
    <xf numFmtId="0" fontId="34" fillId="13" borderId="0" xfId="0" applyFont="1" applyFill="1"/>
    <xf numFmtId="0" fontId="17" fillId="0" borderId="38" xfId="0" applyFont="1" applyBorder="1" applyAlignment="1">
      <alignment vertical="center" wrapText="1"/>
    </xf>
  </cellXfs>
  <cellStyles count="2">
    <cellStyle name="Hyperlink" xfId="1" builtinId="8"/>
    <cellStyle name="Normal" xfId="0" builtinId="0"/>
  </cellStyles>
  <dxfs count="815">
    <dxf>
      <fill>
        <patternFill>
          <bgColor theme="7"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Arial Nova Cond Light"/>
        <family val="2"/>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Arial Nova Cond Light"/>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border outline="0">
        <bottom style="medium">
          <color theme="1"/>
        </bottom>
      </border>
    </dxf>
    <dxf>
      <font>
        <b/>
        <i val="0"/>
        <strike val="0"/>
        <condense val="0"/>
        <extend val="0"/>
        <outline val="0"/>
        <shadow val="0"/>
        <u val="none"/>
        <vertAlign val="baseline"/>
        <sz val="11"/>
        <color theme="0"/>
        <name val="Arial Nova Cond Light"/>
        <family val="2"/>
        <scheme val="none"/>
      </font>
      <fill>
        <patternFill patternType="none">
          <fgColor indexed="64"/>
          <bgColor auto="1"/>
        </patternFill>
      </fill>
      <alignment horizontal="general" vertical="center" textRotation="0" wrapText="1" indent="0" justifyLastLine="0" shrinkToFit="0" readingOrder="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997803-B627-4B58-B6C7-AF15F09B480E}" name="RulesTable" displayName="RulesTable" ref="A1:M19" totalsRowShown="0" headerRowDxfId="810" dataDxfId="808" headerRowBorderDxfId="809">
  <autoFilter ref="A1:M19" xr:uid="{FB17C69F-05E7-44D8-90EA-267733978CC2}"/>
  <tableColumns count="13">
    <tableColumn id="1" xr3:uid="{A7B806A8-BB3E-4744-A4DC-E46CC4299378}" name="Rule ID" dataDxfId="807"/>
    <tableColumn id="10" xr3:uid="{3C17ACC5-E0E4-4D2E-89BB-C2DAEF21BEA8}" name="Old Rule ID" dataDxfId="806"/>
    <tableColumn id="2" xr3:uid="{568F59F9-8D4D-436C-8483-705C5E033275}" name="Ruleset Reference" dataDxfId="805"/>
    <tableColumn id="3" xr3:uid="{9C256910-9F91-4A04-9EE9-AAF0356C6EC5}" name="Rule Description" dataDxfId="804"/>
    <tableColumn id="4" xr3:uid="{121EE0AE-4148-43C7-9F0A-0663811B7295}" name="Ruleset Model Type" dataDxfId="803"/>
    <tableColumn id="7" xr3:uid="{DA0EEE28-9928-45D9-90E7-3902F7AE107F}" name="Evaluated?" dataDxfId="802"/>
    <tableColumn id="8" xr3:uid="{C2BFC498-16DD-4CCE-AE27-331E2F429321}" name="Evaluation" dataDxfId="801"/>
    <tableColumn id="13" xr3:uid="{95248FF7-2197-41FB-B4DE-901C2676CB7D}" name="RDS Link" dataDxfId="800"/>
    <tableColumn id="11" xr3:uid="{B061FFE7-032B-49BF-9C0E-4E75513BB223}" name="General- P RMR = U RMR" dataDxfId="799"/>
    <tableColumn id="12" xr3:uid="{981A9E1B-C2AC-4CC1-AB77-6E5F29D5E640}" name="General- P RMR = B RMR" dataDxfId="798"/>
    <tableColumn id="9" xr3:uid="{D38571D0-8FF5-41CD-89FD-211D82A108D9}" name="Notes" dataDxfId="797"/>
    <tableColumn id="5" xr3:uid="{2E9DAC6F-3EE9-4026-B5CA-133B108D7B37}" name="Rule Assertion" dataDxfId="796"/>
    <tableColumn id="6" xr3:uid="{52A7ACCD-3D1F-44B7-9865-C36B92F04264}" name="Comparison Value" dataDxfId="795"/>
  </tableColumns>
  <tableStyleInfo name="TableStyleMedium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pnnl/ruleset-checking-tool/blob/develop/docs/section21/Rule21-3.md" TargetMode="External"/><Relationship Id="rId2" Type="http://schemas.openxmlformats.org/officeDocument/2006/relationships/hyperlink" Target="https://github.com/pnnl/ruleset-checking-tool/blob/develop/docs/section21/Rule21-10.md" TargetMode="External"/><Relationship Id="rId1" Type="http://schemas.openxmlformats.org/officeDocument/2006/relationships/hyperlink" Target="https://github.com/pnnl/ruleset-checking-tool/blob/develop/docs/section21/Rule21-1.md"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hyperlink" Target="https://github.com/pnnl/ruleset-checking-tool/tree/develop/docs/ruleset_functions/baseline_systems"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FB8-6EE9-4394-B2E0-311930DD3B01}">
  <dimension ref="A1:M19"/>
  <sheetViews>
    <sheetView zoomScaleNormal="100" workbookViewId="0">
      <pane xSplit="1" ySplit="1" topLeftCell="C2" activePane="bottomRight" state="frozen"/>
      <selection pane="topRight" activeCell="B1" sqref="B1"/>
      <selection pane="bottomLeft" activeCell="A2" sqref="A2"/>
      <selection pane="bottomRight" activeCell="K1" sqref="K1"/>
    </sheetView>
  </sheetViews>
  <sheetFormatPr defaultColWidth="8.68359375" defaultRowHeight="14.4" x14ac:dyDescent="0.55000000000000004"/>
  <cols>
    <col min="1" max="1" width="12.15625" style="126" bestFit="1" customWidth="1"/>
    <col min="2" max="2" width="12.15625" style="126" hidden="1" customWidth="1"/>
    <col min="3" max="3" width="14.578125" style="126" customWidth="1"/>
    <col min="4" max="4" width="51.15625" style="125" customWidth="1"/>
    <col min="5" max="5" width="13.68359375" style="123" customWidth="1"/>
    <col min="6" max="6" width="12.578125" style="123" customWidth="1"/>
    <col min="7" max="7" width="10.68359375" style="126" customWidth="1"/>
    <col min="10" max="10" width="11.41796875" style="134" customWidth="1"/>
    <col min="11" max="13" width="12.83984375" style="126" customWidth="1"/>
    <col min="14" max="14" width="9.26171875" style="123" customWidth="1"/>
    <col min="15" max="15" width="12.83984375" style="123" customWidth="1"/>
    <col min="16" max="16384" width="8.68359375" style="123"/>
  </cols>
  <sheetData>
    <row r="1" spans="1:13" s="132" customFormat="1" ht="41.4" x14ac:dyDescent="0.55000000000000004">
      <c r="A1" s="131" t="s">
        <v>0</v>
      </c>
      <c r="B1" s="131" t="s">
        <v>1</v>
      </c>
      <c r="C1" s="131" t="s">
        <v>2</v>
      </c>
      <c r="D1" s="130" t="s">
        <v>3</v>
      </c>
      <c r="E1" s="131" t="s">
        <v>4</v>
      </c>
      <c r="F1" s="133" t="s">
        <v>5</v>
      </c>
      <c r="G1" s="131" t="s">
        <v>6</v>
      </c>
      <c r="H1" s="130" t="s">
        <v>7</v>
      </c>
      <c r="I1" s="133" t="s">
        <v>8</v>
      </c>
      <c r="J1" s="133" t="s">
        <v>9</v>
      </c>
      <c r="K1" s="130" t="s">
        <v>10</v>
      </c>
      <c r="L1" s="225" t="s">
        <v>11</v>
      </c>
      <c r="M1" s="225" t="s">
        <v>12</v>
      </c>
    </row>
    <row r="2" spans="1:13" ht="69" x14ac:dyDescent="0.55000000000000004">
      <c r="A2" s="124" t="s">
        <v>13</v>
      </c>
      <c r="B2" s="124" t="s">
        <v>13</v>
      </c>
      <c r="C2" s="124" t="s">
        <v>14</v>
      </c>
      <c r="D2" s="125" t="s">
        <v>15</v>
      </c>
      <c r="E2" s="123" t="s">
        <v>16</v>
      </c>
      <c r="F2" s="126" t="s">
        <v>17</v>
      </c>
      <c r="G2" s="126" t="s">
        <v>18</v>
      </c>
      <c r="H2" s="127" t="s">
        <v>19</v>
      </c>
      <c r="I2" s="126" t="s">
        <v>20</v>
      </c>
      <c r="J2" s="126" t="s">
        <v>20</v>
      </c>
      <c r="K2" s="123"/>
      <c r="L2" s="126" t="s">
        <v>21</v>
      </c>
      <c r="M2" s="123" t="s">
        <v>22</v>
      </c>
    </row>
    <row r="3" spans="1:13" ht="40.5" customHeight="1" x14ac:dyDescent="0.55000000000000004">
      <c r="A3" s="126" t="s">
        <v>23</v>
      </c>
      <c r="B3" s="126" t="s">
        <v>23</v>
      </c>
      <c r="C3" s="124" t="s">
        <v>24</v>
      </c>
      <c r="D3" s="125" t="s">
        <v>25</v>
      </c>
      <c r="E3" s="123" t="s">
        <v>16</v>
      </c>
      <c r="F3" s="126" t="s">
        <v>17</v>
      </c>
      <c r="G3" s="126" t="s">
        <v>18</v>
      </c>
      <c r="H3" s="128" t="s">
        <v>26</v>
      </c>
      <c r="I3" s="126" t="s">
        <v>20</v>
      </c>
      <c r="J3" s="126" t="s">
        <v>20</v>
      </c>
      <c r="K3" s="123"/>
      <c r="L3" s="126" t="s">
        <v>21</v>
      </c>
      <c r="M3" s="123" t="s">
        <v>22</v>
      </c>
    </row>
    <row r="4" spans="1:13" ht="27.6" x14ac:dyDescent="0.55000000000000004">
      <c r="A4" s="126" t="s">
        <v>27</v>
      </c>
      <c r="B4" s="126" t="s">
        <v>27</v>
      </c>
      <c r="C4" s="124" t="s">
        <v>28</v>
      </c>
      <c r="D4" s="125" t="s">
        <v>29</v>
      </c>
      <c r="E4" s="123" t="s">
        <v>16</v>
      </c>
      <c r="F4" s="126" t="s">
        <v>17</v>
      </c>
      <c r="G4" s="126" t="s">
        <v>30</v>
      </c>
      <c r="H4" s="127" t="s">
        <v>31</v>
      </c>
      <c r="I4" s="126" t="s">
        <v>20</v>
      </c>
      <c r="J4" s="126" t="s">
        <v>20</v>
      </c>
      <c r="K4" s="123"/>
      <c r="L4" s="126" t="s">
        <v>21</v>
      </c>
      <c r="M4" s="123" t="s">
        <v>32</v>
      </c>
    </row>
    <row r="5" spans="1:13" ht="27.6" x14ac:dyDescent="0.55000000000000004">
      <c r="A5" s="126" t="s">
        <v>33</v>
      </c>
      <c r="B5" s="126" t="s">
        <v>33</v>
      </c>
      <c r="C5" s="124" t="s">
        <v>34</v>
      </c>
      <c r="D5" s="125" t="s">
        <v>35</v>
      </c>
      <c r="E5" s="123" t="s">
        <v>16</v>
      </c>
      <c r="F5" s="126" t="s">
        <v>17</v>
      </c>
      <c r="G5" s="126" t="s">
        <v>30</v>
      </c>
      <c r="H5" s="123" t="s">
        <v>36</v>
      </c>
      <c r="I5" s="126" t="s">
        <v>20</v>
      </c>
      <c r="J5" s="126" t="s">
        <v>20</v>
      </c>
      <c r="K5" s="123" t="s">
        <v>37</v>
      </c>
      <c r="L5" s="126" t="s">
        <v>21</v>
      </c>
      <c r="M5" s="123" t="s">
        <v>32</v>
      </c>
    </row>
    <row r="6" spans="1:13" ht="41.4" x14ac:dyDescent="0.55000000000000004">
      <c r="A6" s="126" t="s">
        <v>38</v>
      </c>
      <c r="B6" s="126" t="s">
        <v>38</v>
      </c>
      <c r="C6" s="124" t="s">
        <v>34</v>
      </c>
      <c r="D6" s="125" t="s">
        <v>39</v>
      </c>
      <c r="E6" s="123" t="s">
        <v>16</v>
      </c>
      <c r="F6" s="126" t="s">
        <v>17</v>
      </c>
      <c r="G6" s="126" t="s">
        <v>30</v>
      </c>
      <c r="H6" s="123" t="s">
        <v>40</v>
      </c>
      <c r="I6" s="126" t="s">
        <v>20</v>
      </c>
      <c r="J6" s="126" t="s">
        <v>20</v>
      </c>
      <c r="K6" s="123" t="s">
        <v>41</v>
      </c>
      <c r="L6" s="126" t="s">
        <v>21</v>
      </c>
      <c r="M6" s="123" t="s">
        <v>32</v>
      </c>
    </row>
    <row r="7" spans="1:13" ht="51" customHeight="1" x14ac:dyDescent="0.55000000000000004">
      <c r="A7" s="126" t="s">
        <v>42</v>
      </c>
      <c r="B7" s="126" t="s">
        <v>42</v>
      </c>
      <c r="C7" s="124" t="s">
        <v>34</v>
      </c>
      <c r="D7" s="125" t="s">
        <v>43</v>
      </c>
      <c r="E7" s="123" t="s">
        <v>16</v>
      </c>
      <c r="F7" s="126" t="s">
        <v>17</v>
      </c>
      <c r="G7" s="126" t="s">
        <v>30</v>
      </c>
      <c r="H7" s="123" t="s">
        <v>44</v>
      </c>
      <c r="I7" s="126" t="s">
        <v>20</v>
      </c>
      <c r="J7" s="126" t="s">
        <v>20</v>
      </c>
      <c r="K7" s="123" t="s">
        <v>45</v>
      </c>
      <c r="L7" s="126" t="s">
        <v>21</v>
      </c>
      <c r="M7" s="123" t="s">
        <v>32</v>
      </c>
    </row>
    <row r="8" spans="1:13" ht="69.75" customHeight="1" x14ac:dyDescent="0.55000000000000004">
      <c r="A8" s="126" t="s">
        <v>46</v>
      </c>
      <c r="B8" s="126" t="s">
        <v>46</v>
      </c>
      <c r="C8" s="124" t="s">
        <v>47</v>
      </c>
      <c r="D8" s="125" t="s">
        <v>48</v>
      </c>
      <c r="E8" s="123" t="s">
        <v>16</v>
      </c>
      <c r="F8" s="126" t="s">
        <v>17</v>
      </c>
      <c r="G8" s="126" t="s">
        <v>30</v>
      </c>
      <c r="H8" s="123" t="s">
        <v>49</v>
      </c>
      <c r="I8" s="126" t="s">
        <v>20</v>
      </c>
      <c r="J8" s="126" t="s">
        <v>20</v>
      </c>
      <c r="K8" s="123"/>
      <c r="L8" s="126" t="s">
        <v>21</v>
      </c>
      <c r="M8" s="123" t="s">
        <v>32</v>
      </c>
    </row>
    <row r="9" spans="1:13" ht="55" customHeight="1" x14ac:dyDescent="0.55000000000000004">
      <c r="A9" s="126" t="s">
        <v>50</v>
      </c>
      <c r="B9" s="126" t="s">
        <v>50</v>
      </c>
      <c r="C9" s="124" t="s">
        <v>51</v>
      </c>
      <c r="D9" s="125" t="s">
        <v>52</v>
      </c>
      <c r="E9" s="123" t="s">
        <v>16</v>
      </c>
      <c r="F9" s="126" t="s">
        <v>17</v>
      </c>
      <c r="G9" s="126" t="s">
        <v>30</v>
      </c>
      <c r="H9" s="123" t="s">
        <v>26</v>
      </c>
      <c r="I9" s="126" t="s">
        <v>20</v>
      </c>
      <c r="J9" s="126" t="s">
        <v>20</v>
      </c>
      <c r="K9" s="123"/>
      <c r="L9" s="126" t="s">
        <v>21</v>
      </c>
      <c r="M9" s="123" t="s">
        <v>32</v>
      </c>
    </row>
    <row r="10" spans="1:13" ht="41.4" x14ac:dyDescent="0.55000000000000004">
      <c r="A10" s="126" t="s">
        <v>53</v>
      </c>
      <c r="B10" s="126" t="s">
        <v>53</v>
      </c>
      <c r="C10" s="124" t="s">
        <v>54</v>
      </c>
      <c r="D10" s="125" t="s">
        <v>55</v>
      </c>
      <c r="E10" s="123" t="s">
        <v>16</v>
      </c>
      <c r="F10" s="126" t="s">
        <v>17</v>
      </c>
      <c r="G10" s="126" t="s">
        <v>30</v>
      </c>
      <c r="H10" s="123" t="s">
        <v>56</v>
      </c>
      <c r="I10" s="126" t="s">
        <v>20</v>
      </c>
      <c r="J10" s="126" t="s">
        <v>20</v>
      </c>
      <c r="K10" s="123" t="s">
        <v>57</v>
      </c>
      <c r="L10" s="126" t="s">
        <v>21</v>
      </c>
      <c r="M10" s="123" t="s">
        <v>32</v>
      </c>
    </row>
    <row r="11" spans="1:13" ht="85.5" customHeight="1" x14ac:dyDescent="0.55000000000000004">
      <c r="A11" s="126" t="s">
        <v>58</v>
      </c>
      <c r="B11" s="126" t="s">
        <v>58</v>
      </c>
      <c r="C11" s="124" t="s">
        <v>54</v>
      </c>
      <c r="D11" s="125" t="s">
        <v>59</v>
      </c>
      <c r="E11" s="123" t="s">
        <v>16</v>
      </c>
      <c r="F11" s="126" t="s">
        <v>17</v>
      </c>
      <c r="G11" s="126" t="s">
        <v>30</v>
      </c>
      <c r="H11" s="127" t="s">
        <v>60</v>
      </c>
      <c r="I11" s="126" t="s">
        <v>20</v>
      </c>
      <c r="J11" s="126" t="s">
        <v>20</v>
      </c>
      <c r="K11" s="123"/>
      <c r="L11" s="126" t="s">
        <v>21</v>
      </c>
      <c r="M11" s="123" t="s">
        <v>32</v>
      </c>
    </row>
    <row r="12" spans="1:13" ht="27.6" x14ac:dyDescent="0.55000000000000004">
      <c r="A12" s="126" t="s">
        <v>61</v>
      </c>
      <c r="B12" s="126" t="s">
        <v>62</v>
      </c>
      <c r="C12" s="124" t="s">
        <v>54</v>
      </c>
      <c r="D12" s="125" t="s">
        <v>63</v>
      </c>
      <c r="E12" s="123" t="s">
        <v>16</v>
      </c>
      <c r="F12" s="126" t="s">
        <v>17</v>
      </c>
      <c r="G12" s="126" t="s">
        <v>30</v>
      </c>
      <c r="H12" s="123" t="s">
        <v>64</v>
      </c>
      <c r="I12" s="126" t="s">
        <v>20</v>
      </c>
      <c r="J12" s="126" t="s">
        <v>20</v>
      </c>
      <c r="K12" s="123"/>
      <c r="L12" s="126" t="s">
        <v>21</v>
      </c>
      <c r="M12" s="123" t="s">
        <v>32</v>
      </c>
    </row>
    <row r="13" spans="1:13" ht="27.6" x14ac:dyDescent="0.55000000000000004">
      <c r="A13" s="126" t="s">
        <v>65</v>
      </c>
      <c r="B13" s="126" t="s">
        <v>66</v>
      </c>
      <c r="C13" s="124" t="s">
        <v>54</v>
      </c>
      <c r="D13" s="125" t="s">
        <v>67</v>
      </c>
      <c r="E13" s="123" t="s">
        <v>16</v>
      </c>
      <c r="F13" s="126" t="s">
        <v>17</v>
      </c>
      <c r="G13" s="126" t="s">
        <v>30</v>
      </c>
      <c r="H13" s="123" t="s">
        <v>68</v>
      </c>
      <c r="I13" s="126" t="s">
        <v>20</v>
      </c>
      <c r="J13" s="126" t="s">
        <v>20</v>
      </c>
      <c r="K13" s="123"/>
      <c r="L13" s="126" t="s">
        <v>21</v>
      </c>
      <c r="M13" s="123" t="s">
        <v>32</v>
      </c>
    </row>
    <row r="14" spans="1:13" ht="54" customHeight="1" x14ac:dyDescent="0.55000000000000004">
      <c r="A14" s="126" t="s">
        <v>69</v>
      </c>
      <c r="B14" s="126" t="s">
        <v>70</v>
      </c>
      <c r="C14" s="124" t="s">
        <v>54</v>
      </c>
      <c r="D14" s="125" t="s">
        <v>71</v>
      </c>
      <c r="E14" s="123" t="s">
        <v>16</v>
      </c>
      <c r="F14" s="126" t="s">
        <v>17</v>
      </c>
      <c r="G14" s="126" t="s">
        <v>30</v>
      </c>
      <c r="H14" s="123" t="s">
        <v>72</v>
      </c>
      <c r="I14" s="126" t="s">
        <v>20</v>
      </c>
      <c r="J14" s="126" t="s">
        <v>20</v>
      </c>
      <c r="K14" s="123"/>
      <c r="L14" s="126" t="s">
        <v>21</v>
      </c>
      <c r="M14" s="123" t="s">
        <v>32</v>
      </c>
    </row>
    <row r="15" spans="1:13" ht="41.4" x14ac:dyDescent="0.55000000000000004">
      <c r="A15" s="126" t="s">
        <v>73</v>
      </c>
      <c r="B15" s="126" t="s">
        <v>73</v>
      </c>
      <c r="C15" s="124" t="s">
        <v>51</v>
      </c>
      <c r="D15" s="125" t="s">
        <v>74</v>
      </c>
      <c r="E15" s="123" t="s">
        <v>16</v>
      </c>
      <c r="F15" s="126" t="s">
        <v>17</v>
      </c>
      <c r="G15" s="126" t="s">
        <v>30</v>
      </c>
      <c r="H15" s="123" t="s">
        <v>75</v>
      </c>
      <c r="I15" s="126" t="s">
        <v>20</v>
      </c>
      <c r="J15" s="126" t="s">
        <v>20</v>
      </c>
      <c r="K15" s="123"/>
      <c r="L15" s="126" t="s">
        <v>21</v>
      </c>
      <c r="M15" s="123" t="s">
        <v>32</v>
      </c>
    </row>
    <row r="16" spans="1:13" ht="54" customHeight="1" x14ac:dyDescent="0.55000000000000004">
      <c r="A16" s="126" t="s">
        <v>76</v>
      </c>
      <c r="B16" s="126" t="s">
        <v>76</v>
      </c>
      <c r="C16" s="124" t="s">
        <v>54</v>
      </c>
      <c r="D16" s="125" t="s">
        <v>77</v>
      </c>
      <c r="E16" s="123" t="s">
        <v>16</v>
      </c>
      <c r="F16" s="126" t="s">
        <v>17</v>
      </c>
      <c r="G16" s="126" t="s">
        <v>30</v>
      </c>
      <c r="H16" s="123" t="s">
        <v>75</v>
      </c>
      <c r="I16" s="126" t="s">
        <v>20</v>
      </c>
      <c r="J16" s="126" t="s">
        <v>20</v>
      </c>
      <c r="K16" s="123"/>
      <c r="L16" s="126" t="s">
        <v>21</v>
      </c>
      <c r="M16" s="123" t="s">
        <v>32</v>
      </c>
    </row>
    <row r="17" spans="1:13" ht="20.5" customHeight="1" x14ac:dyDescent="0.45">
      <c r="A17" s="126" t="s">
        <v>78</v>
      </c>
      <c r="B17" s="126" t="s">
        <v>79</v>
      </c>
      <c r="C17" s="124" t="s">
        <v>34</v>
      </c>
      <c r="D17" s="129" t="s">
        <v>80</v>
      </c>
      <c r="E17" s="123" t="s">
        <v>16</v>
      </c>
      <c r="F17" s="126" t="s">
        <v>17</v>
      </c>
      <c r="G17" s="126" t="s">
        <v>30</v>
      </c>
      <c r="H17" s="123"/>
      <c r="I17" s="126" t="s">
        <v>20</v>
      </c>
      <c r="J17" s="126" t="s">
        <v>20</v>
      </c>
      <c r="K17" s="123"/>
      <c r="L17" s="126" t="s">
        <v>21</v>
      </c>
      <c r="M17" s="123" t="s">
        <v>32</v>
      </c>
    </row>
    <row r="18" spans="1:13" ht="40.5" customHeight="1" x14ac:dyDescent="0.55000000000000004">
      <c r="A18" s="126" t="s">
        <v>81</v>
      </c>
      <c r="B18" s="126" t="s">
        <v>82</v>
      </c>
      <c r="C18" s="124" t="s">
        <v>83</v>
      </c>
      <c r="D18" s="125" t="s">
        <v>84</v>
      </c>
      <c r="E18" s="123" t="s">
        <v>16</v>
      </c>
      <c r="F18" s="126" t="s">
        <v>17</v>
      </c>
      <c r="G18" s="126" t="s">
        <v>30</v>
      </c>
      <c r="H18" s="123"/>
      <c r="I18" s="126" t="s">
        <v>20</v>
      </c>
      <c r="J18" s="126" t="s">
        <v>20</v>
      </c>
      <c r="K18" s="123"/>
      <c r="L18" s="126" t="s">
        <v>21</v>
      </c>
      <c r="M18" s="123" t="s">
        <v>32</v>
      </c>
    </row>
    <row r="19" spans="1:13" ht="90.6" customHeight="1" x14ac:dyDescent="0.55000000000000004">
      <c r="A19" s="126" t="s">
        <v>79</v>
      </c>
      <c r="B19" s="126" t="s">
        <v>85</v>
      </c>
      <c r="C19" s="124" t="s">
        <v>83</v>
      </c>
      <c r="D19" s="125" t="s">
        <v>86</v>
      </c>
      <c r="E19" s="123" t="s">
        <v>16</v>
      </c>
      <c r="F19" s="126" t="s">
        <v>17</v>
      </c>
      <c r="G19" s="126" t="s">
        <v>30</v>
      </c>
      <c r="H19" s="123"/>
      <c r="I19" s="126" t="s">
        <v>20</v>
      </c>
      <c r="J19" s="126" t="s">
        <v>20</v>
      </c>
      <c r="K19" s="123"/>
      <c r="L19" s="126" t="s">
        <v>21</v>
      </c>
      <c r="M19" s="123" t="s">
        <v>32</v>
      </c>
    </row>
  </sheetData>
  <phoneticPr fontId="2" type="noConversion"/>
  <conditionalFormatting sqref="K1:K19 G1:G1048576">
    <cfRule type="cellIs" dxfId="814" priority="6" operator="equal">
      <formula>"Yes"</formula>
    </cfRule>
    <cfRule type="cellIs" dxfId="813" priority="7" operator="equal">
      <formula>"No"</formula>
    </cfRule>
  </conditionalFormatting>
  <conditionalFormatting sqref="J20:M1048576 I1:K19 F1:F19">
    <cfRule type="cellIs" dxfId="812" priority="4" operator="equal">
      <formula>"N"</formula>
    </cfRule>
    <cfRule type="cellIs" dxfId="811" priority="5" operator="equal">
      <formula>"Y"</formula>
    </cfRule>
  </conditionalFormatting>
  <dataValidations count="3">
    <dataValidation type="list" allowBlank="1" showInputMessage="1" showErrorMessage="1" sqref="E2:E19" xr:uid="{B6170DC2-22F8-41EF-AA4A-8F7EB03AA08E}">
      <formula1>APPLICABLE_RMR_TYPES</formula1>
    </dataValidation>
    <dataValidation type="list" allowBlank="1" showInputMessage="1" showErrorMessage="1" sqref="L2:L19" xr:uid="{4A655908-5FD4-4762-9D6D-D20917D4B666}">
      <formula1>RULE_ASSERTION_TYPES</formula1>
    </dataValidation>
    <dataValidation type="list" allowBlank="1" showInputMessage="1" showErrorMessage="1" sqref="M2:M19" xr:uid="{09BAC797-5EFA-4CCE-9CCE-5FEC1C3BC9A5}">
      <formula1>COMPARISON_RMR</formula1>
    </dataValidation>
  </dataValidations>
  <hyperlinks>
    <hyperlink ref="H2" r:id="rId1" xr:uid="{D55B1C7D-DAEA-4B04-A22E-B6FA18308D49}"/>
    <hyperlink ref="H11" r:id="rId2" xr:uid="{7232DF32-CA8F-4C22-B8D1-61C0881976AB}"/>
    <hyperlink ref="H4" r:id="rId3" xr:uid="{3FA7E1FE-3B0B-4F48-AE18-E5C1AE900A0D}"/>
  </hyperlinks>
  <pageMargins left="0.7" right="0.7" top="0.75" bottom="0.75" header="0.3" footer="0.3"/>
  <pageSetup orientation="portrait" horizontalDpi="1200" verticalDpi="1200"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789CD-6E3F-42FD-8EA9-64A3905B2F59}">
  <dimension ref="B2:C20"/>
  <sheetViews>
    <sheetView workbookViewId="0">
      <selection activeCell="C14" sqref="C14"/>
    </sheetView>
  </sheetViews>
  <sheetFormatPr defaultRowHeight="14.4" x14ac:dyDescent="0.55000000000000004"/>
  <sheetData>
    <row r="2" spans="2:3" ht="15.3" x14ac:dyDescent="0.55000000000000004">
      <c r="B2" s="196">
        <v>1</v>
      </c>
      <c r="C2" s="196" t="s">
        <v>87</v>
      </c>
    </row>
    <row r="3" spans="2:3" ht="15.3" x14ac:dyDescent="0.55000000000000004">
      <c r="B3" s="196">
        <v>2</v>
      </c>
      <c r="C3" s="196" t="s">
        <v>88</v>
      </c>
    </row>
    <row r="4" spans="2:3" ht="15.3" x14ac:dyDescent="0.55000000000000004">
      <c r="B4" s="197">
        <v>3</v>
      </c>
      <c r="C4" s="197" t="s">
        <v>89</v>
      </c>
    </row>
    <row r="5" spans="2:3" ht="15.3" x14ac:dyDescent="0.55000000000000004">
      <c r="B5" s="198">
        <v>4</v>
      </c>
      <c r="C5" s="198" t="s">
        <v>90</v>
      </c>
    </row>
    <row r="6" spans="2:3" ht="15.3" x14ac:dyDescent="0.55000000000000004">
      <c r="B6" s="198">
        <v>5</v>
      </c>
      <c r="C6" s="198" t="s">
        <v>91</v>
      </c>
    </row>
    <row r="7" spans="2:3" ht="15.3" x14ac:dyDescent="0.55000000000000004">
      <c r="B7" s="196">
        <v>6</v>
      </c>
      <c r="C7" s="196" t="s">
        <v>92</v>
      </c>
    </row>
    <row r="8" spans="2:3" ht="15.3" x14ac:dyDescent="0.55000000000000004">
      <c r="B8" s="196">
        <v>7</v>
      </c>
      <c r="C8" s="196" t="s">
        <v>93</v>
      </c>
    </row>
    <row r="9" spans="2:3" ht="15.3" x14ac:dyDescent="0.55000000000000004">
      <c r="B9" s="196">
        <v>8</v>
      </c>
      <c r="C9" s="196" t="s">
        <v>94</v>
      </c>
    </row>
    <row r="10" spans="2:3" ht="15.3" x14ac:dyDescent="0.55000000000000004">
      <c r="B10" s="196">
        <v>9</v>
      </c>
      <c r="C10" s="196" t="s">
        <v>95</v>
      </c>
    </row>
    <row r="11" spans="2:3" ht="15.3" x14ac:dyDescent="0.55000000000000004">
      <c r="B11" s="196">
        <v>10</v>
      </c>
      <c r="C11" s="196" t="s">
        <v>96</v>
      </c>
    </row>
    <row r="12" spans="2:3" ht="15.3" x14ac:dyDescent="0.55000000000000004">
      <c r="B12" s="196">
        <v>11</v>
      </c>
      <c r="C12" s="196" t="s">
        <v>97</v>
      </c>
    </row>
    <row r="13" spans="2:3" ht="15.3" x14ac:dyDescent="0.55000000000000004">
      <c r="B13" s="196">
        <v>12</v>
      </c>
      <c r="C13" s="196" t="s">
        <v>98</v>
      </c>
    </row>
    <row r="14" spans="2:3" ht="15.3" x14ac:dyDescent="0.55000000000000004">
      <c r="B14" s="196">
        <v>13</v>
      </c>
      <c r="C14" s="196" t="s">
        <v>99</v>
      </c>
    </row>
    <row r="15" spans="2:3" ht="15.3" x14ac:dyDescent="0.55000000000000004">
      <c r="B15" s="196">
        <v>14</v>
      </c>
      <c r="C15" s="196" t="s">
        <v>100</v>
      </c>
    </row>
    <row r="16" spans="2:3" ht="15.3" x14ac:dyDescent="0.55000000000000004">
      <c r="B16" s="196">
        <v>15</v>
      </c>
      <c r="C16" s="196" t="s">
        <v>101</v>
      </c>
    </row>
    <row r="17" spans="2:3" ht="15.3" x14ac:dyDescent="0.55000000000000004">
      <c r="B17" s="196">
        <v>16</v>
      </c>
      <c r="C17" s="196" t="s">
        <v>102</v>
      </c>
    </row>
    <row r="18" spans="2:3" ht="15.3" x14ac:dyDescent="0.55000000000000004">
      <c r="B18" s="196">
        <v>17</v>
      </c>
      <c r="C18" s="196" t="s">
        <v>103</v>
      </c>
    </row>
    <row r="19" spans="2:3" ht="15.3" x14ac:dyDescent="0.55000000000000004">
      <c r="B19" s="196">
        <v>18</v>
      </c>
      <c r="C19" s="196" t="s">
        <v>104</v>
      </c>
    </row>
    <row r="20" spans="2:3" ht="15.3" x14ac:dyDescent="0.55000000000000004">
      <c r="B20" s="196">
        <v>19</v>
      </c>
      <c r="C20" s="196"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D581-E79F-4912-9044-D35B08937AF8}">
  <dimension ref="A1:BE162"/>
  <sheetViews>
    <sheetView topLeftCell="C1" zoomScaleNormal="100" workbookViewId="0">
      <pane xSplit="4" ySplit="1" topLeftCell="G83" activePane="bottomRight" state="frozen"/>
      <selection pane="topRight" activeCell="D1" sqref="D1"/>
      <selection pane="bottomLeft" activeCell="A2" sqref="A2"/>
      <selection pane="bottomRight" activeCell="F97" sqref="F97"/>
    </sheetView>
  </sheetViews>
  <sheetFormatPr defaultColWidth="8.83984375" defaultRowHeight="15" customHeight="1" x14ac:dyDescent="0.55000000000000004"/>
  <cols>
    <col min="1" max="1" width="0" hidden="1" customWidth="1"/>
    <col min="2" max="2" width="43.41796875" hidden="1" customWidth="1"/>
    <col min="3" max="3" width="37.83984375" customWidth="1"/>
    <col min="4" max="4" width="37.15625" bestFit="1" customWidth="1"/>
    <col min="5" max="5" width="17.578125" customWidth="1"/>
    <col min="6" max="6" width="5.15625" bestFit="1" customWidth="1"/>
    <col min="7" max="7" width="18.15625" customWidth="1"/>
    <col min="8" max="8" width="18.83984375" customWidth="1"/>
    <col min="9" max="9" width="25.578125" customWidth="1"/>
    <col min="10" max="10" width="53.578125" customWidth="1"/>
    <col min="11" max="11" width="12.26171875" customWidth="1"/>
    <col min="12" max="12" width="18.26171875" customWidth="1"/>
    <col min="13" max="13" width="35.68359375" customWidth="1"/>
    <col min="14" max="19" width="28.83984375" customWidth="1"/>
    <col min="20" max="20" width="15.26171875" customWidth="1"/>
    <col min="21" max="21" width="19.15625" customWidth="1"/>
    <col min="22" max="33" width="8.83984375" customWidth="1"/>
    <col min="34" max="34" width="22.15625" customWidth="1"/>
    <col min="35" max="55" width="8.83984375" customWidth="1"/>
    <col min="56" max="56" width="27.15625" bestFit="1" customWidth="1"/>
  </cols>
  <sheetData>
    <row r="1" spans="1:57" s="172" customFormat="1" ht="14.4" x14ac:dyDescent="0.55000000000000004">
      <c r="B1" s="172" t="s">
        <v>106</v>
      </c>
      <c r="C1" s="205" t="s">
        <v>107</v>
      </c>
      <c r="D1" s="206" t="s">
        <v>108</v>
      </c>
      <c r="E1" s="206" t="s">
        <v>109</v>
      </c>
      <c r="F1" s="180" t="s">
        <v>110</v>
      </c>
      <c r="G1" s="181" t="s">
        <v>111</v>
      </c>
      <c r="H1" s="182" t="s">
        <v>112</v>
      </c>
      <c r="I1" s="182" t="s">
        <v>113</v>
      </c>
      <c r="J1" s="182" t="s">
        <v>114</v>
      </c>
      <c r="K1" s="183" t="s">
        <v>115</v>
      </c>
      <c r="L1" s="183" t="s">
        <v>116</v>
      </c>
      <c r="M1" s="184" t="s">
        <v>117</v>
      </c>
      <c r="N1" s="184" t="s">
        <v>118</v>
      </c>
      <c r="O1" s="184" t="s">
        <v>119</v>
      </c>
      <c r="P1" s="184" t="s">
        <v>120</v>
      </c>
      <c r="Q1" s="184" t="s">
        <v>121</v>
      </c>
      <c r="R1" s="184" t="s">
        <v>122</v>
      </c>
      <c r="S1" s="184" t="s">
        <v>123</v>
      </c>
      <c r="T1" s="221" t="s">
        <v>124</v>
      </c>
      <c r="U1" s="221" t="s">
        <v>125</v>
      </c>
      <c r="V1" s="221" t="s">
        <v>126</v>
      </c>
      <c r="W1" s="221" t="s">
        <v>127</v>
      </c>
      <c r="X1" s="221" t="s">
        <v>128</v>
      </c>
      <c r="Y1" s="221" t="s">
        <v>129</v>
      </c>
      <c r="Z1" s="221" t="s">
        <v>130</v>
      </c>
      <c r="AA1" s="221" t="s">
        <v>131</v>
      </c>
      <c r="AB1" s="221" t="s">
        <v>132</v>
      </c>
      <c r="AC1" s="221" t="s">
        <v>133</v>
      </c>
      <c r="AD1" s="221" t="s">
        <v>134</v>
      </c>
      <c r="AE1" s="221" t="s">
        <v>135</v>
      </c>
      <c r="AF1" s="221" t="s">
        <v>136</v>
      </c>
      <c r="AG1" s="221" t="s">
        <v>137</v>
      </c>
      <c r="AH1" s="221" t="s">
        <v>117</v>
      </c>
      <c r="AI1" s="221" t="s">
        <v>138</v>
      </c>
      <c r="AJ1" s="221" t="s">
        <v>139</v>
      </c>
      <c r="AK1" s="221" t="s">
        <v>140</v>
      </c>
      <c r="AL1" s="221" t="s">
        <v>141</v>
      </c>
      <c r="AM1" s="221" t="s">
        <v>142</v>
      </c>
      <c r="AN1" s="221" t="s">
        <v>143</v>
      </c>
      <c r="AO1" s="221" t="s">
        <v>144</v>
      </c>
      <c r="AP1" s="221" t="s">
        <v>145</v>
      </c>
      <c r="AQ1" s="221" t="s">
        <v>146</v>
      </c>
      <c r="AR1" s="221" t="s">
        <v>147</v>
      </c>
      <c r="AS1" s="221" t="s">
        <v>148</v>
      </c>
      <c r="AT1" s="221" t="s">
        <v>149</v>
      </c>
      <c r="AU1" s="221" t="s">
        <v>150</v>
      </c>
      <c r="AV1" s="221" t="s">
        <v>151</v>
      </c>
      <c r="AW1" s="221" t="s">
        <v>152</v>
      </c>
      <c r="AX1" s="221" t="s">
        <v>153</v>
      </c>
      <c r="AY1" s="221" t="s">
        <v>154</v>
      </c>
      <c r="AZ1" s="221" t="s">
        <v>155</v>
      </c>
      <c r="BA1" s="221" t="s">
        <v>156</v>
      </c>
      <c r="BB1" s="221" t="s">
        <v>157</v>
      </c>
      <c r="BC1" s="221" t="s">
        <v>157</v>
      </c>
      <c r="BD1" s="177" t="s">
        <v>158</v>
      </c>
      <c r="BE1" s="177" t="s">
        <v>244</v>
      </c>
    </row>
    <row r="2" spans="1:57" ht="14.4" x14ac:dyDescent="0.55000000000000004">
      <c r="A2" t="e">
        <f>VLOOKUP(B2,All_SYSTEM_TYPES!$B$2:$B$115,1,FALSE)</f>
        <v>#N/A</v>
      </c>
      <c r="B2" t="str">
        <f>C2&amp;":"&amp;D2&amp;":"&amp;E2&amp;":"&amp;F2</f>
        <v>id: : :</v>
      </c>
      <c r="C2" s="207" t="s">
        <v>159</v>
      </c>
      <c r="D2" s="208" t="s">
        <v>160</v>
      </c>
      <c r="E2" s="208" t="s">
        <v>160</v>
      </c>
      <c r="F2" s="17"/>
      <c r="G2" s="18" t="s">
        <v>161</v>
      </c>
      <c r="H2" s="21" t="s">
        <v>162</v>
      </c>
      <c r="I2" s="21" t="s">
        <v>163</v>
      </c>
      <c r="J2" s="19" t="s">
        <v>159</v>
      </c>
      <c r="K2" s="10"/>
      <c r="L2" s="10"/>
      <c r="M2" s="3" t="s">
        <v>162</v>
      </c>
      <c r="N2" s="3" t="s">
        <v>162</v>
      </c>
      <c r="O2" s="3" t="s">
        <v>162</v>
      </c>
      <c r="P2" s="3" t="s">
        <v>162</v>
      </c>
      <c r="Q2" s="3" t="s">
        <v>162</v>
      </c>
      <c r="R2" s="3" t="s">
        <v>162</v>
      </c>
      <c r="S2" s="3" t="s">
        <v>162</v>
      </c>
      <c r="T2" s="219" t="s">
        <v>162</v>
      </c>
      <c r="U2" s="219" t="s">
        <v>162</v>
      </c>
      <c r="V2" s="219" t="s">
        <v>162</v>
      </c>
      <c r="W2" s="219" t="s">
        <v>162</v>
      </c>
      <c r="X2" s="219" t="s">
        <v>162</v>
      </c>
      <c r="Y2" s="219" t="s">
        <v>162</v>
      </c>
      <c r="Z2" s="219" t="s">
        <v>162</v>
      </c>
      <c r="AA2" s="219" t="s">
        <v>162</v>
      </c>
      <c r="AB2" s="219" t="s">
        <v>162</v>
      </c>
      <c r="AC2" s="219" t="s">
        <v>162</v>
      </c>
      <c r="AD2" s="219" t="s">
        <v>162</v>
      </c>
      <c r="AE2" s="219" t="s">
        <v>162</v>
      </c>
      <c r="AF2" s="219" t="s">
        <v>162</v>
      </c>
      <c r="AG2" s="219" t="s">
        <v>162</v>
      </c>
      <c r="AH2" s="219" t="s">
        <v>162</v>
      </c>
      <c r="AI2" s="219" t="s">
        <v>162</v>
      </c>
      <c r="AJ2" s="219" t="s">
        <v>162</v>
      </c>
      <c r="AK2" s="219" t="s">
        <v>162</v>
      </c>
      <c r="AL2" s="219" t="s">
        <v>162</v>
      </c>
      <c r="AM2" s="219" t="s">
        <v>162</v>
      </c>
      <c r="AN2" s="219" t="s">
        <v>162</v>
      </c>
      <c r="AO2" s="219" t="s">
        <v>162</v>
      </c>
      <c r="AP2" s="219" t="s">
        <v>162</v>
      </c>
      <c r="AQ2" s="219" t="s">
        <v>162</v>
      </c>
      <c r="AR2" s="219" t="s">
        <v>162</v>
      </c>
      <c r="AS2" s="219" t="s">
        <v>162</v>
      </c>
      <c r="AT2" s="219" t="s">
        <v>162</v>
      </c>
      <c r="AU2" s="219" t="s">
        <v>162</v>
      </c>
      <c r="AV2" s="219" t="s">
        <v>162</v>
      </c>
      <c r="AW2" s="219" t="s">
        <v>162</v>
      </c>
      <c r="AX2" s="219" t="s">
        <v>162</v>
      </c>
      <c r="AY2" s="219" t="s">
        <v>162</v>
      </c>
      <c r="AZ2" s="219" t="s">
        <v>162</v>
      </c>
      <c r="BA2" s="219" t="s">
        <v>162</v>
      </c>
      <c r="BB2" s="219" t="s">
        <v>162</v>
      </c>
      <c r="BC2" s="219" t="s">
        <v>162</v>
      </c>
      <c r="BD2" s="139" t="str">
        <f>BC2</f>
        <v>ASHRAE229 1</v>
      </c>
    </row>
    <row r="3" spans="1:57" ht="14.4" x14ac:dyDescent="0.55000000000000004">
      <c r="A3" t="e">
        <f>VLOOKUP(B3,All_SYSTEM_TYPES!$B$2:$B$115,1,FALSE)</f>
        <v>#N/A</v>
      </c>
      <c r="B3" t="str">
        <f t="shared" ref="B3:B85" si="0">C3&amp;":"&amp;D3&amp;":"&amp;E3&amp;":"&amp;F3</f>
        <v>weather:climate_zone: :</v>
      </c>
      <c r="C3" s="209" t="s">
        <v>164</v>
      </c>
      <c r="D3" s="209" t="s">
        <v>165</v>
      </c>
      <c r="E3" s="209" t="s">
        <v>160</v>
      </c>
      <c r="F3" s="17"/>
      <c r="G3" s="18" t="s">
        <v>166</v>
      </c>
      <c r="H3" s="21" t="s">
        <v>167</v>
      </c>
      <c r="I3" s="21" t="s">
        <v>162</v>
      </c>
      <c r="J3" s="19" t="s">
        <v>168</v>
      </c>
      <c r="K3" s="10"/>
      <c r="L3" s="10"/>
      <c r="M3" s="3"/>
      <c r="N3" s="3"/>
      <c r="O3" s="3"/>
      <c r="P3" s="3"/>
      <c r="Q3" s="3"/>
      <c r="R3" s="3"/>
      <c r="S3" s="3"/>
      <c r="T3" s="222" t="s">
        <v>160</v>
      </c>
      <c r="U3" s="222" t="s">
        <v>160</v>
      </c>
      <c r="V3" s="222" t="s">
        <v>160</v>
      </c>
      <c r="W3" s="222" t="s">
        <v>160</v>
      </c>
      <c r="X3" s="222" t="s">
        <v>160</v>
      </c>
      <c r="Y3" s="222" t="s">
        <v>160</v>
      </c>
      <c r="Z3" s="222" t="s">
        <v>160</v>
      </c>
      <c r="AA3" s="222" t="s">
        <v>160</v>
      </c>
      <c r="AB3" s="222" t="s">
        <v>160</v>
      </c>
      <c r="AC3" s="222" t="s">
        <v>160</v>
      </c>
      <c r="AD3" s="222" t="s">
        <v>160</v>
      </c>
      <c r="AE3" s="222" t="s">
        <v>160</v>
      </c>
      <c r="AF3" s="222" t="s">
        <v>160</v>
      </c>
      <c r="AG3" s="222" t="s">
        <v>160</v>
      </c>
      <c r="AH3" s="222" t="s">
        <v>160</v>
      </c>
      <c r="AI3" s="222" t="s">
        <v>160</v>
      </c>
      <c r="AJ3" s="222" t="s">
        <v>160</v>
      </c>
      <c r="AK3" s="222" t="s">
        <v>160</v>
      </c>
      <c r="AL3" s="222" t="s">
        <v>160</v>
      </c>
      <c r="AM3" s="222" t="s">
        <v>160</v>
      </c>
      <c r="AN3" s="222" t="s">
        <v>160</v>
      </c>
      <c r="AO3" s="222" t="s">
        <v>160</v>
      </c>
      <c r="AP3" s="222" t="s">
        <v>160</v>
      </c>
      <c r="AQ3" s="222" t="s">
        <v>160</v>
      </c>
      <c r="AR3" s="222" t="s">
        <v>160</v>
      </c>
      <c r="AS3" s="222" t="s">
        <v>160</v>
      </c>
      <c r="AT3" s="222" t="s">
        <v>160</v>
      </c>
      <c r="AU3" s="222" t="s">
        <v>160</v>
      </c>
      <c r="AV3" s="222" t="s">
        <v>160</v>
      </c>
      <c r="AW3" s="222" t="s">
        <v>160</v>
      </c>
      <c r="AX3" s="222" t="s">
        <v>160</v>
      </c>
      <c r="AY3" s="222" t="s">
        <v>160</v>
      </c>
      <c r="AZ3" s="222" t="s">
        <v>160</v>
      </c>
      <c r="BA3" s="222" t="s">
        <v>160</v>
      </c>
      <c r="BB3" s="222" t="s">
        <v>160</v>
      </c>
      <c r="BC3" s="222" t="s">
        <v>160</v>
      </c>
      <c r="BD3" s="140"/>
    </row>
    <row r="4" spans="1:57" ht="14.4" x14ac:dyDescent="0.55000000000000004">
      <c r="A4" t="e">
        <f>VLOOKUP(B4,All_SYSTEM_TYPES!$B$2:$B$115,1,FALSE)</f>
        <v>#N/A</v>
      </c>
      <c r="B4" t="str">
        <f t="shared" si="0"/>
        <v>ruleset_model_descriptions[0]:id: :</v>
      </c>
      <c r="C4" s="204" t="s">
        <v>169</v>
      </c>
      <c r="D4" s="208" t="s">
        <v>159</v>
      </c>
      <c r="E4" s="208" t="s">
        <v>160</v>
      </c>
      <c r="F4" s="17"/>
      <c r="G4" s="18" t="s">
        <v>170</v>
      </c>
      <c r="H4" s="21" t="s">
        <v>171</v>
      </c>
      <c r="I4" s="21" t="s">
        <v>162</v>
      </c>
      <c r="J4" s="19" t="s">
        <v>159</v>
      </c>
      <c r="K4" s="10"/>
      <c r="L4" s="10"/>
      <c r="M4" s="179" t="s">
        <v>172</v>
      </c>
      <c r="N4" s="179" t="s">
        <v>172</v>
      </c>
      <c r="O4" s="179" t="s">
        <v>172</v>
      </c>
      <c r="P4" s="179" t="s">
        <v>172</v>
      </c>
      <c r="Q4" s="179" t="s">
        <v>172</v>
      </c>
      <c r="R4" s="179" t="s">
        <v>172</v>
      </c>
      <c r="S4" s="179" t="s">
        <v>172</v>
      </c>
      <c r="T4" s="223" t="s">
        <v>172</v>
      </c>
      <c r="U4" s="223" t="s">
        <v>172</v>
      </c>
      <c r="V4" s="223" t="s">
        <v>172</v>
      </c>
      <c r="W4" s="223" t="s">
        <v>172</v>
      </c>
      <c r="X4" s="223" t="s">
        <v>172</v>
      </c>
      <c r="Y4" s="223" t="s">
        <v>172</v>
      </c>
      <c r="Z4" s="223" t="s">
        <v>172</v>
      </c>
      <c r="AA4" s="223" t="s">
        <v>172</v>
      </c>
      <c r="AB4" s="223" t="s">
        <v>172</v>
      </c>
      <c r="AC4" s="223" t="s">
        <v>172</v>
      </c>
      <c r="AD4" s="223" t="s">
        <v>172</v>
      </c>
      <c r="AE4" s="223" t="s">
        <v>172</v>
      </c>
      <c r="AF4" s="223" t="s">
        <v>172</v>
      </c>
      <c r="AG4" s="223" t="s">
        <v>172</v>
      </c>
      <c r="AH4" s="223" t="s">
        <v>172</v>
      </c>
      <c r="AI4" s="223" t="s">
        <v>172</v>
      </c>
      <c r="AJ4" s="223" t="s">
        <v>172</v>
      </c>
      <c r="AK4" s="223" t="s">
        <v>172</v>
      </c>
      <c r="AL4" s="223" t="s">
        <v>172</v>
      </c>
      <c r="AM4" s="223" t="s">
        <v>172</v>
      </c>
      <c r="AN4" s="223" t="s">
        <v>172</v>
      </c>
      <c r="AO4" s="223" t="s">
        <v>172</v>
      </c>
      <c r="AP4" s="223" t="s">
        <v>172</v>
      </c>
      <c r="AQ4" s="223" t="s">
        <v>172</v>
      </c>
      <c r="AR4" s="223" t="s">
        <v>172</v>
      </c>
      <c r="AS4" s="223" t="s">
        <v>172</v>
      </c>
      <c r="AT4" s="223" t="s">
        <v>172</v>
      </c>
      <c r="AU4" s="223" t="s">
        <v>172</v>
      </c>
      <c r="AV4" s="223" t="s">
        <v>172</v>
      </c>
      <c r="AW4" s="223" t="s">
        <v>172</v>
      </c>
      <c r="AX4" s="223" t="s">
        <v>172</v>
      </c>
      <c r="AY4" s="223" t="s">
        <v>172</v>
      </c>
      <c r="AZ4" s="223" t="s">
        <v>172</v>
      </c>
      <c r="BA4" s="223" t="s">
        <v>172</v>
      </c>
      <c r="BB4" s="223" t="s">
        <v>172</v>
      </c>
      <c r="BC4" s="223" t="s">
        <v>172</v>
      </c>
      <c r="BD4" s="179" t="s">
        <v>172</v>
      </c>
    </row>
    <row r="5" spans="1:57" ht="14.4" x14ac:dyDescent="0.55000000000000004">
      <c r="A5" t="e">
        <f>VLOOKUP(B5,All_SYSTEM_TYPES!$B$2:$B$115,1,FALSE)</f>
        <v>#N/A</v>
      </c>
      <c r="B5" t="str">
        <f t="shared" si="0"/>
        <v>JSON_PATH:buildings[0]:id: :</v>
      </c>
      <c r="C5" s="209" t="s">
        <v>173</v>
      </c>
      <c r="D5" s="209" t="s">
        <v>159</v>
      </c>
      <c r="E5" s="209" t="s">
        <v>160</v>
      </c>
      <c r="F5" s="17"/>
      <c r="G5" s="18" t="s">
        <v>174</v>
      </c>
      <c r="H5" s="21" t="s">
        <v>175</v>
      </c>
      <c r="I5" s="21" t="s">
        <v>162</v>
      </c>
      <c r="J5" s="19" t="s">
        <v>159</v>
      </c>
      <c r="K5" s="10"/>
      <c r="L5" s="10"/>
      <c r="M5" s="3" t="s">
        <v>175</v>
      </c>
      <c r="N5" s="3" t="s">
        <v>175</v>
      </c>
      <c r="O5" s="3" t="s">
        <v>175</v>
      </c>
      <c r="P5" s="3" t="s">
        <v>175</v>
      </c>
      <c r="Q5" s="3" t="s">
        <v>175</v>
      </c>
      <c r="R5" s="3" t="s">
        <v>175</v>
      </c>
      <c r="S5" s="3" t="s">
        <v>175</v>
      </c>
      <c r="T5" s="222" t="s">
        <v>175</v>
      </c>
      <c r="U5" s="222" t="s">
        <v>175</v>
      </c>
      <c r="V5" s="222" t="s">
        <v>175</v>
      </c>
      <c r="W5" s="222" t="s">
        <v>175</v>
      </c>
      <c r="X5" s="222" t="s">
        <v>175</v>
      </c>
      <c r="Y5" s="222" t="s">
        <v>175</v>
      </c>
      <c r="Z5" s="222" t="s">
        <v>175</v>
      </c>
      <c r="AA5" s="222" t="s">
        <v>175</v>
      </c>
      <c r="AB5" s="222" t="s">
        <v>175</v>
      </c>
      <c r="AC5" s="222" t="s">
        <v>175</v>
      </c>
      <c r="AD5" s="222" t="s">
        <v>175</v>
      </c>
      <c r="AE5" s="222" t="s">
        <v>175</v>
      </c>
      <c r="AF5" s="222" t="s">
        <v>175</v>
      </c>
      <c r="AG5" s="222" t="s">
        <v>175</v>
      </c>
      <c r="AH5" s="222" t="s">
        <v>175</v>
      </c>
      <c r="AI5" s="222" t="s">
        <v>175</v>
      </c>
      <c r="AJ5" s="222" t="s">
        <v>175</v>
      </c>
      <c r="AK5" s="222" t="s">
        <v>175</v>
      </c>
      <c r="AL5" s="222" t="s">
        <v>175</v>
      </c>
      <c r="AM5" s="222" t="s">
        <v>175</v>
      </c>
      <c r="AN5" s="222" t="s">
        <v>175</v>
      </c>
      <c r="AO5" s="222" t="s">
        <v>175</v>
      </c>
      <c r="AP5" s="222" t="s">
        <v>175</v>
      </c>
      <c r="AQ5" s="222" t="s">
        <v>175</v>
      </c>
      <c r="AR5" s="222" t="s">
        <v>175</v>
      </c>
      <c r="AS5" s="222" t="s">
        <v>175</v>
      </c>
      <c r="AT5" s="222" t="s">
        <v>175</v>
      </c>
      <c r="AU5" s="222" t="s">
        <v>175</v>
      </c>
      <c r="AV5" s="222" t="s">
        <v>175</v>
      </c>
      <c r="AW5" s="222" t="s">
        <v>175</v>
      </c>
      <c r="AX5" s="222" t="s">
        <v>175</v>
      </c>
      <c r="AY5" s="222" t="s">
        <v>175</v>
      </c>
      <c r="AZ5" s="222" t="s">
        <v>175</v>
      </c>
      <c r="BA5" s="222" t="s">
        <v>175</v>
      </c>
      <c r="BB5" s="222" t="s">
        <v>175</v>
      </c>
      <c r="BC5" s="222" t="s">
        <v>175</v>
      </c>
      <c r="BD5" s="139" t="str">
        <f t="shared" ref="BD5:BD10" si="1">BC5</f>
        <v>Building 1</v>
      </c>
    </row>
    <row r="6" spans="1:57" ht="14.4" x14ac:dyDescent="0.55000000000000004">
      <c r="A6" t="e">
        <f>VLOOKUP(B6,All_SYSTEM_TYPES!$B$2:$B$115,1,FALSE)</f>
        <v>#N/A</v>
      </c>
      <c r="B6" t="str">
        <f t="shared" si="0"/>
        <v>JSON_PATH:buildings[0]:building_open_schedule: :</v>
      </c>
      <c r="C6" s="207" t="s">
        <v>173</v>
      </c>
      <c r="D6" s="208" t="s">
        <v>176</v>
      </c>
      <c r="E6" s="208" t="s">
        <v>160</v>
      </c>
      <c r="F6" s="17"/>
      <c r="G6" s="18" t="s">
        <v>174</v>
      </c>
      <c r="H6" s="21" t="s">
        <v>175</v>
      </c>
      <c r="I6" s="21" t="s">
        <v>162</v>
      </c>
      <c r="J6" s="19" t="s">
        <v>176</v>
      </c>
      <c r="K6" s="10"/>
      <c r="L6" s="10"/>
      <c r="M6" s="3" t="s">
        <v>177</v>
      </c>
      <c r="N6" s="3" t="s">
        <v>177</v>
      </c>
      <c r="O6" s="3" t="s">
        <v>177</v>
      </c>
      <c r="P6" s="3" t="s">
        <v>177</v>
      </c>
      <c r="Q6" s="3" t="s">
        <v>177</v>
      </c>
      <c r="R6" s="3" t="s">
        <v>177</v>
      </c>
      <c r="S6" s="3" t="s">
        <v>177</v>
      </c>
      <c r="T6" s="219" t="s">
        <v>177</v>
      </c>
      <c r="U6" s="219" t="s">
        <v>177</v>
      </c>
      <c r="V6" s="219" t="s">
        <v>177</v>
      </c>
      <c r="W6" s="219" t="s">
        <v>177</v>
      </c>
      <c r="X6" s="219" t="s">
        <v>177</v>
      </c>
      <c r="Y6" s="219" t="s">
        <v>177</v>
      </c>
      <c r="Z6" s="219" t="s">
        <v>177</v>
      </c>
      <c r="AA6" s="219" t="s">
        <v>177</v>
      </c>
      <c r="AB6" s="219" t="s">
        <v>177</v>
      </c>
      <c r="AC6" s="219" t="s">
        <v>177</v>
      </c>
      <c r="AD6" s="219" t="s">
        <v>177</v>
      </c>
      <c r="AE6" s="219" t="s">
        <v>177</v>
      </c>
      <c r="AF6" s="219" t="s">
        <v>177</v>
      </c>
      <c r="AG6" s="219" t="s">
        <v>177</v>
      </c>
      <c r="AH6" s="219" t="s">
        <v>177</v>
      </c>
      <c r="AI6" s="219" t="s">
        <v>177</v>
      </c>
      <c r="AJ6" s="219" t="s">
        <v>177</v>
      </c>
      <c r="AK6" s="219" t="s">
        <v>177</v>
      </c>
      <c r="AL6" s="219" t="s">
        <v>177</v>
      </c>
      <c r="AM6" s="219" t="s">
        <v>177</v>
      </c>
      <c r="AN6" s="219" t="s">
        <v>177</v>
      </c>
      <c r="AO6" s="219" t="s">
        <v>177</v>
      </c>
      <c r="AP6" s="219" t="s">
        <v>177</v>
      </c>
      <c r="AQ6" s="219" t="s">
        <v>177</v>
      </c>
      <c r="AR6" s="219" t="s">
        <v>177</v>
      </c>
      <c r="AS6" s="219" t="s">
        <v>177</v>
      </c>
      <c r="AT6" s="219" t="s">
        <v>177</v>
      </c>
      <c r="AU6" s="219" t="s">
        <v>177</v>
      </c>
      <c r="AV6" s="219" t="s">
        <v>177</v>
      </c>
      <c r="AW6" s="219" t="s">
        <v>177</v>
      </c>
      <c r="AX6" s="219" t="s">
        <v>177</v>
      </c>
      <c r="AY6" s="219" t="s">
        <v>177</v>
      </c>
      <c r="AZ6" s="219" t="s">
        <v>177</v>
      </c>
      <c r="BA6" s="219" t="s">
        <v>177</v>
      </c>
      <c r="BB6" s="219" t="s">
        <v>177</v>
      </c>
      <c r="BC6" s="219" t="s">
        <v>177</v>
      </c>
      <c r="BD6" s="139" t="str">
        <f t="shared" si="1"/>
        <v>Required Building Schedule 1</v>
      </c>
    </row>
    <row r="7" spans="1:57" ht="14.4" x14ac:dyDescent="0.55000000000000004">
      <c r="A7" t="e">
        <f>VLOOKUP(B7,All_SYSTEM_TYPES!$B$2:$B$115,1,FALSE)</f>
        <v>#N/A</v>
      </c>
      <c r="B7" t="str">
        <f t="shared" si="0"/>
        <v>JSON_PATH: building_segments[0]:id: :</v>
      </c>
      <c r="C7" s="209" t="s">
        <v>178</v>
      </c>
      <c r="D7" s="210" t="s">
        <v>159</v>
      </c>
      <c r="E7" s="210" t="s">
        <v>160</v>
      </c>
      <c r="F7" s="17"/>
      <c r="G7" s="18" t="s">
        <v>179</v>
      </c>
      <c r="H7" s="21" t="s">
        <v>180</v>
      </c>
      <c r="I7" s="21" t="s">
        <v>175</v>
      </c>
      <c r="J7" s="19" t="s">
        <v>159</v>
      </c>
      <c r="K7" s="10"/>
      <c r="L7" s="10"/>
      <c r="M7" s="3" t="s">
        <v>180</v>
      </c>
      <c r="N7" s="3" t="s">
        <v>180</v>
      </c>
      <c r="O7" s="3" t="s">
        <v>180</v>
      </c>
      <c r="P7" s="3" t="s">
        <v>180</v>
      </c>
      <c r="Q7" s="3" t="s">
        <v>180</v>
      </c>
      <c r="R7" s="3" t="s">
        <v>180</v>
      </c>
      <c r="S7" s="3" t="s">
        <v>180</v>
      </c>
      <c r="T7" s="222" t="s">
        <v>180</v>
      </c>
      <c r="U7" s="222" t="s">
        <v>180</v>
      </c>
      <c r="V7" s="222" t="s">
        <v>180</v>
      </c>
      <c r="W7" s="222" t="s">
        <v>180</v>
      </c>
      <c r="X7" s="222" t="s">
        <v>180</v>
      </c>
      <c r="Y7" s="222" t="s">
        <v>180</v>
      </c>
      <c r="Z7" s="222" t="s">
        <v>180</v>
      </c>
      <c r="AA7" s="222" t="s">
        <v>180</v>
      </c>
      <c r="AB7" s="222" t="s">
        <v>180</v>
      </c>
      <c r="AC7" s="222" t="s">
        <v>180</v>
      </c>
      <c r="AD7" s="222" t="s">
        <v>180</v>
      </c>
      <c r="AE7" s="222" t="s">
        <v>180</v>
      </c>
      <c r="AF7" s="222" t="s">
        <v>180</v>
      </c>
      <c r="AG7" s="222" t="s">
        <v>180</v>
      </c>
      <c r="AH7" s="222" t="s">
        <v>180</v>
      </c>
      <c r="AI7" s="222" t="s">
        <v>180</v>
      </c>
      <c r="AJ7" s="222" t="s">
        <v>180</v>
      </c>
      <c r="AK7" s="222" t="s">
        <v>180</v>
      </c>
      <c r="AL7" s="222" t="s">
        <v>180</v>
      </c>
      <c r="AM7" s="222" t="s">
        <v>180</v>
      </c>
      <c r="AN7" s="222" t="s">
        <v>180</v>
      </c>
      <c r="AO7" s="222" t="s">
        <v>180</v>
      </c>
      <c r="AP7" s="222" t="s">
        <v>180</v>
      </c>
      <c r="AQ7" s="222" t="s">
        <v>180</v>
      </c>
      <c r="AR7" s="222" t="s">
        <v>180</v>
      </c>
      <c r="AS7" s="222" t="s">
        <v>180</v>
      </c>
      <c r="AT7" s="222" t="s">
        <v>180</v>
      </c>
      <c r="AU7" s="222" t="s">
        <v>180</v>
      </c>
      <c r="AV7" s="222" t="s">
        <v>180</v>
      </c>
      <c r="AW7" s="222" t="s">
        <v>180</v>
      </c>
      <c r="AX7" s="222" t="s">
        <v>180</v>
      </c>
      <c r="AY7" s="222" t="s">
        <v>180</v>
      </c>
      <c r="AZ7" s="222" t="s">
        <v>180</v>
      </c>
      <c r="BA7" s="222" t="s">
        <v>180</v>
      </c>
      <c r="BB7" s="222" t="s">
        <v>180</v>
      </c>
      <c r="BC7" s="222" t="s">
        <v>180</v>
      </c>
      <c r="BD7" s="139" t="str">
        <f t="shared" si="1"/>
        <v>Building Segment 1</v>
      </c>
    </row>
    <row r="8" spans="1:57" ht="14.4" x14ac:dyDescent="0.55000000000000004">
      <c r="A8" t="e">
        <f>VLOOKUP(B8,All_SYSTEM_TYPES!$B$2:$B$115,1,FALSE)</f>
        <v>#N/A</v>
      </c>
      <c r="B8" t="str">
        <f t="shared" si="0"/>
        <v>JSON_PATH:zones[0]:id: :</v>
      </c>
      <c r="C8" s="211" t="s">
        <v>181</v>
      </c>
      <c r="D8" s="212" t="s">
        <v>159</v>
      </c>
      <c r="E8" s="212" t="s">
        <v>160</v>
      </c>
      <c r="F8" s="17"/>
      <c r="G8" s="18" t="s">
        <v>182</v>
      </c>
      <c r="H8" s="21" t="s">
        <v>183</v>
      </c>
      <c r="I8" s="21" t="s">
        <v>180</v>
      </c>
      <c r="J8" s="19" t="s">
        <v>159</v>
      </c>
      <c r="K8" s="10"/>
      <c r="L8" s="10"/>
      <c r="M8" s="3" t="s">
        <v>184</v>
      </c>
      <c r="N8" s="3" t="s">
        <v>184</v>
      </c>
      <c r="O8" s="3" t="s">
        <v>184</v>
      </c>
      <c r="P8" s="3" t="s">
        <v>184</v>
      </c>
      <c r="Q8" s="3" t="s">
        <v>184</v>
      </c>
      <c r="R8" s="3" t="s">
        <v>184</v>
      </c>
      <c r="S8" s="3" t="s">
        <v>184</v>
      </c>
      <c r="T8" s="219" t="s">
        <v>184</v>
      </c>
      <c r="U8" s="219" t="s">
        <v>184</v>
      </c>
      <c r="V8" s="219" t="s">
        <v>184</v>
      </c>
      <c r="W8" s="219" t="s">
        <v>184</v>
      </c>
      <c r="X8" s="219" t="s">
        <v>184</v>
      </c>
      <c r="Y8" s="219" t="s">
        <v>184</v>
      </c>
      <c r="Z8" s="219" t="s">
        <v>184</v>
      </c>
      <c r="AA8" s="219" t="s">
        <v>184</v>
      </c>
      <c r="AB8" s="219" t="s">
        <v>184</v>
      </c>
      <c r="AC8" s="219" t="s">
        <v>184</v>
      </c>
      <c r="AD8" s="219" t="s">
        <v>184</v>
      </c>
      <c r="AE8" s="219" t="s">
        <v>184</v>
      </c>
      <c r="AF8" s="219" t="s">
        <v>184</v>
      </c>
      <c r="AG8" s="219" t="s">
        <v>184</v>
      </c>
      <c r="AH8" s="219" t="s">
        <v>184</v>
      </c>
      <c r="AI8" s="219" t="s">
        <v>184</v>
      </c>
      <c r="AJ8" s="219" t="s">
        <v>184</v>
      </c>
      <c r="AK8" s="219" t="s">
        <v>184</v>
      </c>
      <c r="AL8" s="219" t="s">
        <v>184</v>
      </c>
      <c r="AM8" s="219" t="s">
        <v>184</v>
      </c>
      <c r="AN8" s="219" t="s">
        <v>184</v>
      </c>
      <c r="AO8" s="219" t="s">
        <v>184</v>
      </c>
      <c r="AP8" s="219" t="s">
        <v>184</v>
      </c>
      <c r="AQ8" s="219" t="s">
        <v>184</v>
      </c>
      <c r="AR8" s="219" t="s">
        <v>184</v>
      </c>
      <c r="AS8" s="219" t="s">
        <v>184</v>
      </c>
      <c r="AT8" s="219" t="s">
        <v>184</v>
      </c>
      <c r="AU8" s="219" t="s">
        <v>184</v>
      </c>
      <c r="AV8" s="219" t="s">
        <v>184</v>
      </c>
      <c r="AW8" s="219" t="s">
        <v>184</v>
      </c>
      <c r="AX8" s="219" t="s">
        <v>184</v>
      </c>
      <c r="AY8" s="219" t="s">
        <v>184</v>
      </c>
      <c r="AZ8" s="219" t="s">
        <v>184</v>
      </c>
      <c r="BA8" s="219" t="s">
        <v>184</v>
      </c>
      <c r="BB8" s="219" t="s">
        <v>184</v>
      </c>
      <c r="BC8" s="219" t="s">
        <v>184</v>
      </c>
      <c r="BD8" s="139" t="str">
        <f t="shared" si="1"/>
        <v>Thermal Zone 1</v>
      </c>
    </row>
    <row r="9" spans="1:57" ht="14.4" x14ac:dyDescent="0.55000000000000004">
      <c r="A9" t="e">
        <f>VLOOKUP(B9,All_SYSTEM_TYPES!$B$2:$B$115,1,FALSE)</f>
        <v>#N/A</v>
      </c>
      <c r="B9" t="str">
        <f t="shared" si="0"/>
        <v>JSON_PATH:zones[0]:thermostat_cooling_setpoint_schedule: :</v>
      </c>
      <c r="C9" s="210" t="s">
        <v>181</v>
      </c>
      <c r="D9" s="210" t="s">
        <v>185</v>
      </c>
      <c r="E9" s="210" t="s">
        <v>160</v>
      </c>
      <c r="F9" s="17"/>
      <c r="G9" s="18" t="s">
        <v>182</v>
      </c>
      <c r="H9" s="21" t="s">
        <v>183</v>
      </c>
      <c r="I9" s="21" t="s">
        <v>180</v>
      </c>
      <c r="J9" s="19" t="s">
        <v>185</v>
      </c>
      <c r="K9" s="10"/>
      <c r="L9" s="10"/>
      <c r="M9" s="3" t="s">
        <v>186</v>
      </c>
      <c r="N9" s="3" t="s">
        <v>186</v>
      </c>
      <c r="O9" s="3" t="s">
        <v>186</v>
      </c>
      <c r="P9" s="3" t="s">
        <v>186</v>
      </c>
      <c r="Q9" s="3" t="s">
        <v>186</v>
      </c>
      <c r="R9" s="3" t="s">
        <v>186</v>
      </c>
      <c r="S9" s="3" t="s">
        <v>186</v>
      </c>
      <c r="T9" s="222" t="s">
        <v>186</v>
      </c>
      <c r="U9" s="222" t="s">
        <v>186</v>
      </c>
      <c r="V9" s="222" t="s">
        <v>186</v>
      </c>
      <c r="W9" s="222" t="s">
        <v>186</v>
      </c>
      <c r="X9" s="222" t="s">
        <v>186</v>
      </c>
      <c r="Y9" s="222" t="s">
        <v>186</v>
      </c>
      <c r="Z9" s="222" t="s">
        <v>186</v>
      </c>
      <c r="AA9" s="222" t="s">
        <v>186</v>
      </c>
      <c r="AB9" s="222" t="s">
        <v>186</v>
      </c>
      <c r="AC9" s="222" t="s">
        <v>186</v>
      </c>
      <c r="AD9" s="222" t="s">
        <v>186</v>
      </c>
      <c r="AE9" s="222" t="s">
        <v>186</v>
      </c>
      <c r="AF9" s="222" t="s">
        <v>186</v>
      </c>
      <c r="AG9" s="222" t="s">
        <v>186</v>
      </c>
      <c r="AH9" s="222" t="s">
        <v>186</v>
      </c>
      <c r="AI9" s="222" t="s">
        <v>186</v>
      </c>
      <c r="AJ9" s="222" t="s">
        <v>186</v>
      </c>
      <c r="AK9" s="222" t="s">
        <v>186</v>
      </c>
      <c r="AL9" s="222" t="s">
        <v>186</v>
      </c>
      <c r="AM9" s="222" t="s">
        <v>186</v>
      </c>
      <c r="AN9" s="222" t="s">
        <v>186</v>
      </c>
      <c r="AO9" s="222" t="s">
        <v>186</v>
      </c>
      <c r="AP9" s="222" t="s">
        <v>186</v>
      </c>
      <c r="AQ9" s="222" t="s">
        <v>186</v>
      </c>
      <c r="AR9" s="222" t="s">
        <v>186</v>
      </c>
      <c r="AS9" s="222" t="s">
        <v>186</v>
      </c>
      <c r="AT9" s="222" t="s">
        <v>186</v>
      </c>
      <c r="AU9" s="222" t="s">
        <v>186</v>
      </c>
      <c r="AV9" s="222" t="s">
        <v>186</v>
      </c>
      <c r="AW9" s="222" t="s">
        <v>186</v>
      </c>
      <c r="AX9" s="222" t="s">
        <v>186</v>
      </c>
      <c r="AY9" s="222" t="s">
        <v>186</v>
      </c>
      <c r="AZ9" s="222" t="s">
        <v>186</v>
      </c>
      <c r="BA9" s="222" t="s">
        <v>186</v>
      </c>
      <c r="BB9" s="222" t="s">
        <v>186</v>
      </c>
      <c r="BC9" s="222" t="s">
        <v>186</v>
      </c>
      <c r="BD9" s="139" t="str">
        <f t="shared" si="1"/>
        <v>Required Cooling Schedule 1</v>
      </c>
    </row>
    <row r="10" spans="1:57" ht="14.4" x14ac:dyDescent="0.55000000000000004">
      <c r="A10" t="e">
        <f>VLOOKUP(B10,All_SYSTEM_TYPES!$B$2:$B$115,1,FALSE)</f>
        <v>#N/A</v>
      </c>
      <c r="B10" t="str">
        <f t="shared" si="0"/>
        <v>JSON_PATH:zones[0]:thermostat_heating_setpoint_schedule: :</v>
      </c>
      <c r="C10" s="211" t="s">
        <v>181</v>
      </c>
      <c r="D10" s="212" t="s">
        <v>187</v>
      </c>
      <c r="E10" s="212" t="s">
        <v>160</v>
      </c>
      <c r="F10" s="17"/>
      <c r="G10" s="18" t="s">
        <v>182</v>
      </c>
      <c r="H10" s="21" t="s">
        <v>183</v>
      </c>
      <c r="I10" s="21" t="s">
        <v>180</v>
      </c>
      <c r="J10" s="19" t="s">
        <v>187</v>
      </c>
      <c r="K10" s="10"/>
      <c r="L10" s="10"/>
      <c r="M10" s="3" t="s">
        <v>188</v>
      </c>
      <c r="N10" s="3" t="s">
        <v>188</v>
      </c>
      <c r="O10" s="3" t="s">
        <v>188</v>
      </c>
      <c r="P10" s="3" t="s">
        <v>188</v>
      </c>
      <c r="Q10" s="3" t="s">
        <v>188</v>
      </c>
      <c r="R10" s="3" t="s">
        <v>188</v>
      </c>
      <c r="S10" s="3" t="s">
        <v>188</v>
      </c>
      <c r="T10" s="219" t="s">
        <v>188</v>
      </c>
      <c r="U10" s="219" t="s">
        <v>188</v>
      </c>
      <c r="V10" s="219" t="s">
        <v>188</v>
      </c>
      <c r="W10" s="219" t="s">
        <v>188</v>
      </c>
      <c r="X10" s="219" t="s">
        <v>188</v>
      </c>
      <c r="Y10" s="219" t="s">
        <v>188</v>
      </c>
      <c r="Z10" s="219" t="s">
        <v>188</v>
      </c>
      <c r="AA10" s="219" t="s">
        <v>188</v>
      </c>
      <c r="AB10" s="219" t="s">
        <v>188</v>
      </c>
      <c r="AC10" s="219" t="s">
        <v>188</v>
      </c>
      <c r="AD10" s="219" t="s">
        <v>188</v>
      </c>
      <c r="AE10" s="219" t="s">
        <v>188</v>
      </c>
      <c r="AF10" s="219" t="s">
        <v>188</v>
      </c>
      <c r="AG10" s="219" t="s">
        <v>188</v>
      </c>
      <c r="AH10" s="219" t="s">
        <v>188</v>
      </c>
      <c r="AI10" s="219" t="s">
        <v>188</v>
      </c>
      <c r="AJ10" s="219" t="s">
        <v>188</v>
      </c>
      <c r="AK10" s="219" t="s">
        <v>188</v>
      </c>
      <c r="AL10" s="219" t="s">
        <v>188</v>
      </c>
      <c r="AM10" s="219" t="s">
        <v>188</v>
      </c>
      <c r="AN10" s="219" t="s">
        <v>188</v>
      </c>
      <c r="AO10" s="219" t="s">
        <v>188</v>
      </c>
      <c r="AP10" s="219" t="s">
        <v>188</v>
      </c>
      <c r="AQ10" s="219" t="s">
        <v>188</v>
      </c>
      <c r="AR10" s="219" t="s">
        <v>188</v>
      </c>
      <c r="AS10" s="219" t="s">
        <v>188</v>
      </c>
      <c r="AT10" s="219" t="s">
        <v>188</v>
      </c>
      <c r="AU10" s="219" t="s">
        <v>188</v>
      </c>
      <c r="AV10" s="219" t="s">
        <v>188</v>
      </c>
      <c r="AW10" s="219" t="s">
        <v>188</v>
      </c>
      <c r="AX10" s="219" t="s">
        <v>188</v>
      </c>
      <c r="AY10" s="219" t="s">
        <v>188</v>
      </c>
      <c r="AZ10" s="219" t="s">
        <v>188</v>
      </c>
      <c r="BA10" s="219" t="s">
        <v>188</v>
      </c>
      <c r="BB10" s="219" t="s">
        <v>188</v>
      </c>
      <c r="BC10" s="219" t="s">
        <v>188</v>
      </c>
      <c r="BD10" s="139" t="str">
        <f t="shared" si="1"/>
        <v>Required Heating Schedule 1</v>
      </c>
    </row>
    <row r="11" spans="1:57" ht="14.4" x14ac:dyDescent="0.55000000000000004">
      <c r="A11" t="str">
        <f>VLOOKUP(B11,All_SYSTEM_TYPES!$B$2:$B$115,1,FALSE)</f>
        <v>JSON_PATH:zones[0]:spaces[0]:id:</v>
      </c>
      <c r="B11" t="str">
        <f t="shared" si="0"/>
        <v>JSON_PATH:zones[0]:spaces[0]:id:</v>
      </c>
      <c r="C11" s="210" t="s">
        <v>181</v>
      </c>
      <c r="D11" s="210" t="s">
        <v>189</v>
      </c>
      <c r="E11" s="210" t="s">
        <v>159</v>
      </c>
      <c r="F11" s="17"/>
      <c r="G11" s="18" t="s">
        <v>190</v>
      </c>
      <c r="H11" s="21" t="s">
        <v>191</v>
      </c>
      <c r="I11" s="21" t="s">
        <v>183</v>
      </c>
      <c r="J11" s="19" t="s">
        <v>159</v>
      </c>
      <c r="K11" s="10"/>
      <c r="L11" s="10"/>
      <c r="M11" s="3"/>
      <c r="N11" s="3"/>
      <c r="O11" s="3"/>
      <c r="P11" s="3"/>
      <c r="Q11" s="3"/>
      <c r="R11" s="3"/>
      <c r="S11" s="3"/>
      <c r="T11" s="222" t="s">
        <v>160</v>
      </c>
      <c r="U11" s="222" t="s">
        <v>160</v>
      </c>
      <c r="V11" s="222" t="s">
        <v>160</v>
      </c>
      <c r="W11" s="222" t="s">
        <v>160</v>
      </c>
      <c r="X11" s="222" t="s">
        <v>160</v>
      </c>
      <c r="Y11" s="222" t="s">
        <v>160</v>
      </c>
      <c r="Z11" s="222" t="s">
        <v>160</v>
      </c>
      <c r="AA11" s="222" t="s">
        <v>160</v>
      </c>
      <c r="AB11" s="222" t="s">
        <v>160</v>
      </c>
      <c r="AC11" s="222" t="s">
        <v>160</v>
      </c>
      <c r="AD11" s="222" t="s">
        <v>160</v>
      </c>
      <c r="AE11" s="222" t="s">
        <v>160</v>
      </c>
      <c r="AF11" s="222" t="s">
        <v>160</v>
      </c>
      <c r="AG11" s="222" t="s">
        <v>160</v>
      </c>
      <c r="AH11" s="222" t="s">
        <v>160</v>
      </c>
      <c r="AI11" s="222" t="s">
        <v>160</v>
      </c>
      <c r="AJ11" s="222" t="s">
        <v>160</v>
      </c>
      <c r="AK11" s="222" t="s">
        <v>160</v>
      </c>
      <c r="AL11" s="222" t="s">
        <v>160</v>
      </c>
      <c r="AM11" s="222" t="s">
        <v>160</v>
      </c>
      <c r="AN11" s="222" t="s">
        <v>160</v>
      </c>
      <c r="AO11" s="222" t="s">
        <v>160</v>
      </c>
      <c r="AP11" s="222" t="s">
        <v>160</v>
      </c>
      <c r="AQ11" s="222" t="s">
        <v>160</v>
      </c>
      <c r="AR11" s="222" t="s">
        <v>160</v>
      </c>
      <c r="AS11" s="222" t="s">
        <v>160</v>
      </c>
      <c r="AT11" s="222" t="s">
        <v>160</v>
      </c>
      <c r="AU11" s="222" t="s">
        <v>160</v>
      </c>
      <c r="AV11" s="222" t="s">
        <v>160</v>
      </c>
      <c r="AW11" s="222" t="s">
        <v>160</v>
      </c>
      <c r="AX11" s="222" t="s">
        <v>160</v>
      </c>
      <c r="AY11" s="222" t="s">
        <v>160</v>
      </c>
      <c r="AZ11" s="222" t="s">
        <v>160</v>
      </c>
      <c r="BA11" s="222" t="s">
        <v>160</v>
      </c>
      <c r="BB11" s="222" t="s">
        <v>160</v>
      </c>
      <c r="BC11" s="222" t="s">
        <v>160</v>
      </c>
      <c r="BD11" s="140"/>
    </row>
    <row r="12" spans="1:57" ht="14.4" x14ac:dyDescent="0.55000000000000004">
      <c r="A12" t="str">
        <f>VLOOKUP(B12,All_SYSTEM_TYPES!$B$2:$B$115,1,FALSE)</f>
        <v>JSON_PATH:zones[0]:spaces[0]:occupant_multiplier_schedule:</v>
      </c>
      <c r="B12" t="str">
        <f t="shared" si="0"/>
        <v>JSON_PATH:zones[0]:spaces[0]:occupant_multiplier_schedule:</v>
      </c>
      <c r="C12" s="211" t="s">
        <v>181</v>
      </c>
      <c r="D12" s="212" t="s">
        <v>189</v>
      </c>
      <c r="E12" s="212" t="s">
        <v>192</v>
      </c>
      <c r="F12" s="17"/>
      <c r="G12" s="18" t="s">
        <v>190</v>
      </c>
      <c r="H12" s="21" t="s">
        <v>191</v>
      </c>
      <c r="I12" s="21" t="s">
        <v>183</v>
      </c>
      <c r="J12" s="19" t="s">
        <v>192</v>
      </c>
      <c r="K12" s="10"/>
      <c r="L12" s="10"/>
      <c r="M12" s="3"/>
      <c r="N12" s="3"/>
      <c r="O12" s="3"/>
      <c r="P12" s="3"/>
      <c r="Q12" s="3"/>
      <c r="R12" s="3"/>
      <c r="S12" s="3"/>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139"/>
    </row>
    <row r="13" spans="1:57" ht="14.4" x14ac:dyDescent="0.55000000000000004">
      <c r="A13" t="str">
        <f>VLOOKUP(B13,All_SYSTEM_TYPES!$B$2:$B$115,1,FALSE)</f>
        <v>JSON_PATH:zones[0]:spaces[0]:floor_area:</v>
      </c>
      <c r="B13" t="str">
        <f t="shared" si="0"/>
        <v>JSON_PATH:zones[0]:spaces[0]:floor_area:</v>
      </c>
      <c r="C13" s="210" t="s">
        <v>181</v>
      </c>
      <c r="D13" s="209" t="s">
        <v>189</v>
      </c>
      <c r="E13" s="209" t="s">
        <v>193</v>
      </c>
      <c r="F13" s="17"/>
      <c r="G13" s="13" t="s">
        <v>190</v>
      </c>
      <c r="H13" s="14" t="s">
        <v>191</v>
      </c>
      <c r="I13" s="14" t="s">
        <v>183</v>
      </c>
      <c r="J13" s="15" t="s">
        <v>193</v>
      </c>
      <c r="K13" s="10" t="s">
        <v>194</v>
      </c>
      <c r="L13" s="10" t="s">
        <v>195</v>
      </c>
      <c r="M13" s="3"/>
      <c r="N13" s="3"/>
      <c r="O13" s="3"/>
      <c r="P13" s="3"/>
      <c r="Q13" s="3"/>
      <c r="R13" s="3"/>
      <c r="S13" s="3"/>
      <c r="T13" s="222" t="s">
        <v>160</v>
      </c>
      <c r="U13" s="222" t="s">
        <v>160</v>
      </c>
      <c r="V13" s="222" t="s">
        <v>160</v>
      </c>
      <c r="W13" s="222" t="s">
        <v>160</v>
      </c>
      <c r="X13" s="222" t="s">
        <v>160</v>
      </c>
      <c r="Y13" s="222" t="s">
        <v>160</v>
      </c>
      <c r="Z13" s="222" t="s">
        <v>160</v>
      </c>
      <c r="AA13" s="222" t="s">
        <v>160</v>
      </c>
      <c r="AB13" s="222" t="s">
        <v>160</v>
      </c>
      <c r="AC13" s="222" t="s">
        <v>160</v>
      </c>
      <c r="AD13" s="222" t="s">
        <v>160</v>
      </c>
      <c r="AE13" s="222" t="s">
        <v>160</v>
      </c>
      <c r="AF13" s="222" t="s">
        <v>160</v>
      </c>
      <c r="AG13" s="222" t="s">
        <v>160</v>
      </c>
      <c r="AH13" s="222" t="s">
        <v>160</v>
      </c>
      <c r="AI13" s="222" t="s">
        <v>160</v>
      </c>
      <c r="AJ13" s="222" t="s">
        <v>160</v>
      </c>
      <c r="AK13" s="222" t="s">
        <v>160</v>
      </c>
      <c r="AL13" s="222" t="s">
        <v>160</v>
      </c>
      <c r="AM13" s="222" t="s">
        <v>160</v>
      </c>
      <c r="AN13" s="222" t="s">
        <v>160</v>
      </c>
      <c r="AO13" s="222" t="s">
        <v>160</v>
      </c>
      <c r="AP13" s="222" t="s">
        <v>160</v>
      </c>
      <c r="AQ13" s="222" t="s">
        <v>160</v>
      </c>
      <c r="AR13" s="222" t="s">
        <v>160</v>
      </c>
      <c r="AS13" s="222" t="s">
        <v>160</v>
      </c>
      <c r="AT13" s="222" t="s">
        <v>160</v>
      </c>
      <c r="AU13" s="222" t="s">
        <v>160</v>
      </c>
      <c r="AV13" s="222" t="s">
        <v>160</v>
      </c>
      <c r="AW13" s="222" t="s">
        <v>160</v>
      </c>
      <c r="AX13" s="222" t="s">
        <v>160</v>
      </c>
      <c r="AY13" s="222" t="s">
        <v>160</v>
      </c>
      <c r="AZ13" s="222" t="s">
        <v>160</v>
      </c>
      <c r="BA13" s="222" t="s">
        <v>160</v>
      </c>
      <c r="BB13" s="222" t="s">
        <v>160</v>
      </c>
      <c r="BC13" s="222" t="s">
        <v>160</v>
      </c>
      <c r="BD13" s="140"/>
    </row>
    <row r="14" spans="1:57" ht="14.4" x14ac:dyDescent="0.55000000000000004">
      <c r="A14" t="str">
        <f>VLOOKUP(B14,All_SYSTEM_TYPES!$B$2:$B$115,1,FALSE)</f>
        <v>JSON_PATH:zones[0]:terminals[0]:id:</v>
      </c>
      <c r="B14" t="str">
        <f t="shared" si="0"/>
        <v>JSON_PATH:zones[0]:terminals[0]:id:</v>
      </c>
      <c r="C14" s="211" t="s">
        <v>181</v>
      </c>
      <c r="D14" s="212" t="s">
        <v>196</v>
      </c>
      <c r="E14" s="212" t="s">
        <v>159</v>
      </c>
      <c r="F14" s="17"/>
      <c r="G14" s="18" t="s">
        <v>197</v>
      </c>
      <c r="H14" s="21" t="s">
        <v>198</v>
      </c>
      <c r="I14" s="21" t="s">
        <v>183</v>
      </c>
      <c r="J14" s="19" t="s">
        <v>159</v>
      </c>
      <c r="K14" s="10"/>
      <c r="L14" s="10"/>
      <c r="M14" s="3" t="s">
        <v>199</v>
      </c>
      <c r="N14" s="3" t="s">
        <v>198</v>
      </c>
      <c r="O14" s="3" t="s">
        <v>198</v>
      </c>
      <c r="P14" s="3" t="s">
        <v>198</v>
      </c>
      <c r="Q14" s="3" t="s">
        <v>198</v>
      </c>
      <c r="R14" s="3" t="s">
        <v>198</v>
      </c>
      <c r="S14" s="3" t="s">
        <v>198</v>
      </c>
      <c r="T14" s="219" t="s">
        <v>200</v>
      </c>
      <c r="U14" s="219" t="s">
        <v>200</v>
      </c>
      <c r="V14" s="219" t="s">
        <v>200</v>
      </c>
      <c r="W14" s="219" t="s">
        <v>200</v>
      </c>
      <c r="X14" s="219" t="s">
        <v>201</v>
      </c>
      <c r="Y14" s="219" t="s">
        <v>197</v>
      </c>
      <c r="Z14" s="219" t="s">
        <v>197</v>
      </c>
      <c r="AA14" s="219" t="s">
        <v>197</v>
      </c>
      <c r="AB14" s="219" t="s">
        <v>197</v>
      </c>
      <c r="AC14" s="219" t="s">
        <v>197</v>
      </c>
      <c r="AD14" s="219" t="s">
        <v>199</v>
      </c>
      <c r="AE14" s="219" t="s">
        <v>199</v>
      </c>
      <c r="AF14" s="219" t="s">
        <v>199</v>
      </c>
      <c r="AG14" s="219" t="s">
        <v>199</v>
      </c>
      <c r="AH14" s="219" t="s">
        <v>199</v>
      </c>
      <c r="AI14" s="219" t="s">
        <v>199</v>
      </c>
      <c r="AJ14" s="219" t="s">
        <v>199</v>
      </c>
      <c r="AK14" s="219" t="s">
        <v>199</v>
      </c>
      <c r="AL14" s="219" t="s">
        <v>199</v>
      </c>
      <c r="AM14" s="219" t="s">
        <v>199</v>
      </c>
      <c r="AN14" s="219" t="s">
        <v>199</v>
      </c>
      <c r="AO14" s="219" t="s">
        <v>199</v>
      </c>
      <c r="AP14" s="219" t="s">
        <v>197</v>
      </c>
      <c r="AQ14" s="219" t="s">
        <v>197</v>
      </c>
      <c r="AR14" s="219" t="s">
        <v>197</v>
      </c>
      <c r="AS14" s="219" t="s">
        <v>199</v>
      </c>
      <c r="AT14" s="219" t="s">
        <v>199</v>
      </c>
      <c r="AU14" s="219" t="s">
        <v>199</v>
      </c>
      <c r="AV14" s="219" t="s">
        <v>199</v>
      </c>
      <c r="AW14" s="219" t="s">
        <v>199</v>
      </c>
      <c r="AX14" s="219" t="s">
        <v>199</v>
      </c>
      <c r="AY14" s="219" t="s">
        <v>202</v>
      </c>
      <c r="AZ14" s="219" t="s">
        <v>202</v>
      </c>
      <c r="BA14" s="219" t="s">
        <v>202</v>
      </c>
      <c r="BB14" s="219" t="s">
        <v>202</v>
      </c>
      <c r="BC14" s="219" t="s">
        <v>202</v>
      </c>
      <c r="BD14" s="139" t="s">
        <v>203</v>
      </c>
    </row>
    <row r="15" spans="1:57" ht="14.4" x14ac:dyDescent="0.55000000000000004">
      <c r="A15" t="str">
        <f>VLOOKUP(B15,All_SYSTEM_TYPES!$B$2:$B$115,1,FALSE)</f>
        <v>JSON_PATH:zones[0]:terminals[0]:is_supply_ducted:</v>
      </c>
      <c r="B15" t="str">
        <f t="shared" si="0"/>
        <v>JSON_PATH:zones[0]:terminals[0]:is_supply_ducted:</v>
      </c>
      <c r="C15" s="210" t="s">
        <v>181</v>
      </c>
      <c r="D15" s="209" t="s">
        <v>196</v>
      </c>
      <c r="E15" s="209" t="s">
        <v>204</v>
      </c>
      <c r="F15" s="8"/>
      <c r="G15" s="13" t="s">
        <v>197</v>
      </c>
      <c r="H15" s="14" t="s">
        <v>198</v>
      </c>
      <c r="I15" s="14" t="s">
        <v>183</v>
      </c>
      <c r="J15" s="15" t="s">
        <v>204</v>
      </c>
      <c r="K15" s="10"/>
      <c r="L15" s="10"/>
      <c r="M15" s="22" t="s">
        <v>205</v>
      </c>
      <c r="N15" s="22" t="s">
        <v>206</v>
      </c>
      <c r="O15" s="22" t="s">
        <v>206</v>
      </c>
      <c r="P15" s="22" t="s">
        <v>206</v>
      </c>
      <c r="Q15" s="22" t="s">
        <v>206</v>
      </c>
      <c r="R15" s="22" t="s">
        <v>206</v>
      </c>
      <c r="S15" s="22" t="s">
        <v>206</v>
      </c>
      <c r="T15" s="222" t="b">
        <v>0</v>
      </c>
      <c r="U15" s="222" t="b">
        <v>0</v>
      </c>
      <c r="V15" s="222" t="b">
        <v>0</v>
      </c>
      <c r="W15" s="222" t="b">
        <v>0</v>
      </c>
      <c r="X15" s="222" t="b">
        <v>0</v>
      </c>
      <c r="Y15" s="222" t="b">
        <v>1</v>
      </c>
      <c r="Z15" s="222" t="b">
        <v>1</v>
      </c>
      <c r="AA15" s="222" t="b">
        <v>1</v>
      </c>
      <c r="AB15" s="222" t="b">
        <v>1</v>
      </c>
      <c r="AC15" s="222" t="b">
        <v>1</v>
      </c>
      <c r="AD15" s="222" t="b">
        <v>1</v>
      </c>
      <c r="AE15" s="222" t="b">
        <v>1</v>
      </c>
      <c r="AF15" s="222" t="b">
        <v>1</v>
      </c>
      <c r="AG15" s="222" t="b">
        <v>1</v>
      </c>
      <c r="AH15" s="222" t="b">
        <v>1</v>
      </c>
      <c r="AI15" s="222" t="b">
        <v>1</v>
      </c>
      <c r="AJ15" s="222" t="b">
        <v>1</v>
      </c>
      <c r="AK15" s="222" t="b">
        <v>1</v>
      </c>
      <c r="AL15" s="222" t="b">
        <v>1</v>
      </c>
      <c r="AM15" s="222" t="b">
        <v>1</v>
      </c>
      <c r="AN15" s="222" t="b">
        <v>1</v>
      </c>
      <c r="AO15" s="222" t="b">
        <v>1</v>
      </c>
      <c r="AP15" s="222" t="b">
        <v>1</v>
      </c>
      <c r="AQ15" s="222" t="b">
        <v>1</v>
      </c>
      <c r="AR15" s="222" t="b">
        <v>1</v>
      </c>
      <c r="AS15" s="222" t="b">
        <v>1</v>
      </c>
      <c r="AT15" s="222" t="b">
        <v>1</v>
      </c>
      <c r="AU15" s="222" t="b">
        <v>1</v>
      </c>
      <c r="AV15" s="222" t="b">
        <v>1</v>
      </c>
      <c r="AW15" s="222" t="b">
        <v>1</v>
      </c>
      <c r="AX15" s="222" t="b">
        <v>1</v>
      </c>
      <c r="AY15" s="222" t="b">
        <v>1</v>
      </c>
      <c r="AZ15" s="222" t="b">
        <v>1</v>
      </c>
      <c r="BA15" s="222" t="b">
        <v>1</v>
      </c>
      <c r="BB15" s="222" t="b">
        <v>1</v>
      </c>
      <c r="BC15" s="222" t="b">
        <v>1</v>
      </c>
      <c r="BD15" s="140" t="b">
        <v>0</v>
      </c>
    </row>
    <row r="16" spans="1:57" ht="14.4" x14ac:dyDescent="0.55000000000000004">
      <c r="A16" t="str">
        <f>VLOOKUP(B16,All_SYSTEM_TYPES!$B$2:$B$115,1,FALSE)</f>
        <v>JSON_PATH:zones[0]:terminals[0]:heating_source:</v>
      </c>
      <c r="B16" t="str">
        <f t="shared" si="0"/>
        <v>JSON_PATH:zones[0]:terminals[0]:heating_source:</v>
      </c>
      <c r="C16" s="211" t="s">
        <v>181</v>
      </c>
      <c r="D16" s="208" t="s">
        <v>196</v>
      </c>
      <c r="E16" s="208" t="s">
        <v>207</v>
      </c>
      <c r="F16" s="8"/>
      <c r="G16" s="13" t="s">
        <v>197</v>
      </c>
      <c r="H16" s="14" t="s">
        <v>198</v>
      </c>
      <c r="I16" s="14" t="s">
        <v>183</v>
      </c>
      <c r="J16" s="15" t="s">
        <v>207</v>
      </c>
      <c r="K16" s="10"/>
      <c r="L16" s="10"/>
      <c r="M16" s="3" t="s">
        <v>208</v>
      </c>
      <c r="N16" s="3"/>
      <c r="O16" s="3"/>
      <c r="P16" s="3"/>
      <c r="Q16" s="3"/>
      <c r="R16" s="3"/>
      <c r="S16" s="3"/>
      <c r="T16" s="219"/>
      <c r="U16" s="219" t="s">
        <v>208</v>
      </c>
      <c r="V16" s="219"/>
      <c r="W16" s="219" t="s">
        <v>208</v>
      </c>
      <c r="X16" s="219"/>
      <c r="Y16" s="219"/>
      <c r="Z16" s="219"/>
      <c r="AA16" s="219"/>
      <c r="AB16" s="219"/>
      <c r="AC16" s="219"/>
      <c r="AD16" s="219" t="s">
        <v>208</v>
      </c>
      <c r="AE16" s="219" t="s">
        <v>208</v>
      </c>
      <c r="AF16" s="219" t="s">
        <v>209</v>
      </c>
      <c r="AG16" s="219" t="s">
        <v>208</v>
      </c>
      <c r="AH16" s="219" t="s">
        <v>208</v>
      </c>
      <c r="AI16" s="219" t="s">
        <v>208</v>
      </c>
      <c r="AJ16" s="219" t="s">
        <v>208</v>
      </c>
      <c r="AK16" s="219" t="s">
        <v>208</v>
      </c>
      <c r="AL16" s="219" t="s">
        <v>209</v>
      </c>
      <c r="AM16" s="219" t="s">
        <v>209</v>
      </c>
      <c r="AN16" s="219" t="s">
        <v>208</v>
      </c>
      <c r="AO16" s="219" t="s">
        <v>208</v>
      </c>
      <c r="AP16" s="219"/>
      <c r="AQ16" s="219" t="s">
        <v>208</v>
      </c>
      <c r="AR16" s="219" t="s">
        <v>209</v>
      </c>
      <c r="AS16" s="219"/>
      <c r="AT16" s="219"/>
      <c r="AU16" s="219"/>
      <c r="AV16" s="219"/>
      <c r="AW16" s="219"/>
      <c r="AX16" s="219"/>
      <c r="AY16" s="219"/>
      <c r="AZ16" s="219"/>
      <c r="BA16" s="219"/>
      <c r="BB16" s="219"/>
      <c r="BC16" s="219"/>
      <c r="BD16" s="139" t="s">
        <v>208</v>
      </c>
    </row>
    <row r="17" spans="1:56" ht="14.4" x14ac:dyDescent="0.55000000000000004">
      <c r="A17" t="str">
        <f>VLOOKUP(B17,All_SYSTEM_TYPES!$B$2:$B$115,1,FALSE)</f>
        <v>JSON_PATH:zones[0]:terminals[0]:heating_from_loop:</v>
      </c>
      <c r="B17" t="str">
        <f t="shared" ref="B17" si="2">C17&amp;":"&amp;D17&amp;":"&amp;E17&amp;":"&amp;F17</f>
        <v>JSON_PATH:zones[0]:terminals[0]:heating_from_loop:</v>
      </c>
      <c r="C17" s="210" t="s">
        <v>181</v>
      </c>
      <c r="D17" s="209" t="s">
        <v>196</v>
      </c>
      <c r="E17" s="209" t="s">
        <v>210</v>
      </c>
      <c r="F17" s="8"/>
      <c r="G17" s="13" t="s">
        <v>197</v>
      </c>
      <c r="H17" s="14" t="s">
        <v>198</v>
      </c>
      <c r="I17" s="14" t="s">
        <v>183</v>
      </c>
      <c r="J17" s="15" t="s">
        <v>210</v>
      </c>
      <c r="K17" s="10"/>
      <c r="L17" s="10"/>
      <c r="M17" s="3" t="s">
        <v>211</v>
      </c>
      <c r="N17" s="3"/>
      <c r="O17" s="3"/>
      <c r="P17" s="3"/>
      <c r="Q17" s="3"/>
      <c r="R17" s="3"/>
      <c r="S17" s="3"/>
      <c r="T17" s="219"/>
      <c r="U17" s="219" t="s">
        <v>211</v>
      </c>
      <c r="V17" s="219"/>
      <c r="W17" s="219" t="s">
        <v>212</v>
      </c>
      <c r="X17" s="219"/>
      <c r="Y17" s="219"/>
      <c r="Z17" s="219"/>
      <c r="AA17" s="219"/>
      <c r="AB17" s="219"/>
      <c r="AC17" s="219"/>
      <c r="AD17" s="219" t="s">
        <v>211</v>
      </c>
      <c r="AE17" s="219" t="s">
        <v>212</v>
      </c>
      <c r="AF17" s="219"/>
      <c r="AG17" s="219" t="s">
        <v>212</v>
      </c>
      <c r="AH17" s="219" t="s">
        <v>211</v>
      </c>
      <c r="AI17" s="219" t="s">
        <v>211</v>
      </c>
      <c r="AJ17" s="219" t="s">
        <v>212</v>
      </c>
      <c r="AK17" s="219" t="s">
        <v>212</v>
      </c>
      <c r="AL17" s="219" t="s">
        <v>211</v>
      </c>
      <c r="AM17" s="219" t="s">
        <v>211</v>
      </c>
      <c r="AN17" s="219" t="s">
        <v>212</v>
      </c>
      <c r="AO17" s="219" t="s">
        <v>212</v>
      </c>
      <c r="AP17" s="219"/>
      <c r="AQ17" s="219" t="s">
        <v>212</v>
      </c>
      <c r="AR17" s="219"/>
      <c r="AS17" s="219"/>
      <c r="AT17" s="219"/>
      <c r="AU17" s="219"/>
      <c r="AV17" s="219"/>
      <c r="AW17" s="219"/>
      <c r="AX17" s="219"/>
      <c r="AY17" s="219"/>
      <c r="AZ17" s="219"/>
      <c r="BA17" s="219"/>
      <c r="BB17" s="219"/>
      <c r="BC17" s="219"/>
      <c r="BD17" s="139" t="s">
        <v>211</v>
      </c>
    </row>
    <row r="18" spans="1:56" ht="14.4" x14ac:dyDescent="0.55000000000000004">
      <c r="A18" t="str">
        <f>VLOOKUP(B18,All_SYSTEM_TYPES!$B$2:$B$115,1,FALSE)</f>
        <v>JSON_PATH:zones[0]:terminals[0]:type:</v>
      </c>
      <c r="B18" t="str">
        <f t="shared" si="0"/>
        <v>JSON_PATH:zones[0]:terminals[0]:type:</v>
      </c>
      <c r="C18" s="211" t="s">
        <v>181</v>
      </c>
      <c r="D18" s="208" t="s">
        <v>196</v>
      </c>
      <c r="E18" s="208" t="s">
        <v>213</v>
      </c>
      <c r="F18" s="8"/>
      <c r="G18" s="13" t="s">
        <v>197</v>
      </c>
      <c r="H18" s="14" t="s">
        <v>198</v>
      </c>
      <c r="I18" s="14" t="s">
        <v>183</v>
      </c>
      <c r="J18" s="15" t="s">
        <v>213</v>
      </c>
      <c r="K18" s="10"/>
      <c r="L18" s="10"/>
      <c r="M18" s="3" t="s">
        <v>214</v>
      </c>
      <c r="N18" s="3"/>
      <c r="O18" s="3"/>
      <c r="P18" s="3"/>
      <c r="Q18" s="3"/>
      <c r="R18" s="3"/>
      <c r="S18" s="3"/>
      <c r="T18" s="222" t="s">
        <v>215</v>
      </c>
      <c r="U18" s="222" t="s">
        <v>215</v>
      </c>
      <c r="V18" s="222" t="s">
        <v>215</v>
      </c>
      <c r="W18" s="222" t="s">
        <v>215</v>
      </c>
      <c r="X18" s="222" t="s">
        <v>215</v>
      </c>
      <c r="Y18" s="222" t="s">
        <v>215</v>
      </c>
      <c r="Z18" s="222" t="s">
        <v>215</v>
      </c>
      <c r="AA18" s="222" t="s">
        <v>215</v>
      </c>
      <c r="AB18" s="222" t="s">
        <v>215</v>
      </c>
      <c r="AC18" s="222" t="s">
        <v>215</v>
      </c>
      <c r="AD18" s="222" t="s">
        <v>214</v>
      </c>
      <c r="AE18" s="222" t="s">
        <v>214</v>
      </c>
      <c r="AF18" s="222" t="s">
        <v>214</v>
      </c>
      <c r="AG18" s="222" t="s">
        <v>214</v>
      </c>
      <c r="AH18" s="222" t="s">
        <v>214</v>
      </c>
      <c r="AI18" s="222" t="s">
        <v>214</v>
      </c>
      <c r="AJ18" s="222" t="s">
        <v>214</v>
      </c>
      <c r="AK18" s="222" t="s">
        <v>214</v>
      </c>
      <c r="AL18" s="222" t="s">
        <v>214</v>
      </c>
      <c r="AM18" s="222" t="s">
        <v>214</v>
      </c>
      <c r="AN18" s="222" t="s">
        <v>214</v>
      </c>
      <c r="AO18" s="222" t="s">
        <v>214</v>
      </c>
      <c r="AP18" s="222" t="s">
        <v>215</v>
      </c>
      <c r="AQ18" s="222" t="s">
        <v>215</v>
      </c>
      <c r="AR18" s="222" t="s">
        <v>215</v>
      </c>
      <c r="AS18" s="222" t="s">
        <v>214</v>
      </c>
      <c r="AT18" s="222" t="s">
        <v>214</v>
      </c>
      <c r="AU18" s="222" t="s">
        <v>214</v>
      </c>
      <c r="AV18" s="222" t="s">
        <v>214</v>
      </c>
      <c r="AW18" s="222" t="s">
        <v>214</v>
      </c>
      <c r="AX18" s="222" t="s">
        <v>214</v>
      </c>
      <c r="AY18" s="222" t="s">
        <v>215</v>
      </c>
      <c r="AZ18" s="222" t="s">
        <v>215</v>
      </c>
      <c r="BA18" s="222" t="s">
        <v>215</v>
      </c>
      <c r="BB18" s="222" t="s">
        <v>215</v>
      </c>
      <c r="BC18" s="222" t="s">
        <v>215</v>
      </c>
      <c r="BD18" s="140" t="s">
        <v>215</v>
      </c>
    </row>
    <row r="19" spans="1:56" ht="14.4" x14ac:dyDescent="0.55000000000000004">
      <c r="A19" t="str">
        <f>VLOOKUP(B19,All_SYSTEM_TYPES!$B$2:$B$115,1,FALSE)</f>
        <v>JSON_PATH:zones[0]:terminals[0]:served_by_heating_ventilating_air_conditioning_system:</v>
      </c>
      <c r="B19" t="str">
        <f t="shared" si="0"/>
        <v>JSON_PATH:zones[0]:terminals[0]:served_by_heating_ventilating_air_conditioning_system:</v>
      </c>
      <c r="C19" s="210" t="s">
        <v>181</v>
      </c>
      <c r="D19" s="209" t="s">
        <v>196</v>
      </c>
      <c r="E19" s="209" t="s">
        <v>216</v>
      </c>
      <c r="F19" s="8"/>
      <c r="G19" s="13" t="s">
        <v>197</v>
      </c>
      <c r="H19" s="14" t="s">
        <v>198</v>
      </c>
      <c r="I19" s="14" t="s">
        <v>183</v>
      </c>
      <c r="J19" s="15" t="s">
        <v>216</v>
      </c>
      <c r="K19" s="10"/>
      <c r="L19" s="10"/>
      <c r="M19" s="3" t="s">
        <v>217</v>
      </c>
      <c r="N19" s="3" t="s">
        <v>218</v>
      </c>
      <c r="O19" s="3" t="s">
        <v>218</v>
      </c>
      <c r="P19" s="3" t="s">
        <v>218</v>
      </c>
      <c r="Q19" s="3" t="s">
        <v>218</v>
      </c>
      <c r="R19" s="3" t="s">
        <v>218</v>
      </c>
      <c r="S19" s="3" t="s">
        <v>218</v>
      </c>
      <c r="T19" s="219" t="s">
        <v>219</v>
      </c>
      <c r="U19" s="219" t="s">
        <v>219</v>
      </c>
      <c r="V19" s="219" t="s">
        <v>219</v>
      </c>
      <c r="W19" s="219" t="s">
        <v>219</v>
      </c>
      <c r="X19" s="219" t="s">
        <v>220</v>
      </c>
      <c r="Y19" s="219" t="s">
        <v>221</v>
      </c>
      <c r="Z19" s="219" t="s">
        <v>221</v>
      </c>
      <c r="AA19" s="219" t="s">
        <v>221</v>
      </c>
      <c r="AB19" s="219" t="s">
        <v>221</v>
      </c>
      <c r="AC19" s="219" t="s">
        <v>222</v>
      </c>
      <c r="AD19" s="219" t="s">
        <v>223</v>
      </c>
      <c r="AE19" s="219" t="s">
        <v>223</v>
      </c>
      <c r="AF19" s="219" t="s">
        <v>224</v>
      </c>
      <c r="AG19" s="219" t="s">
        <v>224</v>
      </c>
      <c r="AH19" s="219" t="s">
        <v>217</v>
      </c>
      <c r="AI19" s="219" t="s">
        <v>217</v>
      </c>
      <c r="AJ19" s="219" t="s">
        <v>217</v>
      </c>
      <c r="AK19" s="219" t="s">
        <v>217</v>
      </c>
      <c r="AL19" s="219" t="s">
        <v>225</v>
      </c>
      <c r="AM19" s="219" t="s">
        <v>225</v>
      </c>
      <c r="AN19" s="219" t="s">
        <v>225</v>
      </c>
      <c r="AO19" s="219" t="s">
        <v>225</v>
      </c>
      <c r="AP19" s="219" t="s">
        <v>226</v>
      </c>
      <c r="AQ19" s="219" t="s">
        <v>227</v>
      </c>
      <c r="AR19" s="219" t="s">
        <v>228</v>
      </c>
      <c r="AS19" s="219" t="s">
        <v>229</v>
      </c>
      <c r="AT19" s="219" t="s">
        <v>229</v>
      </c>
      <c r="AU19" s="219" t="s">
        <v>229</v>
      </c>
      <c r="AV19" s="219" t="s">
        <v>229</v>
      </c>
      <c r="AW19" s="219" t="s">
        <v>229</v>
      </c>
      <c r="AX19" s="219" t="s">
        <v>229</v>
      </c>
      <c r="AY19" s="219" t="s">
        <v>230</v>
      </c>
      <c r="AZ19" s="219" t="s">
        <v>230</v>
      </c>
      <c r="BA19" s="219" t="s">
        <v>230</v>
      </c>
      <c r="BB19" s="219" t="s">
        <v>231</v>
      </c>
      <c r="BC19" s="219" t="s">
        <v>231</v>
      </c>
      <c r="BD19" s="3" t="s">
        <v>232</v>
      </c>
    </row>
    <row r="20" spans="1:56" s="169" customFormat="1" ht="14.4" x14ac:dyDescent="0.55000000000000004">
      <c r="A20" s="169" t="e">
        <f>VLOOKUP(B20,All_SYSTEM_TYPES!$B$2:$B$115,1,FALSE)</f>
        <v>#N/A</v>
      </c>
      <c r="B20" s="169" t="str">
        <f t="shared" si="0"/>
        <v>JSON_PATH:zones[0]:terminals[0]:cooling_source:</v>
      </c>
      <c r="C20" s="213" t="s">
        <v>181</v>
      </c>
      <c r="D20" s="214" t="s">
        <v>196</v>
      </c>
      <c r="E20" s="214" t="s">
        <v>233</v>
      </c>
      <c r="F20" s="199"/>
      <c r="G20" s="200" t="s">
        <v>197</v>
      </c>
      <c r="H20" s="201" t="s">
        <v>198</v>
      </c>
      <c r="I20" s="201" t="s">
        <v>183</v>
      </c>
      <c r="J20" s="202" t="s">
        <v>207</v>
      </c>
      <c r="K20" s="178"/>
      <c r="L20" s="178"/>
      <c r="M20" s="179"/>
      <c r="N20" s="179"/>
      <c r="O20" s="179"/>
      <c r="P20" s="179"/>
      <c r="Q20" s="179"/>
      <c r="R20" s="179"/>
      <c r="S20" s="179"/>
      <c r="T20" s="224" t="s">
        <v>160</v>
      </c>
      <c r="U20" s="224" t="s">
        <v>234</v>
      </c>
      <c r="V20" s="224" t="s">
        <v>160</v>
      </c>
      <c r="W20" s="224" t="s">
        <v>234</v>
      </c>
      <c r="X20" s="224" t="s">
        <v>160</v>
      </c>
      <c r="Y20" s="224" t="s">
        <v>160</v>
      </c>
      <c r="Z20" s="224" t="s">
        <v>160</v>
      </c>
      <c r="AA20" s="224" t="s">
        <v>160</v>
      </c>
      <c r="AB20" s="224" t="s">
        <v>160</v>
      </c>
      <c r="AC20" s="224" t="s">
        <v>160</v>
      </c>
      <c r="AD20" s="224" t="s">
        <v>160</v>
      </c>
      <c r="AE20" s="224" t="s">
        <v>160</v>
      </c>
      <c r="AF20" s="224" t="s">
        <v>160</v>
      </c>
      <c r="AG20" s="224" t="s">
        <v>160</v>
      </c>
      <c r="AH20" s="224" t="s">
        <v>160</v>
      </c>
      <c r="AI20" s="224" t="s">
        <v>160</v>
      </c>
      <c r="AJ20" s="224" t="s">
        <v>160</v>
      </c>
      <c r="AK20" s="224" t="s">
        <v>160</v>
      </c>
      <c r="AL20" s="224" t="s">
        <v>160</v>
      </c>
      <c r="AM20" s="224" t="s">
        <v>160</v>
      </c>
      <c r="AN20" s="224" t="s">
        <v>160</v>
      </c>
      <c r="AO20" s="224" t="s">
        <v>160</v>
      </c>
      <c r="AP20" s="224" t="s">
        <v>160</v>
      </c>
      <c r="AQ20" s="224" t="s">
        <v>160</v>
      </c>
      <c r="AR20" s="224" t="s">
        <v>160</v>
      </c>
      <c r="AS20" s="224" t="s">
        <v>160</v>
      </c>
      <c r="AT20" s="224" t="s">
        <v>160</v>
      </c>
      <c r="AU20" s="224" t="s">
        <v>160</v>
      </c>
      <c r="AV20" s="224" t="s">
        <v>160</v>
      </c>
      <c r="AW20" s="224" t="s">
        <v>160</v>
      </c>
      <c r="AX20" s="224" t="s">
        <v>160</v>
      </c>
      <c r="AY20" s="224" t="s">
        <v>160</v>
      </c>
      <c r="AZ20" s="224" t="s">
        <v>160</v>
      </c>
      <c r="BA20" s="224" t="s">
        <v>160</v>
      </c>
      <c r="BB20" s="224" t="s">
        <v>160</v>
      </c>
      <c r="BC20" s="224" t="s">
        <v>160</v>
      </c>
      <c r="BD20" s="220" t="s">
        <v>234</v>
      </c>
    </row>
    <row r="21" spans="1:56" s="169" customFormat="1" ht="14.4" x14ac:dyDescent="0.55000000000000004">
      <c r="A21" s="169" t="str">
        <f>VLOOKUP(B21,All_SYSTEM_TYPES!$B$2:$B$115,1,FALSE)</f>
        <v>JSON_PATH:zones[0]:terminals[0]:cooling_from_loop:</v>
      </c>
      <c r="B21" s="169" t="str">
        <f t="shared" si="0"/>
        <v>JSON_PATH:zones[0]:terminals[0]:cooling_from_loop:</v>
      </c>
      <c r="C21" s="215" t="s">
        <v>181</v>
      </c>
      <c r="D21" s="216" t="s">
        <v>196</v>
      </c>
      <c r="E21" s="216" t="s">
        <v>235</v>
      </c>
      <c r="F21" s="199"/>
      <c r="G21" s="200" t="s">
        <v>197</v>
      </c>
      <c r="H21" s="201" t="s">
        <v>198</v>
      </c>
      <c r="I21" s="201" t="s">
        <v>183</v>
      </c>
      <c r="J21" s="202" t="s">
        <v>210</v>
      </c>
      <c r="K21" s="178"/>
      <c r="L21" s="178"/>
      <c r="M21" s="179"/>
      <c r="N21" s="179"/>
      <c r="O21" s="179"/>
      <c r="P21" s="179"/>
      <c r="Q21" s="179"/>
      <c r="R21" s="179"/>
      <c r="S21" s="179"/>
      <c r="T21" s="223"/>
      <c r="U21" s="223" t="s">
        <v>236</v>
      </c>
      <c r="V21" s="223"/>
      <c r="W21" s="223" t="s">
        <v>236</v>
      </c>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3" t="s">
        <v>236</v>
      </c>
    </row>
    <row r="22" spans="1:56" ht="14.4" x14ac:dyDescent="0.55000000000000004">
      <c r="A22" t="str">
        <f>VLOOKUP(B22,All_SYSTEM_TYPES!$B$2:$B$115,1,FALSE)</f>
        <v>JSON_PATH:zones[0]:terminals[0]:fan:id</v>
      </c>
      <c r="B22" t="str">
        <f t="shared" ref="B22:B23" si="3">C22&amp;":"&amp;D22&amp;":"&amp;E22&amp;":"&amp;F22</f>
        <v>JSON_PATH:zones[0]:terminals[0]:fan:id</v>
      </c>
      <c r="C22" s="211" t="s">
        <v>181</v>
      </c>
      <c r="D22" s="208" t="s">
        <v>196</v>
      </c>
      <c r="E22" s="208" t="s">
        <v>237</v>
      </c>
      <c r="F22" s="8" t="s">
        <v>159</v>
      </c>
      <c r="G22" s="13" t="s">
        <v>238</v>
      </c>
      <c r="H22" s="14" t="s">
        <v>239</v>
      </c>
      <c r="I22" s="14" t="s">
        <v>198</v>
      </c>
      <c r="J22" s="15" t="s">
        <v>159</v>
      </c>
      <c r="K22" s="10"/>
      <c r="L22" s="10"/>
      <c r="M22" s="3"/>
      <c r="N22" s="3"/>
      <c r="O22" s="3"/>
      <c r="P22" s="3"/>
      <c r="Q22" s="3"/>
      <c r="R22" s="3"/>
      <c r="S22" s="3"/>
      <c r="T22" s="219"/>
      <c r="U22" s="219" t="s">
        <v>239</v>
      </c>
      <c r="V22" s="219"/>
      <c r="W22" s="219" t="s">
        <v>239</v>
      </c>
      <c r="X22" s="219"/>
      <c r="Y22" s="219"/>
      <c r="Z22" s="219"/>
      <c r="AA22" s="219"/>
      <c r="AB22" s="219"/>
      <c r="AC22" s="219"/>
      <c r="AD22" s="219"/>
      <c r="AE22" s="219"/>
      <c r="AF22" s="219" t="s">
        <v>239</v>
      </c>
      <c r="AG22" s="219" t="s">
        <v>239</v>
      </c>
      <c r="AH22" s="219"/>
      <c r="AI22" s="219"/>
      <c r="AJ22" s="219"/>
      <c r="AK22" s="219"/>
      <c r="AL22" s="219" t="s">
        <v>239</v>
      </c>
      <c r="AM22" s="219" t="s">
        <v>239</v>
      </c>
      <c r="AN22" s="219" t="s">
        <v>239</v>
      </c>
      <c r="AO22" s="219" t="s">
        <v>239</v>
      </c>
      <c r="AP22" s="219"/>
      <c r="AQ22" s="219" t="s">
        <v>240</v>
      </c>
      <c r="AR22" s="219" t="s">
        <v>241</v>
      </c>
      <c r="AS22" s="219"/>
      <c r="AT22" s="219"/>
      <c r="AU22" s="219"/>
      <c r="AV22" s="219"/>
      <c r="AW22" s="219"/>
      <c r="AX22" s="219"/>
      <c r="AY22" s="219"/>
      <c r="AZ22" s="219"/>
      <c r="BA22" s="219"/>
      <c r="BB22" s="219"/>
      <c r="BC22" s="219"/>
      <c r="BD22" s="139" t="s">
        <v>242</v>
      </c>
    </row>
    <row r="23" spans="1:56" ht="14.4" x14ac:dyDescent="0.55000000000000004">
      <c r="A23" t="str">
        <f>VLOOKUP(B23,All_SYSTEM_TYPES!$B$2:$B$115,1,FALSE)</f>
        <v>JSON_PATH:zones[0]:terminals[0]:fan_configuration:</v>
      </c>
      <c r="B23" t="str">
        <f t="shared" si="3"/>
        <v>JSON_PATH:zones[0]:terminals[0]:fan_configuration:</v>
      </c>
      <c r="C23" s="210" t="s">
        <v>181</v>
      </c>
      <c r="D23" s="209" t="s">
        <v>196</v>
      </c>
      <c r="E23" s="209" t="s">
        <v>243</v>
      </c>
      <c r="F23" s="8" t="s">
        <v>244</v>
      </c>
      <c r="G23" s="13" t="s">
        <v>197</v>
      </c>
      <c r="H23" s="14" t="s">
        <v>198</v>
      </c>
      <c r="I23" s="14" t="s">
        <v>183</v>
      </c>
      <c r="J23" s="15" t="s">
        <v>243</v>
      </c>
      <c r="K23" s="10"/>
      <c r="L23" s="10"/>
      <c r="M23" s="3"/>
      <c r="N23" s="3"/>
      <c r="O23" s="3"/>
      <c r="P23" s="3"/>
      <c r="Q23" s="3"/>
      <c r="R23" s="3"/>
      <c r="S23" s="3"/>
      <c r="T23" s="219"/>
      <c r="U23" s="219"/>
      <c r="V23" s="219"/>
      <c r="W23" s="219"/>
      <c r="X23" s="219"/>
      <c r="Y23" s="219"/>
      <c r="Z23" s="219"/>
      <c r="AA23" s="219"/>
      <c r="AB23" s="219"/>
      <c r="AC23" s="219"/>
      <c r="AD23" s="219"/>
      <c r="AE23" s="219"/>
      <c r="AF23" s="219" t="s">
        <v>245</v>
      </c>
      <c r="AG23" s="219" t="s">
        <v>245</v>
      </c>
      <c r="AH23" s="219"/>
      <c r="AI23" s="219"/>
      <c r="AJ23" s="219"/>
      <c r="AK23" s="219"/>
      <c r="AL23" s="219" t="s">
        <v>245</v>
      </c>
      <c r="AM23" s="219" t="s">
        <v>245</v>
      </c>
      <c r="AN23" s="219" t="s">
        <v>245</v>
      </c>
      <c r="AO23" s="219" t="s">
        <v>245</v>
      </c>
      <c r="AP23" s="219"/>
      <c r="AQ23" s="219"/>
      <c r="AR23" s="219"/>
      <c r="AS23" s="219"/>
      <c r="AT23" s="219"/>
      <c r="AU23" s="219"/>
      <c r="AV23" s="219"/>
      <c r="AW23" s="219"/>
      <c r="AX23" s="219"/>
      <c r="AY23" s="219"/>
      <c r="AZ23" s="219"/>
      <c r="BA23" s="219"/>
      <c r="BB23" s="219"/>
      <c r="BC23" s="219"/>
      <c r="BD23" s="139"/>
    </row>
    <row r="24" spans="1:56" ht="14.4" x14ac:dyDescent="0.55000000000000004">
      <c r="A24" t="e">
        <f>VLOOKUP(B24,All_SYSTEM_TYPES!$B$2:$B$115,1,FALSE)</f>
        <v>#N/A</v>
      </c>
      <c r="B24" t="str">
        <f t="shared" si="0"/>
        <v>JSON_PATH:zones[1]:id: :</v>
      </c>
      <c r="C24" s="211" t="s">
        <v>246</v>
      </c>
      <c r="D24" s="212" t="s">
        <v>159</v>
      </c>
      <c r="E24" s="212" t="s">
        <v>160</v>
      </c>
      <c r="F24" s="17"/>
      <c r="G24" s="18" t="s">
        <v>182</v>
      </c>
      <c r="H24" s="21" t="s">
        <v>247</v>
      </c>
      <c r="I24" s="21" t="s">
        <v>180</v>
      </c>
      <c r="J24" s="19" t="s">
        <v>159</v>
      </c>
      <c r="K24" s="10"/>
      <c r="L24" s="10"/>
      <c r="M24" s="3" t="s">
        <v>248</v>
      </c>
      <c r="N24" s="3" t="s">
        <v>248</v>
      </c>
      <c r="O24" s="3" t="s">
        <v>248</v>
      </c>
      <c r="P24" s="3" t="s">
        <v>248</v>
      </c>
      <c r="Q24" s="3" t="s">
        <v>248</v>
      </c>
      <c r="R24" s="3" t="s">
        <v>248</v>
      </c>
      <c r="S24" s="3" t="s">
        <v>248</v>
      </c>
      <c r="T24" s="222" t="s">
        <v>160</v>
      </c>
      <c r="U24" s="222" t="s">
        <v>160</v>
      </c>
      <c r="V24" s="222" t="s">
        <v>160</v>
      </c>
      <c r="W24" s="222" t="s">
        <v>160</v>
      </c>
      <c r="X24" s="222" t="s">
        <v>160</v>
      </c>
      <c r="Y24" s="222" t="s">
        <v>160</v>
      </c>
      <c r="Z24" s="222" t="s">
        <v>160</v>
      </c>
      <c r="AA24" s="222" t="s">
        <v>160</v>
      </c>
      <c r="AB24" s="222" t="s">
        <v>160</v>
      </c>
      <c r="AC24" s="222" t="s">
        <v>160</v>
      </c>
      <c r="AD24" s="222" t="s">
        <v>248</v>
      </c>
      <c r="AE24" s="222" t="s">
        <v>248</v>
      </c>
      <c r="AF24" s="222" t="s">
        <v>248</v>
      </c>
      <c r="AG24" s="222" t="s">
        <v>248</v>
      </c>
      <c r="AH24" s="222" t="s">
        <v>248</v>
      </c>
      <c r="AI24" s="222" t="s">
        <v>248</v>
      </c>
      <c r="AJ24" s="222" t="s">
        <v>248</v>
      </c>
      <c r="AK24" s="222" t="s">
        <v>248</v>
      </c>
      <c r="AL24" s="222" t="s">
        <v>248</v>
      </c>
      <c r="AM24" s="222" t="s">
        <v>248</v>
      </c>
      <c r="AN24" s="222" t="s">
        <v>248</v>
      </c>
      <c r="AO24" s="222" t="s">
        <v>248</v>
      </c>
      <c r="AP24" s="222" t="s">
        <v>160</v>
      </c>
      <c r="AQ24" s="222" t="s">
        <v>160</v>
      </c>
      <c r="AR24" s="222" t="s">
        <v>160</v>
      </c>
      <c r="AS24" s="222" t="s">
        <v>160</v>
      </c>
      <c r="AT24" s="222" t="s">
        <v>160</v>
      </c>
      <c r="AU24" s="222" t="s">
        <v>160</v>
      </c>
      <c r="AV24" s="222" t="s">
        <v>160</v>
      </c>
      <c r="AW24" s="222" t="s">
        <v>160</v>
      </c>
      <c r="AX24" s="222" t="s">
        <v>160</v>
      </c>
      <c r="AY24" s="222" t="s">
        <v>160</v>
      </c>
      <c r="AZ24" s="222" t="s">
        <v>160</v>
      </c>
      <c r="BA24" s="222" t="s">
        <v>160</v>
      </c>
      <c r="BB24" s="222" t="s">
        <v>160</v>
      </c>
      <c r="BC24" s="222" t="s">
        <v>160</v>
      </c>
      <c r="BD24" s="140"/>
    </row>
    <row r="25" spans="1:56" ht="14.4" x14ac:dyDescent="0.55000000000000004">
      <c r="A25" t="e">
        <f>VLOOKUP(B25,All_SYSTEM_TYPES!$B$2:$B$115,1,FALSE)</f>
        <v>#N/A</v>
      </c>
      <c r="B25" t="str">
        <f t="shared" si="0"/>
        <v>JSON_PATH:zones[1]:thermostat_cooling_setpoint_schedule: :</v>
      </c>
      <c r="C25" s="210" t="s">
        <v>246</v>
      </c>
      <c r="D25" s="210" t="s">
        <v>185</v>
      </c>
      <c r="E25" s="210" t="s">
        <v>160</v>
      </c>
      <c r="F25" s="17"/>
      <c r="G25" s="18" t="s">
        <v>182</v>
      </c>
      <c r="H25" s="21" t="s">
        <v>247</v>
      </c>
      <c r="I25" s="21" t="s">
        <v>180</v>
      </c>
      <c r="J25" s="19" t="s">
        <v>185</v>
      </c>
      <c r="K25" s="10"/>
      <c r="L25" s="10"/>
      <c r="M25" s="3" t="s">
        <v>186</v>
      </c>
      <c r="N25" s="3" t="s">
        <v>186</v>
      </c>
      <c r="O25" s="3" t="s">
        <v>186</v>
      </c>
      <c r="P25" s="3" t="s">
        <v>186</v>
      </c>
      <c r="Q25" s="3" t="s">
        <v>186</v>
      </c>
      <c r="R25" s="3" t="s">
        <v>186</v>
      </c>
      <c r="S25" s="3" t="s">
        <v>186</v>
      </c>
      <c r="T25" s="219"/>
      <c r="U25" s="219"/>
      <c r="V25" s="219"/>
      <c r="W25" s="219"/>
      <c r="X25" s="219"/>
      <c r="Y25" s="219"/>
      <c r="Z25" s="219"/>
      <c r="AA25" s="219"/>
      <c r="AB25" s="219"/>
      <c r="AC25" s="219"/>
      <c r="AD25" s="219" t="s">
        <v>186</v>
      </c>
      <c r="AE25" s="219" t="s">
        <v>186</v>
      </c>
      <c r="AF25" s="219" t="s">
        <v>186</v>
      </c>
      <c r="AG25" s="219" t="s">
        <v>186</v>
      </c>
      <c r="AH25" s="219" t="s">
        <v>186</v>
      </c>
      <c r="AI25" s="219" t="s">
        <v>186</v>
      </c>
      <c r="AJ25" s="219" t="s">
        <v>186</v>
      </c>
      <c r="AK25" s="219" t="s">
        <v>186</v>
      </c>
      <c r="AL25" s="219" t="s">
        <v>186</v>
      </c>
      <c r="AM25" s="219" t="s">
        <v>186</v>
      </c>
      <c r="AN25" s="219" t="s">
        <v>186</v>
      </c>
      <c r="AO25" s="219" t="s">
        <v>186</v>
      </c>
      <c r="AP25" s="219"/>
      <c r="AQ25" s="219"/>
      <c r="AR25" s="219"/>
      <c r="AS25" s="219"/>
      <c r="AT25" s="219"/>
      <c r="AU25" s="219"/>
      <c r="AV25" s="219"/>
      <c r="AW25" s="219"/>
      <c r="AX25" s="219"/>
      <c r="AY25" s="219"/>
      <c r="AZ25" s="219"/>
      <c r="BA25" s="219"/>
      <c r="BB25" s="219"/>
      <c r="BC25" s="219"/>
      <c r="BD25" s="139"/>
    </row>
    <row r="26" spans="1:56" ht="14.4" x14ac:dyDescent="0.55000000000000004">
      <c r="A26" t="e">
        <f>VLOOKUP(B26,All_SYSTEM_TYPES!$B$2:$B$115,1,FALSE)</f>
        <v>#N/A</v>
      </c>
      <c r="B26" t="str">
        <f t="shared" si="0"/>
        <v>JSON_PATH:zones[1]:thermostat_heating_setpoint_schedule: :</v>
      </c>
      <c r="C26" s="211" t="s">
        <v>246</v>
      </c>
      <c r="D26" s="212" t="s">
        <v>187</v>
      </c>
      <c r="E26" s="212" t="s">
        <v>160</v>
      </c>
      <c r="F26" s="17"/>
      <c r="G26" s="18" t="s">
        <v>182</v>
      </c>
      <c r="H26" s="21" t="s">
        <v>247</v>
      </c>
      <c r="I26" s="21" t="s">
        <v>180</v>
      </c>
      <c r="J26" s="19" t="s">
        <v>187</v>
      </c>
      <c r="K26" s="10"/>
      <c r="L26" s="10"/>
      <c r="M26" s="3" t="s">
        <v>188</v>
      </c>
      <c r="N26" s="3" t="s">
        <v>188</v>
      </c>
      <c r="O26" s="3" t="s">
        <v>188</v>
      </c>
      <c r="P26" s="3" t="s">
        <v>188</v>
      </c>
      <c r="Q26" s="3" t="s">
        <v>188</v>
      </c>
      <c r="R26" s="3" t="s">
        <v>188</v>
      </c>
      <c r="S26" s="3" t="s">
        <v>188</v>
      </c>
      <c r="T26" s="222" t="s">
        <v>160</v>
      </c>
      <c r="U26" s="222" t="s">
        <v>160</v>
      </c>
      <c r="V26" s="222" t="s">
        <v>160</v>
      </c>
      <c r="W26" s="222" t="s">
        <v>160</v>
      </c>
      <c r="X26" s="222" t="s">
        <v>160</v>
      </c>
      <c r="Y26" s="222" t="s">
        <v>160</v>
      </c>
      <c r="Z26" s="222" t="s">
        <v>160</v>
      </c>
      <c r="AA26" s="222" t="s">
        <v>160</v>
      </c>
      <c r="AB26" s="222" t="s">
        <v>160</v>
      </c>
      <c r="AC26" s="222" t="s">
        <v>160</v>
      </c>
      <c r="AD26" s="222" t="s">
        <v>188</v>
      </c>
      <c r="AE26" s="222" t="s">
        <v>188</v>
      </c>
      <c r="AF26" s="222" t="s">
        <v>188</v>
      </c>
      <c r="AG26" s="222" t="s">
        <v>188</v>
      </c>
      <c r="AH26" s="222" t="s">
        <v>188</v>
      </c>
      <c r="AI26" s="222" t="s">
        <v>188</v>
      </c>
      <c r="AJ26" s="222" t="s">
        <v>188</v>
      </c>
      <c r="AK26" s="222" t="s">
        <v>188</v>
      </c>
      <c r="AL26" s="222" t="s">
        <v>188</v>
      </c>
      <c r="AM26" s="222" t="s">
        <v>188</v>
      </c>
      <c r="AN26" s="222" t="s">
        <v>188</v>
      </c>
      <c r="AO26" s="222" t="s">
        <v>188</v>
      </c>
      <c r="AP26" s="222" t="s">
        <v>160</v>
      </c>
      <c r="AQ26" s="222" t="s">
        <v>160</v>
      </c>
      <c r="AR26" s="222" t="s">
        <v>160</v>
      </c>
      <c r="AS26" s="222" t="s">
        <v>160</v>
      </c>
      <c r="AT26" s="222" t="s">
        <v>160</v>
      </c>
      <c r="AU26" s="222" t="s">
        <v>160</v>
      </c>
      <c r="AV26" s="222" t="s">
        <v>160</v>
      </c>
      <c r="AW26" s="222" t="s">
        <v>160</v>
      </c>
      <c r="AX26" s="222" t="s">
        <v>160</v>
      </c>
      <c r="AY26" s="222" t="s">
        <v>160</v>
      </c>
      <c r="AZ26" s="222" t="s">
        <v>160</v>
      </c>
      <c r="BA26" s="222" t="s">
        <v>160</v>
      </c>
      <c r="BB26" s="222" t="s">
        <v>160</v>
      </c>
      <c r="BC26" s="222" t="s">
        <v>160</v>
      </c>
      <c r="BD26" s="140"/>
    </row>
    <row r="27" spans="1:56" ht="14.4" x14ac:dyDescent="0.55000000000000004">
      <c r="A27" t="str">
        <f>VLOOKUP(B27,All_SYSTEM_TYPES!$B$2:$B$115,1,FALSE)</f>
        <v>JSON_PATH:zones[1]:spaces[0]:id:</v>
      </c>
      <c r="B27" t="str">
        <f t="shared" si="0"/>
        <v>JSON_PATH:zones[1]:spaces[0]:id:</v>
      </c>
      <c r="C27" s="210" t="s">
        <v>246</v>
      </c>
      <c r="D27" s="210" t="s">
        <v>189</v>
      </c>
      <c r="E27" s="210" t="s">
        <v>159</v>
      </c>
      <c r="F27" s="17"/>
      <c r="G27" s="18" t="s">
        <v>190</v>
      </c>
      <c r="H27" s="21" t="s">
        <v>249</v>
      </c>
      <c r="I27" s="21" t="s">
        <v>247</v>
      </c>
      <c r="J27" s="19" t="s">
        <v>159</v>
      </c>
      <c r="K27" s="10"/>
      <c r="L27" s="10"/>
      <c r="M27" s="3"/>
      <c r="N27" s="3"/>
      <c r="O27" s="3"/>
      <c r="P27" s="3"/>
      <c r="Q27" s="3"/>
      <c r="R27" s="3"/>
      <c r="S27" s="3"/>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139"/>
    </row>
    <row r="28" spans="1:56" ht="14.4" x14ac:dyDescent="0.55000000000000004">
      <c r="A28" t="str">
        <f>VLOOKUP(B28,All_SYSTEM_TYPES!$B$2:$B$115,1,FALSE)</f>
        <v>JSON_PATH:zones[1]:spaces[0]:occupant_multiplier_schedule:</v>
      </c>
      <c r="B28" t="str">
        <f t="shared" si="0"/>
        <v>JSON_PATH:zones[1]:spaces[0]:occupant_multiplier_schedule:</v>
      </c>
      <c r="C28" s="211" t="s">
        <v>246</v>
      </c>
      <c r="D28" s="212" t="s">
        <v>189</v>
      </c>
      <c r="E28" s="212" t="s">
        <v>192</v>
      </c>
      <c r="F28" s="17"/>
      <c r="G28" s="18" t="s">
        <v>190</v>
      </c>
      <c r="H28" s="21" t="s">
        <v>249</v>
      </c>
      <c r="I28" s="21" t="s">
        <v>247</v>
      </c>
      <c r="J28" s="19" t="s">
        <v>192</v>
      </c>
      <c r="K28" s="10"/>
      <c r="L28" s="10"/>
      <c r="M28" s="3"/>
      <c r="N28" s="3"/>
      <c r="O28" s="3"/>
      <c r="P28" s="3"/>
      <c r="Q28" s="3"/>
      <c r="R28" s="3"/>
      <c r="S28" s="3"/>
      <c r="T28" s="222" t="s">
        <v>160</v>
      </c>
      <c r="U28" s="222" t="s">
        <v>160</v>
      </c>
      <c r="V28" s="222" t="s">
        <v>160</v>
      </c>
      <c r="W28" s="222" t="s">
        <v>160</v>
      </c>
      <c r="X28" s="222" t="s">
        <v>160</v>
      </c>
      <c r="Y28" s="222" t="s">
        <v>160</v>
      </c>
      <c r="Z28" s="222" t="s">
        <v>160</v>
      </c>
      <c r="AA28" s="222" t="s">
        <v>160</v>
      </c>
      <c r="AB28" s="222" t="s">
        <v>160</v>
      </c>
      <c r="AC28" s="222" t="s">
        <v>160</v>
      </c>
      <c r="AD28" s="222" t="s">
        <v>160</v>
      </c>
      <c r="AE28" s="222" t="s">
        <v>160</v>
      </c>
      <c r="AF28" s="222" t="s">
        <v>160</v>
      </c>
      <c r="AG28" s="222" t="s">
        <v>160</v>
      </c>
      <c r="AH28" s="222" t="s">
        <v>160</v>
      </c>
      <c r="AI28" s="222" t="s">
        <v>160</v>
      </c>
      <c r="AJ28" s="222" t="s">
        <v>160</v>
      </c>
      <c r="AK28" s="222" t="s">
        <v>160</v>
      </c>
      <c r="AL28" s="222" t="s">
        <v>160</v>
      </c>
      <c r="AM28" s="222" t="s">
        <v>160</v>
      </c>
      <c r="AN28" s="222" t="s">
        <v>160</v>
      </c>
      <c r="AO28" s="222" t="s">
        <v>160</v>
      </c>
      <c r="AP28" s="222" t="s">
        <v>160</v>
      </c>
      <c r="AQ28" s="222" t="s">
        <v>160</v>
      </c>
      <c r="AR28" s="222" t="s">
        <v>160</v>
      </c>
      <c r="AS28" s="222" t="s">
        <v>160</v>
      </c>
      <c r="AT28" s="222" t="s">
        <v>160</v>
      </c>
      <c r="AU28" s="222" t="s">
        <v>160</v>
      </c>
      <c r="AV28" s="222" t="s">
        <v>160</v>
      </c>
      <c r="AW28" s="222" t="s">
        <v>160</v>
      </c>
      <c r="AX28" s="222" t="s">
        <v>160</v>
      </c>
      <c r="AY28" s="222" t="s">
        <v>160</v>
      </c>
      <c r="AZ28" s="222" t="s">
        <v>160</v>
      </c>
      <c r="BA28" s="222" t="s">
        <v>160</v>
      </c>
      <c r="BB28" s="222" t="s">
        <v>160</v>
      </c>
      <c r="BC28" s="222" t="s">
        <v>160</v>
      </c>
      <c r="BD28" s="140"/>
    </row>
    <row r="29" spans="1:56" ht="14.4" x14ac:dyDescent="0.55000000000000004">
      <c r="A29" t="str">
        <f>VLOOKUP(B29,All_SYSTEM_TYPES!$B$2:$B$115,1,FALSE)</f>
        <v>JSON_PATH:zones[1]:spaces[0]:floor_area:</v>
      </c>
      <c r="B29" t="str">
        <f t="shared" si="0"/>
        <v>JSON_PATH:zones[1]:spaces[0]:floor_area:</v>
      </c>
      <c r="C29" s="210" t="s">
        <v>246</v>
      </c>
      <c r="D29" s="209" t="s">
        <v>189</v>
      </c>
      <c r="E29" s="209" t="s">
        <v>193</v>
      </c>
      <c r="F29" s="17"/>
      <c r="G29" s="13" t="s">
        <v>190</v>
      </c>
      <c r="H29" s="14" t="s">
        <v>249</v>
      </c>
      <c r="I29" s="14" t="s">
        <v>247</v>
      </c>
      <c r="J29" s="15" t="s">
        <v>193</v>
      </c>
      <c r="K29" s="10" t="s">
        <v>194</v>
      </c>
      <c r="L29" s="10" t="s">
        <v>195</v>
      </c>
      <c r="M29" s="3"/>
      <c r="N29" s="3"/>
      <c r="O29" s="3"/>
      <c r="P29" s="3"/>
      <c r="Q29" s="3"/>
      <c r="R29" s="3"/>
      <c r="S29" s="3"/>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139"/>
    </row>
    <row r="30" spans="1:56" s="24" customFormat="1" ht="14.4" x14ac:dyDescent="0.55000000000000004">
      <c r="A30" t="str">
        <f>VLOOKUP(B30,All_SYSTEM_TYPES!$B$2:$B$115,1,FALSE)</f>
        <v>JSON_PATH:zones[1]:terminals[0]:id:</v>
      </c>
      <c r="B30" t="str">
        <f t="shared" si="0"/>
        <v>JSON_PATH:zones[1]:terminals[0]:id:</v>
      </c>
      <c r="C30" s="211" t="s">
        <v>246</v>
      </c>
      <c r="D30" s="212" t="s">
        <v>196</v>
      </c>
      <c r="E30" s="212" t="s">
        <v>159</v>
      </c>
      <c r="F30" s="17"/>
      <c r="G30" s="18" t="s">
        <v>197</v>
      </c>
      <c r="H30" s="21" t="s">
        <v>250</v>
      </c>
      <c r="I30" s="21" t="s">
        <v>247</v>
      </c>
      <c r="J30" s="19" t="s">
        <v>159</v>
      </c>
      <c r="K30" s="23"/>
      <c r="L30" s="23"/>
      <c r="M30" s="3" t="s">
        <v>251</v>
      </c>
      <c r="N30" s="3" t="s">
        <v>250</v>
      </c>
      <c r="O30" s="3" t="s">
        <v>250</v>
      </c>
      <c r="P30" s="3" t="s">
        <v>250</v>
      </c>
      <c r="Q30" s="3" t="s">
        <v>250</v>
      </c>
      <c r="R30" s="3" t="s">
        <v>250</v>
      </c>
      <c r="S30" s="3" t="s">
        <v>250</v>
      </c>
      <c r="T30" s="222" t="s">
        <v>160</v>
      </c>
      <c r="U30" s="222" t="s">
        <v>160</v>
      </c>
      <c r="V30" s="222" t="s">
        <v>160</v>
      </c>
      <c r="W30" s="222" t="s">
        <v>160</v>
      </c>
      <c r="X30" s="222" t="s">
        <v>160</v>
      </c>
      <c r="Y30" s="222" t="s">
        <v>160</v>
      </c>
      <c r="Z30" s="222" t="s">
        <v>160</v>
      </c>
      <c r="AA30" s="222" t="s">
        <v>160</v>
      </c>
      <c r="AB30" s="222" t="s">
        <v>160</v>
      </c>
      <c r="AC30" s="222" t="s">
        <v>160</v>
      </c>
      <c r="AD30" s="222" t="s">
        <v>251</v>
      </c>
      <c r="AE30" s="222" t="s">
        <v>251</v>
      </c>
      <c r="AF30" s="222" t="s">
        <v>251</v>
      </c>
      <c r="AG30" s="222" t="s">
        <v>251</v>
      </c>
      <c r="AH30" s="222" t="s">
        <v>251</v>
      </c>
      <c r="AI30" s="222" t="s">
        <v>251</v>
      </c>
      <c r="AJ30" s="222" t="s">
        <v>251</v>
      </c>
      <c r="AK30" s="222" t="s">
        <v>251</v>
      </c>
      <c r="AL30" s="222" t="s">
        <v>251</v>
      </c>
      <c r="AM30" s="222" t="s">
        <v>251</v>
      </c>
      <c r="AN30" s="222" t="s">
        <v>251</v>
      </c>
      <c r="AO30" s="222" t="s">
        <v>251</v>
      </c>
      <c r="AP30" s="222" t="s">
        <v>160</v>
      </c>
      <c r="AQ30" s="222" t="s">
        <v>160</v>
      </c>
      <c r="AR30" s="222" t="s">
        <v>160</v>
      </c>
      <c r="AS30" s="222" t="s">
        <v>160</v>
      </c>
      <c r="AT30" s="222" t="s">
        <v>160</v>
      </c>
      <c r="AU30" s="222" t="s">
        <v>160</v>
      </c>
      <c r="AV30" s="222" t="s">
        <v>160</v>
      </c>
      <c r="AW30" s="222" t="s">
        <v>160</v>
      </c>
      <c r="AX30" s="222" t="s">
        <v>160</v>
      </c>
      <c r="AY30" s="222" t="s">
        <v>160</v>
      </c>
      <c r="AZ30" s="222" t="s">
        <v>160</v>
      </c>
      <c r="BA30" s="222" t="s">
        <v>160</v>
      </c>
      <c r="BB30" s="222" t="s">
        <v>160</v>
      </c>
      <c r="BC30" s="222" t="s">
        <v>160</v>
      </c>
      <c r="BD30" s="140"/>
    </row>
    <row r="31" spans="1:56" ht="14.4" x14ac:dyDescent="0.55000000000000004">
      <c r="A31" t="str">
        <f>VLOOKUP(B31,All_SYSTEM_TYPES!$B$2:$B$115,1,FALSE)</f>
        <v>JSON_PATH:zones[1]:terminals[0]:is_supply_ducted:</v>
      </c>
      <c r="B31" t="str">
        <f t="shared" si="0"/>
        <v>JSON_PATH:zones[1]:terminals[0]:is_supply_ducted:</v>
      </c>
      <c r="C31" s="210" t="s">
        <v>246</v>
      </c>
      <c r="D31" s="209" t="s">
        <v>196</v>
      </c>
      <c r="E31" s="209" t="s">
        <v>204</v>
      </c>
      <c r="F31" s="8"/>
      <c r="G31" s="13" t="s">
        <v>197</v>
      </c>
      <c r="H31" s="21" t="s">
        <v>250</v>
      </c>
      <c r="I31" s="21" t="s">
        <v>247</v>
      </c>
      <c r="J31" s="15" t="s">
        <v>243</v>
      </c>
      <c r="K31" s="10"/>
      <c r="L31" s="10"/>
      <c r="M31" s="22" t="s">
        <v>205</v>
      </c>
      <c r="N31" s="22" t="s">
        <v>206</v>
      </c>
      <c r="O31" s="22" t="s">
        <v>206</v>
      </c>
      <c r="P31" s="22" t="s">
        <v>206</v>
      </c>
      <c r="Q31" s="22" t="s">
        <v>206</v>
      </c>
      <c r="R31" s="22" t="s">
        <v>206</v>
      </c>
      <c r="S31" s="22" t="s">
        <v>206</v>
      </c>
      <c r="T31" s="219"/>
      <c r="U31" s="219"/>
      <c r="V31" s="219"/>
      <c r="W31" s="219"/>
      <c r="X31" s="219"/>
      <c r="Y31" s="219"/>
      <c r="Z31" s="219"/>
      <c r="AA31" s="219"/>
      <c r="AB31" s="219"/>
      <c r="AC31" s="219"/>
      <c r="AD31" s="219" t="b">
        <v>1</v>
      </c>
      <c r="AE31" s="219" t="b">
        <v>1</v>
      </c>
      <c r="AF31" s="219" t="b">
        <v>1</v>
      </c>
      <c r="AG31" s="219" t="b">
        <v>1</v>
      </c>
      <c r="AH31" s="219" t="b">
        <v>1</v>
      </c>
      <c r="AI31" s="219" t="b">
        <v>1</v>
      </c>
      <c r="AJ31" s="219" t="b">
        <v>1</v>
      </c>
      <c r="AK31" s="219" t="b">
        <v>1</v>
      </c>
      <c r="AL31" s="219" t="b">
        <v>1</v>
      </c>
      <c r="AM31" s="219" t="b">
        <v>1</v>
      </c>
      <c r="AN31" s="219" t="b">
        <v>1</v>
      </c>
      <c r="AO31" s="219" t="b">
        <v>1</v>
      </c>
      <c r="AP31" s="219"/>
      <c r="AQ31" s="219"/>
      <c r="AR31" s="219"/>
      <c r="AS31" s="219"/>
      <c r="AT31" s="219"/>
      <c r="AU31" s="219"/>
      <c r="AV31" s="219"/>
      <c r="AW31" s="219"/>
      <c r="AX31" s="219"/>
      <c r="AY31" s="219"/>
      <c r="AZ31" s="219"/>
      <c r="BA31" s="219"/>
      <c r="BB31" s="219"/>
      <c r="BC31" s="219"/>
      <c r="BD31" s="139"/>
    </row>
    <row r="32" spans="1:56" ht="14.4" x14ac:dyDescent="0.55000000000000004">
      <c r="A32" t="str">
        <f>VLOOKUP(B32,All_SYSTEM_TYPES!$B$2:$B$115,1,FALSE)</f>
        <v>JSON_PATH:zones[1]:terminals[0]:heating_source:</v>
      </c>
      <c r="B32" t="str">
        <f t="shared" si="0"/>
        <v>JSON_PATH:zones[1]:terminals[0]:heating_source:</v>
      </c>
      <c r="C32" s="211" t="s">
        <v>246</v>
      </c>
      <c r="D32" s="208" t="s">
        <v>196</v>
      </c>
      <c r="E32" s="208" t="s">
        <v>207</v>
      </c>
      <c r="F32" s="8"/>
      <c r="G32" s="13" t="s">
        <v>197</v>
      </c>
      <c r="H32" s="14" t="s">
        <v>250</v>
      </c>
      <c r="I32" s="14" t="s">
        <v>247</v>
      </c>
      <c r="J32" s="15" t="s">
        <v>207</v>
      </c>
      <c r="K32" s="10"/>
      <c r="L32" s="10"/>
      <c r="M32" s="3" t="s">
        <v>208</v>
      </c>
      <c r="N32" s="3"/>
      <c r="O32" s="3"/>
      <c r="P32" s="3"/>
      <c r="Q32" s="3"/>
      <c r="R32" s="3"/>
      <c r="S32" s="3"/>
      <c r="T32" s="222" t="s">
        <v>160</v>
      </c>
      <c r="U32" s="222" t="s">
        <v>160</v>
      </c>
      <c r="V32" s="222" t="s">
        <v>160</v>
      </c>
      <c r="W32" s="222" t="s">
        <v>160</v>
      </c>
      <c r="X32" s="222" t="s">
        <v>160</v>
      </c>
      <c r="Y32" s="222" t="s">
        <v>160</v>
      </c>
      <c r="Z32" s="222" t="s">
        <v>160</v>
      </c>
      <c r="AA32" s="222" t="s">
        <v>160</v>
      </c>
      <c r="AB32" s="222" t="s">
        <v>160</v>
      </c>
      <c r="AC32" s="222" t="s">
        <v>160</v>
      </c>
      <c r="AD32" s="222" t="s">
        <v>208</v>
      </c>
      <c r="AE32" s="222" t="s">
        <v>208</v>
      </c>
      <c r="AF32" s="222" t="s">
        <v>209</v>
      </c>
      <c r="AG32" s="222" t="s">
        <v>208</v>
      </c>
      <c r="AH32" s="222" t="s">
        <v>208</v>
      </c>
      <c r="AI32" s="222" t="s">
        <v>208</v>
      </c>
      <c r="AJ32" s="222" t="s">
        <v>208</v>
      </c>
      <c r="AK32" s="222" t="s">
        <v>208</v>
      </c>
      <c r="AL32" s="222" t="s">
        <v>209</v>
      </c>
      <c r="AM32" s="222" t="s">
        <v>209</v>
      </c>
      <c r="AN32" s="222" t="s">
        <v>208</v>
      </c>
      <c r="AO32" s="222" t="s">
        <v>208</v>
      </c>
      <c r="AP32" s="222" t="s">
        <v>160</v>
      </c>
      <c r="AQ32" s="222" t="s">
        <v>160</v>
      </c>
      <c r="AR32" s="222" t="s">
        <v>160</v>
      </c>
      <c r="AS32" s="222" t="s">
        <v>160</v>
      </c>
      <c r="AT32" s="222" t="s">
        <v>160</v>
      </c>
      <c r="AU32" s="222" t="s">
        <v>160</v>
      </c>
      <c r="AV32" s="222" t="s">
        <v>160</v>
      </c>
      <c r="AW32" s="222" t="s">
        <v>160</v>
      </c>
      <c r="AX32" s="222" t="s">
        <v>160</v>
      </c>
      <c r="AY32" s="222" t="s">
        <v>160</v>
      </c>
      <c r="AZ32" s="222" t="s">
        <v>160</v>
      </c>
      <c r="BA32" s="222" t="s">
        <v>160</v>
      </c>
      <c r="BB32" s="222" t="s">
        <v>160</v>
      </c>
      <c r="BC32" s="222" t="s">
        <v>160</v>
      </c>
      <c r="BD32" s="140"/>
    </row>
    <row r="33" spans="1:56" ht="14.4" x14ac:dyDescent="0.55000000000000004">
      <c r="A33" t="str">
        <f>VLOOKUP(B33,All_SYSTEM_TYPES!$B$2:$B$115,1,FALSE)</f>
        <v>JSON_PATH:zones[1]:terminals[0]:type:</v>
      </c>
      <c r="B33" t="str">
        <f t="shared" si="0"/>
        <v>JSON_PATH:zones[1]:terminals[0]:type:</v>
      </c>
      <c r="C33" s="210" t="s">
        <v>246</v>
      </c>
      <c r="D33" s="209" t="s">
        <v>196</v>
      </c>
      <c r="E33" s="209" t="s">
        <v>213</v>
      </c>
      <c r="F33" s="8"/>
      <c r="G33" s="13" t="s">
        <v>197</v>
      </c>
      <c r="H33" s="14" t="s">
        <v>250</v>
      </c>
      <c r="I33" s="14" t="s">
        <v>247</v>
      </c>
      <c r="J33" s="15" t="s">
        <v>213</v>
      </c>
      <c r="K33" s="10"/>
      <c r="L33" s="10"/>
      <c r="M33" s="3" t="s">
        <v>214</v>
      </c>
      <c r="N33" s="3"/>
      <c r="O33" s="3"/>
      <c r="P33" s="3"/>
      <c r="Q33" s="3"/>
      <c r="R33" s="3"/>
      <c r="S33" s="3"/>
      <c r="T33" s="219"/>
      <c r="U33" s="219"/>
      <c r="V33" s="219"/>
      <c r="W33" s="219"/>
      <c r="X33" s="219"/>
      <c r="Y33" s="219"/>
      <c r="Z33" s="219"/>
      <c r="AA33" s="219"/>
      <c r="AB33" s="219"/>
      <c r="AC33" s="219"/>
      <c r="AD33" s="219" t="s">
        <v>214</v>
      </c>
      <c r="AE33" s="219" t="s">
        <v>214</v>
      </c>
      <c r="AF33" s="219" t="s">
        <v>214</v>
      </c>
      <c r="AG33" s="219" t="s">
        <v>214</v>
      </c>
      <c r="AH33" s="219" t="s">
        <v>214</v>
      </c>
      <c r="AI33" s="219" t="s">
        <v>214</v>
      </c>
      <c r="AJ33" s="219" t="s">
        <v>214</v>
      </c>
      <c r="AK33" s="219" t="s">
        <v>214</v>
      </c>
      <c r="AL33" s="219" t="s">
        <v>214</v>
      </c>
      <c r="AM33" s="219" t="s">
        <v>214</v>
      </c>
      <c r="AN33" s="219" t="s">
        <v>214</v>
      </c>
      <c r="AO33" s="219" t="s">
        <v>214</v>
      </c>
      <c r="AP33" s="219"/>
      <c r="AQ33" s="219"/>
      <c r="AR33" s="219"/>
      <c r="AS33" s="219"/>
      <c r="AT33" s="219"/>
      <c r="AU33" s="219"/>
      <c r="AV33" s="219"/>
      <c r="AW33" s="219"/>
      <c r="AX33" s="219"/>
      <c r="AY33" s="219"/>
      <c r="AZ33" s="219"/>
      <c r="BA33" s="219"/>
      <c r="BB33" s="219"/>
      <c r="BC33" s="219"/>
      <c r="BD33" s="139"/>
    </row>
    <row r="34" spans="1:56" ht="14.4" x14ac:dyDescent="0.55000000000000004">
      <c r="A34" t="str">
        <f>VLOOKUP(B34,All_SYSTEM_TYPES!$B$2:$B$115,1,FALSE)</f>
        <v>JSON_PATH:zones[1]:terminals[0]:served_by_heating_ventilating_air_conditioning_system:</v>
      </c>
      <c r="B34" t="str">
        <f t="shared" si="0"/>
        <v>JSON_PATH:zones[1]:terminals[0]:served_by_heating_ventilating_air_conditioning_system:</v>
      </c>
      <c r="C34" s="211" t="s">
        <v>246</v>
      </c>
      <c r="D34" s="208" t="s">
        <v>196</v>
      </c>
      <c r="E34" s="208" t="s">
        <v>216</v>
      </c>
      <c r="F34" s="8"/>
      <c r="G34" s="13" t="s">
        <v>197</v>
      </c>
      <c r="H34" s="14" t="s">
        <v>250</v>
      </c>
      <c r="I34" s="14" t="s">
        <v>247</v>
      </c>
      <c r="J34" s="15" t="s">
        <v>216</v>
      </c>
      <c r="K34" s="10"/>
      <c r="L34" s="10"/>
      <c r="M34" s="3" t="s">
        <v>217</v>
      </c>
      <c r="N34" s="3" t="s">
        <v>218</v>
      </c>
      <c r="O34" s="3" t="s">
        <v>218</v>
      </c>
      <c r="P34" s="3" t="s">
        <v>218</v>
      </c>
      <c r="Q34" s="3" t="s">
        <v>218</v>
      </c>
      <c r="R34" s="3" t="s">
        <v>218</v>
      </c>
      <c r="S34" s="3" t="s">
        <v>218</v>
      </c>
      <c r="T34" s="222" t="s">
        <v>160</v>
      </c>
      <c r="U34" s="222" t="s">
        <v>160</v>
      </c>
      <c r="V34" s="222" t="s">
        <v>160</v>
      </c>
      <c r="W34" s="222" t="s">
        <v>160</v>
      </c>
      <c r="X34" s="222" t="s">
        <v>160</v>
      </c>
      <c r="Y34" s="222" t="s">
        <v>160</v>
      </c>
      <c r="Z34" s="222" t="s">
        <v>160</v>
      </c>
      <c r="AA34" s="222" t="s">
        <v>160</v>
      </c>
      <c r="AB34" s="222" t="s">
        <v>160</v>
      </c>
      <c r="AC34" s="222" t="s">
        <v>160</v>
      </c>
      <c r="AD34" s="222" t="s">
        <v>223</v>
      </c>
      <c r="AE34" s="222" t="s">
        <v>223</v>
      </c>
      <c r="AF34" s="222" t="s">
        <v>224</v>
      </c>
      <c r="AG34" s="222" t="s">
        <v>224</v>
      </c>
      <c r="AH34" s="222" t="s">
        <v>217</v>
      </c>
      <c r="AI34" s="222" t="s">
        <v>217</v>
      </c>
      <c r="AJ34" s="222" t="s">
        <v>217</v>
      </c>
      <c r="AK34" s="222" t="s">
        <v>217</v>
      </c>
      <c r="AL34" s="222" t="s">
        <v>225</v>
      </c>
      <c r="AM34" s="222" t="s">
        <v>225</v>
      </c>
      <c r="AN34" s="222" t="s">
        <v>225</v>
      </c>
      <c r="AO34" s="222" t="s">
        <v>225</v>
      </c>
      <c r="AP34" s="222" t="s">
        <v>160</v>
      </c>
      <c r="AQ34" s="222" t="s">
        <v>160</v>
      </c>
      <c r="AR34" s="222" t="s">
        <v>160</v>
      </c>
      <c r="AS34" s="222" t="s">
        <v>160</v>
      </c>
      <c r="AT34" s="222" t="s">
        <v>160</v>
      </c>
      <c r="AU34" s="222" t="s">
        <v>160</v>
      </c>
      <c r="AV34" s="222" t="s">
        <v>160</v>
      </c>
      <c r="AW34" s="222" t="s">
        <v>160</v>
      </c>
      <c r="AX34" s="222" t="s">
        <v>160</v>
      </c>
      <c r="AY34" s="222" t="s">
        <v>160</v>
      </c>
      <c r="AZ34" s="222" t="s">
        <v>160</v>
      </c>
      <c r="BA34" s="222" t="s">
        <v>160</v>
      </c>
      <c r="BB34" s="222" t="s">
        <v>160</v>
      </c>
      <c r="BC34" s="222" t="s">
        <v>160</v>
      </c>
      <c r="BD34" s="140"/>
    </row>
    <row r="35" spans="1:56" ht="14.4" x14ac:dyDescent="0.55000000000000004">
      <c r="A35" t="str">
        <f>VLOOKUP(B35,All_SYSTEM_TYPES!$B$2:$B$115,1,FALSE)</f>
        <v>JSON_PATH:zones[1]:terminals[0]:heating_source:</v>
      </c>
      <c r="B35" t="str">
        <f t="shared" si="0"/>
        <v>JSON_PATH:zones[1]:terminals[0]:heating_source:</v>
      </c>
      <c r="C35" s="210" t="s">
        <v>246</v>
      </c>
      <c r="D35" s="209" t="s">
        <v>196</v>
      </c>
      <c r="E35" s="209" t="s">
        <v>207</v>
      </c>
      <c r="F35" s="8"/>
      <c r="G35" s="13" t="s">
        <v>197</v>
      </c>
      <c r="H35" s="14" t="s">
        <v>250</v>
      </c>
      <c r="I35" s="14" t="s">
        <v>247</v>
      </c>
      <c r="J35" s="15" t="s">
        <v>207</v>
      </c>
      <c r="K35" s="10"/>
      <c r="L35" s="10"/>
      <c r="M35" s="3" t="s">
        <v>208</v>
      </c>
      <c r="N35" s="3"/>
      <c r="O35" s="3"/>
      <c r="P35" s="3"/>
      <c r="Q35" s="3"/>
      <c r="R35" s="3"/>
      <c r="S35" s="3"/>
      <c r="T35" s="219"/>
      <c r="U35" s="219"/>
      <c r="V35" s="219"/>
      <c r="W35" s="219"/>
      <c r="X35" s="219"/>
      <c r="Y35" s="219"/>
      <c r="Z35" s="219"/>
      <c r="AA35" s="219"/>
      <c r="AB35" s="219"/>
      <c r="AC35" s="219"/>
      <c r="AD35" s="219" t="s">
        <v>208</v>
      </c>
      <c r="AE35" s="219" t="s">
        <v>208</v>
      </c>
      <c r="AF35" s="219" t="s">
        <v>209</v>
      </c>
      <c r="AG35" s="219" t="s">
        <v>208</v>
      </c>
      <c r="AH35" s="219" t="s">
        <v>208</v>
      </c>
      <c r="AI35" s="219" t="s">
        <v>208</v>
      </c>
      <c r="AJ35" s="219" t="s">
        <v>208</v>
      </c>
      <c r="AK35" s="219" t="s">
        <v>208</v>
      </c>
      <c r="AL35" s="219" t="s">
        <v>209</v>
      </c>
      <c r="AM35" s="219" t="s">
        <v>209</v>
      </c>
      <c r="AN35" s="219" t="s">
        <v>208</v>
      </c>
      <c r="AO35" s="219" t="s">
        <v>208</v>
      </c>
      <c r="AP35" s="219"/>
      <c r="AQ35" s="219"/>
      <c r="AR35" s="219"/>
      <c r="AS35" s="219"/>
      <c r="AT35" s="219"/>
      <c r="AU35" s="219"/>
      <c r="AV35" s="219"/>
      <c r="AW35" s="219"/>
      <c r="AX35" s="219"/>
      <c r="AY35" s="219"/>
      <c r="AZ35" s="219"/>
      <c r="BA35" s="219"/>
      <c r="BB35" s="219"/>
      <c r="BC35" s="219"/>
      <c r="BD35" s="139"/>
    </row>
    <row r="36" spans="1:56" ht="14.4" x14ac:dyDescent="0.55000000000000004">
      <c r="A36" t="str">
        <f>VLOOKUP(B36,All_SYSTEM_TYPES!$B$2:$B$115,1,FALSE)</f>
        <v>JSON_PATH:zones[1]:terminals[0]:heating_from_loop:</v>
      </c>
      <c r="B36" t="str">
        <f t="shared" si="0"/>
        <v>JSON_PATH:zones[1]:terminals[0]:heating_from_loop:</v>
      </c>
      <c r="C36" s="211" t="s">
        <v>246</v>
      </c>
      <c r="D36" s="208" t="s">
        <v>196</v>
      </c>
      <c r="E36" s="208" t="s">
        <v>210</v>
      </c>
      <c r="F36" s="8"/>
      <c r="G36" s="13" t="s">
        <v>197</v>
      </c>
      <c r="H36" s="14" t="s">
        <v>250</v>
      </c>
      <c r="I36" s="14" t="s">
        <v>247</v>
      </c>
      <c r="J36" s="15" t="s">
        <v>210</v>
      </c>
      <c r="K36" s="10"/>
      <c r="L36" s="10"/>
      <c r="M36" s="3" t="s">
        <v>211</v>
      </c>
      <c r="N36" s="3"/>
      <c r="O36" s="3"/>
      <c r="P36" s="3"/>
      <c r="Q36" s="3"/>
      <c r="R36" s="3"/>
      <c r="S36" s="3"/>
      <c r="T36" s="222" t="s">
        <v>160</v>
      </c>
      <c r="U36" s="222" t="s">
        <v>160</v>
      </c>
      <c r="V36" s="222" t="s">
        <v>160</v>
      </c>
      <c r="W36" s="222" t="s">
        <v>160</v>
      </c>
      <c r="X36" s="222" t="s">
        <v>160</v>
      </c>
      <c r="Y36" s="222" t="s">
        <v>160</v>
      </c>
      <c r="Z36" s="222" t="s">
        <v>160</v>
      </c>
      <c r="AA36" s="222" t="s">
        <v>160</v>
      </c>
      <c r="AB36" s="222" t="s">
        <v>160</v>
      </c>
      <c r="AC36" s="222" t="s">
        <v>160</v>
      </c>
      <c r="AD36" s="222" t="s">
        <v>211</v>
      </c>
      <c r="AE36" s="222" t="s">
        <v>212</v>
      </c>
      <c r="AF36" s="222" t="s">
        <v>160</v>
      </c>
      <c r="AG36" s="222" t="s">
        <v>212</v>
      </c>
      <c r="AH36" s="222" t="s">
        <v>211</v>
      </c>
      <c r="AI36" s="222" t="s">
        <v>211</v>
      </c>
      <c r="AJ36" s="222" t="s">
        <v>212</v>
      </c>
      <c r="AK36" s="222" t="s">
        <v>212</v>
      </c>
      <c r="AL36" s="222" t="s">
        <v>211</v>
      </c>
      <c r="AM36" s="222" t="s">
        <v>211</v>
      </c>
      <c r="AN36" s="222" t="s">
        <v>212</v>
      </c>
      <c r="AO36" s="222" t="s">
        <v>212</v>
      </c>
      <c r="AP36" s="222" t="s">
        <v>160</v>
      </c>
      <c r="AQ36" s="222" t="s">
        <v>160</v>
      </c>
      <c r="AR36" s="222" t="s">
        <v>160</v>
      </c>
      <c r="AS36" s="222" t="s">
        <v>160</v>
      </c>
      <c r="AT36" s="222" t="s">
        <v>160</v>
      </c>
      <c r="AU36" s="222" t="s">
        <v>160</v>
      </c>
      <c r="AV36" s="222" t="s">
        <v>160</v>
      </c>
      <c r="AW36" s="222" t="s">
        <v>160</v>
      </c>
      <c r="AX36" s="222" t="s">
        <v>160</v>
      </c>
      <c r="AY36" s="222" t="s">
        <v>160</v>
      </c>
      <c r="AZ36" s="222" t="s">
        <v>160</v>
      </c>
      <c r="BA36" s="222" t="s">
        <v>160</v>
      </c>
      <c r="BB36" s="222" t="s">
        <v>160</v>
      </c>
      <c r="BC36" s="222" t="s">
        <v>160</v>
      </c>
      <c r="BD36" s="140"/>
    </row>
    <row r="37" spans="1:56" ht="14.4" x14ac:dyDescent="0.55000000000000004">
      <c r="A37" t="str">
        <f>VLOOKUP(B37,All_SYSTEM_TYPES!$B$2:$B$115,1,FALSE)</f>
        <v>JSON_PATH:zones[1]:terminals[0]:fan:id</v>
      </c>
      <c r="B37" t="str">
        <f t="shared" si="0"/>
        <v>JSON_PATH:zones[1]:terminals[0]:fan:id</v>
      </c>
      <c r="C37" s="210" t="s">
        <v>246</v>
      </c>
      <c r="D37" s="209" t="s">
        <v>196</v>
      </c>
      <c r="E37" s="209" t="s">
        <v>237</v>
      </c>
      <c r="F37" s="8" t="s">
        <v>159</v>
      </c>
      <c r="G37" s="13" t="s">
        <v>238</v>
      </c>
      <c r="H37" s="14" t="s">
        <v>252</v>
      </c>
      <c r="I37" s="14" t="s">
        <v>250</v>
      </c>
      <c r="J37" s="15" t="s">
        <v>159</v>
      </c>
      <c r="K37" s="10"/>
      <c r="L37" s="10"/>
      <c r="M37" s="3"/>
      <c r="N37" s="3"/>
      <c r="O37" s="3"/>
      <c r="P37" s="3"/>
      <c r="Q37" s="3"/>
      <c r="R37" s="3"/>
      <c r="S37" s="3"/>
      <c r="T37" s="219"/>
      <c r="U37" s="219"/>
      <c r="V37" s="219"/>
      <c r="W37" s="219"/>
      <c r="X37" s="219"/>
      <c r="Y37" s="219"/>
      <c r="Z37" s="219"/>
      <c r="AA37" s="219"/>
      <c r="AB37" s="219"/>
      <c r="AC37" s="219"/>
      <c r="AD37" s="219"/>
      <c r="AE37" s="219"/>
      <c r="AF37" s="219" t="s">
        <v>252</v>
      </c>
      <c r="AG37" s="219" t="s">
        <v>252</v>
      </c>
      <c r="AH37" s="219"/>
      <c r="AI37" s="219"/>
      <c r="AJ37" s="219"/>
      <c r="AK37" s="219"/>
      <c r="AL37" s="219" t="s">
        <v>252</v>
      </c>
      <c r="AM37" s="219" t="s">
        <v>252</v>
      </c>
      <c r="AN37" s="219" t="s">
        <v>252</v>
      </c>
      <c r="AO37" s="219" t="s">
        <v>252</v>
      </c>
      <c r="AP37" s="219"/>
      <c r="AQ37" s="219"/>
      <c r="AR37" s="219"/>
      <c r="AS37" s="219"/>
      <c r="AT37" s="219"/>
      <c r="AU37" s="219"/>
      <c r="AV37" s="219"/>
      <c r="AW37" s="219"/>
      <c r="AX37" s="219"/>
      <c r="AY37" s="219"/>
      <c r="AZ37" s="219"/>
      <c r="BA37" s="219"/>
      <c r="BB37" s="219"/>
      <c r="BC37" s="219"/>
      <c r="BD37" s="139"/>
    </row>
    <row r="38" spans="1:56" ht="14.4" x14ac:dyDescent="0.55000000000000004">
      <c r="A38" t="str">
        <f>VLOOKUP(B38,All_SYSTEM_TYPES!$B$2:$B$115,1,FALSE)</f>
        <v>JSON_PATH:zones[1]:terminals[0]:fan_configuration:</v>
      </c>
      <c r="B38" t="str">
        <f t="shared" si="0"/>
        <v>JSON_PATH:zones[1]:terminals[0]:fan_configuration:</v>
      </c>
      <c r="C38" s="211" t="s">
        <v>246</v>
      </c>
      <c r="D38" s="208" t="s">
        <v>196</v>
      </c>
      <c r="E38" s="208" t="s">
        <v>243</v>
      </c>
      <c r="F38" s="8" t="s">
        <v>244</v>
      </c>
      <c r="G38" s="13" t="s">
        <v>197</v>
      </c>
      <c r="H38" s="14" t="s">
        <v>250</v>
      </c>
      <c r="I38" s="14" t="s">
        <v>247</v>
      </c>
      <c r="J38" s="15" t="s">
        <v>243</v>
      </c>
      <c r="K38" s="10"/>
      <c r="L38" s="10"/>
      <c r="M38" s="3"/>
      <c r="N38" s="3"/>
      <c r="O38" s="3"/>
      <c r="P38" s="3"/>
      <c r="Q38" s="3"/>
      <c r="R38" s="3"/>
      <c r="S38" s="3"/>
      <c r="T38" s="219"/>
      <c r="U38" s="219"/>
      <c r="V38" s="219"/>
      <c r="W38" s="219"/>
      <c r="X38" s="219"/>
      <c r="Y38" s="219"/>
      <c r="Z38" s="219"/>
      <c r="AA38" s="219"/>
      <c r="AB38" s="219"/>
      <c r="AC38" s="219"/>
      <c r="AD38" s="219"/>
      <c r="AE38" s="219"/>
      <c r="AF38" s="219" t="s">
        <v>245</v>
      </c>
      <c r="AG38" s="219" t="s">
        <v>245</v>
      </c>
      <c r="AH38" s="219"/>
      <c r="AI38" s="219"/>
      <c r="AJ38" s="219"/>
      <c r="AK38" s="219"/>
      <c r="AL38" s="219" t="s">
        <v>245</v>
      </c>
      <c r="AM38" s="219" t="s">
        <v>245</v>
      </c>
      <c r="AN38" s="219" t="s">
        <v>245</v>
      </c>
      <c r="AO38" s="219" t="s">
        <v>245</v>
      </c>
      <c r="AP38" s="219"/>
      <c r="AQ38" s="219"/>
      <c r="AR38" s="219"/>
      <c r="AS38" s="219"/>
      <c r="AT38" s="219"/>
      <c r="AU38" s="219"/>
      <c r="AV38" s="219"/>
      <c r="AW38" s="219"/>
      <c r="AX38" s="219"/>
      <c r="AY38" s="219"/>
      <c r="AZ38" s="219"/>
      <c r="BA38" s="219"/>
      <c r="BB38" s="219"/>
      <c r="BC38" s="219"/>
      <c r="BD38" s="139"/>
    </row>
    <row r="39" spans="1:56" ht="14.4" x14ac:dyDescent="0.55000000000000004">
      <c r="A39" t="e">
        <f>VLOOKUP(B39,All_SYSTEM_TYPES!$B$2:$B$115,1,FALSE)</f>
        <v>#N/A</v>
      </c>
      <c r="B39" t="str">
        <f t="shared" si="0"/>
        <v>JSON_PATH:heating_ventilating_air_conditioning_systems[0]:id: :</v>
      </c>
      <c r="C39" s="210" t="s">
        <v>253</v>
      </c>
      <c r="D39" s="210" t="s">
        <v>159</v>
      </c>
      <c r="E39" s="209" t="s">
        <v>160</v>
      </c>
      <c r="F39" s="8"/>
      <c r="G39" s="18" t="s">
        <v>254</v>
      </c>
      <c r="H39" s="21" t="s">
        <v>255</v>
      </c>
      <c r="I39" s="21" t="s">
        <v>180</v>
      </c>
      <c r="J39" s="19" t="s">
        <v>159</v>
      </c>
      <c r="K39" s="10"/>
      <c r="L39" s="10"/>
      <c r="M39" s="3" t="s">
        <v>217</v>
      </c>
      <c r="N39" s="3" t="s">
        <v>218</v>
      </c>
      <c r="O39" s="3" t="s">
        <v>218</v>
      </c>
      <c r="P39" s="3" t="s">
        <v>218</v>
      </c>
      <c r="Q39" s="3" t="s">
        <v>218</v>
      </c>
      <c r="R39" s="3" t="s">
        <v>218</v>
      </c>
      <c r="S39" s="3" t="s">
        <v>218</v>
      </c>
      <c r="T39" s="219" t="s">
        <v>219</v>
      </c>
      <c r="U39" s="219" t="s">
        <v>219</v>
      </c>
      <c r="V39" s="219" t="s">
        <v>219</v>
      </c>
      <c r="W39" s="219" t="s">
        <v>219</v>
      </c>
      <c r="X39" s="219" t="s">
        <v>220</v>
      </c>
      <c r="Y39" s="219" t="s">
        <v>221</v>
      </c>
      <c r="Z39" s="219" t="s">
        <v>221</v>
      </c>
      <c r="AA39" s="219" t="s">
        <v>221</v>
      </c>
      <c r="AB39" s="219" t="s">
        <v>221</v>
      </c>
      <c r="AC39" s="219" t="s">
        <v>222</v>
      </c>
      <c r="AD39" s="219" t="s">
        <v>223</v>
      </c>
      <c r="AE39" s="219" t="s">
        <v>223</v>
      </c>
      <c r="AF39" s="219" t="s">
        <v>224</v>
      </c>
      <c r="AG39" s="219" t="s">
        <v>224</v>
      </c>
      <c r="AH39" s="219" t="s">
        <v>217</v>
      </c>
      <c r="AI39" s="219" t="s">
        <v>217</v>
      </c>
      <c r="AJ39" s="219" t="s">
        <v>217</v>
      </c>
      <c r="AK39" s="219" t="s">
        <v>217</v>
      </c>
      <c r="AL39" s="219" t="s">
        <v>225</v>
      </c>
      <c r="AM39" s="219" t="s">
        <v>225</v>
      </c>
      <c r="AN39" s="219" t="s">
        <v>225</v>
      </c>
      <c r="AO39" s="219" t="s">
        <v>225</v>
      </c>
      <c r="AP39" s="219" t="s">
        <v>226</v>
      </c>
      <c r="AQ39" s="219" t="s">
        <v>227</v>
      </c>
      <c r="AR39" s="219" t="s">
        <v>228</v>
      </c>
      <c r="AS39" s="219" t="s">
        <v>229</v>
      </c>
      <c r="AT39" s="219" t="s">
        <v>229</v>
      </c>
      <c r="AU39" s="219" t="s">
        <v>229</v>
      </c>
      <c r="AV39" s="219" t="s">
        <v>229</v>
      </c>
      <c r="AW39" s="219" t="s">
        <v>229</v>
      </c>
      <c r="AX39" s="219" t="s">
        <v>229</v>
      </c>
      <c r="AY39" s="219" t="s">
        <v>230</v>
      </c>
      <c r="AZ39" s="219" t="s">
        <v>230</v>
      </c>
      <c r="BA39" s="219" t="s">
        <v>230</v>
      </c>
      <c r="BB39" s="219" t="s">
        <v>231</v>
      </c>
      <c r="BC39" s="219" t="s">
        <v>231</v>
      </c>
      <c r="BD39" s="139" t="s">
        <v>232</v>
      </c>
    </row>
    <row r="40" spans="1:56" ht="14.4" x14ac:dyDescent="0.55000000000000004">
      <c r="A40" t="e">
        <f>VLOOKUP(B40,All_SYSTEM_TYPES!$B$2:$B$115,1,FALSE)</f>
        <v>#N/A</v>
      </c>
      <c r="B40" t="str">
        <f t="shared" si="0"/>
        <v>JSON_PATH:heating_system:id: :</v>
      </c>
      <c r="C40" s="211" t="s">
        <v>256</v>
      </c>
      <c r="D40" s="212" t="s">
        <v>159</v>
      </c>
      <c r="E40" s="208" t="s">
        <v>160</v>
      </c>
      <c r="F40" s="8"/>
      <c r="G40" s="18" t="s">
        <v>257</v>
      </c>
      <c r="H40" s="21" t="s">
        <v>258</v>
      </c>
      <c r="I40" s="21" t="s">
        <v>255</v>
      </c>
      <c r="J40" s="19" t="s">
        <v>159</v>
      </c>
      <c r="K40" s="10"/>
      <c r="L40" s="10"/>
      <c r="M40" s="3"/>
      <c r="N40" s="3" t="s">
        <v>259</v>
      </c>
      <c r="O40" s="3" t="s">
        <v>259</v>
      </c>
      <c r="P40" s="3" t="s">
        <v>258</v>
      </c>
      <c r="Q40" s="3" t="s">
        <v>258</v>
      </c>
      <c r="R40" s="3" t="s">
        <v>258</v>
      </c>
      <c r="S40" s="3" t="s">
        <v>258</v>
      </c>
      <c r="T40" s="222" t="s">
        <v>259</v>
      </c>
      <c r="U40" s="222" t="s">
        <v>160</v>
      </c>
      <c r="V40" s="222" t="s">
        <v>259</v>
      </c>
      <c r="W40" s="222" t="s">
        <v>160</v>
      </c>
      <c r="X40" s="222" t="s">
        <v>260</v>
      </c>
      <c r="Y40" s="222" t="s">
        <v>261</v>
      </c>
      <c r="Z40" s="222" t="s">
        <v>261</v>
      </c>
      <c r="AA40" s="222" t="s">
        <v>261</v>
      </c>
      <c r="AB40" s="222" t="s">
        <v>261</v>
      </c>
      <c r="AC40" s="222" t="s">
        <v>262</v>
      </c>
      <c r="AD40" s="222" t="s">
        <v>160</v>
      </c>
      <c r="AE40" s="222" t="s">
        <v>160</v>
      </c>
      <c r="AF40" s="222" t="s">
        <v>160</v>
      </c>
      <c r="AG40" s="222" t="s">
        <v>160</v>
      </c>
      <c r="AH40" s="222" t="s">
        <v>160</v>
      </c>
      <c r="AI40" s="222" t="s">
        <v>160</v>
      </c>
      <c r="AJ40" s="222" t="s">
        <v>160</v>
      </c>
      <c r="AK40" s="222" t="s">
        <v>160</v>
      </c>
      <c r="AL40" s="222" t="s">
        <v>160</v>
      </c>
      <c r="AM40" s="222" t="s">
        <v>160</v>
      </c>
      <c r="AN40" s="222" t="s">
        <v>160</v>
      </c>
      <c r="AO40" s="222" t="s">
        <v>160</v>
      </c>
      <c r="AP40" s="222" t="s">
        <v>261</v>
      </c>
      <c r="AQ40" s="222" t="s">
        <v>160</v>
      </c>
      <c r="AR40" s="222" t="s">
        <v>261</v>
      </c>
      <c r="AS40" s="222" t="s">
        <v>263</v>
      </c>
      <c r="AT40" s="222" t="s">
        <v>263</v>
      </c>
      <c r="AU40" s="222" t="s">
        <v>259</v>
      </c>
      <c r="AV40" s="222" t="s">
        <v>259</v>
      </c>
      <c r="AW40" s="222" t="s">
        <v>264</v>
      </c>
      <c r="AX40" s="222" t="s">
        <v>264</v>
      </c>
      <c r="AY40" s="222" t="s">
        <v>264</v>
      </c>
      <c r="AZ40" s="222" t="s">
        <v>264</v>
      </c>
      <c r="BA40" s="222" t="s">
        <v>259</v>
      </c>
      <c r="BB40" s="222" t="s">
        <v>263</v>
      </c>
      <c r="BC40" s="222" t="s">
        <v>263</v>
      </c>
      <c r="BD40" s="140"/>
    </row>
    <row r="41" spans="1:56" ht="14.4" x14ac:dyDescent="0.55000000000000004">
      <c r="A41" t="e">
        <f>VLOOKUP(B41,All_SYSTEM_TYPES!$B$2:$B$115,1,FALSE)</f>
        <v>#N/A</v>
      </c>
      <c r="B41" t="str">
        <f t="shared" si="0"/>
        <v>JSON_PATH:heating_system:type: :</v>
      </c>
      <c r="C41" s="209" t="s">
        <v>256</v>
      </c>
      <c r="D41" s="217" t="s">
        <v>213</v>
      </c>
      <c r="E41" s="209" t="s">
        <v>160</v>
      </c>
      <c r="F41" s="8"/>
      <c r="G41" s="13" t="s">
        <v>257</v>
      </c>
      <c r="H41" s="14" t="s">
        <v>258</v>
      </c>
      <c r="I41" s="14" t="s">
        <v>255</v>
      </c>
      <c r="J41" s="15" t="s">
        <v>265</v>
      </c>
      <c r="K41" s="10"/>
      <c r="L41" s="10"/>
      <c r="M41" s="3"/>
      <c r="N41" s="3" t="s">
        <v>266</v>
      </c>
      <c r="O41" s="3" t="s">
        <v>266</v>
      </c>
      <c r="P41" s="3" t="s">
        <v>266</v>
      </c>
      <c r="Q41" s="3" t="s">
        <v>266</v>
      </c>
      <c r="R41" s="3" t="s">
        <v>266</v>
      </c>
      <c r="S41" s="3" t="s">
        <v>266</v>
      </c>
      <c r="T41" s="219" t="s">
        <v>266</v>
      </c>
      <c r="U41" s="219"/>
      <c r="V41" s="219" t="s">
        <v>266</v>
      </c>
      <c r="W41" s="219"/>
      <c r="X41" s="219" t="s">
        <v>267</v>
      </c>
      <c r="Y41" s="219" t="s">
        <v>268</v>
      </c>
      <c r="Z41" s="219" t="s">
        <v>268</v>
      </c>
      <c r="AA41" s="219" t="s">
        <v>266</v>
      </c>
      <c r="AB41" s="219" t="s">
        <v>266</v>
      </c>
      <c r="AC41" s="219" t="s">
        <v>267</v>
      </c>
      <c r="AD41" s="219"/>
      <c r="AE41" s="219"/>
      <c r="AF41" s="219"/>
      <c r="AG41" s="219"/>
      <c r="AH41" s="219"/>
      <c r="AI41" s="219"/>
      <c r="AJ41" s="219"/>
      <c r="AK41" s="219"/>
      <c r="AL41" s="219"/>
      <c r="AM41" s="219"/>
      <c r="AN41" s="219"/>
      <c r="AO41" s="219"/>
      <c r="AP41" s="219" t="s">
        <v>268</v>
      </c>
      <c r="AQ41" s="219"/>
      <c r="AR41" s="219" t="s">
        <v>268</v>
      </c>
      <c r="AS41" s="219" t="s">
        <v>269</v>
      </c>
      <c r="AT41" s="219" t="s">
        <v>269</v>
      </c>
      <c r="AU41" s="219" t="s">
        <v>266</v>
      </c>
      <c r="AV41" s="219" t="s">
        <v>266</v>
      </c>
      <c r="AW41" s="219" t="s">
        <v>266</v>
      </c>
      <c r="AX41" s="219" t="s">
        <v>266</v>
      </c>
      <c r="AY41" s="219" t="s">
        <v>266</v>
      </c>
      <c r="AZ41" s="219" t="s">
        <v>266</v>
      </c>
      <c r="BA41" s="219" t="s">
        <v>266</v>
      </c>
      <c r="BB41" s="219" t="s">
        <v>269</v>
      </c>
      <c r="BC41" s="219" t="s">
        <v>269</v>
      </c>
      <c r="BD41" s="139"/>
    </row>
    <row r="42" spans="1:56" ht="14.4" x14ac:dyDescent="0.55000000000000004">
      <c r="A42" t="e">
        <f>VLOOKUP(B42,All_SYSTEM_TYPES!$B$2:$B$115,1,FALSE)</f>
        <v>#N/A</v>
      </c>
      <c r="B42" t="str">
        <f t="shared" ref="B42" si="4">C42&amp;":"&amp;D42&amp;":"&amp;E42&amp;":"&amp;F42</f>
        <v>JSON_PATH:heating_system:energy_source_type: :</v>
      </c>
      <c r="C42" s="207" t="s">
        <v>256</v>
      </c>
      <c r="D42" s="212" t="s">
        <v>270</v>
      </c>
      <c r="E42" s="208" t="s">
        <v>160</v>
      </c>
      <c r="F42" s="8" t="s">
        <v>244</v>
      </c>
      <c r="G42" s="13" t="s">
        <v>257</v>
      </c>
      <c r="H42" s="14" t="s">
        <v>258</v>
      </c>
      <c r="I42" s="14" t="s">
        <v>255</v>
      </c>
      <c r="J42" s="15" t="s">
        <v>270</v>
      </c>
      <c r="K42" s="10"/>
      <c r="L42" s="10"/>
      <c r="M42" s="3"/>
      <c r="N42" s="3"/>
      <c r="O42" s="3"/>
      <c r="P42" s="3"/>
      <c r="Q42" s="3"/>
      <c r="R42" s="3"/>
      <c r="S42" s="3"/>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t="s">
        <v>271</v>
      </c>
      <c r="AQ42" s="219"/>
      <c r="AR42" s="219" t="s">
        <v>272</v>
      </c>
      <c r="AS42" s="219"/>
      <c r="AT42" s="219"/>
      <c r="AU42" s="219"/>
      <c r="AV42" s="219"/>
      <c r="AW42" s="219"/>
      <c r="AX42" s="219"/>
      <c r="AY42" s="219"/>
      <c r="AZ42" s="219"/>
      <c r="BA42" s="219"/>
      <c r="BB42" s="219"/>
      <c r="BC42" s="219"/>
      <c r="BD42" s="139"/>
    </row>
    <row r="43" spans="1:56" ht="14.4" x14ac:dyDescent="0.55000000000000004">
      <c r="A43" t="e">
        <f>VLOOKUP(B43,All_SYSTEM_TYPES!$B$2:$B$115,1,FALSE)</f>
        <v>#N/A</v>
      </c>
      <c r="B43" t="str">
        <f t="shared" si="0"/>
        <v>JSON_PATH:heating_system:hot_water_loop: :</v>
      </c>
      <c r="C43" s="209" t="s">
        <v>256</v>
      </c>
      <c r="D43" s="210" t="s">
        <v>273</v>
      </c>
      <c r="E43" s="209" t="s">
        <v>160</v>
      </c>
      <c r="F43" s="8"/>
      <c r="G43" s="13" t="s">
        <v>257</v>
      </c>
      <c r="H43" s="14" t="s">
        <v>258</v>
      </c>
      <c r="I43" s="14" t="s">
        <v>255</v>
      </c>
      <c r="J43" s="15" t="s">
        <v>273</v>
      </c>
      <c r="K43" s="10"/>
      <c r="L43" s="10"/>
      <c r="M43" s="3"/>
      <c r="N43" s="3" t="s">
        <v>212</v>
      </c>
      <c r="O43" s="3" t="s">
        <v>211</v>
      </c>
      <c r="P43" s="3" t="s">
        <v>212</v>
      </c>
      <c r="Q43" s="3" t="s">
        <v>212</v>
      </c>
      <c r="R43" s="3" t="s">
        <v>212</v>
      </c>
      <c r="S43" s="3" t="s">
        <v>212</v>
      </c>
      <c r="T43" s="222" t="s">
        <v>211</v>
      </c>
      <c r="U43" s="222" t="s">
        <v>160</v>
      </c>
      <c r="V43" s="222" t="s">
        <v>212</v>
      </c>
      <c r="W43" s="222" t="s">
        <v>160</v>
      </c>
      <c r="X43" s="222" t="s">
        <v>160</v>
      </c>
      <c r="Y43" s="222" t="s">
        <v>160</v>
      </c>
      <c r="Z43" s="222" t="s">
        <v>160</v>
      </c>
      <c r="AA43" s="222" t="s">
        <v>212</v>
      </c>
      <c r="AB43" s="222" t="s">
        <v>212</v>
      </c>
      <c r="AC43" s="222" t="s">
        <v>160</v>
      </c>
      <c r="AD43" s="222" t="s">
        <v>160</v>
      </c>
      <c r="AE43" s="222" t="s">
        <v>160</v>
      </c>
      <c r="AF43" s="222" t="s">
        <v>160</v>
      </c>
      <c r="AG43" s="222" t="s">
        <v>160</v>
      </c>
      <c r="AH43" s="222" t="s">
        <v>160</v>
      </c>
      <c r="AI43" s="222" t="s">
        <v>160</v>
      </c>
      <c r="AJ43" s="222" t="s">
        <v>160</v>
      </c>
      <c r="AK43" s="222" t="s">
        <v>160</v>
      </c>
      <c r="AL43" s="222" t="s">
        <v>160</v>
      </c>
      <c r="AM43" s="222" t="s">
        <v>160</v>
      </c>
      <c r="AN43" s="222" t="s">
        <v>160</v>
      </c>
      <c r="AO43" s="222" t="s">
        <v>160</v>
      </c>
      <c r="AP43" s="222" t="s">
        <v>160</v>
      </c>
      <c r="AQ43" s="222" t="s">
        <v>160</v>
      </c>
      <c r="AR43" s="222" t="s">
        <v>160</v>
      </c>
      <c r="AS43" s="222" t="s">
        <v>160</v>
      </c>
      <c r="AT43" s="222" t="s">
        <v>160</v>
      </c>
      <c r="AU43" s="222" t="s">
        <v>212</v>
      </c>
      <c r="AV43" s="222" t="s">
        <v>212</v>
      </c>
      <c r="AW43" s="222" t="s">
        <v>211</v>
      </c>
      <c r="AX43" s="222" t="s">
        <v>211</v>
      </c>
      <c r="AY43" s="222" t="s">
        <v>211</v>
      </c>
      <c r="AZ43" s="222" t="s">
        <v>211</v>
      </c>
      <c r="BA43" s="222" t="s">
        <v>212</v>
      </c>
      <c r="BB43" s="222" t="s">
        <v>160</v>
      </c>
      <c r="BC43" s="222" t="s">
        <v>160</v>
      </c>
      <c r="BD43" s="140"/>
    </row>
    <row r="44" spans="1:56" ht="14.4" x14ac:dyDescent="0.55000000000000004">
      <c r="A44" t="e">
        <f>VLOOKUP(B44,All_SYSTEM_TYPES!$B$2:$B$115,1,FALSE)</f>
        <v>#N/A</v>
      </c>
      <c r="B44" t="str">
        <f t="shared" si="0"/>
        <v>JSON_PATH:preheat_system:id: :</v>
      </c>
      <c r="C44" s="211" t="s">
        <v>274</v>
      </c>
      <c r="D44" s="212" t="s">
        <v>159</v>
      </c>
      <c r="E44" s="208" t="s">
        <v>160</v>
      </c>
      <c r="F44" s="8"/>
      <c r="G44" s="18" t="s">
        <v>257</v>
      </c>
      <c r="H44" s="21" t="s">
        <v>275</v>
      </c>
      <c r="I44" s="21" t="s">
        <v>255</v>
      </c>
      <c r="J44" s="19" t="s">
        <v>159</v>
      </c>
      <c r="K44" s="10"/>
      <c r="L44" s="10"/>
      <c r="M44" s="3" t="s">
        <v>276</v>
      </c>
      <c r="N44" s="3"/>
      <c r="O44" s="3"/>
      <c r="P44" s="3"/>
      <c r="Q44" s="3"/>
      <c r="R44" s="3"/>
      <c r="S44" s="3"/>
      <c r="T44" s="219"/>
      <c r="U44" s="219"/>
      <c r="V44" s="219"/>
      <c r="W44" s="219"/>
      <c r="X44" s="219"/>
      <c r="Y44" s="219"/>
      <c r="Z44" s="219"/>
      <c r="AA44" s="219"/>
      <c r="AB44" s="219"/>
      <c r="AC44" s="219"/>
      <c r="AD44" s="219" t="s">
        <v>276</v>
      </c>
      <c r="AE44" s="219" t="s">
        <v>276</v>
      </c>
      <c r="AF44" s="219" t="s">
        <v>276</v>
      </c>
      <c r="AG44" s="219" t="s">
        <v>276</v>
      </c>
      <c r="AH44" s="219" t="s">
        <v>276</v>
      </c>
      <c r="AI44" s="219" t="s">
        <v>276</v>
      </c>
      <c r="AJ44" s="219" t="s">
        <v>276</v>
      </c>
      <c r="AK44" s="219" t="s">
        <v>276</v>
      </c>
      <c r="AL44" s="219" t="s">
        <v>276</v>
      </c>
      <c r="AM44" s="219" t="s">
        <v>276</v>
      </c>
      <c r="AN44" s="219" t="s">
        <v>276</v>
      </c>
      <c r="AO44" s="219" t="s">
        <v>276</v>
      </c>
      <c r="AP44" s="219"/>
      <c r="AQ44" s="219"/>
      <c r="AR44" s="219"/>
      <c r="AS44" s="219"/>
      <c r="AT44" s="219"/>
      <c r="AU44" s="219"/>
      <c r="AV44" s="219"/>
      <c r="AW44" s="219"/>
      <c r="AX44" s="219"/>
      <c r="AY44" s="219"/>
      <c r="AZ44" s="219"/>
      <c r="BA44" s="219"/>
      <c r="BB44" s="219"/>
      <c r="BC44" s="219"/>
      <c r="BD44" s="139"/>
    </row>
    <row r="45" spans="1:56" ht="14.4" x14ac:dyDescent="0.55000000000000004">
      <c r="A45" t="e">
        <f>VLOOKUP(B45,All_SYSTEM_TYPES!$B$2:$B$115,1,FALSE)</f>
        <v>#N/A</v>
      </c>
      <c r="B45" t="str">
        <f t="shared" si="0"/>
        <v>JSON_PATH:preheat_system:type: :</v>
      </c>
      <c r="C45" s="210" t="s">
        <v>274</v>
      </c>
      <c r="D45" s="203" t="s">
        <v>213</v>
      </c>
      <c r="E45" s="209" t="s">
        <v>160</v>
      </c>
      <c r="F45" s="8"/>
      <c r="G45" s="13" t="s">
        <v>257</v>
      </c>
      <c r="H45" s="14" t="s">
        <v>275</v>
      </c>
      <c r="I45" s="14" t="s">
        <v>255</v>
      </c>
      <c r="J45" s="15" t="s">
        <v>265</v>
      </c>
      <c r="K45" s="10"/>
      <c r="L45" s="10"/>
      <c r="M45" s="3" t="s">
        <v>266</v>
      </c>
      <c r="N45" s="3"/>
      <c r="O45" s="3"/>
      <c r="P45" s="3"/>
      <c r="Q45" s="3"/>
      <c r="R45" s="3"/>
      <c r="S45" s="3"/>
      <c r="T45" s="222" t="s">
        <v>160</v>
      </c>
      <c r="U45" s="222" t="s">
        <v>160</v>
      </c>
      <c r="V45" s="222" t="s">
        <v>160</v>
      </c>
      <c r="W45" s="222" t="s">
        <v>160</v>
      </c>
      <c r="X45" s="222" t="s">
        <v>160</v>
      </c>
      <c r="Y45" s="222" t="s">
        <v>160</v>
      </c>
      <c r="Z45" s="222" t="s">
        <v>160</v>
      </c>
      <c r="AA45" s="222" t="s">
        <v>160</v>
      </c>
      <c r="AB45" s="222" t="s">
        <v>160</v>
      </c>
      <c r="AC45" s="222" t="s">
        <v>160</v>
      </c>
      <c r="AD45" s="222" t="s">
        <v>266</v>
      </c>
      <c r="AE45" s="222" t="s">
        <v>266</v>
      </c>
      <c r="AF45" s="222" t="s">
        <v>269</v>
      </c>
      <c r="AG45" s="222" t="s">
        <v>266</v>
      </c>
      <c r="AH45" s="222" t="s">
        <v>266</v>
      </c>
      <c r="AI45" s="222" t="s">
        <v>266</v>
      </c>
      <c r="AJ45" s="222" t="s">
        <v>266</v>
      </c>
      <c r="AK45" s="222" t="s">
        <v>266</v>
      </c>
      <c r="AL45" s="222" t="s">
        <v>269</v>
      </c>
      <c r="AM45" s="222" t="s">
        <v>269</v>
      </c>
      <c r="AN45" s="222" t="s">
        <v>266</v>
      </c>
      <c r="AO45" s="222" t="s">
        <v>266</v>
      </c>
      <c r="AP45" s="222" t="s">
        <v>160</v>
      </c>
      <c r="AQ45" s="222" t="s">
        <v>160</v>
      </c>
      <c r="AR45" s="222" t="s">
        <v>160</v>
      </c>
      <c r="AS45" s="222" t="s">
        <v>160</v>
      </c>
      <c r="AT45" s="222" t="s">
        <v>160</v>
      </c>
      <c r="AU45" s="222" t="s">
        <v>160</v>
      </c>
      <c r="AV45" s="222" t="s">
        <v>160</v>
      </c>
      <c r="AW45" s="222" t="s">
        <v>160</v>
      </c>
      <c r="AX45" s="222" t="s">
        <v>160</v>
      </c>
      <c r="AY45" s="222" t="s">
        <v>160</v>
      </c>
      <c r="AZ45" s="222" t="s">
        <v>160</v>
      </c>
      <c r="BA45" s="222" t="s">
        <v>160</v>
      </c>
      <c r="BB45" s="222" t="s">
        <v>160</v>
      </c>
      <c r="BC45" s="222" t="s">
        <v>160</v>
      </c>
      <c r="BD45" s="140"/>
    </row>
    <row r="46" spans="1:56" ht="14.4" x14ac:dyDescent="0.55000000000000004">
      <c r="A46" t="e">
        <f>VLOOKUP(B46,All_SYSTEM_TYPES!$B$2:$B$115,1,FALSE)</f>
        <v>#N/A</v>
      </c>
      <c r="B46" t="str">
        <f t="shared" si="0"/>
        <v>JSON_PATH:preheat_system:hot_water_loop: :</v>
      </c>
      <c r="C46" s="211" t="s">
        <v>274</v>
      </c>
      <c r="D46" s="208" t="s">
        <v>273</v>
      </c>
      <c r="E46" s="208" t="s">
        <v>160</v>
      </c>
      <c r="F46" s="8"/>
      <c r="G46" s="13" t="s">
        <v>257</v>
      </c>
      <c r="H46" s="14" t="s">
        <v>275</v>
      </c>
      <c r="I46" s="14" t="s">
        <v>255</v>
      </c>
      <c r="J46" s="15" t="s">
        <v>273</v>
      </c>
      <c r="K46" s="10"/>
      <c r="L46" s="10"/>
      <c r="M46" s="3" t="s">
        <v>211</v>
      </c>
      <c r="N46" s="3"/>
      <c r="O46" s="3"/>
      <c r="P46" s="3"/>
      <c r="Q46" s="3"/>
      <c r="R46" s="3"/>
      <c r="S46" s="3"/>
      <c r="T46" s="219"/>
      <c r="U46" s="219"/>
      <c r="V46" s="219"/>
      <c r="W46" s="219"/>
      <c r="X46" s="219"/>
      <c r="Y46" s="219"/>
      <c r="Z46" s="219"/>
      <c r="AA46" s="219"/>
      <c r="AB46" s="219"/>
      <c r="AC46" s="219"/>
      <c r="AD46" s="219" t="s">
        <v>211</v>
      </c>
      <c r="AE46" s="219" t="s">
        <v>212</v>
      </c>
      <c r="AF46" s="219"/>
      <c r="AG46" s="219" t="s">
        <v>212</v>
      </c>
      <c r="AH46" s="219" t="s">
        <v>211</v>
      </c>
      <c r="AI46" s="219" t="s">
        <v>211</v>
      </c>
      <c r="AJ46" s="219" t="s">
        <v>212</v>
      </c>
      <c r="AK46" s="219" t="s">
        <v>212</v>
      </c>
      <c r="AL46" s="219"/>
      <c r="AM46" s="219"/>
      <c r="AN46" s="219" t="s">
        <v>212</v>
      </c>
      <c r="AO46" s="219" t="s">
        <v>212</v>
      </c>
      <c r="AP46" s="219"/>
      <c r="AQ46" s="219"/>
      <c r="AR46" s="219"/>
      <c r="AS46" s="219"/>
      <c r="AT46" s="219"/>
      <c r="AU46" s="219"/>
      <c r="AV46" s="219"/>
      <c r="AW46" s="219"/>
      <c r="AX46" s="219"/>
      <c r="AY46" s="219"/>
      <c r="AZ46" s="219"/>
      <c r="BA46" s="219"/>
      <c r="BB46" s="219"/>
      <c r="BC46" s="219"/>
      <c r="BD46" s="139"/>
    </row>
    <row r="47" spans="1:56" ht="14.4" x14ac:dyDescent="0.55000000000000004">
      <c r="A47" t="e">
        <f>VLOOKUP(B47,All_SYSTEM_TYPES!$B$2:$B$115,1,FALSE)</f>
        <v>#N/A</v>
      </c>
      <c r="B47" t="str">
        <f t="shared" si="0"/>
        <v>JSON_PATH:fan_system:id: :</v>
      </c>
      <c r="C47" s="210" t="s">
        <v>277</v>
      </c>
      <c r="D47" s="210" t="s">
        <v>159</v>
      </c>
      <c r="E47" s="210" t="s">
        <v>160</v>
      </c>
      <c r="F47" s="17"/>
      <c r="G47" s="18" t="s">
        <v>278</v>
      </c>
      <c r="H47" s="21" t="s">
        <v>279</v>
      </c>
      <c r="I47" s="21" t="s">
        <v>255</v>
      </c>
      <c r="J47" s="19" t="s">
        <v>159</v>
      </c>
      <c r="K47" s="10"/>
      <c r="L47" s="10"/>
      <c r="M47" s="3" t="s">
        <v>280</v>
      </c>
      <c r="N47" s="3"/>
      <c r="O47" s="3"/>
      <c r="P47" s="3"/>
      <c r="Q47" s="3"/>
      <c r="R47" s="3"/>
      <c r="S47" s="3"/>
      <c r="T47" s="222" t="s">
        <v>281</v>
      </c>
      <c r="U47" s="222" t="s">
        <v>160</v>
      </c>
      <c r="V47" s="222" t="s">
        <v>281</v>
      </c>
      <c r="W47" s="222" t="s">
        <v>160</v>
      </c>
      <c r="X47" s="222" t="s">
        <v>281</v>
      </c>
      <c r="Y47" s="222" t="s">
        <v>281</v>
      </c>
      <c r="Z47" s="222" t="s">
        <v>281</v>
      </c>
      <c r="AA47" s="222" t="s">
        <v>281</v>
      </c>
      <c r="AB47" s="222" t="s">
        <v>281</v>
      </c>
      <c r="AC47" s="222" t="s">
        <v>281</v>
      </c>
      <c r="AD47" s="222" t="s">
        <v>280</v>
      </c>
      <c r="AE47" s="222" t="s">
        <v>280</v>
      </c>
      <c r="AF47" s="222" t="s">
        <v>280</v>
      </c>
      <c r="AG47" s="222" t="s">
        <v>280</v>
      </c>
      <c r="AH47" s="222" t="s">
        <v>280</v>
      </c>
      <c r="AI47" s="222" t="s">
        <v>280</v>
      </c>
      <c r="AJ47" s="222" t="s">
        <v>280</v>
      </c>
      <c r="AK47" s="222" t="s">
        <v>280</v>
      </c>
      <c r="AL47" s="222" t="s">
        <v>280</v>
      </c>
      <c r="AM47" s="222" t="s">
        <v>280</v>
      </c>
      <c r="AN47" s="222" t="s">
        <v>280</v>
      </c>
      <c r="AO47" s="222" t="s">
        <v>280</v>
      </c>
      <c r="AP47" s="222" t="s">
        <v>281</v>
      </c>
      <c r="AQ47" s="222" t="s">
        <v>160</v>
      </c>
      <c r="AR47" s="222" t="s">
        <v>160</v>
      </c>
      <c r="AS47" s="222" t="s">
        <v>280</v>
      </c>
      <c r="AT47" s="222" t="s">
        <v>280</v>
      </c>
      <c r="AU47" s="222" t="s">
        <v>280</v>
      </c>
      <c r="AV47" s="222" t="s">
        <v>280</v>
      </c>
      <c r="AW47" s="222" t="s">
        <v>280</v>
      </c>
      <c r="AX47" s="222" t="s">
        <v>280</v>
      </c>
      <c r="AY47" s="222" t="s">
        <v>281</v>
      </c>
      <c r="AZ47" s="222" t="s">
        <v>281</v>
      </c>
      <c r="BA47" s="222" t="s">
        <v>281</v>
      </c>
      <c r="BB47" s="222" t="s">
        <v>281</v>
      </c>
      <c r="BC47" s="222" t="s">
        <v>281</v>
      </c>
      <c r="BD47" s="140"/>
    </row>
    <row r="48" spans="1:56" ht="14.4" x14ac:dyDescent="0.55000000000000004">
      <c r="A48" t="e">
        <f>VLOOKUP(B48,All_SYSTEM_TYPES!$B$2:$B$115,1,FALSE)</f>
        <v>#N/A</v>
      </c>
      <c r="B48" t="str">
        <f t="shared" si="0"/>
        <v>JSON_PATH:fan_system:fan_control: :</v>
      </c>
      <c r="C48" s="207" t="s">
        <v>277</v>
      </c>
      <c r="D48" s="208" t="s">
        <v>282</v>
      </c>
      <c r="E48" s="208" t="s">
        <v>160</v>
      </c>
      <c r="F48" s="8"/>
      <c r="G48" s="13" t="s">
        <v>278</v>
      </c>
      <c r="H48" s="14" t="s">
        <v>279</v>
      </c>
      <c r="I48" s="14" t="s">
        <v>255</v>
      </c>
      <c r="J48" s="15" t="s">
        <v>282</v>
      </c>
      <c r="K48" s="10"/>
      <c r="L48" s="10"/>
      <c r="M48" s="20" t="s">
        <v>283</v>
      </c>
      <c r="N48" s="20"/>
      <c r="O48" s="20"/>
      <c r="P48" s="20"/>
      <c r="Q48" s="20"/>
      <c r="R48" s="20"/>
      <c r="S48" s="20"/>
      <c r="T48" s="219" t="s">
        <v>284</v>
      </c>
      <c r="U48" s="219"/>
      <c r="V48" s="219" t="s">
        <v>284</v>
      </c>
      <c r="W48" s="219"/>
      <c r="X48" s="219" t="s">
        <v>284</v>
      </c>
      <c r="Y48" s="219" t="s">
        <v>284</v>
      </c>
      <c r="Z48" s="219" t="s">
        <v>284</v>
      </c>
      <c r="AA48" s="219" t="s">
        <v>284</v>
      </c>
      <c r="AB48" s="219" t="s">
        <v>284</v>
      </c>
      <c r="AC48" s="219" t="s">
        <v>284</v>
      </c>
      <c r="AD48" s="219" t="s">
        <v>283</v>
      </c>
      <c r="AE48" s="219" t="s">
        <v>283</v>
      </c>
      <c r="AF48" s="219" t="s">
        <v>283</v>
      </c>
      <c r="AG48" s="219" t="s">
        <v>283</v>
      </c>
      <c r="AH48" s="219" t="s">
        <v>283</v>
      </c>
      <c r="AI48" s="219" t="s">
        <v>283</v>
      </c>
      <c r="AJ48" s="219" t="s">
        <v>283</v>
      </c>
      <c r="AK48" s="219" t="s">
        <v>283</v>
      </c>
      <c r="AL48" s="219" t="s">
        <v>283</v>
      </c>
      <c r="AM48" s="219" t="s">
        <v>283</v>
      </c>
      <c r="AN48" s="219" t="s">
        <v>283</v>
      </c>
      <c r="AO48" s="219" t="s">
        <v>283</v>
      </c>
      <c r="AP48" s="219" t="s">
        <v>284</v>
      </c>
      <c r="AQ48" s="219"/>
      <c r="AR48" s="219"/>
      <c r="AS48" s="219" t="s">
        <v>283</v>
      </c>
      <c r="AT48" s="219" t="s">
        <v>283</v>
      </c>
      <c r="AU48" s="219" t="s">
        <v>283</v>
      </c>
      <c r="AV48" s="219" t="s">
        <v>283</v>
      </c>
      <c r="AW48" s="219" t="s">
        <v>283</v>
      </c>
      <c r="AX48" s="219" t="s">
        <v>283</v>
      </c>
      <c r="AY48" s="219" t="s">
        <v>284</v>
      </c>
      <c r="AZ48" s="219" t="s">
        <v>284</v>
      </c>
      <c r="BA48" s="219" t="s">
        <v>284</v>
      </c>
      <c r="BB48" s="219" t="s">
        <v>284</v>
      </c>
      <c r="BC48" s="219" t="s">
        <v>284</v>
      </c>
      <c r="BD48" s="139"/>
    </row>
    <row r="49" spans="1:56" ht="14.4" x14ac:dyDescent="0.55000000000000004">
      <c r="A49" t="str">
        <f>VLOOKUP(B49,All_SYSTEM_TYPES!$B$2:$B$115,1,FALSE)</f>
        <v>JSON_PATH:fan_system:supply_fans[0]:id:</v>
      </c>
      <c r="B49" t="str">
        <f t="shared" si="0"/>
        <v>JSON_PATH:fan_system:supply_fans[0]:id:</v>
      </c>
      <c r="C49" s="210" t="s">
        <v>277</v>
      </c>
      <c r="D49" s="210" t="s">
        <v>285</v>
      </c>
      <c r="E49" s="210" t="s">
        <v>159</v>
      </c>
      <c r="F49" s="17"/>
      <c r="G49" s="18" t="s">
        <v>238</v>
      </c>
      <c r="H49" s="21" t="s">
        <v>286</v>
      </c>
      <c r="I49" s="21" t="s">
        <v>255</v>
      </c>
      <c r="J49" s="19" t="s">
        <v>159</v>
      </c>
      <c r="K49" s="10"/>
      <c r="L49" s="10"/>
      <c r="M49" s="20" t="s">
        <v>286</v>
      </c>
      <c r="N49" s="20"/>
      <c r="O49" s="20"/>
      <c r="P49" s="20"/>
      <c r="Q49" s="20"/>
      <c r="R49" s="20"/>
      <c r="S49" s="20"/>
      <c r="T49" s="222" t="s">
        <v>286</v>
      </c>
      <c r="U49" s="222" t="s">
        <v>160</v>
      </c>
      <c r="V49" s="222" t="s">
        <v>286</v>
      </c>
      <c r="W49" s="222" t="s">
        <v>160</v>
      </c>
      <c r="X49" s="222" t="s">
        <v>286</v>
      </c>
      <c r="Y49" s="222" t="s">
        <v>286</v>
      </c>
      <c r="Z49" s="222" t="s">
        <v>286</v>
      </c>
      <c r="AA49" s="222" t="s">
        <v>286</v>
      </c>
      <c r="AB49" s="222" t="s">
        <v>286</v>
      </c>
      <c r="AC49" s="222" t="s">
        <v>286</v>
      </c>
      <c r="AD49" s="222" t="s">
        <v>286</v>
      </c>
      <c r="AE49" s="222" t="s">
        <v>286</v>
      </c>
      <c r="AF49" s="222" t="s">
        <v>286</v>
      </c>
      <c r="AG49" s="222" t="s">
        <v>286</v>
      </c>
      <c r="AH49" s="222" t="s">
        <v>286</v>
      </c>
      <c r="AI49" s="222" t="s">
        <v>286</v>
      </c>
      <c r="AJ49" s="222" t="s">
        <v>286</v>
      </c>
      <c r="AK49" s="222" t="s">
        <v>286</v>
      </c>
      <c r="AL49" s="222" t="s">
        <v>286</v>
      </c>
      <c r="AM49" s="222" t="s">
        <v>286</v>
      </c>
      <c r="AN49" s="222" t="s">
        <v>286</v>
      </c>
      <c r="AO49" s="222" t="s">
        <v>286</v>
      </c>
      <c r="AP49" s="222" t="s">
        <v>286</v>
      </c>
      <c r="AQ49" s="222" t="s">
        <v>160</v>
      </c>
      <c r="AR49" s="222" t="s">
        <v>160</v>
      </c>
      <c r="AS49" s="222" t="s">
        <v>286</v>
      </c>
      <c r="AT49" s="222" t="s">
        <v>286</v>
      </c>
      <c r="AU49" s="222" t="s">
        <v>286</v>
      </c>
      <c r="AV49" s="222" t="s">
        <v>286</v>
      </c>
      <c r="AW49" s="222" t="s">
        <v>286</v>
      </c>
      <c r="AX49" s="222" t="s">
        <v>286</v>
      </c>
      <c r="AY49" s="222" t="s">
        <v>286</v>
      </c>
      <c r="AZ49" s="222" t="s">
        <v>286</v>
      </c>
      <c r="BA49" s="222" t="s">
        <v>286</v>
      </c>
      <c r="BB49" s="222" t="s">
        <v>286</v>
      </c>
      <c r="BC49" s="222" t="s">
        <v>286</v>
      </c>
      <c r="BD49" s="140"/>
    </row>
    <row r="50" spans="1:56" ht="14.4" x14ac:dyDescent="0.55000000000000004">
      <c r="A50" t="str">
        <f>VLOOKUP(B50,All_SYSTEM_TYPES!$B$2:$B$115,1,FALSE)</f>
        <v>JSON_PATH:fan_system:return_fans[0]:id:</v>
      </c>
      <c r="B50" t="str">
        <f t="shared" si="0"/>
        <v>JSON_PATH:fan_system:return_fans[0]:id:</v>
      </c>
      <c r="C50" s="211" t="s">
        <v>277</v>
      </c>
      <c r="D50" s="212" t="s">
        <v>287</v>
      </c>
      <c r="E50" s="212" t="s">
        <v>159</v>
      </c>
      <c r="F50" s="17"/>
      <c r="G50" s="18" t="s">
        <v>238</v>
      </c>
      <c r="H50" s="21" t="s">
        <v>288</v>
      </c>
      <c r="I50" s="21" t="s">
        <v>255</v>
      </c>
      <c r="J50" s="19" t="s">
        <v>159</v>
      </c>
      <c r="K50" s="10"/>
      <c r="L50" s="10"/>
      <c r="M50" s="20" t="s">
        <v>288</v>
      </c>
      <c r="N50" s="20"/>
      <c r="O50" s="20"/>
      <c r="P50" s="20"/>
      <c r="Q50" s="20"/>
      <c r="R50" s="20"/>
      <c r="S50" s="20"/>
      <c r="T50" s="219"/>
      <c r="U50" s="219"/>
      <c r="V50" s="219"/>
      <c r="W50" s="219"/>
      <c r="X50" s="219"/>
      <c r="Y50" s="219" t="s">
        <v>288</v>
      </c>
      <c r="Z50" s="219" t="s">
        <v>288</v>
      </c>
      <c r="AA50" s="219" t="s">
        <v>288</v>
      </c>
      <c r="AB50" s="219" t="s">
        <v>288</v>
      </c>
      <c r="AC50" s="219" t="s">
        <v>288</v>
      </c>
      <c r="AD50" s="219" t="s">
        <v>288</v>
      </c>
      <c r="AE50" s="219" t="s">
        <v>288</v>
      </c>
      <c r="AF50" s="219" t="s">
        <v>288</v>
      </c>
      <c r="AG50" s="219" t="s">
        <v>288</v>
      </c>
      <c r="AH50" s="219" t="s">
        <v>288</v>
      </c>
      <c r="AI50" s="219" t="s">
        <v>288</v>
      </c>
      <c r="AJ50" s="219" t="s">
        <v>288</v>
      </c>
      <c r="AK50" s="219" t="s">
        <v>288</v>
      </c>
      <c r="AL50" s="219" t="s">
        <v>288</v>
      </c>
      <c r="AM50" s="219" t="s">
        <v>288</v>
      </c>
      <c r="AN50" s="219" t="s">
        <v>288</v>
      </c>
      <c r="AO50" s="219" t="s">
        <v>288</v>
      </c>
      <c r="AP50" s="219" t="s">
        <v>288</v>
      </c>
      <c r="AQ50" s="219"/>
      <c r="AR50" s="219"/>
      <c r="AS50" s="219" t="s">
        <v>288</v>
      </c>
      <c r="AT50" s="219" t="s">
        <v>288</v>
      </c>
      <c r="AU50" s="219" t="s">
        <v>288</v>
      </c>
      <c r="AV50" s="219" t="s">
        <v>288</v>
      </c>
      <c r="AW50" s="219" t="s">
        <v>288</v>
      </c>
      <c r="AX50" s="219" t="s">
        <v>288</v>
      </c>
      <c r="AY50" s="219" t="s">
        <v>288</v>
      </c>
      <c r="AZ50" s="219" t="s">
        <v>288</v>
      </c>
      <c r="BA50" s="219" t="s">
        <v>288</v>
      </c>
      <c r="BB50" s="219" t="s">
        <v>288</v>
      </c>
      <c r="BC50" s="219" t="s">
        <v>288</v>
      </c>
      <c r="BD50" s="139"/>
    </row>
    <row r="51" spans="1:56" ht="14.4" x14ac:dyDescent="0.55000000000000004">
      <c r="A51" t="e">
        <f>VLOOKUP(B51,All_SYSTEM_TYPES!$B$2:$B$115,1,FALSE)</f>
        <v>#N/A</v>
      </c>
      <c r="B51" t="str">
        <f t="shared" si="0"/>
        <v>JSON_PATH:boilers[0]:id: :</v>
      </c>
      <c r="C51" s="210" t="s">
        <v>289</v>
      </c>
      <c r="D51" s="210" t="s">
        <v>159</v>
      </c>
      <c r="E51" s="210" t="s">
        <v>160</v>
      </c>
      <c r="F51" s="17"/>
      <c r="G51" s="18" t="s">
        <v>119</v>
      </c>
      <c r="H51" s="21" t="s">
        <v>290</v>
      </c>
      <c r="I51" s="21" t="s">
        <v>162</v>
      </c>
      <c r="J51" s="19" t="s">
        <v>159</v>
      </c>
      <c r="K51" s="10"/>
      <c r="L51" s="10"/>
      <c r="M51" s="3" t="s">
        <v>290</v>
      </c>
      <c r="N51" s="3"/>
      <c r="O51" s="3" t="s">
        <v>290</v>
      </c>
      <c r="P51" s="3"/>
      <c r="Q51" s="3"/>
      <c r="R51" s="3"/>
      <c r="S51" s="3"/>
      <c r="T51" s="222" t="s">
        <v>290</v>
      </c>
      <c r="U51" s="222" t="s">
        <v>290</v>
      </c>
      <c r="V51" s="222" t="s">
        <v>160</v>
      </c>
      <c r="W51" s="222" t="s">
        <v>160</v>
      </c>
      <c r="X51" s="222" t="s">
        <v>160</v>
      </c>
      <c r="Y51" s="222" t="s">
        <v>160</v>
      </c>
      <c r="Z51" s="222" t="s">
        <v>160</v>
      </c>
      <c r="AA51" s="222" t="s">
        <v>160</v>
      </c>
      <c r="AB51" s="222" t="s">
        <v>160</v>
      </c>
      <c r="AC51" s="222" t="s">
        <v>160</v>
      </c>
      <c r="AD51" s="222" t="s">
        <v>290</v>
      </c>
      <c r="AE51" s="222" t="s">
        <v>160</v>
      </c>
      <c r="AF51" s="222" t="s">
        <v>160</v>
      </c>
      <c r="AG51" s="222" t="s">
        <v>160</v>
      </c>
      <c r="AH51" s="222" t="s">
        <v>290</v>
      </c>
      <c r="AI51" s="222" t="s">
        <v>290</v>
      </c>
      <c r="AJ51" s="222" t="s">
        <v>160</v>
      </c>
      <c r="AK51" s="222" t="s">
        <v>160</v>
      </c>
      <c r="AL51" s="222" t="s">
        <v>290</v>
      </c>
      <c r="AM51" s="222" t="s">
        <v>290</v>
      </c>
      <c r="AN51" s="222" t="s">
        <v>160</v>
      </c>
      <c r="AO51" s="222" t="s">
        <v>160</v>
      </c>
      <c r="AP51" s="222" t="s">
        <v>160</v>
      </c>
      <c r="AQ51" s="222" t="s">
        <v>160</v>
      </c>
      <c r="AR51" s="222" t="s">
        <v>160</v>
      </c>
      <c r="AS51" s="222" t="s">
        <v>160</v>
      </c>
      <c r="AT51" s="222" t="s">
        <v>160</v>
      </c>
      <c r="AU51" s="222" t="s">
        <v>160</v>
      </c>
      <c r="AV51" s="222" t="s">
        <v>160</v>
      </c>
      <c r="AW51" s="222" t="s">
        <v>290</v>
      </c>
      <c r="AX51" s="222" t="s">
        <v>290</v>
      </c>
      <c r="AY51" s="222" t="s">
        <v>290</v>
      </c>
      <c r="AZ51" s="222" t="s">
        <v>290</v>
      </c>
      <c r="BA51" s="222" t="s">
        <v>160</v>
      </c>
      <c r="BB51" s="222" t="s">
        <v>160</v>
      </c>
      <c r="BC51" s="222" t="s">
        <v>160</v>
      </c>
      <c r="BD51" s="140" t="s">
        <v>290</v>
      </c>
    </row>
    <row r="52" spans="1:56" ht="14.4" x14ac:dyDescent="0.55000000000000004">
      <c r="A52" t="e">
        <f>VLOOKUP(B52,All_SYSTEM_TYPES!$B$2:$B$115,1,FALSE)</f>
        <v>#N/A</v>
      </c>
      <c r="B52" t="str">
        <f t="shared" si="0"/>
        <v>JSON_PATH:boilers[0]:loop: :</v>
      </c>
      <c r="C52" s="211" t="s">
        <v>289</v>
      </c>
      <c r="D52" s="212" t="s">
        <v>291</v>
      </c>
      <c r="E52" s="208" t="s">
        <v>160</v>
      </c>
      <c r="F52" s="8"/>
      <c r="G52" s="18" t="s">
        <v>119</v>
      </c>
      <c r="H52" s="21" t="s">
        <v>290</v>
      </c>
      <c r="I52" s="21" t="s">
        <v>162</v>
      </c>
      <c r="J52" s="19" t="s">
        <v>291</v>
      </c>
      <c r="K52" s="10"/>
      <c r="L52" s="10"/>
      <c r="M52" s="3" t="s">
        <v>211</v>
      </c>
      <c r="N52" s="3"/>
      <c r="O52" s="3" t="s">
        <v>211</v>
      </c>
      <c r="P52" s="3"/>
      <c r="Q52" s="3"/>
      <c r="R52" s="3"/>
      <c r="S52" s="3"/>
      <c r="T52" s="219" t="s">
        <v>211</v>
      </c>
      <c r="U52" s="219" t="s">
        <v>211</v>
      </c>
      <c r="V52" s="219"/>
      <c r="W52" s="219"/>
      <c r="X52" s="219"/>
      <c r="Y52" s="219"/>
      <c r="Z52" s="219"/>
      <c r="AA52" s="219"/>
      <c r="AB52" s="219"/>
      <c r="AC52" s="219"/>
      <c r="AD52" s="219" t="s">
        <v>211</v>
      </c>
      <c r="AE52" s="219"/>
      <c r="AF52" s="219"/>
      <c r="AG52" s="219"/>
      <c r="AH52" s="219" t="s">
        <v>211</v>
      </c>
      <c r="AI52" s="219" t="s">
        <v>211</v>
      </c>
      <c r="AJ52" s="219"/>
      <c r="AK52" s="219"/>
      <c r="AL52" s="219" t="s">
        <v>211</v>
      </c>
      <c r="AM52" s="219" t="s">
        <v>211</v>
      </c>
      <c r="AN52" s="219"/>
      <c r="AO52" s="219"/>
      <c r="AP52" s="219"/>
      <c r="AQ52" s="219"/>
      <c r="AR52" s="219"/>
      <c r="AS52" s="219"/>
      <c r="AT52" s="219"/>
      <c r="AU52" s="219"/>
      <c r="AV52" s="219"/>
      <c r="AW52" s="219" t="s">
        <v>211</v>
      </c>
      <c r="AX52" s="219" t="s">
        <v>211</v>
      </c>
      <c r="AY52" s="219" t="s">
        <v>211</v>
      </c>
      <c r="AZ52" s="219" t="s">
        <v>211</v>
      </c>
      <c r="BA52" s="219"/>
      <c r="BB52" s="219"/>
      <c r="BC52" s="219"/>
      <c r="BD52" s="139" t="s">
        <v>211</v>
      </c>
    </row>
    <row r="53" spans="1:56" ht="14.4" x14ac:dyDescent="0.55000000000000004">
      <c r="A53" t="e">
        <f>VLOOKUP(B53,All_SYSTEM_TYPES!$B$2:$B$115,1,FALSE)</f>
        <v>#N/A</v>
      </c>
      <c r="B53" t="str">
        <f t="shared" si="0"/>
        <v>JSON_PATH:boilers[0]:draft_type: :</v>
      </c>
      <c r="C53" s="209" t="s">
        <v>289</v>
      </c>
      <c r="D53" s="209" t="s">
        <v>292</v>
      </c>
      <c r="E53" s="209" t="s">
        <v>160</v>
      </c>
      <c r="F53" s="8"/>
      <c r="G53" s="18" t="s">
        <v>119</v>
      </c>
      <c r="H53" s="21" t="s">
        <v>290</v>
      </c>
      <c r="I53" s="21" t="s">
        <v>162</v>
      </c>
      <c r="J53" s="15" t="s">
        <v>292</v>
      </c>
      <c r="K53" s="10"/>
      <c r="L53" s="10"/>
      <c r="M53" s="3"/>
      <c r="N53" s="3"/>
      <c r="O53" s="3" t="s">
        <v>293</v>
      </c>
      <c r="P53" s="3"/>
      <c r="Q53" s="3"/>
      <c r="R53" s="3"/>
      <c r="S53" s="3"/>
      <c r="T53" s="222" t="s">
        <v>160</v>
      </c>
      <c r="U53" s="222" t="s">
        <v>160</v>
      </c>
      <c r="V53" s="222" t="s">
        <v>160</v>
      </c>
      <c r="W53" s="222" t="s">
        <v>160</v>
      </c>
      <c r="X53" s="222" t="s">
        <v>160</v>
      </c>
      <c r="Y53" s="222" t="s">
        <v>160</v>
      </c>
      <c r="Z53" s="222" t="s">
        <v>160</v>
      </c>
      <c r="AA53" s="222" t="s">
        <v>160</v>
      </c>
      <c r="AB53" s="222" t="s">
        <v>160</v>
      </c>
      <c r="AC53" s="222" t="s">
        <v>160</v>
      </c>
      <c r="AD53" s="222" t="s">
        <v>160</v>
      </c>
      <c r="AE53" s="222" t="s">
        <v>160</v>
      </c>
      <c r="AF53" s="222" t="s">
        <v>160</v>
      </c>
      <c r="AG53" s="222" t="s">
        <v>160</v>
      </c>
      <c r="AH53" s="222" t="s">
        <v>160</v>
      </c>
      <c r="AI53" s="222" t="s">
        <v>160</v>
      </c>
      <c r="AJ53" s="222" t="s">
        <v>160</v>
      </c>
      <c r="AK53" s="222" t="s">
        <v>160</v>
      </c>
      <c r="AL53" s="222" t="s">
        <v>160</v>
      </c>
      <c r="AM53" s="222" t="s">
        <v>160</v>
      </c>
      <c r="AN53" s="222" t="s">
        <v>160</v>
      </c>
      <c r="AO53" s="222" t="s">
        <v>160</v>
      </c>
      <c r="AP53" s="222" t="s">
        <v>160</v>
      </c>
      <c r="AQ53" s="222" t="s">
        <v>160</v>
      </c>
      <c r="AR53" s="222" t="s">
        <v>160</v>
      </c>
      <c r="AS53" s="222" t="s">
        <v>160</v>
      </c>
      <c r="AT53" s="222" t="s">
        <v>160</v>
      </c>
      <c r="AU53" s="222" t="s">
        <v>160</v>
      </c>
      <c r="AV53" s="222" t="s">
        <v>160</v>
      </c>
      <c r="AW53" s="222" t="s">
        <v>160</v>
      </c>
      <c r="AX53" s="222" t="s">
        <v>160</v>
      </c>
      <c r="AY53" s="222" t="s">
        <v>160</v>
      </c>
      <c r="AZ53" s="222" t="s">
        <v>160</v>
      </c>
      <c r="BA53" s="222" t="s">
        <v>160</v>
      </c>
      <c r="BB53" s="222" t="s">
        <v>160</v>
      </c>
      <c r="BC53" s="222" t="s">
        <v>160</v>
      </c>
      <c r="BD53" s="140"/>
    </row>
    <row r="54" spans="1:56" ht="14.4" x14ac:dyDescent="0.55000000000000004">
      <c r="A54" t="e">
        <f>VLOOKUP(B54,All_SYSTEM_TYPES!$B$2:$B$115,1,FALSE)</f>
        <v>#N/A</v>
      </c>
      <c r="B54" t="str">
        <f t="shared" si="0"/>
        <v>JSON_PATH:boilers[0]:rated_capacity: :</v>
      </c>
      <c r="C54" s="207" t="s">
        <v>289</v>
      </c>
      <c r="D54" s="208" t="s">
        <v>294</v>
      </c>
      <c r="E54" s="208" t="s">
        <v>160</v>
      </c>
      <c r="F54" s="8"/>
      <c r="G54" s="18" t="s">
        <v>119</v>
      </c>
      <c r="H54" s="21" t="s">
        <v>290</v>
      </c>
      <c r="I54" s="21" t="s">
        <v>162</v>
      </c>
      <c r="J54" s="15" t="s">
        <v>294</v>
      </c>
      <c r="K54" s="10" t="s">
        <v>295</v>
      </c>
      <c r="L54" s="10" t="s">
        <v>296</v>
      </c>
      <c r="M54" s="3"/>
      <c r="N54" s="3"/>
      <c r="O54" s="3">
        <v>400000</v>
      </c>
      <c r="P54" s="3"/>
      <c r="Q54" s="3"/>
      <c r="R54" s="3"/>
      <c r="S54" s="3"/>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139"/>
    </row>
    <row r="55" spans="1:56" ht="14.4" x14ac:dyDescent="0.55000000000000004">
      <c r="A55" t="e">
        <f>VLOOKUP(B55,All_SYSTEM_TYPES!$B$2:$B$115,1,FALSE)</f>
        <v>#N/A</v>
      </c>
      <c r="B55" t="str">
        <f t="shared" si="0"/>
        <v>JSON_PATH:boilers[0]:efficiency: :</v>
      </c>
      <c r="C55" s="209" t="s">
        <v>289</v>
      </c>
      <c r="D55" s="209" t="s">
        <v>297</v>
      </c>
      <c r="E55" s="209" t="s">
        <v>160</v>
      </c>
      <c r="F55" s="8"/>
      <c r="G55" s="18" t="s">
        <v>119</v>
      </c>
      <c r="H55" s="21" t="s">
        <v>290</v>
      </c>
      <c r="I55" s="21" t="s">
        <v>162</v>
      </c>
      <c r="J55" s="15" t="s">
        <v>297</v>
      </c>
      <c r="K55" s="10"/>
      <c r="L55" s="10"/>
      <c r="M55" s="3"/>
      <c r="N55" s="3"/>
      <c r="O55" s="3"/>
      <c r="P55" s="3"/>
      <c r="Q55" s="3"/>
      <c r="R55" s="3"/>
      <c r="S55" s="3"/>
      <c r="T55" s="222" t="s">
        <v>160</v>
      </c>
      <c r="U55" s="222" t="s">
        <v>160</v>
      </c>
      <c r="V55" s="222" t="s">
        <v>160</v>
      </c>
      <c r="W55" s="222" t="s">
        <v>160</v>
      </c>
      <c r="X55" s="222" t="s">
        <v>160</v>
      </c>
      <c r="Y55" s="222" t="s">
        <v>160</v>
      </c>
      <c r="Z55" s="222" t="s">
        <v>160</v>
      </c>
      <c r="AA55" s="222" t="s">
        <v>160</v>
      </c>
      <c r="AB55" s="222" t="s">
        <v>160</v>
      </c>
      <c r="AC55" s="222" t="s">
        <v>160</v>
      </c>
      <c r="AD55" s="222" t="s">
        <v>160</v>
      </c>
      <c r="AE55" s="222" t="s">
        <v>160</v>
      </c>
      <c r="AF55" s="222" t="s">
        <v>160</v>
      </c>
      <c r="AG55" s="222" t="s">
        <v>160</v>
      </c>
      <c r="AH55" s="222" t="s">
        <v>160</v>
      </c>
      <c r="AI55" s="222" t="s">
        <v>160</v>
      </c>
      <c r="AJ55" s="222" t="s">
        <v>160</v>
      </c>
      <c r="AK55" s="222" t="s">
        <v>160</v>
      </c>
      <c r="AL55" s="222" t="s">
        <v>160</v>
      </c>
      <c r="AM55" s="222" t="s">
        <v>160</v>
      </c>
      <c r="AN55" s="222" t="s">
        <v>160</v>
      </c>
      <c r="AO55" s="222" t="s">
        <v>160</v>
      </c>
      <c r="AP55" s="222" t="s">
        <v>160</v>
      </c>
      <c r="AQ55" s="222" t="s">
        <v>160</v>
      </c>
      <c r="AR55" s="222" t="s">
        <v>160</v>
      </c>
      <c r="AS55" s="222" t="s">
        <v>160</v>
      </c>
      <c r="AT55" s="222" t="s">
        <v>160</v>
      </c>
      <c r="AU55" s="222" t="s">
        <v>160</v>
      </c>
      <c r="AV55" s="222" t="s">
        <v>160</v>
      </c>
      <c r="AW55" s="222" t="s">
        <v>160</v>
      </c>
      <c r="AX55" s="222" t="s">
        <v>160</v>
      </c>
      <c r="AY55" s="222" t="s">
        <v>160</v>
      </c>
      <c r="AZ55" s="222" t="s">
        <v>160</v>
      </c>
      <c r="BA55" s="222" t="s">
        <v>160</v>
      </c>
      <c r="BB55" s="222" t="s">
        <v>160</v>
      </c>
      <c r="BC55" s="222" t="s">
        <v>160</v>
      </c>
      <c r="BD55" s="140"/>
    </row>
    <row r="56" spans="1:56" ht="14.4" x14ac:dyDescent="0.55000000000000004">
      <c r="A56" t="e">
        <f>VLOOKUP(B56,All_SYSTEM_TYPES!$B$2:$B$115,1,FALSE)</f>
        <v>#N/A</v>
      </c>
      <c r="B56" t="str">
        <f t="shared" si="0"/>
        <v>JSON_PATH:boilers[0]:efficiency_metric: :</v>
      </c>
      <c r="C56" s="207" t="s">
        <v>289</v>
      </c>
      <c r="D56" s="208" t="s">
        <v>298</v>
      </c>
      <c r="E56" s="208" t="s">
        <v>160</v>
      </c>
      <c r="F56" s="8"/>
      <c r="G56" s="18" t="s">
        <v>119</v>
      </c>
      <c r="H56" s="21" t="s">
        <v>290</v>
      </c>
      <c r="I56" s="21" t="s">
        <v>162</v>
      </c>
      <c r="J56" s="15" t="s">
        <v>298</v>
      </c>
      <c r="K56" s="10"/>
      <c r="L56" s="10"/>
      <c r="M56" s="3"/>
      <c r="N56" s="3"/>
      <c r="O56" s="3"/>
      <c r="P56" s="3"/>
      <c r="Q56" s="3"/>
      <c r="R56" s="3"/>
      <c r="S56" s="3"/>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139"/>
    </row>
    <row r="57" spans="1:56" ht="14.4" x14ac:dyDescent="0.55000000000000004">
      <c r="A57" t="e">
        <f>VLOOKUP(B57,All_SYSTEM_TYPES!$B$2:$B$115,1,FALSE)</f>
        <v>#N/A</v>
      </c>
      <c r="B57" t="str">
        <f t="shared" si="0"/>
        <v>JSON_PATH:boilers[0]:energy_source_type: :</v>
      </c>
      <c r="C57" s="209" t="s">
        <v>289</v>
      </c>
      <c r="D57" s="209" t="s">
        <v>270</v>
      </c>
      <c r="E57" s="209" t="s">
        <v>160</v>
      </c>
      <c r="F57" s="8"/>
      <c r="G57" s="18" t="s">
        <v>119</v>
      </c>
      <c r="H57" s="21" t="s">
        <v>290</v>
      </c>
      <c r="I57" s="21" t="s">
        <v>162</v>
      </c>
      <c r="J57" s="15" t="s">
        <v>270</v>
      </c>
      <c r="K57" s="10"/>
      <c r="L57" s="10"/>
      <c r="M57" s="3" t="s">
        <v>271</v>
      </c>
      <c r="N57" s="3"/>
      <c r="O57" s="3"/>
      <c r="P57" s="3"/>
      <c r="Q57" s="3"/>
      <c r="R57" s="3"/>
      <c r="S57" s="3"/>
      <c r="T57" s="222" t="s">
        <v>271</v>
      </c>
      <c r="U57" s="222" t="s">
        <v>271</v>
      </c>
      <c r="V57" s="222" t="s">
        <v>160</v>
      </c>
      <c r="W57" s="222" t="s">
        <v>160</v>
      </c>
      <c r="X57" s="222" t="s">
        <v>160</v>
      </c>
      <c r="Y57" s="222" t="s">
        <v>160</v>
      </c>
      <c r="Z57" s="222" t="s">
        <v>160</v>
      </c>
      <c r="AA57" s="222" t="s">
        <v>160</v>
      </c>
      <c r="AB57" s="222" t="s">
        <v>160</v>
      </c>
      <c r="AC57" s="222" t="s">
        <v>160</v>
      </c>
      <c r="AD57" s="222" t="s">
        <v>271</v>
      </c>
      <c r="AE57" s="222" t="s">
        <v>160</v>
      </c>
      <c r="AF57" s="222" t="s">
        <v>160</v>
      </c>
      <c r="AG57" s="222" t="s">
        <v>160</v>
      </c>
      <c r="AH57" s="222" t="s">
        <v>271</v>
      </c>
      <c r="AI57" s="222" t="s">
        <v>271</v>
      </c>
      <c r="AJ57" s="222" t="s">
        <v>160</v>
      </c>
      <c r="AK57" s="222" t="s">
        <v>160</v>
      </c>
      <c r="AL57" s="222" t="s">
        <v>271</v>
      </c>
      <c r="AM57" s="222" t="s">
        <v>271</v>
      </c>
      <c r="AN57" s="222" t="s">
        <v>160</v>
      </c>
      <c r="AO57" s="222" t="s">
        <v>160</v>
      </c>
      <c r="AP57" s="222" t="s">
        <v>160</v>
      </c>
      <c r="AQ57" s="222" t="s">
        <v>160</v>
      </c>
      <c r="AR57" s="222" t="s">
        <v>160</v>
      </c>
      <c r="AS57" s="222" t="s">
        <v>160</v>
      </c>
      <c r="AT57" s="222" t="s">
        <v>160</v>
      </c>
      <c r="AU57" s="222" t="s">
        <v>160</v>
      </c>
      <c r="AV57" s="222" t="s">
        <v>160</v>
      </c>
      <c r="AW57" s="222" t="s">
        <v>271</v>
      </c>
      <c r="AX57" s="222" t="s">
        <v>271</v>
      </c>
      <c r="AY57" s="222" t="s">
        <v>271</v>
      </c>
      <c r="AZ57" s="222" t="s">
        <v>271</v>
      </c>
      <c r="BA57" s="222" t="s">
        <v>160</v>
      </c>
      <c r="BB57" s="222" t="s">
        <v>160</v>
      </c>
      <c r="BC57" s="222" t="s">
        <v>160</v>
      </c>
      <c r="BD57" s="140" t="s">
        <v>271</v>
      </c>
    </row>
    <row r="58" spans="1:56" ht="14.4" x14ac:dyDescent="0.55000000000000004">
      <c r="A58" t="e">
        <f>VLOOKUP(B58,All_SYSTEM_TYPES!$B$2:$B$115,1,FALSE)</f>
        <v>#N/A</v>
      </c>
      <c r="B58" t="str">
        <f t="shared" si="0"/>
        <v>JSON_PATH:boilers[0]:operation_lower_limit: :</v>
      </c>
      <c r="C58" s="207" t="s">
        <v>289</v>
      </c>
      <c r="D58" s="208" t="s">
        <v>299</v>
      </c>
      <c r="E58" s="208" t="s">
        <v>160</v>
      </c>
      <c r="F58" s="8"/>
      <c r="G58" s="18" t="s">
        <v>119</v>
      </c>
      <c r="H58" s="21" t="s">
        <v>290</v>
      </c>
      <c r="I58" s="21" t="s">
        <v>162</v>
      </c>
      <c r="J58" s="15" t="s">
        <v>299</v>
      </c>
      <c r="K58" s="10"/>
      <c r="L58" s="10"/>
      <c r="M58" s="3"/>
      <c r="N58" s="3"/>
      <c r="O58" s="3"/>
      <c r="P58" s="3"/>
      <c r="Q58" s="3"/>
      <c r="R58" s="3"/>
      <c r="S58" s="3"/>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139"/>
    </row>
    <row r="59" spans="1:56" ht="14.4" x14ac:dyDescent="0.55000000000000004">
      <c r="A59" t="e">
        <f>VLOOKUP(B59,All_SYSTEM_TYPES!$B$2:$B$115,1,FALSE)</f>
        <v>#N/A</v>
      </c>
      <c r="B59" t="str">
        <f t="shared" si="0"/>
        <v>JSON_PATH:boilers[0]:operation_upper_limit: :</v>
      </c>
      <c r="C59" s="209" t="s">
        <v>289</v>
      </c>
      <c r="D59" s="209" t="s">
        <v>300</v>
      </c>
      <c r="E59" s="209" t="s">
        <v>160</v>
      </c>
      <c r="F59" s="8"/>
      <c r="G59" s="18" t="s">
        <v>119</v>
      </c>
      <c r="H59" s="21" t="s">
        <v>290</v>
      </c>
      <c r="I59" s="21" t="s">
        <v>162</v>
      </c>
      <c r="J59" s="15" t="s">
        <v>300</v>
      </c>
      <c r="K59" s="10"/>
      <c r="L59" s="10"/>
      <c r="M59" s="3"/>
      <c r="N59" s="3"/>
      <c r="O59" s="3"/>
      <c r="P59" s="3"/>
      <c r="Q59" s="3"/>
      <c r="R59" s="3"/>
      <c r="S59" s="3"/>
      <c r="T59" s="222" t="s">
        <v>160</v>
      </c>
      <c r="U59" s="222" t="s">
        <v>160</v>
      </c>
      <c r="V59" s="222" t="s">
        <v>160</v>
      </c>
      <c r="W59" s="222" t="s">
        <v>160</v>
      </c>
      <c r="X59" s="222" t="s">
        <v>160</v>
      </c>
      <c r="Y59" s="222" t="s">
        <v>160</v>
      </c>
      <c r="Z59" s="222" t="s">
        <v>160</v>
      </c>
      <c r="AA59" s="222" t="s">
        <v>160</v>
      </c>
      <c r="AB59" s="222" t="s">
        <v>160</v>
      </c>
      <c r="AC59" s="222" t="s">
        <v>160</v>
      </c>
      <c r="AD59" s="222" t="s">
        <v>160</v>
      </c>
      <c r="AE59" s="222" t="s">
        <v>160</v>
      </c>
      <c r="AF59" s="222" t="s">
        <v>160</v>
      </c>
      <c r="AG59" s="222" t="s">
        <v>160</v>
      </c>
      <c r="AH59" s="222" t="s">
        <v>160</v>
      </c>
      <c r="AI59" s="222" t="s">
        <v>160</v>
      </c>
      <c r="AJ59" s="222" t="s">
        <v>160</v>
      </c>
      <c r="AK59" s="222" t="s">
        <v>160</v>
      </c>
      <c r="AL59" s="222" t="s">
        <v>160</v>
      </c>
      <c r="AM59" s="222" t="s">
        <v>160</v>
      </c>
      <c r="AN59" s="222" t="s">
        <v>160</v>
      </c>
      <c r="AO59" s="222" t="s">
        <v>160</v>
      </c>
      <c r="AP59" s="222" t="s">
        <v>160</v>
      </c>
      <c r="AQ59" s="222" t="s">
        <v>160</v>
      </c>
      <c r="AR59" s="222" t="s">
        <v>160</v>
      </c>
      <c r="AS59" s="222" t="s">
        <v>160</v>
      </c>
      <c r="AT59" s="222" t="s">
        <v>160</v>
      </c>
      <c r="AU59" s="222" t="s">
        <v>160</v>
      </c>
      <c r="AV59" s="222" t="s">
        <v>160</v>
      </c>
      <c r="AW59" s="222" t="s">
        <v>160</v>
      </c>
      <c r="AX59" s="222" t="s">
        <v>160</v>
      </c>
      <c r="AY59" s="222" t="s">
        <v>160</v>
      </c>
      <c r="AZ59" s="222" t="s">
        <v>160</v>
      </c>
      <c r="BA59" s="222" t="s">
        <v>160</v>
      </c>
      <c r="BB59" s="222" t="s">
        <v>160</v>
      </c>
      <c r="BC59" s="222" t="s">
        <v>160</v>
      </c>
      <c r="BD59" s="140"/>
    </row>
    <row r="60" spans="1:56" ht="14.4" x14ac:dyDescent="0.55000000000000004">
      <c r="A60" t="e">
        <f>VLOOKUP(B60,All_SYSTEM_TYPES!$B$2:$B$115,1,FALSE)</f>
        <v>#N/A</v>
      </c>
      <c r="B60" t="str">
        <f t="shared" si="0"/>
        <v>JSON_PATH:boilers[1]:id: :</v>
      </c>
      <c r="C60" s="211" t="s">
        <v>301</v>
      </c>
      <c r="D60" s="212" t="s">
        <v>159</v>
      </c>
      <c r="E60" s="208" t="s">
        <v>160</v>
      </c>
      <c r="F60" s="8"/>
      <c r="G60" s="18" t="s">
        <v>119</v>
      </c>
      <c r="H60" s="21" t="s">
        <v>302</v>
      </c>
      <c r="I60" s="21" t="s">
        <v>162</v>
      </c>
      <c r="J60" s="19" t="s">
        <v>159</v>
      </c>
      <c r="K60" s="10"/>
      <c r="L60" s="10"/>
      <c r="M60" s="3"/>
      <c r="N60" s="3"/>
      <c r="O60" s="3"/>
      <c r="P60" s="3"/>
      <c r="Q60" s="3"/>
      <c r="R60" s="3"/>
      <c r="S60" s="3"/>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139"/>
    </row>
    <row r="61" spans="1:56" ht="14.4" x14ac:dyDescent="0.55000000000000004">
      <c r="A61" t="e">
        <f>VLOOKUP(B61,All_SYSTEM_TYPES!$B$2:$B$115,1,FALSE)</f>
        <v>#N/A</v>
      </c>
      <c r="B61" t="str">
        <f t="shared" si="0"/>
        <v>JSON_PATH:boilers[1]:loop: :</v>
      </c>
      <c r="C61" s="210" t="s">
        <v>301</v>
      </c>
      <c r="D61" s="210" t="s">
        <v>291</v>
      </c>
      <c r="E61" s="209" t="s">
        <v>160</v>
      </c>
      <c r="F61" s="8"/>
      <c r="G61" s="18" t="s">
        <v>119</v>
      </c>
      <c r="H61" s="21" t="s">
        <v>302</v>
      </c>
      <c r="I61" s="21" t="s">
        <v>162</v>
      </c>
      <c r="J61" s="19" t="s">
        <v>291</v>
      </c>
      <c r="K61" s="10"/>
      <c r="L61" s="10"/>
      <c r="M61" s="3"/>
      <c r="N61" s="3"/>
      <c r="O61" s="3"/>
      <c r="P61" s="3"/>
      <c r="Q61" s="3"/>
      <c r="R61" s="3"/>
      <c r="S61" s="3"/>
      <c r="T61" s="222" t="s">
        <v>160</v>
      </c>
      <c r="U61" s="222" t="s">
        <v>160</v>
      </c>
      <c r="V61" s="222" t="s">
        <v>160</v>
      </c>
      <c r="W61" s="222" t="s">
        <v>160</v>
      </c>
      <c r="X61" s="222" t="s">
        <v>160</v>
      </c>
      <c r="Y61" s="222" t="s">
        <v>160</v>
      </c>
      <c r="Z61" s="222" t="s">
        <v>160</v>
      </c>
      <c r="AA61" s="222" t="s">
        <v>160</v>
      </c>
      <c r="AB61" s="222" t="s">
        <v>160</v>
      </c>
      <c r="AC61" s="222" t="s">
        <v>160</v>
      </c>
      <c r="AD61" s="222" t="s">
        <v>160</v>
      </c>
      <c r="AE61" s="222" t="s">
        <v>160</v>
      </c>
      <c r="AF61" s="222" t="s">
        <v>160</v>
      </c>
      <c r="AG61" s="222" t="s">
        <v>160</v>
      </c>
      <c r="AH61" s="222" t="s">
        <v>160</v>
      </c>
      <c r="AI61" s="222" t="s">
        <v>160</v>
      </c>
      <c r="AJ61" s="222" t="s">
        <v>160</v>
      </c>
      <c r="AK61" s="222" t="s">
        <v>160</v>
      </c>
      <c r="AL61" s="222" t="s">
        <v>160</v>
      </c>
      <c r="AM61" s="222" t="s">
        <v>160</v>
      </c>
      <c r="AN61" s="222" t="s">
        <v>160</v>
      </c>
      <c r="AO61" s="222" t="s">
        <v>160</v>
      </c>
      <c r="AP61" s="222" t="s">
        <v>160</v>
      </c>
      <c r="AQ61" s="222" t="s">
        <v>160</v>
      </c>
      <c r="AR61" s="222" t="s">
        <v>160</v>
      </c>
      <c r="AS61" s="222" t="s">
        <v>160</v>
      </c>
      <c r="AT61" s="222" t="s">
        <v>160</v>
      </c>
      <c r="AU61" s="222" t="s">
        <v>160</v>
      </c>
      <c r="AV61" s="222" t="s">
        <v>160</v>
      </c>
      <c r="AW61" s="222" t="s">
        <v>160</v>
      </c>
      <c r="AX61" s="222" t="s">
        <v>160</v>
      </c>
      <c r="AY61" s="222" t="s">
        <v>160</v>
      </c>
      <c r="AZ61" s="222" t="s">
        <v>160</v>
      </c>
      <c r="BA61" s="222" t="s">
        <v>160</v>
      </c>
      <c r="BB61" s="222" t="s">
        <v>160</v>
      </c>
      <c r="BC61" s="222" t="s">
        <v>160</v>
      </c>
      <c r="BD61" s="140"/>
    </row>
    <row r="62" spans="1:56" ht="14.4" x14ac:dyDescent="0.55000000000000004">
      <c r="A62" t="e">
        <f>VLOOKUP(B62,All_SYSTEM_TYPES!$B$2:$B$115,1,FALSE)</f>
        <v>#N/A</v>
      </c>
      <c r="B62" t="str">
        <f t="shared" si="0"/>
        <v>JSON_PATH:boilers[1]:draft_type: :</v>
      </c>
      <c r="C62" s="207" t="s">
        <v>301</v>
      </c>
      <c r="D62" s="208" t="s">
        <v>292</v>
      </c>
      <c r="E62" s="208" t="s">
        <v>160</v>
      </c>
      <c r="F62" s="8"/>
      <c r="G62" s="13" t="s">
        <v>119</v>
      </c>
      <c r="H62" s="14" t="s">
        <v>302</v>
      </c>
      <c r="I62" s="14" t="s">
        <v>162</v>
      </c>
      <c r="J62" s="15" t="s">
        <v>292</v>
      </c>
      <c r="K62" s="10"/>
      <c r="L62" s="10"/>
      <c r="M62" s="3"/>
      <c r="N62" s="3"/>
      <c r="O62" s="3"/>
      <c r="P62" s="3"/>
      <c r="Q62" s="3"/>
      <c r="R62" s="3"/>
      <c r="S62" s="3"/>
      <c r="T62" s="219"/>
      <c r="U62" s="219"/>
      <c r="V62" s="21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c r="BA62" s="219"/>
      <c r="BB62" s="219"/>
      <c r="BC62" s="219"/>
      <c r="BD62" s="139"/>
    </row>
    <row r="63" spans="1:56" ht="14.4" x14ac:dyDescent="0.55000000000000004">
      <c r="A63" t="e">
        <f>VLOOKUP(B63,All_SYSTEM_TYPES!$B$2:$B$115,1,FALSE)</f>
        <v>#N/A</v>
      </c>
      <c r="B63" t="str">
        <f t="shared" si="0"/>
        <v>JSON_PATH:boilers[1]:design_capacity: :</v>
      </c>
      <c r="C63" s="209" t="s">
        <v>301</v>
      </c>
      <c r="D63" s="209" t="s">
        <v>303</v>
      </c>
      <c r="E63" s="209" t="s">
        <v>160</v>
      </c>
      <c r="F63" s="8"/>
      <c r="G63" s="13" t="s">
        <v>119</v>
      </c>
      <c r="H63" s="14" t="s">
        <v>302</v>
      </c>
      <c r="I63" s="14" t="s">
        <v>162</v>
      </c>
      <c r="J63" s="15" t="s">
        <v>303</v>
      </c>
      <c r="K63" s="10" t="s">
        <v>295</v>
      </c>
      <c r="L63" s="10" t="s">
        <v>296</v>
      </c>
      <c r="M63" s="3"/>
      <c r="N63" s="3"/>
      <c r="O63" s="3"/>
      <c r="P63" s="3"/>
      <c r="Q63" s="3"/>
      <c r="R63" s="3"/>
      <c r="S63" s="3"/>
      <c r="T63" s="222" t="s">
        <v>160</v>
      </c>
      <c r="U63" s="222" t="s">
        <v>160</v>
      </c>
      <c r="V63" s="222" t="s">
        <v>160</v>
      </c>
      <c r="W63" s="222" t="s">
        <v>160</v>
      </c>
      <c r="X63" s="222" t="s">
        <v>160</v>
      </c>
      <c r="Y63" s="222" t="s">
        <v>160</v>
      </c>
      <c r="Z63" s="222" t="s">
        <v>160</v>
      </c>
      <c r="AA63" s="222" t="s">
        <v>160</v>
      </c>
      <c r="AB63" s="222" t="s">
        <v>160</v>
      </c>
      <c r="AC63" s="222" t="s">
        <v>160</v>
      </c>
      <c r="AD63" s="222" t="s">
        <v>160</v>
      </c>
      <c r="AE63" s="222" t="s">
        <v>160</v>
      </c>
      <c r="AF63" s="222" t="s">
        <v>160</v>
      </c>
      <c r="AG63" s="222" t="s">
        <v>160</v>
      </c>
      <c r="AH63" s="222" t="s">
        <v>160</v>
      </c>
      <c r="AI63" s="222" t="s">
        <v>160</v>
      </c>
      <c r="AJ63" s="222" t="s">
        <v>160</v>
      </c>
      <c r="AK63" s="222" t="s">
        <v>160</v>
      </c>
      <c r="AL63" s="222" t="s">
        <v>160</v>
      </c>
      <c r="AM63" s="222" t="s">
        <v>160</v>
      </c>
      <c r="AN63" s="222" t="s">
        <v>160</v>
      </c>
      <c r="AO63" s="222" t="s">
        <v>160</v>
      </c>
      <c r="AP63" s="222" t="s">
        <v>160</v>
      </c>
      <c r="AQ63" s="222" t="s">
        <v>160</v>
      </c>
      <c r="AR63" s="222" t="s">
        <v>160</v>
      </c>
      <c r="AS63" s="222" t="s">
        <v>160</v>
      </c>
      <c r="AT63" s="222" t="s">
        <v>160</v>
      </c>
      <c r="AU63" s="222" t="s">
        <v>160</v>
      </c>
      <c r="AV63" s="222" t="s">
        <v>160</v>
      </c>
      <c r="AW63" s="222" t="s">
        <v>160</v>
      </c>
      <c r="AX63" s="222" t="s">
        <v>160</v>
      </c>
      <c r="AY63" s="222" t="s">
        <v>160</v>
      </c>
      <c r="AZ63" s="222" t="s">
        <v>160</v>
      </c>
      <c r="BA63" s="222" t="s">
        <v>160</v>
      </c>
      <c r="BB63" s="222" t="s">
        <v>160</v>
      </c>
      <c r="BC63" s="222" t="s">
        <v>160</v>
      </c>
      <c r="BD63" s="140"/>
    </row>
    <row r="64" spans="1:56" ht="14.4" x14ac:dyDescent="0.55000000000000004">
      <c r="A64" t="e">
        <f>VLOOKUP(B64,All_SYSTEM_TYPES!$B$2:$B$115,1,FALSE)</f>
        <v>#N/A</v>
      </c>
      <c r="B64" t="str">
        <f t="shared" si="0"/>
        <v>JSON_PATH:boilers[1]:energy_source_type: :</v>
      </c>
      <c r="C64" s="207" t="s">
        <v>301</v>
      </c>
      <c r="D64" s="208" t="s">
        <v>270</v>
      </c>
      <c r="E64" s="208" t="s">
        <v>160</v>
      </c>
      <c r="F64" s="8"/>
      <c r="G64" s="13" t="s">
        <v>119</v>
      </c>
      <c r="H64" s="14" t="s">
        <v>302</v>
      </c>
      <c r="I64" s="14" t="s">
        <v>162</v>
      </c>
      <c r="J64" s="15" t="s">
        <v>270</v>
      </c>
      <c r="K64" s="10"/>
      <c r="L64" s="10"/>
      <c r="M64" s="3"/>
      <c r="N64" s="3"/>
      <c r="O64" s="3"/>
      <c r="P64" s="3"/>
      <c r="Q64" s="3"/>
      <c r="R64" s="3"/>
      <c r="S64" s="3"/>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139"/>
    </row>
    <row r="65" spans="1:56" ht="14.4" x14ac:dyDescent="0.55000000000000004">
      <c r="A65" t="e">
        <f>VLOOKUP(B65,All_SYSTEM_TYPES!$B$2:$B$115,1,FALSE)</f>
        <v>#N/A</v>
      </c>
      <c r="B65" t="str">
        <f t="shared" si="0"/>
        <v>JSON_PATH:boilers[1]:operation_lower_limit: :</v>
      </c>
      <c r="C65" s="209" t="s">
        <v>301</v>
      </c>
      <c r="D65" s="209" t="s">
        <v>299</v>
      </c>
      <c r="E65" s="209" t="s">
        <v>160</v>
      </c>
      <c r="F65" s="8"/>
      <c r="G65" s="13" t="s">
        <v>119</v>
      </c>
      <c r="H65" s="14" t="s">
        <v>302</v>
      </c>
      <c r="I65" s="14" t="s">
        <v>162</v>
      </c>
      <c r="J65" s="15" t="s">
        <v>299</v>
      </c>
      <c r="K65" s="10"/>
      <c r="L65" s="10"/>
      <c r="M65" s="3"/>
      <c r="N65" s="3"/>
      <c r="O65" s="3"/>
      <c r="P65" s="3"/>
      <c r="Q65" s="3"/>
      <c r="R65" s="3"/>
      <c r="S65" s="3"/>
      <c r="T65" s="222" t="s">
        <v>160</v>
      </c>
      <c r="U65" s="222" t="s">
        <v>160</v>
      </c>
      <c r="V65" s="222" t="s">
        <v>160</v>
      </c>
      <c r="W65" s="222" t="s">
        <v>160</v>
      </c>
      <c r="X65" s="222" t="s">
        <v>160</v>
      </c>
      <c r="Y65" s="222" t="s">
        <v>160</v>
      </c>
      <c r="Z65" s="222" t="s">
        <v>160</v>
      </c>
      <c r="AA65" s="222" t="s">
        <v>160</v>
      </c>
      <c r="AB65" s="222" t="s">
        <v>160</v>
      </c>
      <c r="AC65" s="222" t="s">
        <v>160</v>
      </c>
      <c r="AD65" s="222" t="s">
        <v>160</v>
      </c>
      <c r="AE65" s="222" t="s">
        <v>160</v>
      </c>
      <c r="AF65" s="222" t="s">
        <v>160</v>
      </c>
      <c r="AG65" s="222" t="s">
        <v>160</v>
      </c>
      <c r="AH65" s="222" t="s">
        <v>160</v>
      </c>
      <c r="AI65" s="222" t="s">
        <v>160</v>
      </c>
      <c r="AJ65" s="222" t="s">
        <v>160</v>
      </c>
      <c r="AK65" s="222" t="s">
        <v>160</v>
      </c>
      <c r="AL65" s="222" t="s">
        <v>160</v>
      </c>
      <c r="AM65" s="222" t="s">
        <v>160</v>
      </c>
      <c r="AN65" s="222" t="s">
        <v>160</v>
      </c>
      <c r="AO65" s="222" t="s">
        <v>160</v>
      </c>
      <c r="AP65" s="222" t="s">
        <v>160</v>
      </c>
      <c r="AQ65" s="222" t="s">
        <v>160</v>
      </c>
      <c r="AR65" s="222" t="s">
        <v>160</v>
      </c>
      <c r="AS65" s="222" t="s">
        <v>160</v>
      </c>
      <c r="AT65" s="222" t="s">
        <v>160</v>
      </c>
      <c r="AU65" s="222" t="s">
        <v>160</v>
      </c>
      <c r="AV65" s="222" t="s">
        <v>160</v>
      </c>
      <c r="AW65" s="222" t="s">
        <v>160</v>
      </c>
      <c r="AX65" s="222" t="s">
        <v>160</v>
      </c>
      <c r="AY65" s="222" t="s">
        <v>160</v>
      </c>
      <c r="AZ65" s="222" t="s">
        <v>160</v>
      </c>
      <c r="BA65" s="222" t="s">
        <v>160</v>
      </c>
      <c r="BB65" s="222" t="s">
        <v>160</v>
      </c>
      <c r="BC65" s="222" t="s">
        <v>160</v>
      </c>
      <c r="BD65" s="140"/>
    </row>
    <row r="66" spans="1:56" ht="14.4" x14ac:dyDescent="0.55000000000000004">
      <c r="A66" t="e">
        <f>VLOOKUP(B66,All_SYSTEM_TYPES!$B$2:$B$115,1,FALSE)</f>
        <v>#N/A</v>
      </c>
      <c r="B66" t="str">
        <f t="shared" si="0"/>
        <v>JSON_PATH:boilers[1]:operation_upper_limit: :</v>
      </c>
      <c r="C66" s="207" t="s">
        <v>301</v>
      </c>
      <c r="D66" s="208" t="s">
        <v>300</v>
      </c>
      <c r="E66" s="208" t="s">
        <v>160</v>
      </c>
      <c r="F66" s="8"/>
      <c r="G66" s="13" t="s">
        <v>119</v>
      </c>
      <c r="H66" s="14" t="s">
        <v>302</v>
      </c>
      <c r="I66" s="14" t="s">
        <v>162</v>
      </c>
      <c r="J66" s="15" t="s">
        <v>300</v>
      </c>
      <c r="K66" s="10"/>
      <c r="L66" s="10"/>
      <c r="M66" s="3"/>
      <c r="N66" s="3"/>
      <c r="O66" s="3"/>
      <c r="P66" s="3"/>
      <c r="Q66" s="3"/>
      <c r="R66" s="3"/>
      <c r="S66" s="3"/>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19"/>
      <c r="AY66" s="219"/>
      <c r="AZ66" s="219"/>
      <c r="BA66" s="219"/>
      <c r="BB66" s="219"/>
      <c r="BC66" s="219"/>
      <c r="BD66" s="139"/>
    </row>
    <row r="67" spans="1:56" ht="14.4" x14ac:dyDescent="0.55000000000000004">
      <c r="A67" t="e">
        <f>VLOOKUP(B67,All_SYSTEM_TYPES!$B$2:$B$115,1,FALSE)</f>
        <v>#N/A</v>
      </c>
      <c r="B67" t="str">
        <f t="shared" si="0"/>
        <v>JSON_PATH:boilers[2]:id: :</v>
      </c>
      <c r="C67" s="209" t="s">
        <v>304</v>
      </c>
      <c r="D67" s="210" t="s">
        <v>159</v>
      </c>
      <c r="E67" s="209" t="s">
        <v>160</v>
      </c>
      <c r="F67" s="8"/>
      <c r="G67" s="18" t="s">
        <v>119</v>
      </c>
      <c r="H67" s="21" t="s">
        <v>305</v>
      </c>
      <c r="I67" s="21" t="s">
        <v>162</v>
      </c>
      <c r="J67" s="19" t="s">
        <v>159</v>
      </c>
      <c r="K67" s="10"/>
      <c r="L67" s="10"/>
      <c r="M67" s="3"/>
      <c r="N67" s="3"/>
      <c r="O67" s="3"/>
      <c r="P67" s="3"/>
      <c r="Q67" s="3"/>
      <c r="R67" s="3"/>
      <c r="S67" s="3"/>
      <c r="T67" s="222" t="s">
        <v>160</v>
      </c>
      <c r="U67" s="222" t="s">
        <v>160</v>
      </c>
      <c r="V67" s="222" t="s">
        <v>160</v>
      </c>
      <c r="W67" s="222" t="s">
        <v>160</v>
      </c>
      <c r="X67" s="222" t="s">
        <v>160</v>
      </c>
      <c r="Y67" s="222" t="s">
        <v>160</v>
      </c>
      <c r="Z67" s="222" t="s">
        <v>160</v>
      </c>
      <c r="AA67" s="222" t="s">
        <v>160</v>
      </c>
      <c r="AB67" s="222" t="s">
        <v>160</v>
      </c>
      <c r="AC67" s="222" t="s">
        <v>160</v>
      </c>
      <c r="AD67" s="222" t="s">
        <v>160</v>
      </c>
      <c r="AE67" s="222" t="s">
        <v>160</v>
      </c>
      <c r="AF67" s="222" t="s">
        <v>160</v>
      </c>
      <c r="AG67" s="222" t="s">
        <v>160</v>
      </c>
      <c r="AH67" s="222" t="s">
        <v>160</v>
      </c>
      <c r="AI67" s="222" t="s">
        <v>160</v>
      </c>
      <c r="AJ67" s="222" t="s">
        <v>160</v>
      </c>
      <c r="AK67" s="222" t="s">
        <v>160</v>
      </c>
      <c r="AL67" s="222" t="s">
        <v>160</v>
      </c>
      <c r="AM67" s="222" t="s">
        <v>160</v>
      </c>
      <c r="AN67" s="222" t="s">
        <v>160</v>
      </c>
      <c r="AO67" s="222" t="s">
        <v>160</v>
      </c>
      <c r="AP67" s="222" t="s">
        <v>160</v>
      </c>
      <c r="AQ67" s="222" t="s">
        <v>160</v>
      </c>
      <c r="AR67" s="222" t="s">
        <v>160</v>
      </c>
      <c r="AS67" s="222" t="s">
        <v>160</v>
      </c>
      <c r="AT67" s="222" t="s">
        <v>160</v>
      </c>
      <c r="AU67" s="222" t="s">
        <v>160</v>
      </c>
      <c r="AV67" s="222" t="s">
        <v>160</v>
      </c>
      <c r="AW67" s="222" t="s">
        <v>160</v>
      </c>
      <c r="AX67" s="222" t="s">
        <v>160</v>
      </c>
      <c r="AY67" s="222" t="s">
        <v>160</v>
      </c>
      <c r="AZ67" s="222" t="s">
        <v>160</v>
      </c>
      <c r="BA67" s="222" t="s">
        <v>160</v>
      </c>
      <c r="BB67" s="222" t="s">
        <v>160</v>
      </c>
      <c r="BC67" s="222" t="s">
        <v>160</v>
      </c>
      <c r="BD67" s="140"/>
    </row>
    <row r="68" spans="1:56" ht="14.4" x14ac:dyDescent="0.55000000000000004">
      <c r="A68" t="e">
        <f>VLOOKUP(B68,All_SYSTEM_TYPES!$B$2:$B$115,1,FALSE)</f>
        <v>#N/A</v>
      </c>
      <c r="B68" t="str">
        <f t="shared" si="0"/>
        <v>JSON_PATH:boilers[2]:loop: :</v>
      </c>
      <c r="C68" s="207" t="s">
        <v>304</v>
      </c>
      <c r="D68" s="212" t="s">
        <v>291</v>
      </c>
      <c r="E68" s="208" t="s">
        <v>160</v>
      </c>
      <c r="F68" s="8"/>
      <c r="G68" s="18" t="s">
        <v>119</v>
      </c>
      <c r="H68" s="21" t="s">
        <v>305</v>
      </c>
      <c r="I68" s="21" t="s">
        <v>162</v>
      </c>
      <c r="J68" s="19" t="s">
        <v>291</v>
      </c>
      <c r="K68" s="10"/>
      <c r="L68" s="10"/>
      <c r="M68" s="3"/>
      <c r="N68" s="3"/>
      <c r="O68" s="3"/>
      <c r="P68" s="3"/>
      <c r="Q68" s="3"/>
      <c r="R68" s="3"/>
      <c r="S68" s="3"/>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c r="BC68" s="219"/>
      <c r="BD68" s="139"/>
    </row>
    <row r="69" spans="1:56" ht="14.4" x14ac:dyDescent="0.55000000000000004">
      <c r="A69" t="e">
        <f>VLOOKUP(B69,All_SYSTEM_TYPES!$B$2:$B$115,1,FALSE)</f>
        <v>#N/A</v>
      </c>
      <c r="B69" t="str">
        <f t="shared" si="0"/>
        <v>JSON_PATH:boilers[2]:design_capacity: :</v>
      </c>
      <c r="C69" s="209" t="s">
        <v>304</v>
      </c>
      <c r="D69" s="209" t="s">
        <v>303</v>
      </c>
      <c r="E69" s="209" t="s">
        <v>160</v>
      </c>
      <c r="F69" s="8"/>
      <c r="G69" s="13" t="s">
        <v>119</v>
      </c>
      <c r="H69" s="14" t="s">
        <v>305</v>
      </c>
      <c r="I69" s="14" t="s">
        <v>162</v>
      </c>
      <c r="J69" s="15" t="s">
        <v>303</v>
      </c>
      <c r="K69" s="10" t="s">
        <v>295</v>
      </c>
      <c r="L69" s="10" t="s">
        <v>296</v>
      </c>
      <c r="M69" s="3"/>
      <c r="N69" s="3"/>
      <c r="O69" s="3"/>
      <c r="P69" s="3"/>
      <c r="Q69" s="3"/>
      <c r="R69" s="3"/>
      <c r="S69" s="3"/>
      <c r="T69" s="222" t="s">
        <v>160</v>
      </c>
      <c r="U69" s="222" t="s">
        <v>160</v>
      </c>
      <c r="V69" s="222" t="s">
        <v>160</v>
      </c>
      <c r="W69" s="222" t="s">
        <v>160</v>
      </c>
      <c r="X69" s="222" t="s">
        <v>160</v>
      </c>
      <c r="Y69" s="222" t="s">
        <v>160</v>
      </c>
      <c r="Z69" s="222" t="s">
        <v>160</v>
      </c>
      <c r="AA69" s="222" t="s">
        <v>160</v>
      </c>
      <c r="AB69" s="222" t="s">
        <v>160</v>
      </c>
      <c r="AC69" s="222" t="s">
        <v>160</v>
      </c>
      <c r="AD69" s="222" t="s">
        <v>160</v>
      </c>
      <c r="AE69" s="222" t="s">
        <v>160</v>
      </c>
      <c r="AF69" s="222" t="s">
        <v>160</v>
      </c>
      <c r="AG69" s="222" t="s">
        <v>160</v>
      </c>
      <c r="AH69" s="222" t="s">
        <v>160</v>
      </c>
      <c r="AI69" s="222" t="s">
        <v>160</v>
      </c>
      <c r="AJ69" s="222" t="s">
        <v>160</v>
      </c>
      <c r="AK69" s="222" t="s">
        <v>160</v>
      </c>
      <c r="AL69" s="222" t="s">
        <v>160</v>
      </c>
      <c r="AM69" s="222" t="s">
        <v>160</v>
      </c>
      <c r="AN69" s="222" t="s">
        <v>160</v>
      </c>
      <c r="AO69" s="222" t="s">
        <v>160</v>
      </c>
      <c r="AP69" s="222" t="s">
        <v>160</v>
      </c>
      <c r="AQ69" s="222" t="s">
        <v>160</v>
      </c>
      <c r="AR69" s="222" t="s">
        <v>160</v>
      </c>
      <c r="AS69" s="222" t="s">
        <v>160</v>
      </c>
      <c r="AT69" s="222" t="s">
        <v>160</v>
      </c>
      <c r="AU69" s="222" t="s">
        <v>160</v>
      </c>
      <c r="AV69" s="222" t="s">
        <v>160</v>
      </c>
      <c r="AW69" s="222" t="s">
        <v>160</v>
      </c>
      <c r="AX69" s="222" t="s">
        <v>160</v>
      </c>
      <c r="AY69" s="222" t="s">
        <v>160</v>
      </c>
      <c r="AZ69" s="222" t="s">
        <v>160</v>
      </c>
      <c r="BA69" s="222" t="s">
        <v>160</v>
      </c>
      <c r="BB69" s="222" t="s">
        <v>160</v>
      </c>
      <c r="BC69" s="222" t="s">
        <v>160</v>
      </c>
      <c r="BD69" s="140"/>
    </row>
    <row r="70" spans="1:56" ht="14.4" x14ac:dyDescent="0.55000000000000004">
      <c r="A70" t="e">
        <f>VLOOKUP(B70,All_SYSTEM_TYPES!$B$2:$B$115,1,FALSE)</f>
        <v>#N/A</v>
      </c>
      <c r="B70" t="str">
        <f t="shared" si="0"/>
        <v>JSON_PATH:chillers[0]:id: :</v>
      </c>
      <c r="C70" s="211" t="s">
        <v>306</v>
      </c>
      <c r="D70" s="212" t="s">
        <v>159</v>
      </c>
      <c r="E70" s="212" t="s">
        <v>160</v>
      </c>
      <c r="F70" s="17"/>
      <c r="G70" s="18" t="s">
        <v>307</v>
      </c>
      <c r="H70" s="21" t="s">
        <v>308</v>
      </c>
      <c r="I70" s="14" t="s">
        <v>162</v>
      </c>
      <c r="J70" s="19" t="s">
        <v>159</v>
      </c>
      <c r="K70" s="10"/>
      <c r="L70" s="10"/>
      <c r="M70" s="3" t="s">
        <v>308</v>
      </c>
      <c r="N70" s="3"/>
      <c r="O70" s="3"/>
      <c r="P70" s="3"/>
      <c r="Q70" s="3"/>
      <c r="R70" s="3"/>
      <c r="S70" s="3"/>
      <c r="T70" s="219"/>
      <c r="U70" s="219"/>
      <c r="V70" s="219"/>
      <c r="W70" s="219"/>
      <c r="X70" s="219"/>
      <c r="Y70" s="219"/>
      <c r="Z70" s="219"/>
      <c r="AA70" s="219"/>
      <c r="AB70" s="219"/>
      <c r="AC70" s="219"/>
      <c r="AD70" s="219"/>
      <c r="AE70" s="219"/>
      <c r="AF70" s="219"/>
      <c r="AG70" s="219"/>
      <c r="AH70" s="219" t="s">
        <v>308</v>
      </c>
      <c r="AI70" s="219"/>
      <c r="AJ70" s="219" t="s">
        <v>308</v>
      </c>
      <c r="AK70" s="219"/>
      <c r="AL70" s="219" t="s">
        <v>308</v>
      </c>
      <c r="AM70" s="219"/>
      <c r="AN70" s="219" t="s">
        <v>308</v>
      </c>
      <c r="AO70" s="219"/>
      <c r="AP70" s="219"/>
      <c r="AQ70" s="219"/>
      <c r="AR70" s="219"/>
      <c r="AS70" s="219" t="s">
        <v>308</v>
      </c>
      <c r="AT70" s="219"/>
      <c r="AU70" s="219" t="s">
        <v>308</v>
      </c>
      <c r="AV70" s="219"/>
      <c r="AW70" s="219" t="s">
        <v>308</v>
      </c>
      <c r="AX70" s="219"/>
      <c r="AY70" s="219" t="s">
        <v>308</v>
      </c>
      <c r="AZ70" s="219"/>
      <c r="BA70" s="219" t="s">
        <v>308</v>
      </c>
      <c r="BB70" s="219" t="s">
        <v>308</v>
      </c>
      <c r="BC70" s="219" t="s">
        <v>308</v>
      </c>
      <c r="BD70" s="139"/>
    </row>
    <row r="71" spans="1:56" ht="14.4" x14ac:dyDescent="0.55000000000000004">
      <c r="A71" t="e">
        <f>VLOOKUP(B71,All_SYSTEM_TYPES!$B$2:$B$115,1,FALSE)</f>
        <v>#N/A</v>
      </c>
      <c r="B71" t="str">
        <f t="shared" si="0"/>
        <v>JSON_PATH:chillers[0]:cooling_loop: :</v>
      </c>
      <c r="C71" s="210" t="s">
        <v>306</v>
      </c>
      <c r="D71" s="210" t="s">
        <v>309</v>
      </c>
      <c r="E71" s="210" t="s">
        <v>160</v>
      </c>
      <c r="F71" s="17"/>
      <c r="G71" s="18" t="s">
        <v>307</v>
      </c>
      <c r="H71" s="21" t="s">
        <v>308</v>
      </c>
      <c r="I71" s="14" t="s">
        <v>162</v>
      </c>
      <c r="J71" s="19" t="s">
        <v>309</v>
      </c>
      <c r="K71" s="10"/>
      <c r="L71" s="10"/>
      <c r="M71" s="3" t="s">
        <v>310</v>
      </c>
      <c r="N71" s="3"/>
      <c r="O71" s="3"/>
      <c r="P71" s="3"/>
      <c r="Q71" s="3"/>
      <c r="R71" s="3"/>
      <c r="S71" s="3"/>
      <c r="T71" s="222" t="s">
        <v>160</v>
      </c>
      <c r="U71" s="222" t="s">
        <v>160</v>
      </c>
      <c r="V71" s="222" t="s">
        <v>160</v>
      </c>
      <c r="W71" s="222" t="s">
        <v>160</v>
      </c>
      <c r="X71" s="222" t="s">
        <v>160</v>
      </c>
      <c r="Y71" s="222" t="s">
        <v>160</v>
      </c>
      <c r="Z71" s="222" t="s">
        <v>160</v>
      </c>
      <c r="AA71" s="222" t="s">
        <v>160</v>
      </c>
      <c r="AB71" s="222" t="s">
        <v>160</v>
      </c>
      <c r="AC71" s="222" t="s">
        <v>160</v>
      </c>
      <c r="AD71" s="222" t="s">
        <v>160</v>
      </c>
      <c r="AE71" s="222" t="s">
        <v>160</v>
      </c>
      <c r="AF71" s="222" t="s">
        <v>160</v>
      </c>
      <c r="AG71" s="222" t="s">
        <v>160</v>
      </c>
      <c r="AH71" s="222" t="s">
        <v>310</v>
      </c>
      <c r="AI71" s="222" t="s">
        <v>160</v>
      </c>
      <c r="AJ71" s="222" t="s">
        <v>310</v>
      </c>
      <c r="AK71" s="222" t="s">
        <v>160</v>
      </c>
      <c r="AL71" s="222" t="s">
        <v>310</v>
      </c>
      <c r="AM71" s="222" t="s">
        <v>160</v>
      </c>
      <c r="AN71" s="222" t="s">
        <v>310</v>
      </c>
      <c r="AO71" s="222" t="s">
        <v>160</v>
      </c>
      <c r="AP71" s="222" t="s">
        <v>160</v>
      </c>
      <c r="AQ71" s="222" t="s">
        <v>160</v>
      </c>
      <c r="AR71" s="222" t="s">
        <v>160</v>
      </c>
      <c r="AS71" s="222" t="s">
        <v>310</v>
      </c>
      <c r="AT71" s="222" t="s">
        <v>160</v>
      </c>
      <c r="AU71" s="222" t="s">
        <v>310</v>
      </c>
      <c r="AV71" s="222" t="s">
        <v>160</v>
      </c>
      <c r="AW71" s="222" t="s">
        <v>310</v>
      </c>
      <c r="AX71" s="222" t="s">
        <v>160</v>
      </c>
      <c r="AY71" s="222" t="s">
        <v>310</v>
      </c>
      <c r="AZ71" s="222" t="s">
        <v>160</v>
      </c>
      <c r="BA71" s="222" t="s">
        <v>310</v>
      </c>
      <c r="BB71" s="222" t="s">
        <v>310</v>
      </c>
      <c r="BC71" s="222" t="s">
        <v>310</v>
      </c>
      <c r="BD71" s="140"/>
    </row>
    <row r="72" spans="1:56" ht="14.4" x14ac:dyDescent="0.55000000000000004">
      <c r="A72" t="e">
        <f>VLOOKUP(B72,All_SYSTEM_TYPES!$B$2:$B$115,1,FALSE)</f>
        <v>#N/A</v>
      </c>
      <c r="B72" t="str">
        <f t="shared" ref="B72:B84" si="5">C72&amp;":"&amp;D72&amp;":"&amp;E72&amp;":"&amp;F72</f>
        <v>JSON_PATH:chillers[0]:design_capacity: :</v>
      </c>
      <c r="C72" s="211" t="s">
        <v>306</v>
      </c>
      <c r="D72" s="212" t="s">
        <v>303</v>
      </c>
      <c r="E72" s="212" t="s">
        <v>160</v>
      </c>
      <c r="F72" s="17" t="s">
        <v>244</v>
      </c>
      <c r="G72" s="18" t="s">
        <v>307</v>
      </c>
      <c r="H72" s="21" t="s">
        <v>308</v>
      </c>
      <c r="I72" s="14" t="s">
        <v>162</v>
      </c>
      <c r="J72" s="19" t="s">
        <v>303</v>
      </c>
      <c r="K72" s="10" t="s">
        <v>311</v>
      </c>
      <c r="L72" s="10" t="s">
        <v>312</v>
      </c>
      <c r="M72" s="3"/>
      <c r="N72" s="3"/>
      <c r="O72" s="3"/>
      <c r="P72" s="3"/>
      <c r="Q72" s="3"/>
      <c r="R72" s="3"/>
      <c r="S72" s="3"/>
      <c r="T72" s="222" t="s">
        <v>160</v>
      </c>
      <c r="U72" s="222" t="s">
        <v>160</v>
      </c>
      <c r="V72" s="222" t="s">
        <v>160</v>
      </c>
      <c r="W72" s="222" t="s">
        <v>160</v>
      </c>
      <c r="X72" s="222" t="s">
        <v>160</v>
      </c>
      <c r="Y72" s="222" t="s">
        <v>160</v>
      </c>
      <c r="Z72" s="222" t="s">
        <v>160</v>
      </c>
      <c r="AA72" s="222" t="s">
        <v>160</v>
      </c>
      <c r="AB72" s="222" t="s">
        <v>160</v>
      </c>
      <c r="AC72" s="222" t="s">
        <v>160</v>
      </c>
      <c r="AD72" s="222" t="s">
        <v>160</v>
      </c>
      <c r="AE72" s="222" t="s">
        <v>160</v>
      </c>
      <c r="AF72" s="222" t="s">
        <v>160</v>
      </c>
      <c r="AG72" s="222" t="s">
        <v>160</v>
      </c>
      <c r="AH72" s="222" t="s">
        <v>160</v>
      </c>
      <c r="AI72" s="222" t="s">
        <v>160</v>
      </c>
      <c r="AJ72" s="222" t="s">
        <v>160</v>
      </c>
      <c r="AK72" s="222" t="s">
        <v>160</v>
      </c>
      <c r="AL72" s="222" t="s">
        <v>160</v>
      </c>
      <c r="AM72" s="222" t="s">
        <v>160</v>
      </c>
      <c r="AN72" s="222" t="s">
        <v>160</v>
      </c>
      <c r="AO72" s="222" t="s">
        <v>160</v>
      </c>
      <c r="AP72" s="222" t="s">
        <v>160</v>
      </c>
      <c r="AQ72" s="222" t="s">
        <v>160</v>
      </c>
      <c r="AR72" s="222" t="s">
        <v>160</v>
      </c>
      <c r="AS72" s="222" t="s">
        <v>160</v>
      </c>
      <c r="AT72" s="222" t="s">
        <v>160</v>
      </c>
      <c r="AU72" s="222" t="s">
        <v>160</v>
      </c>
      <c r="AV72" s="222" t="s">
        <v>160</v>
      </c>
      <c r="AW72" s="222" t="s">
        <v>160</v>
      </c>
      <c r="AX72" s="222" t="s">
        <v>160</v>
      </c>
      <c r="AY72" s="222" t="s">
        <v>160</v>
      </c>
      <c r="AZ72" s="222" t="s">
        <v>160</v>
      </c>
      <c r="BA72" s="222" t="s">
        <v>160</v>
      </c>
      <c r="BB72" s="222" t="s">
        <v>160</v>
      </c>
      <c r="BC72" s="222" t="s">
        <v>160</v>
      </c>
      <c r="BD72" s="140"/>
    </row>
    <row r="73" spans="1:56" ht="14.4" x14ac:dyDescent="0.55000000000000004">
      <c r="A73" t="e">
        <f>VLOOKUP(B73,All_SYSTEM_TYPES!$B$2:$B$115,1,FALSE)</f>
        <v>#N/A</v>
      </c>
      <c r="B73" t="str">
        <f t="shared" si="5"/>
        <v>JSON_PATH:chillers[0]:energy_source_type: :</v>
      </c>
      <c r="C73" s="210" t="s">
        <v>306</v>
      </c>
      <c r="D73" s="210" t="s">
        <v>270</v>
      </c>
      <c r="E73" s="210" t="s">
        <v>160</v>
      </c>
      <c r="F73" s="17" t="s">
        <v>244</v>
      </c>
      <c r="G73" s="18" t="s">
        <v>307</v>
      </c>
      <c r="H73" s="21" t="s">
        <v>308</v>
      </c>
      <c r="I73" s="14" t="s">
        <v>162</v>
      </c>
      <c r="J73" s="19" t="s">
        <v>270</v>
      </c>
      <c r="K73" s="10"/>
      <c r="L73" s="10"/>
      <c r="M73" s="3"/>
      <c r="N73" s="3"/>
      <c r="O73" s="3"/>
      <c r="P73" s="3"/>
      <c r="Q73" s="3"/>
      <c r="R73" s="3"/>
      <c r="S73" s="3"/>
      <c r="T73" s="222" t="s">
        <v>160</v>
      </c>
      <c r="U73" s="222" t="s">
        <v>160</v>
      </c>
      <c r="V73" s="222" t="s">
        <v>160</v>
      </c>
      <c r="W73" s="222" t="s">
        <v>160</v>
      </c>
      <c r="X73" s="222" t="s">
        <v>160</v>
      </c>
      <c r="Y73" s="222" t="s">
        <v>160</v>
      </c>
      <c r="Z73" s="222" t="s">
        <v>160</v>
      </c>
      <c r="AA73" s="222" t="s">
        <v>160</v>
      </c>
      <c r="AB73" s="222" t="s">
        <v>160</v>
      </c>
      <c r="AC73" s="222" t="s">
        <v>160</v>
      </c>
      <c r="AD73" s="222" t="s">
        <v>160</v>
      </c>
      <c r="AE73" s="222" t="s">
        <v>160</v>
      </c>
      <c r="AF73" s="222" t="s">
        <v>160</v>
      </c>
      <c r="AG73" s="222" t="s">
        <v>160</v>
      </c>
      <c r="AH73" s="222" t="s">
        <v>160</v>
      </c>
      <c r="AI73" s="222" t="s">
        <v>160</v>
      </c>
      <c r="AJ73" s="222" t="s">
        <v>160</v>
      </c>
      <c r="AK73" s="222" t="s">
        <v>160</v>
      </c>
      <c r="AL73" s="222" t="s">
        <v>160</v>
      </c>
      <c r="AM73" s="222" t="s">
        <v>160</v>
      </c>
      <c r="AN73" s="222" t="s">
        <v>160</v>
      </c>
      <c r="AO73" s="222" t="s">
        <v>160</v>
      </c>
      <c r="AP73" s="222" t="s">
        <v>160</v>
      </c>
      <c r="AQ73" s="222" t="s">
        <v>160</v>
      </c>
      <c r="AR73" s="222" t="s">
        <v>160</v>
      </c>
      <c r="AS73" s="222" t="s">
        <v>160</v>
      </c>
      <c r="AT73" s="222" t="s">
        <v>160</v>
      </c>
      <c r="AU73" s="222" t="s">
        <v>160</v>
      </c>
      <c r="AV73" s="222" t="s">
        <v>160</v>
      </c>
      <c r="AW73" s="222" t="s">
        <v>160</v>
      </c>
      <c r="AX73" s="222" t="s">
        <v>160</v>
      </c>
      <c r="AY73" s="222" t="s">
        <v>160</v>
      </c>
      <c r="AZ73" s="222" t="s">
        <v>160</v>
      </c>
      <c r="BA73" s="222" t="s">
        <v>160</v>
      </c>
      <c r="BB73" s="222" t="s">
        <v>160</v>
      </c>
      <c r="BC73" s="222" t="s">
        <v>160</v>
      </c>
      <c r="BD73" s="140"/>
    </row>
    <row r="74" spans="1:56" ht="14.4" x14ac:dyDescent="0.55000000000000004">
      <c r="A74" t="e">
        <f>VLOOKUP(B74,All_SYSTEM_TYPES!$B$2:$B$115,1,FALSE)</f>
        <v>#N/A</v>
      </c>
      <c r="B74" t="str">
        <f t="shared" si="5"/>
        <v>JSON_PATH:chillers[0]:full_load_efficiency: :</v>
      </c>
      <c r="C74" s="211" t="s">
        <v>306</v>
      </c>
      <c r="D74" s="212" t="s">
        <v>313</v>
      </c>
      <c r="E74" s="212" t="s">
        <v>160</v>
      </c>
      <c r="F74" s="17" t="s">
        <v>244</v>
      </c>
      <c r="G74" s="18" t="s">
        <v>307</v>
      </c>
      <c r="H74" s="21" t="s">
        <v>308</v>
      </c>
      <c r="I74" s="14" t="s">
        <v>162</v>
      </c>
      <c r="J74" s="19" t="s">
        <v>313</v>
      </c>
      <c r="K74" s="10" t="s">
        <v>314</v>
      </c>
      <c r="L74" s="10" t="s">
        <v>315</v>
      </c>
      <c r="M74" s="3"/>
      <c r="N74" s="3"/>
      <c r="O74" s="3"/>
      <c r="P74" s="3"/>
      <c r="Q74" s="3"/>
      <c r="R74" s="3"/>
      <c r="S74" s="3"/>
      <c r="T74" s="222" t="s">
        <v>160</v>
      </c>
      <c r="U74" s="222" t="s">
        <v>160</v>
      </c>
      <c r="V74" s="222" t="s">
        <v>160</v>
      </c>
      <c r="W74" s="222" t="s">
        <v>160</v>
      </c>
      <c r="X74" s="222" t="s">
        <v>160</v>
      </c>
      <c r="Y74" s="222" t="s">
        <v>160</v>
      </c>
      <c r="Z74" s="222" t="s">
        <v>160</v>
      </c>
      <c r="AA74" s="222" t="s">
        <v>160</v>
      </c>
      <c r="AB74" s="222" t="s">
        <v>160</v>
      </c>
      <c r="AC74" s="222" t="s">
        <v>160</v>
      </c>
      <c r="AD74" s="222" t="s">
        <v>160</v>
      </c>
      <c r="AE74" s="222" t="s">
        <v>160</v>
      </c>
      <c r="AF74" s="222" t="s">
        <v>160</v>
      </c>
      <c r="AG74" s="222" t="s">
        <v>160</v>
      </c>
      <c r="AH74" s="222" t="s">
        <v>160</v>
      </c>
      <c r="AI74" s="222" t="s">
        <v>160</v>
      </c>
      <c r="AJ74" s="222" t="s">
        <v>160</v>
      </c>
      <c r="AK74" s="222" t="s">
        <v>160</v>
      </c>
      <c r="AL74" s="222" t="s">
        <v>160</v>
      </c>
      <c r="AM74" s="222" t="s">
        <v>160</v>
      </c>
      <c r="AN74" s="222" t="s">
        <v>160</v>
      </c>
      <c r="AO74" s="222" t="s">
        <v>160</v>
      </c>
      <c r="AP74" s="222" t="s">
        <v>160</v>
      </c>
      <c r="AQ74" s="222" t="s">
        <v>160</v>
      </c>
      <c r="AR74" s="222" t="s">
        <v>160</v>
      </c>
      <c r="AS74" s="222" t="s">
        <v>160</v>
      </c>
      <c r="AT74" s="222" t="s">
        <v>160</v>
      </c>
      <c r="AU74" s="222" t="s">
        <v>160</v>
      </c>
      <c r="AV74" s="222" t="s">
        <v>160</v>
      </c>
      <c r="AW74" s="222" t="s">
        <v>160</v>
      </c>
      <c r="AX74" s="222" t="s">
        <v>160</v>
      </c>
      <c r="AY74" s="222" t="s">
        <v>160</v>
      </c>
      <c r="AZ74" s="222" t="s">
        <v>160</v>
      </c>
      <c r="BA74" s="222" t="s">
        <v>160</v>
      </c>
      <c r="BB74" s="222" t="s">
        <v>160</v>
      </c>
      <c r="BC74" s="222" t="s">
        <v>160</v>
      </c>
      <c r="BD74" s="140"/>
    </row>
    <row r="75" spans="1:56" ht="14.4" x14ac:dyDescent="0.55000000000000004">
      <c r="A75" t="e">
        <f>VLOOKUP(B75,All_SYSTEM_TYPES!$B$2:$B$115,1,FALSE)</f>
        <v>#N/A</v>
      </c>
      <c r="B75" t="str">
        <f t="shared" si="5"/>
        <v>JSON_PATH:chillers[0]:compressor_type: :</v>
      </c>
      <c r="C75" s="210" t="s">
        <v>306</v>
      </c>
      <c r="D75" s="210" t="s">
        <v>316</v>
      </c>
      <c r="E75" s="210" t="s">
        <v>160</v>
      </c>
      <c r="F75" s="17" t="s">
        <v>244</v>
      </c>
      <c r="G75" s="18" t="s">
        <v>307</v>
      </c>
      <c r="H75" s="21" t="s">
        <v>308</v>
      </c>
      <c r="I75" s="14" t="s">
        <v>162</v>
      </c>
      <c r="J75" s="19" t="s">
        <v>316</v>
      </c>
      <c r="K75" s="10" t="s">
        <v>244</v>
      </c>
      <c r="L75" s="10" t="s">
        <v>244</v>
      </c>
      <c r="M75" s="3"/>
      <c r="N75" s="3"/>
      <c r="O75" s="3"/>
      <c r="P75" s="3"/>
      <c r="Q75" s="3"/>
      <c r="R75" s="3"/>
      <c r="S75" s="3"/>
      <c r="T75" s="222" t="s">
        <v>160</v>
      </c>
      <c r="U75" s="222" t="s">
        <v>160</v>
      </c>
      <c r="V75" s="222" t="s">
        <v>160</v>
      </c>
      <c r="W75" s="222" t="s">
        <v>160</v>
      </c>
      <c r="X75" s="222" t="s">
        <v>160</v>
      </c>
      <c r="Y75" s="222" t="s">
        <v>160</v>
      </c>
      <c r="Z75" s="222" t="s">
        <v>160</v>
      </c>
      <c r="AA75" s="222" t="s">
        <v>160</v>
      </c>
      <c r="AB75" s="222" t="s">
        <v>160</v>
      </c>
      <c r="AC75" s="222" t="s">
        <v>160</v>
      </c>
      <c r="AD75" s="222" t="s">
        <v>160</v>
      </c>
      <c r="AE75" s="222" t="s">
        <v>160</v>
      </c>
      <c r="AF75" s="222" t="s">
        <v>160</v>
      </c>
      <c r="AG75" s="222" t="s">
        <v>160</v>
      </c>
      <c r="AH75" s="222" t="s">
        <v>160</v>
      </c>
      <c r="AI75" s="222" t="s">
        <v>160</v>
      </c>
      <c r="AJ75" s="222" t="s">
        <v>160</v>
      </c>
      <c r="AK75" s="222" t="s">
        <v>160</v>
      </c>
      <c r="AL75" s="222" t="s">
        <v>160</v>
      </c>
      <c r="AM75" s="222" t="s">
        <v>160</v>
      </c>
      <c r="AN75" s="222" t="s">
        <v>160</v>
      </c>
      <c r="AO75" s="222" t="s">
        <v>160</v>
      </c>
      <c r="AP75" s="222" t="s">
        <v>160</v>
      </c>
      <c r="AQ75" s="222" t="s">
        <v>160</v>
      </c>
      <c r="AR75" s="222" t="s">
        <v>160</v>
      </c>
      <c r="AS75" s="222" t="s">
        <v>160</v>
      </c>
      <c r="AT75" s="222" t="s">
        <v>160</v>
      </c>
      <c r="AU75" s="222" t="s">
        <v>160</v>
      </c>
      <c r="AV75" s="222" t="s">
        <v>160</v>
      </c>
      <c r="AW75" s="222" t="s">
        <v>160</v>
      </c>
      <c r="AX75" s="222" t="s">
        <v>160</v>
      </c>
      <c r="AY75" s="222" t="s">
        <v>160</v>
      </c>
      <c r="AZ75" s="222" t="s">
        <v>160</v>
      </c>
      <c r="BA75" s="222" t="s">
        <v>160</v>
      </c>
      <c r="BB75" s="222" t="s">
        <v>160</v>
      </c>
      <c r="BC75" s="222" t="s">
        <v>160</v>
      </c>
      <c r="BD75" s="140"/>
    </row>
    <row r="76" spans="1:56" ht="14.4" x14ac:dyDescent="0.55000000000000004">
      <c r="A76" t="e">
        <f>VLOOKUP(B76,All_SYSTEM_TYPES!$B$2:$B$115,1,FALSE)</f>
        <v>#N/A</v>
      </c>
      <c r="B76" t="str">
        <f t="shared" si="5"/>
        <v>JSON_PATH:chillers[1]:id: :</v>
      </c>
      <c r="C76" s="211" t="s">
        <v>317</v>
      </c>
      <c r="D76" s="212" t="s">
        <v>159</v>
      </c>
      <c r="E76" s="212" t="s">
        <v>160</v>
      </c>
      <c r="F76" s="17" t="s">
        <v>244</v>
      </c>
      <c r="G76" s="18" t="s">
        <v>307</v>
      </c>
      <c r="H76" s="21" t="s">
        <v>318</v>
      </c>
      <c r="I76" s="14" t="s">
        <v>162</v>
      </c>
      <c r="J76" s="19" t="s">
        <v>159</v>
      </c>
      <c r="K76" s="10" t="s">
        <v>244</v>
      </c>
      <c r="L76" s="10" t="s">
        <v>244</v>
      </c>
      <c r="M76" s="3"/>
      <c r="N76" s="3"/>
      <c r="O76" s="3"/>
      <c r="P76" s="3"/>
      <c r="Q76" s="3"/>
      <c r="R76" s="3"/>
      <c r="S76" s="3"/>
      <c r="T76" s="222" t="s">
        <v>160</v>
      </c>
      <c r="U76" s="222" t="s">
        <v>160</v>
      </c>
      <c r="V76" s="222" t="s">
        <v>160</v>
      </c>
      <c r="W76" s="222" t="s">
        <v>160</v>
      </c>
      <c r="X76" s="222" t="s">
        <v>160</v>
      </c>
      <c r="Y76" s="222" t="s">
        <v>160</v>
      </c>
      <c r="Z76" s="222" t="s">
        <v>160</v>
      </c>
      <c r="AA76" s="222" t="s">
        <v>160</v>
      </c>
      <c r="AB76" s="222" t="s">
        <v>160</v>
      </c>
      <c r="AC76" s="222" t="s">
        <v>160</v>
      </c>
      <c r="AD76" s="222" t="s">
        <v>160</v>
      </c>
      <c r="AE76" s="222" t="s">
        <v>160</v>
      </c>
      <c r="AF76" s="222" t="s">
        <v>160</v>
      </c>
      <c r="AG76" s="222" t="s">
        <v>160</v>
      </c>
      <c r="AH76" s="222" t="s">
        <v>160</v>
      </c>
      <c r="AI76" s="222" t="s">
        <v>160</v>
      </c>
      <c r="AJ76" s="222" t="s">
        <v>160</v>
      </c>
      <c r="AK76" s="222" t="s">
        <v>160</v>
      </c>
      <c r="AL76" s="222" t="s">
        <v>160</v>
      </c>
      <c r="AM76" s="222" t="s">
        <v>160</v>
      </c>
      <c r="AN76" s="222" t="s">
        <v>160</v>
      </c>
      <c r="AO76" s="222" t="s">
        <v>160</v>
      </c>
      <c r="AP76" s="222" t="s">
        <v>160</v>
      </c>
      <c r="AQ76" s="222" t="s">
        <v>160</v>
      </c>
      <c r="AR76" s="222" t="s">
        <v>160</v>
      </c>
      <c r="AS76" s="222" t="s">
        <v>160</v>
      </c>
      <c r="AT76" s="222" t="s">
        <v>160</v>
      </c>
      <c r="AU76" s="222" t="s">
        <v>160</v>
      </c>
      <c r="AV76" s="222" t="s">
        <v>160</v>
      </c>
      <c r="AW76" s="222" t="s">
        <v>160</v>
      </c>
      <c r="AX76" s="222" t="s">
        <v>160</v>
      </c>
      <c r="AY76" s="222" t="s">
        <v>160</v>
      </c>
      <c r="AZ76" s="222" t="s">
        <v>160</v>
      </c>
      <c r="BA76" s="222" t="s">
        <v>160</v>
      </c>
      <c r="BB76" s="222" t="s">
        <v>160</v>
      </c>
      <c r="BC76" s="222" t="s">
        <v>160</v>
      </c>
      <c r="BD76" s="140"/>
    </row>
    <row r="77" spans="1:56" ht="14.4" x14ac:dyDescent="0.55000000000000004">
      <c r="A77" t="e">
        <f>VLOOKUP(B77,All_SYSTEM_TYPES!$B$2:$B$115,1,FALSE)</f>
        <v>#N/A</v>
      </c>
      <c r="B77" t="str">
        <f t="shared" si="5"/>
        <v>JSON_PATH:chillers[1]:cooling_loop: :</v>
      </c>
      <c r="C77" s="210" t="s">
        <v>317</v>
      </c>
      <c r="D77" s="210" t="s">
        <v>309</v>
      </c>
      <c r="E77" s="210" t="s">
        <v>160</v>
      </c>
      <c r="F77" s="17" t="s">
        <v>244</v>
      </c>
      <c r="G77" s="18" t="s">
        <v>307</v>
      </c>
      <c r="H77" s="21" t="s">
        <v>318</v>
      </c>
      <c r="I77" s="14" t="s">
        <v>162</v>
      </c>
      <c r="J77" s="19" t="s">
        <v>309</v>
      </c>
      <c r="K77" s="10" t="s">
        <v>244</v>
      </c>
      <c r="L77" s="10" t="s">
        <v>244</v>
      </c>
      <c r="M77" s="3"/>
      <c r="N77" s="3"/>
      <c r="O77" s="3"/>
      <c r="P77" s="3"/>
      <c r="Q77" s="3"/>
      <c r="R77" s="3"/>
      <c r="S77" s="3"/>
      <c r="T77" s="222" t="s">
        <v>160</v>
      </c>
      <c r="U77" s="222" t="s">
        <v>160</v>
      </c>
      <c r="V77" s="222" t="s">
        <v>160</v>
      </c>
      <c r="W77" s="222" t="s">
        <v>160</v>
      </c>
      <c r="X77" s="222" t="s">
        <v>160</v>
      </c>
      <c r="Y77" s="222" t="s">
        <v>160</v>
      </c>
      <c r="Z77" s="222" t="s">
        <v>160</v>
      </c>
      <c r="AA77" s="222" t="s">
        <v>160</v>
      </c>
      <c r="AB77" s="222" t="s">
        <v>160</v>
      </c>
      <c r="AC77" s="222" t="s">
        <v>160</v>
      </c>
      <c r="AD77" s="222" t="s">
        <v>160</v>
      </c>
      <c r="AE77" s="222" t="s">
        <v>160</v>
      </c>
      <c r="AF77" s="222" t="s">
        <v>160</v>
      </c>
      <c r="AG77" s="222" t="s">
        <v>160</v>
      </c>
      <c r="AH77" s="222" t="s">
        <v>160</v>
      </c>
      <c r="AI77" s="222" t="s">
        <v>160</v>
      </c>
      <c r="AJ77" s="222" t="s">
        <v>160</v>
      </c>
      <c r="AK77" s="222" t="s">
        <v>160</v>
      </c>
      <c r="AL77" s="222" t="s">
        <v>160</v>
      </c>
      <c r="AM77" s="222" t="s">
        <v>160</v>
      </c>
      <c r="AN77" s="222" t="s">
        <v>160</v>
      </c>
      <c r="AO77" s="222" t="s">
        <v>160</v>
      </c>
      <c r="AP77" s="222" t="s">
        <v>160</v>
      </c>
      <c r="AQ77" s="222" t="s">
        <v>160</v>
      </c>
      <c r="AR77" s="222" t="s">
        <v>160</v>
      </c>
      <c r="AS77" s="222" t="s">
        <v>160</v>
      </c>
      <c r="AT77" s="222" t="s">
        <v>160</v>
      </c>
      <c r="AU77" s="222" t="s">
        <v>160</v>
      </c>
      <c r="AV77" s="222" t="s">
        <v>160</v>
      </c>
      <c r="AW77" s="222" t="s">
        <v>160</v>
      </c>
      <c r="AX77" s="222" t="s">
        <v>160</v>
      </c>
      <c r="AY77" s="222" t="s">
        <v>160</v>
      </c>
      <c r="AZ77" s="222" t="s">
        <v>160</v>
      </c>
      <c r="BA77" s="222" t="s">
        <v>160</v>
      </c>
      <c r="BB77" s="222" t="s">
        <v>160</v>
      </c>
      <c r="BC77" s="222" t="s">
        <v>160</v>
      </c>
      <c r="BD77" s="140"/>
    </row>
    <row r="78" spans="1:56" ht="14.4" x14ac:dyDescent="0.55000000000000004">
      <c r="A78" t="e">
        <f>VLOOKUP(B78,All_SYSTEM_TYPES!$B$2:$B$115,1,FALSE)</f>
        <v>#N/A</v>
      </c>
      <c r="B78" t="str">
        <f t="shared" si="5"/>
        <v>JSON_PATH:chillers[1]:design_capacity: :</v>
      </c>
      <c r="C78" s="211" t="s">
        <v>317</v>
      </c>
      <c r="D78" s="212" t="s">
        <v>303</v>
      </c>
      <c r="E78" s="212" t="s">
        <v>160</v>
      </c>
      <c r="F78" s="17" t="s">
        <v>244</v>
      </c>
      <c r="G78" s="18" t="s">
        <v>307</v>
      </c>
      <c r="H78" s="21" t="s">
        <v>318</v>
      </c>
      <c r="I78" s="14" t="s">
        <v>162</v>
      </c>
      <c r="J78" s="19" t="s">
        <v>303</v>
      </c>
      <c r="K78" s="10" t="s">
        <v>311</v>
      </c>
      <c r="L78" s="10" t="s">
        <v>312</v>
      </c>
      <c r="M78" s="3"/>
      <c r="N78" s="3"/>
      <c r="O78" s="3"/>
      <c r="P78" s="3"/>
      <c r="Q78" s="3"/>
      <c r="R78" s="3"/>
      <c r="S78" s="3"/>
      <c r="T78" s="222" t="s">
        <v>160</v>
      </c>
      <c r="U78" s="222" t="s">
        <v>160</v>
      </c>
      <c r="V78" s="222" t="s">
        <v>160</v>
      </c>
      <c r="W78" s="222" t="s">
        <v>160</v>
      </c>
      <c r="X78" s="222" t="s">
        <v>160</v>
      </c>
      <c r="Y78" s="222" t="s">
        <v>160</v>
      </c>
      <c r="Z78" s="222" t="s">
        <v>160</v>
      </c>
      <c r="AA78" s="222" t="s">
        <v>160</v>
      </c>
      <c r="AB78" s="222" t="s">
        <v>160</v>
      </c>
      <c r="AC78" s="222" t="s">
        <v>160</v>
      </c>
      <c r="AD78" s="222" t="s">
        <v>160</v>
      </c>
      <c r="AE78" s="222" t="s">
        <v>160</v>
      </c>
      <c r="AF78" s="222" t="s">
        <v>160</v>
      </c>
      <c r="AG78" s="222" t="s">
        <v>160</v>
      </c>
      <c r="AH78" s="222" t="s">
        <v>160</v>
      </c>
      <c r="AI78" s="222" t="s">
        <v>160</v>
      </c>
      <c r="AJ78" s="222" t="s">
        <v>160</v>
      </c>
      <c r="AK78" s="222" t="s">
        <v>160</v>
      </c>
      <c r="AL78" s="222" t="s">
        <v>160</v>
      </c>
      <c r="AM78" s="222" t="s">
        <v>160</v>
      </c>
      <c r="AN78" s="222" t="s">
        <v>160</v>
      </c>
      <c r="AO78" s="222" t="s">
        <v>160</v>
      </c>
      <c r="AP78" s="222" t="s">
        <v>160</v>
      </c>
      <c r="AQ78" s="222" t="s">
        <v>160</v>
      </c>
      <c r="AR78" s="222" t="s">
        <v>160</v>
      </c>
      <c r="AS78" s="222" t="s">
        <v>160</v>
      </c>
      <c r="AT78" s="222" t="s">
        <v>160</v>
      </c>
      <c r="AU78" s="222" t="s">
        <v>160</v>
      </c>
      <c r="AV78" s="222" t="s">
        <v>160</v>
      </c>
      <c r="AW78" s="222" t="s">
        <v>160</v>
      </c>
      <c r="AX78" s="222" t="s">
        <v>160</v>
      </c>
      <c r="AY78" s="222" t="s">
        <v>160</v>
      </c>
      <c r="AZ78" s="222" t="s">
        <v>160</v>
      </c>
      <c r="BA78" s="222" t="s">
        <v>160</v>
      </c>
      <c r="BB78" s="222" t="s">
        <v>160</v>
      </c>
      <c r="BC78" s="222" t="s">
        <v>160</v>
      </c>
      <c r="BD78" s="140"/>
    </row>
    <row r="79" spans="1:56" ht="14.4" x14ac:dyDescent="0.55000000000000004">
      <c r="A79" t="e">
        <f>VLOOKUP(B79,All_SYSTEM_TYPES!$B$2:$B$115,1,FALSE)</f>
        <v>#N/A</v>
      </c>
      <c r="B79" t="str">
        <f t="shared" si="5"/>
        <v>JSON_PATH:chillers[2]:id: :</v>
      </c>
      <c r="C79" s="210" t="s">
        <v>319</v>
      </c>
      <c r="D79" s="210" t="s">
        <v>159</v>
      </c>
      <c r="E79" s="210" t="s">
        <v>160</v>
      </c>
      <c r="F79" s="17" t="s">
        <v>244</v>
      </c>
      <c r="G79" s="18" t="s">
        <v>307</v>
      </c>
      <c r="H79" s="21" t="s">
        <v>320</v>
      </c>
      <c r="I79" s="14" t="s">
        <v>162</v>
      </c>
      <c r="J79" s="19" t="s">
        <v>159</v>
      </c>
      <c r="K79" s="10" t="s">
        <v>244</v>
      </c>
      <c r="L79" s="10" t="s">
        <v>244</v>
      </c>
      <c r="M79" s="3"/>
      <c r="N79" s="3"/>
      <c r="O79" s="3"/>
      <c r="P79" s="3"/>
      <c r="Q79" s="3"/>
      <c r="R79" s="3"/>
      <c r="S79" s="3"/>
      <c r="T79" s="222" t="s">
        <v>160</v>
      </c>
      <c r="U79" s="222" t="s">
        <v>160</v>
      </c>
      <c r="V79" s="222" t="s">
        <v>160</v>
      </c>
      <c r="W79" s="222" t="s">
        <v>160</v>
      </c>
      <c r="X79" s="222" t="s">
        <v>160</v>
      </c>
      <c r="Y79" s="222" t="s">
        <v>160</v>
      </c>
      <c r="Z79" s="222" t="s">
        <v>160</v>
      </c>
      <c r="AA79" s="222" t="s">
        <v>160</v>
      </c>
      <c r="AB79" s="222" t="s">
        <v>160</v>
      </c>
      <c r="AC79" s="222" t="s">
        <v>160</v>
      </c>
      <c r="AD79" s="222" t="s">
        <v>160</v>
      </c>
      <c r="AE79" s="222" t="s">
        <v>160</v>
      </c>
      <c r="AF79" s="222" t="s">
        <v>160</v>
      </c>
      <c r="AG79" s="222" t="s">
        <v>160</v>
      </c>
      <c r="AH79" s="222" t="s">
        <v>160</v>
      </c>
      <c r="AI79" s="222" t="s">
        <v>160</v>
      </c>
      <c r="AJ79" s="222" t="s">
        <v>160</v>
      </c>
      <c r="AK79" s="222" t="s">
        <v>160</v>
      </c>
      <c r="AL79" s="222" t="s">
        <v>160</v>
      </c>
      <c r="AM79" s="222" t="s">
        <v>160</v>
      </c>
      <c r="AN79" s="222" t="s">
        <v>160</v>
      </c>
      <c r="AO79" s="222" t="s">
        <v>160</v>
      </c>
      <c r="AP79" s="222" t="s">
        <v>160</v>
      </c>
      <c r="AQ79" s="222" t="s">
        <v>160</v>
      </c>
      <c r="AR79" s="222" t="s">
        <v>160</v>
      </c>
      <c r="AS79" s="222" t="s">
        <v>160</v>
      </c>
      <c r="AT79" s="222" t="s">
        <v>160</v>
      </c>
      <c r="AU79" s="222" t="s">
        <v>160</v>
      </c>
      <c r="AV79" s="222" t="s">
        <v>160</v>
      </c>
      <c r="AW79" s="222" t="s">
        <v>160</v>
      </c>
      <c r="AX79" s="222" t="s">
        <v>160</v>
      </c>
      <c r="AY79" s="222" t="s">
        <v>160</v>
      </c>
      <c r="AZ79" s="222" t="s">
        <v>160</v>
      </c>
      <c r="BA79" s="222" t="s">
        <v>160</v>
      </c>
      <c r="BB79" s="222" t="s">
        <v>160</v>
      </c>
      <c r="BC79" s="222" t="s">
        <v>160</v>
      </c>
      <c r="BD79" s="140"/>
    </row>
    <row r="80" spans="1:56" ht="14.4" x14ac:dyDescent="0.55000000000000004">
      <c r="A80" t="e">
        <f>VLOOKUP(B80,All_SYSTEM_TYPES!$B$2:$B$115,1,FALSE)</f>
        <v>#N/A</v>
      </c>
      <c r="B80" t="str">
        <f t="shared" si="5"/>
        <v>JSON_PATH:chillers[2]:cooling_loop: :</v>
      </c>
      <c r="C80" s="211" t="s">
        <v>319</v>
      </c>
      <c r="D80" s="212" t="s">
        <v>309</v>
      </c>
      <c r="E80" s="212" t="s">
        <v>160</v>
      </c>
      <c r="F80" s="17" t="s">
        <v>244</v>
      </c>
      <c r="G80" s="18" t="s">
        <v>307</v>
      </c>
      <c r="H80" s="21" t="s">
        <v>320</v>
      </c>
      <c r="I80" s="14" t="s">
        <v>162</v>
      </c>
      <c r="J80" s="19" t="s">
        <v>309</v>
      </c>
      <c r="K80" s="10" t="s">
        <v>244</v>
      </c>
      <c r="L80" s="10" t="s">
        <v>244</v>
      </c>
      <c r="M80" s="3"/>
      <c r="N80" s="3"/>
      <c r="O80" s="3"/>
      <c r="P80" s="3"/>
      <c r="Q80" s="3"/>
      <c r="R80" s="3"/>
      <c r="S80" s="3"/>
      <c r="T80" s="222" t="s">
        <v>160</v>
      </c>
      <c r="U80" s="222" t="s">
        <v>160</v>
      </c>
      <c r="V80" s="222" t="s">
        <v>160</v>
      </c>
      <c r="W80" s="222" t="s">
        <v>160</v>
      </c>
      <c r="X80" s="222" t="s">
        <v>160</v>
      </c>
      <c r="Y80" s="222" t="s">
        <v>160</v>
      </c>
      <c r="Z80" s="222" t="s">
        <v>160</v>
      </c>
      <c r="AA80" s="222" t="s">
        <v>160</v>
      </c>
      <c r="AB80" s="222" t="s">
        <v>160</v>
      </c>
      <c r="AC80" s="222" t="s">
        <v>160</v>
      </c>
      <c r="AD80" s="222" t="s">
        <v>160</v>
      </c>
      <c r="AE80" s="222" t="s">
        <v>160</v>
      </c>
      <c r="AF80" s="222" t="s">
        <v>160</v>
      </c>
      <c r="AG80" s="222" t="s">
        <v>160</v>
      </c>
      <c r="AH80" s="222" t="s">
        <v>160</v>
      </c>
      <c r="AI80" s="222" t="s">
        <v>160</v>
      </c>
      <c r="AJ80" s="222" t="s">
        <v>160</v>
      </c>
      <c r="AK80" s="222" t="s">
        <v>160</v>
      </c>
      <c r="AL80" s="222" t="s">
        <v>160</v>
      </c>
      <c r="AM80" s="222" t="s">
        <v>160</v>
      </c>
      <c r="AN80" s="222" t="s">
        <v>160</v>
      </c>
      <c r="AO80" s="222" t="s">
        <v>160</v>
      </c>
      <c r="AP80" s="222" t="s">
        <v>160</v>
      </c>
      <c r="AQ80" s="222" t="s">
        <v>160</v>
      </c>
      <c r="AR80" s="222" t="s">
        <v>160</v>
      </c>
      <c r="AS80" s="222" t="s">
        <v>160</v>
      </c>
      <c r="AT80" s="222" t="s">
        <v>160</v>
      </c>
      <c r="AU80" s="222" t="s">
        <v>160</v>
      </c>
      <c r="AV80" s="222" t="s">
        <v>160</v>
      </c>
      <c r="AW80" s="222" t="s">
        <v>160</v>
      </c>
      <c r="AX80" s="222" t="s">
        <v>160</v>
      </c>
      <c r="AY80" s="222" t="s">
        <v>160</v>
      </c>
      <c r="AZ80" s="222" t="s">
        <v>160</v>
      </c>
      <c r="BA80" s="222" t="s">
        <v>160</v>
      </c>
      <c r="BB80" s="222" t="s">
        <v>160</v>
      </c>
      <c r="BC80" s="222" t="s">
        <v>160</v>
      </c>
      <c r="BD80" s="140"/>
    </row>
    <row r="81" spans="1:56" ht="14.4" x14ac:dyDescent="0.55000000000000004">
      <c r="A81" t="e">
        <f>VLOOKUP(B81,All_SYSTEM_TYPES!$B$2:$B$115,1,FALSE)</f>
        <v>#N/A</v>
      </c>
      <c r="B81" t="str">
        <f t="shared" si="5"/>
        <v>JSON_PATH:chillers[2]:design_capacity: :</v>
      </c>
      <c r="C81" s="210" t="s">
        <v>319</v>
      </c>
      <c r="D81" s="210" t="s">
        <v>303</v>
      </c>
      <c r="E81" s="210" t="s">
        <v>160</v>
      </c>
      <c r="F81" s="17" t="s">
        <v>244</v>
      </c>
      <c r="G81" s="18" t="s">
        <v>307</v>
      </c>
      <c r="H81" s="21" t="s">
        <v>320</v>
      </c>
      <c r="I81" s="14" t="s">
        <v>162</v>
      </c>
      <c r="J81" s="19" t="s">
        <v>303</v>
      </c>
      <c r="K81" s="10" t="s">
        <v>311</v>
      </c>
      <c r="L81" s="10" t="s">
        <v>312</v>
      </c>
      <c r="M81" s="3"/>
      <c r="N81" s="3"/>
      <c r="O81" s="3"/>
      <c r="P81" s="3"/>
      <c r="Q81" s="3"/>
      <c r="R81" s="3"/>
      <c r="S81" s="3"/>
      <c r="T81" s="222" t="s">
        <v>160</v>
      </c>
      <c r="U81" s="222" t="s">
        <v>160</v>
      </c>
      <c r="V81" s="222" t="s">
        <v>160</v>
      </c>
      <c r="W81" s="222" t="s">
        <v>160</v>
      </c>
      <c r="X81" s="222" t="s">
        <v>160</v>
      </c>
      <c r="Y81" s="222" t="s">
        <v>160</v>
      </c>
      <c r="Z81" s="222" t="s">
        <v>160</v>
      </c>
      <c r="AA81" s="222" t="s">
        <v>160</v>
      </c>
      <c r="AB81" s="222" t="s">
        <v>160</v>
      </c>
      <c r="AC81" s="222" t="s">
        <v>160</v>
      </c>
      <c r="AD81" s="222" t="s">
        <v>160</v>
      </c>
      <c r="AE81" s="222" t="s">
        <v>160</v>
      </c>
      <c r="AF81" s="222" t="s">
        <v>160</v>
      </c>
      <c r="AG81" s="222" t="s">
        <v>160</v>
      </c>
      <c r="AH81" s="222" t="s">
        <v>160</v>
      </c>
      <c r="AI81" s="222" t="s">
        <v>160</v>
      </c>
      <c r="AJ81" s="222" t="s">
        <v>160</v>
      </c>
      <c r="AK81" s="222" t="s">
        <v>160</v>
      </c>
      <c r="AL81" s="222" t="s">
        <v>160</v>
      </c>
      <c r="AM81" s="222" t="s">
        <v>160</v>
      </c>
      <c r="AN81" s="222" t="s">
        <v>160</v>
      </c>
      <c r="AO81" s="222" t="s">
        <v>160</v>
      </c>
      <c r="AP81" s="222" t="s">
        <v>160</v>
      </c>
      <c r="AQ81" s="222" t="s">
        <v>160</v>
      </c>
      <c r="AR81" s="222" t="s">
        <v>160</v>
      </c>
      <c r="AS81" s="222" t="s">
        <v>160</v>
      </c>
      <c r="AT81" s="222" t="s">
        <v>160</v>
      </c>
      <c r="AU81" s="222" t="s">
        <v>160</v>
      </c>
      <c r="AV81" s="222" t="s">
        <v>160</v>
      </c>
      <c r="AW81" s="222" t="s">
        <v>160</v>
      </c>
      <c r="AX81" s="222" t="s">
        <v>160</v>
      </c>
      <c r="AY81" s="222" t="s">
        <v>160</v>
      </c>
      <c r="AZ81" s="222" t="s">
        <v>160</v>
      </c>
      <c r="BA81" s="222" t="s">
        <v>160</v>
      </c>
      <c r="BB81" s="222" t="s">
        <v>160</v>
      </c>
      <c r="BC81" s="222" t="s">
        <v>160</v>
      </c>
      <c r="BD81" s="140"/>
    </row>
    <row r="82" spans="1:56" ht="14.4" x14ac:dyDescent="0.55000000000000004">
      <c r="A82" t="e">
        <f>VLOOKUP(B82,All_SYSTEM_TYPES!$B$2:$B$115,1,FALSE)</f>
        <v>#N/A</v>
      </c>
      <c r="B82" t="str">
        <f t="shared" si="5"/>
        <v>JSON_PATH:chillers[3]:id: :</v>
      </c>
      <c r="C82" s="211" t="s">
        <v>321</v>
      </c>
      <c r="D82" s="212" t="s">
        <v>159</v>
      </c>
      <c r="E82" s="212" t="s">
        <v>160</v>
      </c>
      <c r="F82" s="17" t="s">
        <v>244</v>
      </c>
      <c r="G82" s="18" t="s">
        <v>307</v>
      </c>
      <c r="H82" s="21" t="s">
        <v>322</v>
      </c>
      <c r="I82" s="14" t="s">
        <v>162</v>
      </c>
      <c r="J82" s="19" t="s">
        <v>159</v>
      </c>
      <c r="K82" s="10" t="s">
        <v>244</v>
      </c>
      <c r="L82" s="10" t="s">
        <v>244</v>
      </c>
      <c r="M82" s="3"/>
      <c r="N82" s="3"/>
      <c r="O82" s="3"/>
      <c r="P82" s="3"/>
      <c r="Q82" s="3"/>
      <c r="R82" s="3"/>
      <c r="S82" s="3"/>
      <c r="T82" s="222" t="s">
        <v>160</v>
      </c>
      <c r="U82" s="222" t="s">
        <v>160</v>
      </c>
      <c r="V82" s="222" t="s">
        <v>160</v>
      </c>
      <c r="W82" s="222" t="s">
        <v>160</v>
      </c>
      <c r="X82" s="222" t="s">
        <v>160</v>
      </c>
      <c r="Y82" s="222" t="s">
        <v>160</v>
      </c>
      <c r="Z82" s="222" t="s">
        <v>160</v>
      </c>
      <c r="AA82" s="222" t="s">
        <v>160</v>
      </c>
      <c r="AB82" s="222" t="s">
        <v>160</v>
      </c>
      <c r="AC82" s="222" t="s">
        <v>160</v>
      </c>
      <c r="AD82" s="222" t="s">
        <v>160</v>
      </c>
      <c r="AE82" s="222" t="s">
        <v>160</v>
      </c>
      <c r="AF82" s="222" t="s">
        <v>160</v>
      </c>
      <c r="AG82" s="222" t="s">
        <v>160</v>
      </c>
      <c r="AH82" s="222" t="s">
        <v>160</v>
      </c>
      <c r="AI82" s="222" t="s">
        <v>160</v>
      </c>
      <c r="AJ82" s="222" t="s">
        <v>160</v>
      </c>
      <c r="AK82" s="222" t="s">
        <v>160</v>
      </c>
      <c r="AL82" s="222" t="s">
        <v>160</v>
      </c>
      <c r="AM82" s="222" t="s">
        <v>160</v>
      </c>
      <c r="AN82" s="222" t="s">
        <v>160</v>
      </c>
      <c r="AO82" s="222" t="s">
        <v>160</v>
      </c>
      <c r="AP82" s="222" t="s">
        <v>160</v>
      </c>
      <c r="AQ82" s="222" t="s">
        <v>160</v>
      </c>
      <c r="AR82" s="222" t="s">
        <v>160</v>
      </c>
      <c r="AS82" s="222" t="s">
        <v>160</v>
      </c>
      <c r="AT82" s="222" t="s">
        <v>160</v>
      </c>
      <c r="AU82" s="222" t="s">
        <v>160</v>
      </c>
      <c r="AV82" s="222" t="s">
        <v>160</v>
      </c>
      <c r="AW82" s="222" t="s">
        <v>160</v>
      </c>
      <c r="AX82" s="222" t="s">
        <v>160</v>
      </c>
      <c r="AY82" s="222" t="s">
        <v>160</v>
      </c>
      <c r="AZ82" s="222" t="s">
        <v>160</v>
      </c>
      <c r="BA82" s="222" t="s">
        <v>160</v>
      </c>
      <c r="BB82" s="222" t="s">
        <v>160</v>
      </c>
      <c r="BC82" s="222" t="s">
        <v>160</v>
      </c>
      <c r="BD82" s="140"/>
    </row>
    <row r="83" spans="1:56" ht="14.4" x14ac:dyDescent="0.55000000000000004">
      <c r="A83" t="e">
        <f>VLOOKUP(B83,All_SYSTEM_TYPES!$B$2:$B$115,1,FALSE)</f>
        <v>#N/A</v>
      </c>
      <c r="B83" t="str">
        <f t="shared" si="5"/>
        <v>JSON_PATH:chillers[3]:cooling_loop: :</v>
      </c>
      <c r="C83" s="210" t="s">
        <v>321</v>
      </c>
      <c r="D83" s="210" t="s">
        <v>309</v>
      </c>
      <c r="E83" s="210" t="s">
        <v>160</v>
      </c>
      <c r="F83" s="17" t="s">
        <v>244</v>
      </c>
      <c r="G83" s="18" t="s">
        <v>307</v>
      </c>
      <c r="H83" s="21" t="s">
        <v>322</v>
      </c>
      <c r="I83" s="14" t="s">
        <v>162</v>
      </c>
      <c r="J83" s="19" t="s">
        <v>309</v>
      </c>
      <c r="K83" s="10" t="s">
        <v>244</v>
      </c>
      <c r="L83" s="10" t="s">
        <v>244</v>
      </c>
      <c r="M83" s="3"/>
      <c r="N83" s="3"/>
      <c r="O83" s="3"/>
      <c r="P83" s="3"/>
      <c r="Q83" s="3"/>
      <c r="R83" s="3"/>
      <c r="S83" s="3"/>
      <c r="T83" s="222" t="s">
        <v>160</v>
      </c>
      <c r="U83" s="222" t="s">
        <v>160</v>
      </c>
      <c r="V83" s="222" t="s">
        <v>160</v>
      </c>
      <c r="W83" s="222" t="s">
        <v>160</v>
      </c>
      <c r="X83" s="222" t="s">
        <v>160</v>
      </c>
      <c r="Y83" s="222" t="s">
        <v>160</v>
      </c>
      <c r="Z83" s="222" t="s">
        <v>160</v>
      </c>
      <c r="AA83" s="222" t="s">
        <v>160</v>
      </c>
      <c r="AB83" s="222" t="s">
        <v>160</v>
      </c>
      <c r="AC83" s="222" t="s">
        <v>160</v>
      </c>
      <c r="AD83" s="222" t="s">
        <v>160</v>
      </c>
      <c r="AE83" s="222" t="s">
        <v>160</v>
      </c>
      <c r="AF83" s="222" t="s">
        <v>160</v>
      </c>
      <c r="AG83" s="222" t="s">
        <v>160</v>
      </c>
      <c r="AH83" s="222" t="s">
        <v>160</v>
      </c>
      <c r="AI83" s="222" t="s">
        <v>160</v>
      </c>
      <c r="AJ83" s="222" t="s">
        <v>160</v>
      </c>
      <c r="AK83" s="222" t="s">
        <v>160</v>
      </c>
      <c r="AL83" s="222" t="s">
        <v>160</v>
      </c>
      <c r="AM83" s="222" t="s">
        <v>160</v>
      </c>
      <c r="AN83" s="222" t="s">
        <v>160</v>
      </c>
      <c r="AO83" s="222" t="s">
        <v>160</v>
      </c>
      <c r="AP83" s="222" t="s">
        <v>160</v>
      </c>
      <c r="AQ83" s="222" t="s">
        <v>160</v>
      </c>
      <c r="AR83" s="222" t="s">
        <v>160</v>
      </c>
      <c r="AS83" s="222" t="s">
        <v>160</v>
      </c>
      <c r="AT83" s="222" t="s">
        <v>160</v>
      </c>
      <c r="AU83" s="222" t="s">
        <v>160</v>
      </c>
      <c r="AV83" s="222" t="s">
        <v>160</v>
      </c>
      <c r="AW83" s="222" t="s">
        <v>160</v>
      </c>
      <c r="AX83" s="222" t="s">
        <v>160</v>
      </c>
      <c r="AY83" s="222" t="s">
        <v>160</v>
      </c>
      <c r="AZ83" s="222" t="s">
        <v>160</v>
      </c>
      <c r="BA83" s="222" t="s">
        <v>160</v>
      </c>
      <c r="BB83" s="222" t="s">
        <v>160</v>
      </c>
      <c r="BC83" s="222" t="s">
        <v>160</v>
      </c>
      <c r="BD83" s="140"/>
    </row>
    <row r="84" spans="1:56" ht="14.4" x14ac:dyDescent="0.55000000000000004">
      <c r="A84" t="e">
        <f>VLOOKUP(B84,All_SYSTEM_TYPES!$B$2:$B$115,1,FALSE)</f>
        <v>#N/A</v>
      </c>
      <c r="B84" t="str">
        <f t="shared" si="5"/>
        <v>JSON_PATH:chillers[3]:design_capacity: :</v>
      </c>
      <c r="C84" s="211" t="s">
        <v>321</v>
      </c>
      <c r="D84" s="212" t="s">
        <v>303</v>
      </c>
      <c r="E84" s="212" t="s">
        <v>160</v>
      </c>
      <c r="F84" s="17" t="s">
        <v>244</v>
      </c>
      <c r="G84" s="18" t="s">
        <v>307</v>
      </c>
      <c r="H84" s="21" t="s">
        <v>322</v>
      </c>
      <c r="I84" s="14" t="s">
        <v>162</v>
      </c>
      <c r="J84" s="19" t="s">
        <v>303</v>
      </c>
      <c r="K84" s="10" t="s">
        <v>311</v>
      </c>
      <c r="L84" s="10" t="s">
        <v>312</v>
      </c>
      <c r="M84" s="3"/>
      <c r="N84" s="3"/>
      <c r="O84" s="3"/>
      <c r="P84" s="3"/>
      <c r="Q84" s="3"/>
      <c r="R84" s="3"/>
      <c r="S84" s="3"/>
      <c r="T84" s="222" t="s">
        <v>160</v>
      </c>
      <c r="U84" s="222" t="s">
        <v>160</v>
      </c>
      <c r="V84" s="222" t="s">
        <v>160</v>
      </c>
      <c r="W84" s="222" t="s">
        <v>160</v>
      </c>
      <c r="X84" s="222" t="s">
        <v>160</v>
      </c>
      <c r="Y84" s="222" t="s">
        <v>160</v>
      </c>
      <c r="Z84" s="222" t="s">
        <v>160</v>
      </c>
      <c r="AA84" s="222" t="s">
        <v>160</v>
      </c>
      <c r="AB84" s="222" t="s">
        <v>160</v>
      </c>
      <c r="AC84" s="222" t="s">
        <v>160</v>
      </c>
      <c r="AD84" s="222" t="s">
        <v>160</v>
      </c>
      <c r="AE84" s="222" t="s">
        <v>160</v>
      </c>
      <c r="AF84" s="222" t="s">
        <v>160</v>
      </c>
      <c r="AG84" s="222" t="s">
        <v>160</v>
      </c>
      <c r="AH84" s="222" t="s">
        <v>160</v>
      </c>
      <c r="AI84" s="222" t="s">
        <v>160</v>
      </c>
      <c r="AJ84" s="222" t="s">
        <v>160</v>
      </c>
      <c r="AK84" s="222" t="s">
        <v>160</v>
      </c>
      <c r="AL84" s="222" t="s">
        <v>160</v>
      </c>
      <c r="AM84" s="222" t="s">
        <v>160</v>
      </c>
      <c r="AN84" s="222" t="s">
        <v>160</v>
      </c>
      <c r="AO84" s="222" t="s">
        <v>160</v>
      </c>
      <c r="AP84" s="222" t="s">
        <v>160</v>
      </c>
      <c r="AQ84" s="222" t="s">
        <v>160</v>
      </c>
      <c r="AR84" s="222" t="s">
        <v>160</v>
      </c>
      <c r="AS84" s="222" t="s">
        <v>160</v>
      </c>
      <c r="AT84" s="222" t="s">
        <v>160</v>
      </c>
      <c r="AU84" s="222" t="s">
        <v>160</v>
      </c>
      <c r="AV84" s="222" t="s">
        <v>160</v>
      </c>
      <c r="AW84" s="222" t="s">
        <v>160</v>
      </c>
      <c r="AX84" s="222" t="s">
        <v>160</v>
      </c>
      <c r="AY84" s="222" t="s">
        <v>160</v>
      </c>
      <c r="AZ84" s="222" t="s">
        <v>160</v>
      </c>
      <c r="BA84" s="222" t="s">
        <v>160</v>
      </c>
      <c r="BB84" s="222" t="s">
        <v>160</v>
      </c>
      <c r="BC84" s="222" t="s">
        <v>160</v>
      </c>
      <c r="BD84" s="140"/>
    </row>
    <row r="85" spans="1:56" ht="14.4" x14ac:dyDescent="0.55000000000000004">
      <c r="A85" t="e">
        <f>VLOOKUP(B85,All_SYSTEM_TYPES!$B$2:$B$115,1,FALSE)</f>
        <v>#N/A</v>
      </c>
      <c r="B85" t="str">
        <f t="shared" si="0"/>
        <v>JSON_PATH:cooling_system:id: :</v>
      </c>
      <c r="C85" s="210" t="s">
        <v>323</v>
      </c>
      <c r="D85" s="210" t="s">
        <v>159</v>
      </c>
      <c r="E85" s="210" t="s">
        <v>160</v>
      </c>
      <c r="F85" s="17"/>
      <c r="G85" s="18" t="s">
        <v>324</v>
      </c>
      <c r="H85" s="21" t="s">
        <v>325</v>
      </c>
      <c r="I85" s="21" t="s">
        <v>255</v>
      </c>
      <c r="J85" s="19" t="s">
        <v>159</v>
      </c>
      <c r="K85" s="23"/>
      <c r="L85" s="23"/>
      <c r="M85" s="3" t="s">
        <v>326</v>
      </c>
      <c r="N85" s="3"/>
      <c r="O85" s="3"/>
      <c r="P85" s="3"/>
      <c r="Q85" s="3"/>
      <c r="R85" s="3"/>
      <c r="S85" s="3"/>
      <c r="T85" s="219" t="s">
        <v>327</v>
      </c>
      <c r="U85" s="219"/>
      <c r="V85" s="219" t="s">
        <v>327</v>
      </c>
      <c r="W85" s="219"/>
      <c r="X85" s="219" t="s">
        <v>328</v>
      </c>
      <c r="Y85" s="219" t="s">
        <v>327</v>
      </c>
      <c r="Z85" s="219" t="s">
        <v>329</v>
      </c>
      <c r="AA85" s="219" t="s">
        <v>327</v>
      </c>
      <c r="AB85" s="219" t="s">
        <v>329</v>
      </c>
      <c r="AC85" s="219" t="s">
        <v>327</v>
      </c>
      <c r="AD85" s="219" t="s">
        <v>327</v>
      </c>
      <c r="AE85" s="219" t="s">
        <v>327</v>
      </c>
      <c r="AF85" s="219" t="s">
        <v>327</v>
      </c>
      <c r="AG85" s="219" t="s">
        <v>327</v>
      </c>
      <c r="AH85" s="219" t="s">
        <v>326</v>
      </c>
      <c r="AI85" s="219" t="s">
        <v>326</v>
      </c>
      <c r="AJ85" s="219" t="s">
        <v>326</v>
      </c>
      <c r="AK85" s="219" t="s">
        <v>326</v>
      </c>
      <c r="AL85" s="219" t="s">
        <v>326</v>
      </c>
      <c r="AM85" s="219" t="s">
        <v>326</v>
      </c>
      <c r="AN85" s="219" t="s">
        <v>326</v>
      </c>
      <c r="AO85" s="219" t="s">
        <v>326</v>
      </c>
      <c r="AP85" s="219"/>
      <c r="AQ85" s="219"/>
      <c r="AR85" s="219"/>
      <c r="AS85" s="219" t="s">
        <v>326</v>
      </c>
      <c r="AT85" s="219" t="s">
        <v>326</v>
      </c>
      <c r="AU85" s="219" t="s">
        <v>326</v>
      </c>
      <c r="AV85" s="219" t="s">
        <v>326</v>
      </c>
      <c r="AW85" s="219" t="s">
        <v>326</v>
      </c>
      <c r="AX85" s="219" t="s">
        <v>326</v>
      </c>
      <c r="AY85" s="219" t="s">
        <v>326</v>
      </c>
      <c r="AZ85" s="219" t="s">
        <v>326</v>
      </c>
      <c r="BA85" s="219" t="s">
        <v>326</v>
      </c>
      <c r="BB85" s="219" t="s">
        <v>326</v>
      </c>
      <c r="BC85" s="219" t="s">
        <v>326</v>
      </c>
      <c r="BD85" s="139"/>
    </row>
    <row r="86" spans="1:56" ht="14.4" x14ac:dyDescent="0.55000000000000004">
      <c r="A86" t="e">
        <f>VLOOKUP(B86,All_SYSTEM_TYPES!$B$2:$B$115,1,FALSE)</f>
        <v>#N/A</v>
      </c>
      <c r="B86" t="str">
        <f t="shared" ref="B86:B162" si="6">C86&amp;":"&amp;D86&amp;":"&amp;E86&amp;":"&amp;F86</f>
        <v>JSON_PATH:cooling_system:type: :</v>
      </c>
      <c r="C86" s="207" t="s">
        <v>323</v>
      </c>
      <c r="D86" s="218" t="s">
        <v>213</v>
      </c>
      <c r="E86" s="208" t="s">
        <v>160</v>
      </c>
      <c r="F86" s="8"/>
      <c r="G86" s="13" t="s">
        <v>324</v>
      </c>
      <c r="H86" s="14" t="s">
        <v>325</v>
      </c>
      <c r="I86" s="14" t="s">
        <v>255</v>
      </c>
      <c r="J86" s="15" t="s">
        <v>330</v>
      </c>
      <c r="K86" s="10"/>
      <c r="L86" s="10"/>
      <c r="M86" s="3" t="s">
        <v>266</v>
      </c>
      <c r="N86" s="3"/>
      <c r="O86" s="3"/>
      <c r="P86" s="3"/>
      <c r="Q86" s="3"/>
      <c r="R86" s="3"/>
      <c r="S86" s="3"/>
      <c r="T86" s="222" t="s">
        <v>331</v>
      </c>
      <c r="U86" s="222" t="s">
        <v>160</v>
      </c>
      <c r="V86" s="222" t="s">
        <v>331</v>
      </c>
      <c r="W86" s="222" t="s">
        <v>160</v>
      </c>
      <c r="X86" s="222" t="s">
        <v>331</v>
      </c>
      <c r="Y86" s="222" t="s">
        <v>331</v>
      </c>
      <c r="Z86" s="222" t="s">
        <v>266</v>
      </c>
      <c r="AA86" s="222" t="s">
        <v>331</v>
      </c>
      <c r="AB86" s="222" t="s">
        <v>266</v>
      </c>
      <c r="AC86" s="222" t="s">
        <v>331</v>
      </c>
      <c r="AD86" s="222" t="s">
        <v>331</v>
      </c>
      <c r="AE86" s="222" t="s">
        <v>331</v>
      </c>
      <c r="AF86" s="222" t="s">
        <v>331</v>
      </c>
      <c r="AG86" s="222" t="s">
        <v>331</v>
      </c>
      <c r="AH86" s="222" t="s">
        <v>266</v>
      </c>
      <c r="AI86" s="222" t="s">
        <v>266</v>
      </c>
      <c r="AJ86" s="222" t="s">
        <v>266</v>
      </c>
      <c r="AK86" s="222" t="s">
        <v>266</v>
      </c>
      <c r="AL86" s="222" t="s">
        <v>266</v>
      </c>
      <c r="AM86" s="222" t="s">
        <v>266</v>
      </c>
      <c r="AN86" s="222" t="s">
        <v>266</v>
      </c>
      <c r="AO86" s="222" t="s">
        <v>266</v>
      </c>
      <c r="AP86" s="222" t="s">
        <v>160</v>
      </c>
      <c r="AQ86" s="222" t="s">
        <v>160</v>
      </c>
      <c r="AR86" s="222" t="s">
        <v>160</v>
      </c>
      <c r="AS86" s="222" t="s">
        <v>266</v>
      </c>
      <c r="AT86" s="222" t="s">
        <v>266</v>
      </c>
      <c r="AU86" s="222" t="s">
        <v>266</v>
      </c>
      <c r="AV86" s="222" t="s">
        <v>266</v>
      </c>
      <c r="AW86" s="222" t="s">
        <v>266</v>
      </c>
      <c r="AX86" s="222" t="s">
        <v>266</v>
      </c>
      <c r="AY86" s="222" t="s">
        <v>266</v>
      </c>
      <c r="AZ86" s="222" t="s">
        <v>266</v>
      </c>
      <c r="BA86" s="222" t="s">
        <v>266</v>
      </c>
      <c r="BB86" s="222" t="s">
        <v>266</v>
      </c>
      <c r="BC86" s="222" t="s">
        <v>266</v>
      </c>
      <c r="BD86" s="140"/>
    </row>
    <row r="87" spans="1:56" ht="14.4" x14ac:dyDescent="0.55000000000000004">
      <c r="A87" t="e">
        <f>VLOOKUP(B87,All_SYSTEM_TYPES!$B$2:$B$115,1,FALSE)</f>
        <v>#N/A</v>
      </c>
      <c r="B87" t="str">
        <f t="shared" si="6"/>
        <v>JSON_PATH:cooling_system:chilled_water_loop: :</v>
      </c>
      <c r="C87" s="209" t="s">
        <v>323</v>
      </c>
      <c r="D87" s="209" t="s">
        <v>332</v>
      </c>
      <c r="E87" s="209" t="s">
        <v>160</v>
      </c>
      <c r="F87" s="8"/>
      <c r="G87" s="13" t="s">
        <v>324</v>
      </c>
      <c r="H87" s="14" t="s">
        <v>325</v>
      </c>
      <c r="I87" s="14" t="s">
        <v>255</v>
      </c>
      <c r="J87" s="15" t="s">
        <v>332</v>
      </c>
      <c r="K87" s="10"/>
      <c r="L87" s="10"/>
      <c r="M87" s="3" t="s">
        <v>333</v>
      </c>
      <c r="N87" s="3"/>
      <c r="O87" s="3"/>
      <c r="P87" s="3"/>
      <c r="Q87" s="3"/>
      <c r="R87" s="3"/>
      <c r="S87" s="3"/>
      <c r="T87" s="219"/>
      <c r="U87" s="219"/>
      <c r="V87" s="219"/>
      <c r="W87" s="219"/>
      <c r="X87" s="219"/>
      <c r="Y87" s="219"/>
      <c r="Z87" s="219" t="s">
        <v>236</v>
      </c>
      <c r="AA87" s="219"/>
      <c r="AB87" s="219" t="s">
        <v>236</v>
      </c>
      <c r="AC87" s="219"/>
      <c r="AD87" s="219"/>
      <c r="AE87" s="219"/>
      <c r="AF87" s="219"/>
      <c r="AG87" s="219"/>
      <c r="AH87" s="219" t="s">
        <v>333</v>
      </c>
      <c r="AI87" s="219" t="s">
        <v>334</v>
      </c>
      <c r="AJ87" s="219" t="s">
        <v>333</v>
      </c>
      <c r="AK87" s="219" t="s">
        <v>334</v>
      </c>
      <c r="AL87" s="219" t="s">
        <v>333</v>
      </c>
      <c r="AM87" s="219" t="s">
        <v>334</v>
      </c>
      <c r="AN87" s="219" t="s">
        <v>333</v>
      </c>
      <c r="AO87" s="219" t="s">
        <v>334</v>
      </c>
      <c r="AP87" s="219"/>
      <c r="AQ87" s="219"/>
      <c r="AR87" s="219"/>
      <c r="AS87" s="219" t="s">
        <v>333</v>
      </c>
      <c r="AT87" s="219" t="s">
        <v>334</v>
      </c>
      <c r="AU87" s="219" t="s">
        <v>333</v>
      </c>
      <c r="AV87" s="219" t="s">
        <v>334</v>
      </c>
      <c r="AW87" s="219" t="s">
        <v>333</v>
      </c>
      <c r="AX87" s="219" t="s">
        <v>334</v>
      </c>
      <c r="AY87" s="219" t="s">
        <v>333</v>
      </c>
      <c r="AZ87" s="219" t="s">
        <v>334</v>
      </c>
      <c r="BA87" s="219" t="s">
        <v>333</v>
      </c>
      <c r="BB87" s="219" t="s">
        <v>333</v>
      </c>
      <c r="BC87" s="219" t="s">
        <v>333</v>
      </c>
      <c r="BD87" s="139"/>
    </row>
    <row r="88" spans="1:56" ht="14.4" x14ac:dyDescent="0.55000000000000004">
      <c r="A88" t="e">
        <f>VLOOKUP(B88,All_SYSTEM_TYPES!$B$2:$B$115,1,FALSE)</f>
        <v>#N/A</v>
      </c>
      <c r="B88" t="str">
        <f t="shared" si="6"/>
        <v>JSON_PATH:external_fluid_sources[0]:id: :</v>
      </c>
      <c r="C88" s="204" t="s">
        <v>335</v>
      </c>
      <c r="D88" s="208" t="s">
        <v>159</v>
      </c>
      <c r="E88" s="208" t="s">
        <v>160</v>
      </c>
      <c r="F88" s="8"/>
      <c r="G88" s="13" t="s">
        <v>336</v>
      </c>
      <c r="H88" s="14" t="s">
        <v>337</v>
      </c>
      <c r="I88" s="14" t="s">
        <v>162</v>
      </c>
      <c r="J88" s="15" t="s">
        <v>159</v>
      </c>
      <c r="K88" s="10"/>
      <c r="L88" s="10"/>
      <c r="M88" s="3"/>
      <c r="N88" s="3" t="s">
        <v>337</v>
      </c>
      <c r="O88" s="3"/>
      <c r="P88" s="3" t="s">
        <v>337</v>
      </c>
      <c r="Q88" s="3"/>
      <c r="R88" s="3" t="s">
        <v>337</v>
      </c>
      <c r="S88" s="3" t="s">
        <v>337</v>
      </c>
      <c r="T88" s="222" t="s">
        <v>160</v>
      </c>
      <c r="U88" s="222" t="s">
        <v>338</v>
      </c>
      <c r="V88" s="222" t="s">
        <v>337</v>
      </c>
      <c r="W88" s="222" t="s">
        <v>337</v>
      </c>
      <c r="X88" s="222" t="s">
        <v>160</v>
      </c>
      <c r="Y88" s="222" t="s">
        <v>160</v>
      </c>
      <c r="Z88" s="222" t="s">
        <v>339</v>
      </c>
      <c r="AA88" s="222" t="s">
        <v>340</v>
      </c>
      <c r="AB88" s="222" t="s">
        <v>339</v>
      </c>
      <c r="AC88" s="222" t="s">
        <v>160</v>
      </c>
      <c r="AD88" s="222" t="s">
        <v>160</v>
      </c>
      <c r="AE88" s="222" t="s">
        <v>337</v>
      </c>
      <c r="AF88" s="222" t="s">
        <v>160</v>
      </c>
      <c r="AG88" s="222" t="s">
        <v>337</v>
      </c>
      <c r="AH88" s="222" t="s">
        <v>160</v>
      </c>
      <c r="AI88" s="222" t="s">
        <v>341</v>
      </c>
      <c r="AJ88" s="222" t="s">
        <v>337</v>
      </c>
      <c r="AK88" s="222" t="s">
        <v>337</v>
      </c>
      <c r="AL88" s="222" t="s">
        <v>160</v>
      </c>
      <c r="AM88" s="222" t="s">
        <v>341</v>
      </c>
      <c r="AN88" s="222" t="s">
        <v>337</v>
      </c>
      <c r="AO88" s="222" t="s">
        <v>337</v>
      </c>
      <c r="AP88" s="222" t="s">
        <v>160</v>
      </c>
      <c r="AQ88" s="222" t="s">
        <v>337</v>
      </c>
      <c r="AR88" s="222" t="s">
        <v>160</v>
      </c>
      <c r="AS88" s="222" t="s">
        <v>160</v>
      </c>
      <c r="AT88" s="222" t="s">
        <v>341</v>
      </c>
      <c r="AU88" s="222" t="s">
        <v>337</v>
      </c>
      <c r="AV88" s="222" t="s">
        <v>337</v>
      </c>
      <c r="AW88" s="222" t="s">
        <v>160</v>
      </c>
      <c r="AX88" s="222" t="s">
        <v>341</v>
      </c>
      <c r="AY88" s="222" t="s">
        <v>160</v>
      </c>
      <c r="AZ88" s="222" t="s">
        <v>341</v>
      </c>
      <c r="BA88" s="222" t="s">
        <v>337</v>
      </c>
      <c r="BB88" s="222" t="s">
        <v>160</v>
      </c>
      <c r="BC88" s="222" t="s">
        <v>160</v>
      </c>
      <c r="BD88" s="140" t="s">
        <v>339</v>
      </c>
    </row>
    <row r="89" spans="1:56" ht="14.4" x14ac:dyDescent="0.55000000000000004">
      <c r="A89" t="e">
        <f>VLOOKUP(B89,All_SYSTEM_TYPES!$B$2:$B$115,1,FALSE)</f>
        <v>#N/A</v>
      </c>
      <c r="B89" t="str">
        <f t="shared" si="6"/>
        <v>JSON_PATH:external_fluid_sources[0]:loop: :</v>
      </c>
      <c r="C89" s="203" t="s">
        <v>335</v>
      </c>
      <c r="D89" s="209" t="s">
        <v>291</v>
      </c>
      <c r="E89" s="209" t="s">
        <v>160</v>
      </c>
      <c r="F89" s="8"/>
      <c r="G89" s="13" t="s">
        <v>336</v>
      </c>
      <c r="H89" s="14" t="s">
        <v>337</v>
      </c>
      <c r="I89" s="14" t="s">
        <v>162</v>
      </c>
      <c r="J89" s="15" t="s">
        <v>291</v>
      </c>
      <c r="K89" s="10"/>
      <c r="L89" s="10"/>
      <c r="M89" s="3"/>
      <c r="N89" s="3" t="s">
        <v>212</v>
      </c>
      <c r="O89" s="3"/>
      <c r="P89" s="3" t="s">
        <v>212</v>
      </c>
      <c r="Q89" s="3"/>
      <c r="R89" s="3" t="s">
        <v>212</v>
      </c>
      <c r="S89" s="3" t="s">
        <v>212</v>
      </c>
      <c r="T89" s="219"/>
      <c r="U89" s="219" t="s">
        <v>236</v>
      </c>
      <c r="V89" s="219" t="s">
        <v>212</v>
      </c>
      <c r="W89" s="219" t="s">
        <v>212</v>
      </c>
      <c r="X89" s="219"/>
      <c r="Y89" s="219"/>
      <c r="Z89" s="219" t="s">
        <v>236</v>
      </c>
      <c r="AA89" s="219" t="s">
        <v>212</v>
      </c>
      <c r="AB89" s="219" t="s">
        <v>236</v>
      </c>
      <c r="AC89" s="219"/>
      <c r="AD89" s="219"/>
      <c r="AE89" s="219" t="s">
        <v>212</v>
      </c>
      <c r="AF89" s="219"/>
      <c r="AG89" s="219" t="s">
        <v>212</v>
      </c>
      <c r="AH89" s="219"/>
      <c r="AI89" s="219" t="s">
        <v>334</v>
      </c>
      <c r="AJ89" s="219" t="s">
        <v>212</v>
      </c>
      <c r="AK89" s="219" t="s">
        <v>212</v>
      </c>
      <c r="AL89" s="219"/>
      <c r="AM89" s="219" t="s">
        <v>334</v>
      </c>
      <c r="AN89" s="219" t="s">
        <v>212</v>
      </c>
      <c r="AO89" s="219" t="s">
        <v>212</v>
      </c>
      <c r="AP89" s="219"/>
      <c r="AQ89" s="219" t="s">
        <v>212</v>
      </c>
      <c r="AR89" s="219"/>
      <c r="AS89" s="219"/>
      <c r="AT89" s="219" t="s">
        <v>334</v>
      </c>
      <c r="AU89" s="219" t="s">
        <v>212</v>
      </c>
      <c r="AV89" s="219" t="s">
        <v>212</v>
      </c>
      <c r="AW89" s="219"/>
      <c r="AX89" s="219" t="s">
        <v>334</v>
      </c>
      <c r="AY89" s="219"/>
      <c r="AZ89" s="219" t="s">
        <v>334</v>
      </c>
      <c r="BA89" s="219" t="s">
        <v>212</v>
      </c>
      <c r="BB89" s="219"/>
      <c r="BC89" s="219"/>
      <c r="BD89" s="139" t="s">
        <v>236</v>
      </c>
    </row>
    <row r="90" spans="1:56" ht="14.4" x14ac:dyDescent="0.55000000000000004">
      <c r="A90" t="e">
        <f>VLOOKUP(B90,All_SYSTEM_TYPES!$B$2:$B$115,1,FALSE)</f>
        <v>#N/A</v>
      </c>
      <c r="B90" t="str">
        <f t="shared" si="6"/>
        <v>JSON_PATH:external_fluid_sources[0]:type: :</v>
      </c>
      <c r="C90" s="204" t="s">
        <v>335</v>
      </c>
      <c r="D90" s="208" t="s">
        <v>213</v>
      </c>
      <c r="E90" s="208" t="s">
        <v>160</v>
      </c>
      <c r="F90" s="8"/>
      <c r="G90" s="13" t="s">
        <v>336</v>
      </c>
      <c r="H90" s="14" t="s">
        <v>337</v>
      </c>
      <c r="I90" s="14" t="s">
        <v>162</v>
      </c>
      <c r="J90" s="15" t="s">
        <v>213</v>
      </c>
      <c r="K90" s="10"/>
      <c r="L90" s="10"/>
      <c r="M90" s="3"/>
      <c r="N90" s="3" t="s">
        <v>208</v>
      </c>
      <c r="O90" s="3"/>
      <c r="P90" s="3" t="s">
        <v>208</v>
      </c>
      <c r="Q90" s="3"/>
      <c r="R90" s="3" t="s">
        <v>208</v>
      </c>
      <c r="S90" s="3" t="s">
        <v>208</v>
      </c>
      <c r="T90" s="222" t="s">
        <v>160</v>
      </c>
      <c r="U90" s="222" t="s">
        <v>234</v>
      </c>
      <c r="V90" s="222" t="s">
        <v>208</v>
      </c>
      <c r="W90" s="222" t="s">
        <v>208</v>
      </c>
      <c r="X90" s="222" t="s">
        <v>160</v>
      </c>
      <c r="Y90" s="222" t="s">
        <v>160</v>
      </c>
      <c r="Z90" s="222" t="s">
        <v>234</v>
      </c>
      <c r="AA90" s="222" t="s">
        <v>208</v>
      </c>
      <c r="AB90" s="222" t="s">
        <v>234</v>
      </c>
      <c r="AC90" s="222" t="s">
        <v>160</v>
      </c>
      <c r="AD90" s="222" t="s">
        <v>160</v>
      </c>
      <c r="AE90" s="222" t="s">
        <v>208</v>
      </c>
      <c r="AF90" s="222" t="s">
        <v>160</v>
      </c>
      <c r="AG90" s="222" t="s">
        <v>208</v>
      </c>
      <c r="AH90" s="222" t="s">
        <v>160</v>
      </c>
      <c r="AI90" s="222" t="s">
        <v>234</v>
      </c>
      <c r="AJ90" s="222" t="s">
        <v>208</v>
      </c>
      <c r="AK90" s="222" t="s">
        <v>208</v>
      </c>
      <c r="AL90" s="222" t="s">
        <v>160</v>
      </c>
      <c r="AM90" s="222" t="s">
        <v>234</v>
      </c>
      <c r="AN90" s="222" t="s">
        <v>208</v>
      </c>
      <c r="AO90" s="222" t="s">
        <v>208</v>
      </c>
      <c r="AP90" s="222" t="s">
        <v>160</v>
      </c>
      <c r="AQ90" s="222" t="s">
        <v>208</v>
      </c>
      <c r="AR90" s="222" t="s">
        <v>160</v>
      </c>
      <c r="AS90" s="222" t="s">
        <v>160</v>
      </c>
      <c r="AT90" s="222" t="s">
        <v>234</v>
      </c>
      <c r="AU90" s="222" t="s">
        <v>208</v>
      </c>
      <c r="AV90" s="222" t="s">
        <v>208</v>
      </c>
      <c r="AW90" s="222" t="s">
        <v>160</v>
      </c>
      <c r="AX90" s="222" t="s">
        <v>234</v>
      </c>
      <c r="AY90" s="222" t="s">
        <v>160</v>
      </c>
      <c r="AZ90" s="222" t="s">
        <v>234</v>
      </c>
      <c r="BA90" s="222" t="s">
        <v>208</v>
      </c>
      <c r="BB90" s="222" t="s">
        <v>160</v>
      </c>
      <c r="BC90" s="222" t="s">
        <v>160</v>
      </c>
      <c r="BD90" s="140" t="s">
        <v>234</v>
      </c>
    </row>
    <row r="91" spans="1:56" ht="14.4" x14ac:dyDescent="0.55000000000000004">
      <c r="A91" t="e">
        <f>VLOOKUP(B91,All_SYSTEM_TYPES!$B$2:$B$115,1,FALSE)</f>
        <v>#N/A</v>
      </c>
      <c r="B91" t="str">
        <f t="shared" ref="B91:B105" si="7">C91&amp;":"&amp;D91&amp;":"&amp;E91&amp;":"&amp;F91</f>
        <v>JSON_PATH:external_fluid_sources[0]:id: :</v>
      </c>
      <c r="C91" s="203" t="s">
        <v>335</v>
      </c>
      <c r="D91" s="209" t="s">
        <v>159</v>
      </c>
      <c r="E91" s="209" t="s">
        <v>160</v>
      </c>
      <c r="F91" s="8" t="s">
        <v>244</v>
      </c>
      <c r="G91" s="13" t="s">
        <v>336</v>
      </c>
      <c r="H91" s="14" t="s">
        <v>342</v>
      </c>
      <c r="I91" s="14" t="s">
        <v>162</v>
      </c>
      <c r="J91" s="15" t="s">
        <v>159</v>
      </c>
      <c r="K91" s="10" t="s">
        <v>244</v>
      </c>
      <c r="L91" s="10" t="s">
        <v>244</v>
      </c>
      <c r="M91" s="3"/>
      <c r="N91" s="3"/>
      <c r="O91" s="3"/>
      <c r="P91" s="3"/>
      <c r="Q91" s="3"/>
      <c r="R91" s="3"/>
      <c r="S91" s="3"/>
      <c r="T91" s="222" t="s">
        <v>160</v>
      </c>
      <c r="U91" s="222" t="s">
        <v>338</v>
      </c>
      <c r="V91" s="222" t="s">
        <v>337</v>
      </c>
      <c r="W91" s="222" t="s">
        <v>337</v>
      </c>
      <c r="X91" s="222" t="s">
        <v>160</v>
      </c>
      <c r="Y91" s="222" t="s">
        <v>160</v>
      </c>
      <c r="Z91" s="222" t="s">
        <v>339</v>
      </c>
      <c r="AA91" s="222" t="s">
        <v>340</v>
      </c>
      <c r="AB91" s="222" t="s">
        <v>339</v>
      </c>
      <c r="AC91" s="222" t="s">
        <v>160</v>
      </c>
      <c r="AD91" s="222" t="s">
        <v>160</v>
      </c>
      <c r="AE91" s="222" t="s">
        <v>337</v>
      </c>
      <c r="AF91" s="222" t="s">
        <v>160</v>
      </c>
      <c r="AG91" s="222" t="s">
        <v>337</v>
      </c>
      <c r="AH91" s="222" t="s">
        <v>160</v>
      </c>
      <c r="AI91" s="222" t="s">
        <v>341</v>
      </c>
      <c r="AJ91" s="222" t="s">
        <v>337</v>
      </c>
      <c r="AK91" s="222" t="s">
        <v>337</v>
      </c>
      <c r="AL91" s="222" t="s">
        <v>160</v>
      </c>
      <c r="AM91" s="222" t="s">
        <v>341</v>
      </c>
      <c r="AN91" s="222" t="s">
        <v>337</v>
      </c>
      <c r="AO91" s="222" t="s">
        <v>337</v>
      </c>
      <c r="AP91" s="222" t="s">
        <v>160</v>
      </c>
      <c r="AQ91" s="222" t="s">
        <v>337</v>
      </c>
      <c r="AR91" s="222" t="s">
        <v>160</v>
      </c>
      <c r="AS91" s="222" t="s">
        <v>160</v>
      </c>
      <c r="AT91" s="222" t="s">
        <v>341</v>
      </c>
      <c r="AU91" s="222" t="s">
        <v>337</v>
      </c>
      <c r="AV91" s="222" t="s">
        <v>337</v>
      </c>
      <c r="AW91" s="222" t="s">
        <v>160</v>
      </c>
      <c r="AX91" s="222" t="s">
        <v>341</v>
      </c>
      <c r="AY91" s="222" t="s">
        <v>160</v>
      </c>
      <c r="AZ91" s="222" t="s">
        <v>341</v>
      </c>
      <c r="BA91" s="222" t="s">
        <v>337</v>
      </c>
      <c r="BB91" s="222" t="s">
        <v>160</v>
      </c>
      <c r="BC91" s="222" t="s">
        <v>160</v>
      </c>
      <c r="BD91" s="140"/>
    </row>
    <row r="92" spans="1:56" ht="14.4" x14ac:dyDescent="0.55000000000000004">
      <c r="A92" t="e">
        <f>VLOOKUP(B92,All_SYSTEM_TYPES!$B$2:$B$115,1,FALSE)</f>
        <v>#N/A</v>
      </c>
      <c r="B92" t="str">
        <f t="shared" si="7"/>
        <v>JSON_PATH:external_fluid_sources[0]:loop: :</v>
      </c>
      <c r="C92" s="204" t="s">
        <v>335</v>
      </c>
      <c r="D92" s="208" t="s">
        <v>291</v>
      </c>
      <c r="E92" s="208" t="s">
        <v>160</v>
      </c>
      <c r="F92" s="8" t="s">
        <v>244</v>
      </c>
      <c r="G92" s="13" t="s">
        <v>336</v>
      </c>
      <c r="H92" s="14" t="s">
        <v>342</v>
      </c>
      <c r="I92" s="14" t="s">
        <v>162</v>
      </c>
      <c r="J92" s="15" t="s">
        <v>291</v>
      </c>
      <c r="K92" s="10" t="s">
        <v>244</v>
      </c>
      <c r="L92" s="10" t="s">
        <v>244</v>
      </c>
      <c r="M92" s="3"/>
      <c r="N92" s="3"/>
      <c r="O92" s="3"/>
      <c r="P92" s="3"/>
      <c r="Q92" s="3"/>
      <c r="R92" s="3"/>
      <c r="S92" s="3"/>
      <c r="T92" s="222" t="s">
        <v>160</v>
      </c>
      <c r="U92" s="222" t="s">
        <v>236</v>
      </c>
      <c r="V92" s="222" t="s">
        <v>212</v>
      </c>
      <c r="W92" s="222" t="s">
        <v>212</v>
      </c>
      <c r="X92" s="222" t="s">
        <v>160</v>
      </c>
      <c r="Y92" s="222" t="s">
        <v>160</v>
      </c>
      <c r="Z92" s="222" t="s">
        <v>236</v>
      </c>
      <c r="AA92" s="222" t="s">
        <v>212</v>
      </c>
      <c r="AB92" s="222" t="s">
        <v>236</v>
      </c>
      <c r="AC92" s="222" t="s">
        <v>160</v>
      </c>
      <c r="AD92" s="222" t="s">
        <v>160</v>
      </c>
      <c r="AE92" s="222" t="s">
        <v>212</v>
      </c>
      <c r="AF92" s="222" t="s">
        <v>160</v>
      </c>
      <c r="AG92" s="222" t="s">
        <v>212</v>
      </c>
      <c r="AH92" s="222" t="s">
        <v>160</v>
      </c>
      <c r="AI92" s="222" t="s">
        <v>334</v>
      </c>
      <c r="AJ92" s="222" t="s">
        <v>212</v>
      </c>
      <c r="AK92" s="222" t="s">
        <v>212</v>
      </c>
      <c r="AL92" s="222" t="s">
        <v>160</v>
      </c>
      <c r="AM92" s="222" t="s">
        <v>334</v>
      </c>
      <c r="AN92" s="222" t="s">
        <v>212</v>
      </c>
      <c r="AO92" s="222" t="s">
        <v>212</v>
      </c>
      <c r="AP92" s="222" t="s">
        <v>160</v>
      </c>
      <c r="AQ92" s="222" t="s">
        <v>212</v>
      </c>
      <c r="AR92" s="222" t="s">
        <v>160</v>
      </c>
      <c r="AS92" s="222" t="s">
        <v>160</v>
      </c>
      <c r="AT92" s="222" t="s">
        <v>334</v>
      </c>
      <c r="AU92" s="222" t="s">
        <v>212</v>
      </c>
      <c r="AV92" s="222" t="s">
        <v>212</v>
      </c>
      <c r="AW92" s="222" t="s">
        <v>160</v>
      </c>
      <c r="AX92" s="222" t="s">
        <v>334</v>
      </c>
      <c r="AY92" s="222" t="s">
        <v>160</v>
      </c>
      <c r="AZ92" s="222" t="s">
        <v>334</v>
      </c>
      <c r="BA92" s="222" t="s">
        <v>212</v>
      </c>
      <c r="BB92" s="222" t="s">
        <v>160</v>
      </c>
      <c r="BC92" s="222" t="s">
        <v>160</v>
      </c>
      <c r="BD92" s="140"/>
    </row>
    <row r="93" spans="1:56" ht="14.4" x14ac:dyDescent="0.55000000000000004">
      <c r="A93" t="e">
        <f>VLOOKUP(B93,All_SYSTEM_TYPES!$B$2:$B$115,1,FALSE)</f>
        <v>#N/A</v>
      </c>
      <c r="B93" t="str">
        <f t="shared" si="7"/>
        <v>JSON_PATH:external_fluid_sources[0]:type: :</v>
      </c>
      <c r="C93" s="203" t="s">
        <v>335</v>
      </c>
      <c r="D93" s="209" t="s">
        <v>213</v>
      </c>
      <c r="E93" s="209" t="s">
        <v>160</v>
      </c>
      <c r="F93" s="8" t="s">
        <v>244</v>
      </c>
      <c r="G93" s="13" t="s">
        <v>336</v>
      </c>
      <c r="H93" s="14" t="s">
        <v>342</v>
      </c>
      <c r="I93" s="14" t="s">
        <v>162</v>
      </c>
      <c r="J93" s="15" t="s">
        <v>213</v>
      </c>
      <c r="K93" s="10" t="s">
        <v>244</v>
      </c>
      <c r="L93" s="10" t="s">
        <v>244</v>
      </c>
      <c r="M93" s="3"/>
      <c r="N93" s="3"/>
      <c r="O93" s="3"/>
      <c r="P93" s="3"/>
      <c r="Q93" s="3"/>
      <c r="R93" s="3"/>
      <c r="S93" s="3"/>
      <c r="T93" s="222" t="s">
        <v>160</v>
      </c>
      <c r="U93" s="222" t="s">
        <v>234</v>
      </c>
      <c r="V93" s="222" t="s">
        <v>208</v>
      </c>
      <c r="W93" s="222" t="s">
        <v>208</v>
      </c>
      <c r="X93" s="222" t="s">
        <v>160</v>
      </c>
      <c r="Y93" s="222" t="s">
        <v>160</v>
      </c>
      <c r="Z93" s="222" t="s">
        <v>234</v>
      </c>
      <c r="AA93" s="222" t="s">
        <v>208</v>
      </c>
      <c r="AB93" s="222" t="s">
        <v>234</v>
      </c>
      <c r="AC93" s="222" t="s">
        <v>160</v>
      </c>
      <c r="AD93" s="222" t="s">
        <v>160</v>
      </c>
      <c r="AE93" s="222" t="s">
        <v>208</v>
      </c>
      <c r="AF93" s="222" t="s">
        <v>160</v>
      </c>
      <c r="AG93" s="222" t="s">
        <v>208</v>
      </c>
      <c r="AH93" s="222" t="s">
        <v>160</v>
      </c>
      <c r="AI93" s="222" t="s">
        <v>234</v>
      </c>
      <c r="AJ93" s="222" t="s">
        <v>208</v>
      </c>
      <c r="AK93" s="222" t="s">
        <v>208</v>
      </c>
      <c r="AL93" s="222" t="s">
        <v>160</v>
      </c>
      <c r="AM93" s="222" t="s">
        <v>234</v>
      </c>
      <c r="AN93" s="222" t="s">
        <v>208</v>
      </c>
      <c r="AO93" s="222" t="s">
        <v>208</v>
      </c>
      <c r="AP93" s="222" t="s">
        <v>160</v>
      </c>
      <c r="AQ93" s="222" t="s">
        <v>208</v>
      </c>
      <c r="AR93" s="222" t="s">
        <v>160</v>
      </c>
      <c r="AS93" s="222" t="s">
        <v>160</v>
      </c>
      <c r="AT93" s="222" t="s">
        <v>234</v>
      </c>
      <c r="AU93" s="222" t="s">
        <v>208</v>
      </c>
      <c r="AV93" s="222" t="s">
        <v>208</v>
      </c>
      <c r="AW93" s="222" t="s">
        <v>160</v>
      </c>
      <c r="AX93" s="222" t="s">
        <v>234</v>
      </c>
      <c r="AY93" s="222" t="s">
        <v>160</v>
      </c>
      <c r="AZ93" s="222" t="s">
        <v>234</v>
      </c>
      <c r="BA93" s="222" t="s">
        <v>208</v>
      </c>
      <c r="BB93" s="222" t="s">
        <v>160</v>
      </c>
      <c r="BC93" s="222" t="s">
        <v>160</v>
      </c>
      <c r="BD93" s="140"/>
    </row>
    <row r="94" spans="1:56" ht="14.4" x14ac:dyDescent="0.55000000000000004">
      <c r="A94" t="e">
        <f>VLOOKUP(B94,All_SYSTEM_TYPES!$B$2:$B$115,1,FALSE)</f>
        <v>#N/A</v>
      </c>
      <c r="B94" t="str">
        <f t="shared" si="7"/>
        <v>JSON_PATH:heat_rejections[0]:id: :</v>
      </c>
      <c r="C94" s="207" t="s">
        <v>343</v>
      </c>
      <c r="D94" s="208" t="s">
        <v>159</v>
      </c>
      <c r="E94" s="208" t="s">
        <v>160</v>
      </c>
      <c r="F94" s="8" t="s">
        <v>244</v>
      </c>
      <c r="G94" s="13" t="s">
        <v>344</v>
      </c>
      <c r="H94" s="14" t="s">
        <v>345</v>
      </c>
      <c r="I94" s="14" t="s">
        <v>162</v>
      </c>
      <c r="J94" s="15" t="s">
        <v>159</v>
      </c>
      <c r="K94" s="10" t="s">
        <v>244</v>
      </c>
      <c r="L94" s="10" t="s">
        <v>244</v>
      </c>
      <c r="M94" s="3"/>
      <c r="N94" s="3"/>
      <c r="O94" s="3"/>
      <c r="P94" s="3"/>
      <c r="Q94" s="3"/>
      <c r="R94" s="3"/>
      <c r="S94" s="3"/>
      <c r="T94" s="222" t="s">
        <v>160</v>
      </c>
      <c r="U94" s="222" t="s">
        <v>160</v>
      </c>
      <c r="V94" s="222" t="s">
        <v>160</v>
      </c>
      <c r="W94" s="222" t="s">
        <v>160</v>
      </c>
      <c r="X94" s="222" t="s">
        <v>160</v>
      </c>
      <c r="Y94" s="222" t="s">
        <v>160</v>
      </c>
      <c r="Z94" s="222" t="s">
        <v>160</v>
      </c>
      <c r="AA94" s="222" t="s">
        <v>160</v>
      </c>
      <c r="AB94" s="222" t="s">
        <v>160</v>
      </c>
      <c r="AC94" s="222" t="s">
        <v>160</v>
      </c>
      <c r="AD94" s="222" t="s">
        <v>160</v>
      </c>
      <c r="AE94" s="222" t="s">
        <v>160</v>
      </c>
      <c r="AF94" s="222" t="s">
        <v>160</v>
      </c>
      <c r="AG94" s="222" t="s">
        <v>160</v>
      </c>
      <c r="AH94" s="222" t="s">
        <v>160</v>
      </c>
      <c r="AI94" s="222" t="s">
        <v>160</v>
      </c>
      <c r="AJ94" s="222" t="s">
        <v>160</v>
      </c>
      <c r="AK94" s="222" t="s">
        <v>160</v>
      </c>
      <c r="AL94" s="222" t="s">
        <v>160</v>
      </c>
      <c r="AM94" s="222" t="s">
        <v>160</v>
      </c>
      <c r="AN94" s="222" t="s">
        <v>160</v>
      </c>
      <c r="AO94" s="222" t="s">
        <v>160</v>
      </c>
      <c r="AP94" s="222" t="s">
        <v>160</v>
      </c>
      <c r="AQ94" s="222" t="s">
        <v>160</v>
      </c>
      <c r="AR94" s="222" t="s">
        <v>160</v>
      </c>
      <c r="AS94" s="222" t="s">
        <v>160</v>
      </c>
      <c r="AT94" s="222" t="s">
        <v>160</v>
      </c>
      <c r="AU94" s="222" t="s">
        <v>160</v>
      </c>
      <c r="AV94" s="222" t="s">
        <v>160</v>
      </c>
      <c r="AW94" s="222" t="s">
        <v>160</v>
      </c>
      <c r="AX94" s="222" t="s">
        <v>160</v>
      </c>
      <c r="AY94" s="222" t="s">
        <v>160</v>
      </c>
      <c r="AZ94" s="222" t="s">
        <v>160</v>
      </c>
      <c r="BA94" s="222" t="s">
        <v>160</v>
      </c>
      <c r="BB94" s="222" t="s">
        <v>160</v>
      </c>
      <c r="BC94" s="222" t="s">
        <v>160</v>
      </c>
      <c r="BD94" s="140"/>
    </row>
    <row r="95" spans="1:56" ht="14.4" x14ac:dyDescent="0.55000000000000004">
      <c r="A95" t="e">
        <f>VLOOKUP(B95,All_SYSTEM_TYPES!$B$2:$B$115,1,FALSE)</f>
        <v>#N/A</v>
      </c>
      <c r="B95" t="str">
        <f t="shared" si="7"/>
        <v>JSON_PATH:heat_rejections[0]:loop: :</v>
      </c>
      <c r="C95" s="209" t="s">
        <v>343</v>
      </c>
      <c r="D95" s="209" t="s">
        <v>291</v>
      </c>
      <c r="E95" s="209" t="s">
        <v>160</v>
      </c>
      <c r="F95" s="8" t="s">
        <v>244</v>
      </c>
      <c r="G95" s="13" t="s">
        <v>344</v>
      </c>
      <c r="H95" s="14" t="s">
        <v>345</v>
      </c>
      <c r="I95" s="14" t="s">
        <v>162</v>
      </c>
      <c r="J95" s="15" t="s">
        <v>291</v>
      </c>
      <c r="K95" s="10" t="s">
        <v>244</v>
      </c>
      <c r="L95" s="10" t="s">
        <v>244</v>
      </c>
      <c r="M95" s="3"/>
      <c r="N95" s="3"/>
      <c r="O95" s="3"/>
      <c r="P95" s="3"/>
      <c r="Q95" s="3"/>
      <c r="R95" s="3"/>
      <c r="S95" s="3"/>
      <c r="T95" s="222" t="s">
        <v>160</v>
      </c>
      <c r="U95" s="222" t="s">
        <v>160</v>
      </c>
      <c r="V95" s="222" t="s">
        <v>160</v>
      </c>
      <c r="W95" s="222" t="s">
        <v>160</v>
      </c>
      <c r="X95" s="222" t="s">
        <v>160</v>
      </c>
      <c r="Y95" s="222" t="s">
        <v>160</v>
      </c>
      <c r="Z95" s="222" t="s">
        <v>160</v>
      </c>
      <c r="AA95" s="222" t="s">
        <v>160</v>
      </c>
      <c r="AB95" s="222" t="s">
        <v>160</v>
      </c>
      <c r="AC95" s="222" t="s">
        <v>160</v>
      </c>
      <c r="AD95" s="222" t="s">
        <v>160</v>
      </c>
      <c r="AE95" s="222" t="s">
        <v>160</v>
      </c>
      <c r="AF95" s="222" t="s">
        <v>160</v>
      </c>
      <c r="AG95" s="222" t="s">
        <v>160</v>
      </c>
      <c r="AH95" s="222" t="s">
        <v>160</v>
      </c>
      <c r="AI95" s="222" t="s">
        <v>160</v>
      </c>
      <c r="AJ95" s="222" t="s">
        <v>160</v>
      </c>
      <c r="AK95" s="222" t="s">
        <v>160</v>
      </c>
      <c r="AL95" s="222" t="s">
        <v>160</v>
      </c>
      <c r="AM95" s="222" t="s">
        <v>160</v>
      </c>
      <c r="AN95" s="222" t="s">
        <v>160</v>
      </c>
      <c r="AO95" s="222" t="s">
        <v>160</v>
      </c>
      <c r="AP95" s="222" t="s">
        <v>160</v>
      </c>
      <c r="AQ95" s="222" t="s">
        <v>160</v>
      </c>
      <c r="AR95" s="222" t="s">
        <v>160</v>
      </c>
      <c r="AS95" s="222" t="s">
        <v>160</v>
      </c>
      <c r="AT95" s="222" t="s">
        <v>160</v>
      </c>
      <c r="AU95" s="222" t="s">
        <v>160</v>
      </c>
      <c r="AV95" s="222" t="s">
        <v>160</v>
      </c>
      <c r="AW95" s="222" t="s">
        <v>160</v>
      </c>
      <c r="AX95" s="222" t="s">
        <v>160</v>
      </c>
      <c r="AY95" s="222" t="s">
        <v>160</v>
      </c>
      <c r="AZ95" s="222" t="s">
        <v>160</v>
      </c>
      <c r="BA95" s="222" t="s">
        <v>160</v>
      </c>
      <c r="BB95" s="222" t="s">
        <v>160</v>
      </c>
      <c r="BC95" s="222" t="s">
        <v>160</v>
      </c>
      <c r="BD95" s="140"/>
    </row>
    <row r="96" spans="1:56" ht="14.4" x14ac:dyDescent="0.55000000000000004">
      <c r="A96" t="e">
        <f>VLOOKUP(B96,All_SYSTEM_TYPES!$B$2:$B$115,1,FALSE)</f>
        <v>#N/A</v>
      </c>
      <c r="B96" t="str">
        <f t="shared" si="7"/>
        <v>JSON_PATH:heat_rejections[0]:type: :</v>
      </c>
      <c r="C96" s="207" t="s">
        <v>343</v>
      </c>
      <c r="D96" s="208" t="s">
        <v>213</v>
      </c>
      <c r="E96" s="208" t="s">
        <v>160</v>
      </c>
      <c r="F96" s="8" t="s">
        <v>244</v>
      </c>
      <c r="G96" s="13" t="s">
        <v>344</v>
      </c>
      <c r="H96" s="14" t="s">
        <v>345</v>
      </c>
      <c r="I96" s="14" t="s">
        <v>162</v>
      </c>
      <c r="J96" s="15" t="s">
        <v>213</v>
      </c>
      <c r="K96" s="10" t="s">
        <v>244</v>
      </c>
      <c r="L96" s="10" t="s">
        <v>244</v>
      </c>
      <c r="M96" s="3"/>
      <c r="N96" s="3"/>
      <c r="O96" s="3"/>
      <c r="P96" s="3"/>
      <c r="Q96" s="3"/>
      <c r="R96" s="3"/>
      <c r="S96" s="3"/>
      <c r="T96" s="222" t="s">
        <v>160</v>
      </c>
      <c r="U96" s="222" t="s">
        <v>160</v>
      </c>
      <c r="V96" s="222" t="s">
        <v>160</v>
      </c>
      <c r="W96" s="222" t="s">
        <v>160</v>
      </c>
      <c r="X96" s="222" t="s">
        <v>160</v>
      </c>
      <c r="Y96" s="222" t="s">
        <v>160</v>
      </c>
      <c r="Z96" s="222" t="s">
        <v>160</v>
      </c>
      <c r="AA96" s="222" t="s">
        <v>160</v>
      </c>
      <c r="AB96" s="222" t="s">
        <v>160</v>
      </c>
      <c r="AC96" s="222" t="s">
        <v>160</v>
      </c>
      <c r="AD96" s="222" t="s">
        <v>160</v>
      </c>
      <c r="AE96" s="222" t="s">
        <v>160</v>
      </c>
      <c r="AF96" s="222" t="s">
        <v>160</v>
      </c>
      <c r="AG96" s="222" t="s">
        <v>160</v>
      </c>
      <c r="AH96" s="222" t="s">
        <v>160</v>
      </c>
      <c r="AI96" s="222" t="s">
        <v>160</v>
      </c>
      <c r="AJ96" s="222" t="s">
        <v>160</v>
      </c>
      <c r="AK96" s="222" t="s">
        <v>160</v>
      </c>
      <c r="AL96" s="222" t="s">
        <v>160</v>
      </c>
      <c r="AM96" s="222" t="s">
        <v>160</v>
      </c>
      <c r="AN96" s="222" t="s">
        <v>160</v>
      </c>
      <c r="AO96" s="222" t="s">
        <v>160</v>
      </c>
      <c r="AP96" s="222" t="s">
        <v>160</v>
      </c>
      <c r="AQ96" s="222" t="s">
        <v>160</v>
      </c>
      <c r="AR96" s="222" t="s">
        <v>160</v>
      </c>
      <c r="AS96" s="222" t="s">
        <v>160</v>
      </c>
      <c r="AT96" s="222" t="s">
        <v>160</v>
      </c>
      <c r="AU96" s="222" t="s">
        <v>160</v>
      </c>
      <c r="AV96" s="222" t="s">
        <v>160</v>
      </c>
      <c r="AW96" s="222" t="s">
        <v>160</v>
      </c>
      <c r="AX96" s="222" t="s">
        <v>160</v>
      </c>
      <c r="AY96" s="222" t="s">
        <v>160</v>
      </c>
      <c r="AZ96" s="222" t="s">
        <v>160</v>
      </c>
      <c r="BA96" s="222" t="s">
        <v>160</v>
      </c>
      <c r="BB96" s="222" t="s">
        <v>160</v>
      </c>
      <c r="BC96" s="222" t="s">
        <v>160</v>
      </c>
      <c r="BD96" s="140"/>
    </row>
    <row r="97" spans="1:56" ht="14.4" x14ac:dyDescent="0.55000000000000004">
      <c r="A97" t="e">
        <f>VLOOKUP(B97,All_SYSTEM_TYPES!$B$2:$B$115,1,FALSE)</f>
        <v>#N/A</v>
      </c>
      <c r="B97" t="str">
        <f t="shared" si="7"/>
        <v>JSON_PATH:heat_rejections[0]:design_wetbulb_temperature: :</v>
      </c>
      <c r="C97" s="209" t="s">
        <v>343</v>
      </c>
      <c r="D97" s="209" t="s">
        <v>346</v>
      </c>
      <c r="E97" s="209" t="s">
        <v>160</v>
      </c>
      <c r="F97" s="8" t="s">
        <v>244</v>
      </c>
      <c r="G97" s="13" t="s">
        <v>344</v>
      </c>
      <c r="H97" s="14" t="s">
        <v>345</v>
      </c>
      <c r="I97" s="14" t="s">
        <v>162</v>
      </c>
      <c r="J97" s="15" t="s">
        <v>346</v>
      </c>
      <c r="K97" s="10" t="s">
        <v>347</v>
      </c>
      <c r="L97" s="10" t="s">
        <v>348</v>
      </c>
      <c r="M97" s="3"/>
      <c r="N97" s="3"/>
      <c r="O97" s="3"/>
      <c r="P97" s="3"/>
      <c r="Q97" s="3"/>
      <c r="R97" s="3"/>
      <c r="S97" s="3"/>
      <c r="T97" s="222" t="s">
        <v>160</v>
      </c>
      <c r="U97" s="222" t="s">
        <v>160</v>
      </c>
      <c r="V97" s="222" t="s">
        <v>160</v>
      </c>
      <c r="W97" s="222" t="s">
        <v>160</v>
      </c>
      <c r="X97" s="222" t="s">
        <v>160</v>
      </c>
      <c r="Y97" s="222" t="s">
        <v>160</v>
      </c>
      <c r="Z97" s="222" t="s">
        <v>160</v>
      </c>
      <c r="AA97" s="222" t="s">
        <v>160</v>
      </c>
      <c r="AB97" s="222" t="s">
        <v>160</v>
      </c>
      <c r="AC97" s="222" t="s">
        <v>160</v>
      </c>
      <c r="AD97" s="222" t="s">
        <v>160</v>
      </c>
      <c r="AE97" s="222" t="s">
        <v>160</v>
      </c>
      <c r="AF97" s="222" t="s">
        <v>160</v>
      </c>
      <c r="AG97" s="222" t="s">
        <v>160</v>
      </c>
      <c r="AH97" s="222" t="s">
        <v>160</v>
      </c>
      <c r="AI97" s="222" t="s">
        <v>160</v>
      </c>
      <c r="AJ97" s="222" t="s">
        <v>160</v>
      </c>
      <c r="AK97" s="222" t="s">
        <v>160</v>
      </c>
      <c r="AL97" s="222" t="s">
        <v>160</v>
      </c>
      <c r="AM97" s="222" t="s">
        <v>160</v>
      </c>
      <c r="AN97" s="222" t="s">
        <v>160</v>
      </c>
      <c r="AO97" s="222" t="s">
        <v>160</v>
      </c>
      <c r="AP97" s="222" t="s">
        <v>160</v>
      </c>
      <c r="AQ97" s="222" t="s">
        <v>160</v>
      </c>
      <c r="AR97" s="222" t="s">
        <v>160</v>
      </c>
      <c r="AS97" s="222" t="s">
        <v>160</v>
      </c>
      <c r="AT97" s="222" t="s">
        <v>160</v>
      </c>
      <c r="AU97" s="222" t="s">
        <v>160</v>
      </c>
      <c r="AV97" s="222" t="s">
        <v>160</v>
      </c>
      <c r="AW97" s="222" t="s">
        <v>160</v>
      </c>
      <c r="AX97" s="222" t="s">
        <v>160</v>
      </c>
      <c r="AY97" s="222" t="s">
        <v>160</v>
      </c>
      <c r="AZ97" s="222" t="s">
        <v>160</v>
      </c>
      <c r="BA97" s="222" t="s">
        <v>160</v>
      </c>
      <c r="BB97" s="222" t="s">
        <v>160</v>
      </c>
      <c r="BC97" s="222" t="s">
        <v>160</v>
      </c>
      <c r="BD97" s="140"/>
    </row>
    <row r="98" spans="1:56" ht="14.4" x14ac:dyDescent="0.55000000000000004">
      <c r="A98" t="e">
        <f>VLOOKUP(B98,All_SYSTEM_TYPES!$B$2:$B$115,1,FALSE)</f>
        <v>#N/A</v>
      </c>
      <c r="B98" t="str">
        <f t="shared" si="7"/>
        <v>JSON_PATH:heat_rejections[0]:design_water_flowrate: :</v>
      </c>
      <c r="C98" s="207" t="s">
        <v>343</v>
      </c>
      <c r="D98" s="208" t="s">
        <v>349</v>
      </c>
      <c r="E98" s="208" t="s">
        <v>160</v>
      </c>
      <c r="F98" s="8" t="s">
        <v>244</v>
      </c>
      <c r="G98" s="13" t="s">
        <v>344</v>
      </c>
      <c r="H98" s="14" t="s">
        <v>345</v>
      </c>
      <c r="I98" s="14" t="s">
        <v>162</v>
      </c>
      <c r="J98" s="15" t="s">
        <v>349</v>
      </c>
      <c r="K98" s="10" t="s">
        <v>350</v>
      </c>
      <c r="L98" s="10" t="s">
        <v>351</v>
      </c>
      <c r="M98" s="3"/>
      <c r="N98" s="3"/>
      <c r="O98" s="3"/>
      <c r="P98" s="3"/>
      <c r="Q98" s="3"/>
      <c r="R98" s="3"/>
      <c r="S98" s="3"/>
      <c r="T98" s="222" t="s">
        <v>160</v>
      </c>
      <c r="U98" s="222" t="s">
        <v>160</v>
      </c>
      <c r="V98" s="222" t="s">
        <v>160</v>
      </c>
      <c r="W98" s="222" t="s">
        <v>160</v>
      </c>
      <c r="X98" s="222" t="s">
        <v>160</v>
      </c>
      <c r="Y98" s="222" t="s">
        <v>160</v>
      </c>
      <c r="Z98" s="222" t="s">
        <v>160</v>
      </c>
      <c r="AA98" s="222" t="s">
        <v>160</v>
      </c>
      <c r="AB98" s="222" t="s">
        <v>160</v>
      </c>
      <c r="AC98" s="222" t="s">
        <v>160</v>
      </c>
      <c r="AD98" s="222" t="s">
        <v>160</v>
      </c>
      <c r="AE98" s="222" t="s">
        <v>160</v>
      </c>
      <c r="AF98" s="222" t="s">
        <v>160</v>
      </c>
      <c r="AG98" s="222" t="s">
        <v>160</v>
      </c>
      <c r="AH98" s="222" t="s">
        <v>160</v>
      </c>
      <c r="AI98" s="222" t="s">
        <v>160</v>
      </c>
      <c r="AJ98" s="222" t="s">
        <v>160</v>
      </c>
      <c r="AK98" s="222" t="s">
        <v>160</v>
      </c>
      <c r="AL98" s="222" t="s">
        <v>160</v>
      </c>
      <c r="AM98" s="222" t="s">
        <v>160</v>
      </c>
      <c r="AN98" s="222" t="s">
        <v>160</v>
      </c>
      <c r="AO98" s="222" t="s">
        <v>160</v>
      </c>
      <c r="AP98" s="222" t="s">
        <v>160</v>
      </c>
      <c r="AQ98" s="222" t="s">
        <v>160</v>
      </c>
      <c r="AR98" s="222" t="s">
        <v>160</v>
      </c>
      <c r="AS98" s="222" t="s">
        <v>160</v>
      </c>
      <c r="AT98" s="222" t="s">
        <v>160</v>
      </c>
      <c r="AU98" s="222" t="s">
        <v>160</v>
      </c>
      <c r="AV98" s="222" t="s">
        <v>160</v>
      </c>
      <c r="AW98" s="222" t="s">
        <v>160</v>
      </c>
      <c r="AX98" s="222" t="s">
        <v>160</v>
      </c>
      <c r="AY98" s="222" t="s">
        <v>160</v>
      </c>
      <c r="AZ98" s="222" t="s">
        <v>160</v>
      </c>
      <c r="BA98" s="222" t="s">
        <v>160</v>
      </c>
      <c r="BB98" s="222" t="s">
        <v>160</v>
      </c>
      <c r="BC98" s="222" t="s">
        <v>160</v>
      </c>
      <c r="BD98" s="140"/>
    </row>
    <row r="99" spans="1:56" ht="14.4" x14ac:dyDescent="0.55000000000000004">
      <c r="A99" t="e">
        <f>VLOOKUP(B99,All_SYSTEM_TYPES!$B$2:$B$115,1,FALSE)</f>
        <v>#N/A</v>
      </c>
      <c r="B99" t="str">
        <f t="shared" si="7"/>
        <v>JSON_PATH:heat_rejections[0]:design_wetbulb_temperature: :</v>
      </c>
      <c r="C99" s="209" t="s">
        <v>343</v>
      </c>
      <c r="D99" s="209" t="s">
        <v>346</v>
      </c>
      <c r="E99" s="209" t="s">
        <v>160</v>
      </c>
      <c r="F99" s="8" t="s">
        <v>244</v>
      </c>
      <c r="G99" s="13" t="s">
        <v>344</v>
      </c>
      <c r="H99" s="14" t="s">
        <v>345</v>
      </c>
      <c r="I99" s="14" t="s">
        <v>162</v>
      </c>
      <c r="J99" s="15" t="s">
        <v>346</v>
      </c>
      <c r="K99" s="10" t="s">
        <v>347</v>
      </c>
      <c r="L99" s="10" t="s">
        <v>348</v>
      </c>
      <c r="M99" s="3"/>
      <c r="N99" s="3"/>
      <c r="O99" s="3"/>
      <c r="P99" s="3"/>
      <c r="Q99" s="3"/>
      <c r="R99" s="3"/>
      <c r="S99" s="3"/>
      <c r="T99" s="222" t="s">
        <v>160</v>
      </c>
      <c r="U99" s="222" t="s">
        <v>160</v>
      </c>
      <c r="V99" s="222" t="s">
        <v>160</v>
      </c>
      <c r="W99" s="222" t="s">
        <v>160</v>
      </c>
      <c r="X99" s="222" t="s">
        <v>160</v>
      </c>
      <c r="Y99" s="222" t="s">
        <v>160</v>
      </c>
      <c r="Z99" s="222" t="s">
        <v>160</v>
      </c>
      <c r="AA99" s="222" t="s">
        <v>160</v>
      </c>
      <c r="AB99" s="222" t="s">
        <v>160</v>
      </c>
      <c r="AC99" s="222" t="s">
        <v>160</v>
      </c>
      <c r="AD99" s="222" t="s">
        <v>160</v>
      </c>
      <c r="AE99" s="222" t="s">
        <v>160</v>
      </c>
      <c r="AF99" s="222" t="s">
        <v>160</v>
      </c>
      <c r="AG99" s="222" t="s">
        <v>160</v>
      </c>
      <c r="AH99" s="222" t="s">
        <v>160</v>
      </c>
      <c r="AI99" s="222" t="s">
        <v>160</v>
      </c>
      <c r="AJ99" s="222" t="s">
        <v>160</v>
      </c>
      <c r="AK99" s="222" t="s">
        <v>160</v>
      </c>
      <c r="AL99" s="222" t="s">
        <v>160</v>
      </c>
      <c r="AM99" s="222" t="s">
        <v>160</v>
      </c>
      <c r="AN99" s="222" t="s">
        <v>160</v>
      </c>
      <c r="AO99" s="222" t="s">
        <v>160</v>
      </c>
      <c r="AP99" s="222" t="s">
        <v>160</v>
      </c>
      <c r="AQ99" s="222" t="s">
        <v>160</v>
      </c>
      <c r="AR99" s="222" t="s">
        <v>160</v>
      </c>
      <c r="AS99" s="222" t="s">
        <v>160</v>
      </c>
      <c r="AT99" s="222" t="s">
        <v>160</v>
      </c>
      <c r="AU99" s="222" t="s">
        <v>160</v>
      </c>
      <c r="AV99" s="222" t="s">
        <v>160</v>
      </c>
      <c r="AW99" s="222" t="s">
        <v>160</v>
      </c>
      <c r="AX99" s="222" t="s">
        <v>160</v>
      </c>
      <c r="AY99" s="222" t="s">
        <v>160</v>
      </c>
      <c r="AZ99" s="222" t="s">
        <v>160</v>
      </c>
      <c r="BA99" s="222" t="s">
        <v>160</v>
      </c>
      <c r="BB99" s="222" t="s">
        <v>160</v>
      </c>
      <c r="BC99" s="222" t="s">
        <v>160</v>
      </c>
      <c r="BD99" s="140"/>
    </row>
    <row r="100" spans="1:56" ht="14.4" x14ac:dyDescent="0.55000000000000004">
      <c r="A100" t="e">
        <f>VLOOKUP(B100,All_SYSTEM_TYPES!$B$2:$B$115,1,FALSE)</f>
        <v>#N/A</v>
      </c>
      <c r="B100" t="str">
        <f t="shared" si="7"/>
        <v>JSON_PATH:heat_rejections[0]:fan_speed_control: :</v>
      </c>
      <c r="C100" s="207" t="s">
        <v>343</v>
      </c>
      <c r="D100" s="208" t="s">
        <v>352</v>
      </c>
      <c r="E100" s="208" t="s">
        <v>160</v>
      </c>
      <c r="F100" s="8" t="s">
        <v>244</v>
      </c>
      <c r="G100" s="13" t="s">
        <v>344</v>
      </c>
      <c r="H100" s="14" t="s">
        <v>345</v>
      </c>
      <c r="I100" s="14" t="s">
        <v>162</v>
      </c>
      <c r="J100" s="15" t="s">
        <v>352</v>
      </c>
      <c r="K100" s="10" t="s">
        <v>244</v>
      </c>
      <c r="L100" s="10" t="s">
        <v>244</v>
      </c>
      <c r="M100" s="3"/>
      <c r="N100" s="3"/>
      <c r="O100" s="3"/>
      <c r="P100" s="3"/>
      <c r="Q100" s="3"/>
      <c r="R100" s="3"/>
      <c r="S100" s="3"/>
      <c r="T100" s="222" t="s">
        <v>160</v>
      </c>
      <c r="U100" s="222" t="s">
        <v>160</v>
      </c>
      <c r="V100" s="222" t="s">
        <v>160</v>
      </c>
      <c r="W100" s="222" t="s">
        <v>160</v>
      </c>
      <c r="X100" s="222" t="s">
        <v>160</v>
      </c>
      <c r="Y100" s="222" t="s">
        <v>160</v>
      </c>
      <c r="Z100" s="222" t="s">
        <v>160</v>
      </c>
      <c r="AA100" s="222" t="s">
        <v>160</v>
      </c>
      <c r="AB100" s="222" t="s">
        <v>160</v>
      </c>
      <c r="AC100" s="222" t="s">
        <v>160</v>
      </c>
      <c r="AD100" s="222" t="s">
        <v>160</v>
      </c>
      <c r="AE100" s="222" t="s">
        <v>160</v>
      </c>
      <c r="AF100" s="222" t="s">
        <v>160</v>
      </c>
      <c r="AG100" s="222" t="s">
        <v>160</v>
      </c>
      <c r="AH100" s="222" t="s">
        <v>160</v>
      </c>
      <c r="AI100" s="222" t="s">
        <v>160</v>
      </c>
      <c r="AJ100" s="222" t="s">
        <v>160</v>
      </c>
      <c r="AK100" s="222" t="s">
        <v>160</v>
      </c>
      <c r="AL100" s="222" t="s">
        <v>160</v>
      </c>
      <c r="AM100" s="222" t="s">
        <v>160</v>
      </c>
      <c r="AN100" s="222" t="s">
        <v>160</v>
      </c>
      <c r="AO100" s="222" t="s">
        <v>160</v>
      </c>
      <c r="AP100" s="222" t="s">
        <v>160</v>
      </c>
      <c r="AQ100" s="222" t="s">
        <v>160</v>
      </c>
      <c r="AR100" s="222" t="s">
        <v>160</v>
      </c>
      <c r="AS100" s="222" t="s">
        <v>160</v>
      </c>
      <c r="AT100" s="222" t="s">
        <v>160</v>
      </c>
      <c r="AU100" s="222" t="s">
        <v>160</v>
      </c>
      <c r="AV100" s="222" t="s">
        <v>160</v>
      </c>
      <c r="AW100" s="222" t="s">
        <v>160</v>
      </c>
      <c r="AX100" s="222" t="s">
        <v>160</v>
      </c>
      <c r="AY100" s="222" t="s">
        <v>160</v>
      </c>
      <c r="AZ100" s="222" t="s">
        <v>160</v>
      </c>
      <c r="BA100" s="222" t="s">
        <v>160</v>
      </c>
      <c r="BB100" s="222" t="s">
        <v>160</v>
      </c>
      <c r="BC100" s="222" t="s">
        <v>160</v>
      </c>
      <c r="BD100" s="140"/>
    </row>
    <row r="101" spans="1:56" ht="14.4" x14ac:dyDescent="0.55000000000000004">
      <c r="A101" t="e">
        <f>VLOOKUP(B101,All_SYSTEM_TYPES!$B$2:$B$115,1,FALSE)</f>
        <v>#N/A</v>
      </c>
      <c r="B101" t="str">
        <f t="shared" si="7"/>
        <v>JSON_PATH:heat_rejections[0]:range: :</v>
      </c>
      <c r="C101" s="209" t="s">
        <v>343</v>
      </c>
      <c r="D101" s="209" t="s">
        <v>353</v>
      </c>
      <c r="E101" s="209" t="s">
        <v>160</v>
      </c>
      <c r="F101" s="8" t="s">
        <v>244</v>
      </c>
      <c r="G101" s="13" t="s">
        <v>344</v>
      </c>
      <c r="H101" s="14" t="s">
        <v>345</v>
      </c>
      <c r="I101" s="14" t="s">
        <v>162</v>
      </c>
      <c r="J101" s="15" t="s">
        <v>353</v>
      </c>
      <c r="K101" s="10" t="s">
        <v>354</v>
      </c>
      <c r="L101" s="10" t="s">
        <v>355</v>
      </c>
      <c r="M101" s="3"/>
      <c r="N101" s="3"/>
      <c r="O101" s="3"/>
      <c r="P101" s="3"/>
      <c r="Q101" s="3"/>
      <c r="R101" s="3"/>
      <c r="S101" s="3"/>
      <c r="T101" s="222" t="s">
        <v>160</v>
      </c>
      <c r="U101" s="222" t="s">
        <v>160</v>
      </c>
      <c r="V101" s="222" t="s">
        <v>160</v>
      </c>
      <c r="W101" s="222" t="s">
        <v>160</v>
      </c>
      <c r="X101" s="222" t="s">
        <v>160</v>
      </c>
      <c r="Y101" s="222" t="s">
        <v>160</v>
      </c>
      <c r="Z101" s="222" t="s">
        <v>160</v>
      </c>
      <c r="AA101" s="222" t="s">
        <v>160</v>
      </c>
      <c r="AB101" s="222" t="s">
        <v>160</v>
      </c>
      <c r="AC101" s="222" t="s">
        <v>160</v>
      </c>
      <c r="AD101" s="222" t="s">
        <v>160</v>
      </c>
      <c r="AE101" s="222" t="s">
        <v>160</v>
      </c>
      <c r="AF101" s="222" t="s">
        <v>160</v>
      </c>
      <c r="AG101" s="222" t="s">
        <v>160</v>
      </c>
      <c r="AH101" s="222" t="s">
        <v>160</v>
      </c>
      <c r="AI101" s="222" t="s">
        <v>160</v>
      </c>
      <c r="AJ101" s="222" t="s">
        <v>160</v>
      </c>
      <c r="AK101" s="222" t="s">
        <v>160</v>
      </c>
      <c r="AL101" s="222" t="s">
        <v>160</v>
      </c>
      <c r="AM101" s="222" t="s">
        <v>160</v>
      </c>
      <c r="AN101" s="222" t="s">
        <v>160</v>
      </c>
      <c r="AO101" s="222" t="s">
        <v>160</v>
      </c>
      <c r="AP101" s="222" t="s">
        <v>160</v>
      </c>
      <c r="AQ101" s="222" t="s">
        <v>160</v>
      </c>
      <c r="AR101" s="222" t="s">
        <v>160</v>
      </c>
      <c r="AS101" s="222" t="s">
        <v>160</v>
      </c>
      <c r="AT101" s="222" t="s">
        <v>160</v>
      </c>
      <c r="AU101" s="222" t="s">
        <v>160</v>
      </c>
      <c r="AV101" s="222" t="s">
        <v>160</v>
      </c>
      <c r="AW101" s="222" t="s">
        <v>160</v>
      </c>
      <c r="AX101" s="222" t="s">
        <v>160</v>
      </c>
      <c r="AY101" s="222" t="s">
        <v>160</v>
      </c>
      <c r="AZ101" s="222" t="s">
        <v>160</v>
      </c>
      <c r="BA101" s="222" t="s">
        <v>160</v>
      </c>
      <c r="BB101" s="222" t="s">
        <v>160</v>
      </c>
      <c r="BC101" s="222" t="s">
        <v>160</v>
      </c>
      <c r="BD101" s="140"/>
    </row>
    <row r="102" spans="1:56" ht="14.4" x14ac:dyDescent="0.55000000000000004">
      <c r="A102" t="e">
        <f>VLOOKUP(B102,All_SYSTEM_TYPES!$B$2:$B$115,1,FALSE)</f>
        <v>#N/A</v>
      </c>
      <c r="B102" t="str">
        <f t="shared" si="7"/>
        <v>JSON_PATH:heat_rejections[0]:reset_type: :</v>
      </c>
      <c r="C102" s="207" t="s">
        <v>343</v>
      </c>
      <c r="D102" s="208" t="s">
        <v>356</v>
      </c>
      <c r="E102" s="208" t="s">
        <v>160</v>
      </c>
      <c r="F102" s="8" t="s">
        <v>244</v>
      </c>
      <c r="G102" s="13" t="s">
        <v>344</v>
      </c>
      <c r="H102" s="14" t="s">
        <v>345</v>
      </c>
      <c r="I102" s="14" t="s">
        <v>162</v>
      </c>
      <c r="J102" s="15" t="s">
        <v>356</v>
      </c>
      <c r="K102" s="10" t="s">
        <v>244</v>
      </c>
      <c r="L102" s="10" t="s">
        <v>244</v>
      </c>
      <c r="M102" s="3"/>
      <c r="N102" s="3"/>
      <c r="O102" s="3"/>
      <c r="P102" s="3"/>
      <c r="Q102" s="3"/>
      <c r="R102" s="3"/>
      <c r="S102" s="3"/>
      <c r="T102" s="222" t="s">
        <v>160</v>
      </c>
      <c r="U102" s="222" t="s">
        <v>160</v>
      </c>
      <c r="V102" s="222" t="s">
        <v>160</v>
      </c>
      <c r="W102" s="222" t="s">
        <v>160</v>
      </c>
      <c r="X102" s="222" t="s">
        <v>160</v>
      </c>
      <c r="Y102" s="222" t="s">
        <v>160</v>
      </c>
      <c r="Z102" s="222" t="s">
        <v>160</v>
      </c>
      <c r="AA102" s="222" t="s">
        <v>160</v>
      </c>
      <c r="AB102" s="222" t="s">
        <v>160</v>
      </c>
      <c r="AC102" s="222" t="s">
        <v>160</v>
      </c>
      <c r="AD102" s="222" t="s">
        <v>160</v>
      </c>
      <c r="AE102" s="222" t="s">
        <v>160</v>
      </c>
      <c r="AF102" s="222" t="s">
        <v>160</v>
      </c>
      <c r="AG102" s="222" t="s">
        <v>160</v>
      </c>
      <c r="AH102" s="222" t="s">
        <v>160</v>
      </c>
      <c r="AI102" s="222" t="s">
        <v>160</v>
      </c>
      <c r="AJ102" s="222" t="s">
        <v>160</v>
      </c>
      <c r="AK102" s="222" t="s">
        <v>160</v>
      </c>
      <c r="AL102" s="222" t="s">
        <v>160</v>
      </c>
      <c r="AM102" s="222" t="s">
        <v>160</v>
      </c>
      <c r="AN102" s="222" t="s">
        <v>160</v>
      </c>
      <c r="AO102" s="222" t="s">
        <v>160</v>
      </c>
      <c r="AP102" s="222" t="s">
        <v>160</v>
      </c>
      <c r="AQ102" s="222" t="s">
        <v>160</v>
      </c>
      <c r="AR102" s="222" t="s">
        <v>160</v>
      </c>
      <c r="AS102" s="222" t="s">
        <v>160</v>
      </c>
      <c r="AT102" s="222" t="s">
        <v>160</v>
      </c>
      <c r="AU102" s="222" t="s">
        <v>160</v>
      </c>
      <c r="AV102" s="222" t="s">
        <v>160</v>
      </c>
      <c r="AW102" s="222" t="s">
        <v>160</v>
      </c>
      <c r="AX102" s="222" t="s">
        <v>160</v>
      </c>
      <c r="AY102" s="222" t="s">
        <v>160</v>
      </c>
      <c r="AZ102" s="222" t="s">
        <v>160</v>
      </c>
      <c r="BA102" s="222" t="s">
        <v>160</v>
      </c>
      <c r="BB102" s="222" t="s">
        <v>160</v>
      </c>
      <c r="BC102" s="222" t="s">
        <v>160</v>
      </c>
      <c r="BD102" s="140"/>
    </row>
    <row r="103" spans="1:56" ht="14.4" x14ac:dyDescent="0.55000000000000004">
      <c r="A103" t="e">
        <f>VLOOKUP(B103,All_SYSTEM_TYPES!$B$2:$B$115,1,FALSE)</f>
        <v>#N/A</v>
      </c>
      <c r="B103" t="str">
        <f t="shared" si="7"/>
        <v>JSON_PATH:heat_rejections[1]:id: :</v>
      </c>
      <c r="C103" s="209" t="s">
        <v>357</v>
      </c>
      <c r="D103" s="209" t="s">
        <v>159</v>
      </c>
      <c r="E103" s="209" t="s">
        <v>160</v>
      </c>
      <c r="F103" s="8" t="s">
        <v>244</v>
      </c>
      <c r="G103" s="13" t="s">
        <v>344</v>
      </c>
      <c r="H103" s="14" t="s">
        <v>358</v>
      </c>
      <c r="I103" s="14" t="s">
        <v>162</v>
      </c>
      <c r="J103" s="15" t="s">
        <v>159</v>
      </c>
      <c r="K103" s="10" t="s">
        <v>244</v>
      </c>
      <c r="L103" s="10" t="s">
        <v>244</v>
      </c>
      <c r="M103" s="3"/>
      <c r="N103" s="3"/>
      <c r="O103" s="3"/>
      <c r="P103" s="3"/>
      <c r="Q103" s="3"/>
      <c r="R103" s="3"/>
      <c r="S103" s="3"/>
      <c r="T103" s="222" t="s">
        <v>160</v>
      </c>
      <c r="U103" s="222" t="s">
        <v>160</v>
      </c>
      <c r="V103" s="222" t="s">
        <v>160</v>
      </c>
      <c r="W103" s="222" t="s">
        <v>160</v>
      </c>
      <c r="X103" s="222" t="s">
        <v>160</v>
      </c>
      <c r="Y103" s="222" t="s">
        <v>160</v>
      </c>
      <c r="Z103" s="222" t="s">
        <v>160</v>
      </c>
      <c r="AA103" s="222" t="s">
        <v>160</v>
      </c>
      <c r="AB103" s="222" t="s">
        <v>160</v>
      </c>
      <c r="AC103" s="222" t="s">
        <v>160</v>
      </c>
      <c r="AD103" s="222" t="s">
        <v>160</v>
      </c>
      <c r="AE103" s="222" t="s">
        <v>160</v>
      </c>
      <c r="AF103" s="222" t="s">
        <v>160</v>
      </c>
      <c r="AG103" s="222" t="s">
        <v>160</v>
      </c>
      <c r="AH103" s="222" t="s">
        <v>160</v>
      </c>
      <c r="AI103" s="222" t="s">
        <v>160</v>
      </c>
      <c r="AJ103" s="222" t="s">
        <v>160</v>
      </c>
      <c r="AK103" s="222" t="s">
        <v>160</v>
      </c>
      <c r="AL103" s="222" t="s">
        <v>160</v>
      </c>
      <c r="AM103" s="222" t="s">
        <v>160</v>
      </c>
      <c r="AN103" s="222" t="s">
        <v>160</v>
      </c>
      <c r="AO103" s="222" t="s">
        <v>160</v>
      </c>
      <c r="AP103" s="222" t="s">
        <v>160</v>
      </c>
      <c r="AQ103" s="222" t="s">
        <v>160</v>
      </c>
      <c r="AR103" s="222" t="s">
        <v>160</v>
      </c>
      <c r="AS103" s="222" t="s">
        <v>160</v>
      </c>
      <c r="AT103" s="222" t="s">
        <v>160</v>
      </c>
      <c r="AU103" s="222" t="s">
        <v>160</v>
      </c>
      <c r="AV103" s="222" t="s">
        <v>160</v>
      </c>
      <c r="AW103" s="222" t="s">
        <v>160</v>
      </c>
      <c r="AX103" s="222" t="s">
        <v>160</v>
      </c>
      <c r="AY103" s="222" t="s">
        <v>160</v>
      </c>
      <c r="AZ103" s="222" t="s">
        <v>160</v>
      </c>
      <c r="BA103" s="222" t="s">
        <v>160</v>
      </c>
      <c r="BB103" s="222" t="s">
        <v>160</v>
      </c>
      <c r="BC103" s="222" t="s">
        <v>160</v>
      </c>
      <c r="BD103" s="140"/>
    </row>
    <row r="104" spans="1:56" ht="14.4" x14ac:dyDescent="0.55000000000000004">
      <c r="A104" t="e">
        <f>VLOOKUP(B104,All_SYSTEM_TYPES!$B$2:$B$115,1,FALSE)</f>
        <v>#N/A</v>
      </c>
      <c r="B104" t="str">
        <f t="shared" si="7"/>
        <v>JSON_PATH:heat_rejections[1]:loop: :</v>
      </c>
      <c r="C104" s="207" t="s">
        <v>357</v>
      </c>
      <c r="D104" s="208" t="s">
        <v>291</v>
      </c>
      <c r="E104" s="208" t="s">
        <v>160</v>
      </c>
      <c r="F104" s="8" t="s">
        <v>244</v>
      </c>
      <c r="G104" s="13" t="s">
        <v>344</v>
      </c>
      <c r="H104" s="14" t="s">
        <v>358</v>
      </c>
      <c r="I104" s="14" t="s">
        <v>162</v>
      </c>
      <c r="J104" s="15" t="s">
        <v>291</v>
      </c>
      <c r="K104" s="10" t="s">
        <v>244</v>
      </c>
      <c r="L104" s="10" t="s">
        <v>244</v>
      </c>
      <c r="M104" s="3"/>
      <c r="N104" s="3"/>
      <c r="O104" s="3"/>
      <c r="P104" s="3"/>
      <c r="Q104" s="3"/>
      <c r="R104" s="3"/>
      <c r="S104" s="3"/>
      <c r="T104" s="222" t="s">
        <v>160</v>
      </c>
      <c r="U104" s="222" t="s">
        <v>160</v>
      </c>
      <c r="V104" s="222" t="s">
        <v>160</v>
      </c>
      <c r="W104" s="222" t="s">
        <v>160</v>
      </c>
      <c r="X104" s="222" t="s">
        <v>160</v>
      </c>
      <c r="Y104" s="222" t="s">
        <v>160</v>
      </c>
      <c r="Z104" s="222" t="s">
        <v>160</v>
      </c>
      <c r="AA104" s="222" t="s">
        <v>160</v>
      </c>
      <c r="AB104" s="222" t="s">
        <v>160</v>
      </c>
      <c r="AC104" s="222" t="s">
        <v>160</v>
      </c>
      <c r="AD104" s="222" t="s">
        <v>160</v>
      </c>
      <c r="AE104" s="222" t="s">
        <v>160</v>
      </c>
      <c r="AF104" s="222" t="s">
        <v>160</v>
      </c>
      <c r="AG104" s="222" t="s">
        <v>160</v>
      </c>
      <c r="AH104" s="222" t="s">
        <v>160</v>
      </c>
      <c r="AI104" s="222" t="s">
        <v>160</v>
      </c>
      <c r="AJ104" s="222" t="s">
        <v>160</v>
      </c>
      <c r="AK104" s="222" t="s">
        <v>160</v>
      </c>
      <c r="AL104" s="222" t="s">
        <v>160</v>
      </c>
      <c r="AM104" s="222" t="s">
        <v>160</v>
      </c>
      <c r="AN104" s="222" t="s">
        <v>160</v>
      </c>
      <c r="AO104" s="222" t="s">
        <v>160</v>
      </c>
      <c r="AP104" s="222" t="s">
        <v>160</v>
      </c>
      <c r="AQ104" s="222" t="s">
        <v>160</v>
      </c>
      <c r="AR104" s="222" t="s">
        <v>160</v>
      </c>
      <c r="AS104" s="222" t="s">
        <v>160</v>
      </c>
      <c r="AT104" s="222" t="s">
        <v>160</v>
      </c>
      <c r="AU104" s="222" t="s">
        <v>160</v>
      </c>
      <c r="AV104" s="222" t="s">
        <v>160</v>
      </c>
      <c r="AW104" s="222" t="s">
        <v>160</v>
      </c>
      <c r="AX104" s="222" t="s">
        <v>160</v>
      </c>
      <c r="AY104" s="222" t="s">
        <v>160</v>
      </c>
      <c r="AZ104" s="222" t="s">
        <v>160</v>
      </c>
      <c r="BA104" s="222" t="s">
        <v>160</v>
      </c>
      <c r="BB104" s="222" t="s">
        <v>160</v>
      </c>
      <c r="BC104" s="222" t="s">
        <v>160</v>
      </c>
      <c r="BD104" s="140"/>
    </row>
    <row r="105" spans="1:56" ht="14.4" x14ac:dyDescent="0.55000000000000004">
      <c r="A105" t="e">
        <f>VLOOKUP(B105,All_SYSTEM_TYPES!$B$2:$B$115,1,FALSE)</f>
        <v>#N/A</v>
      </c>
      <c r="B105" t="str">
        <f t="shared" si="7"/>
        <v>JSON_PATH:heat_rejections[1]:type: :</v>
      </c>
      <c r="C105" s="209" t="s">
        <v>357</v>
      </c>
      <c r="D105" s="209" t="s">
        <v>213</v>
      </c>
      <c r="E105" s="209" t="s">
        <v>160</v>
      </c>
      <c r="F105" s="8" t="s">
        <v>244</v>
      </c>
      <c r="G105" s="13" t="s">
        <v>344</v>
      </c>
      <c r="H105" s="14" t="s">
        <v>358</v>
      </c>
      <c r="I105" s="14" t="s">
        <v>162</v>
      </c>
      <c r="J105" s="15" t="s">
        <v>213</v>
      </c>
      <c r="K105" s="10" t="s">
        <v>244</v>
      </c>
      <c r="L105" s="10" t="s">
        <v>244</v>
      </c>
      <c r="M105" s="3"/>
      <c r="N105" s="3"/>
      <c r="O105" s="3"/>
      <c r="P105" s="3"/>
      <c r="Q105" s="3"/>
      <c r="R105" s="3"/>
      <c r="S105" s="3"/>
      <c r="T105" s="222" t="s">
        <v>160</v>
      </c>
      <c r="U105" s="222" t="s">
        <v>160</v>
      </c>
      <c r="V105" s="222" t="s">
        <v>160</v>
      </c>
      <c r="W105" s="222" t="s">
        <v>160</v>
      </c>
      <c r="X105" s="222" t="s">
        <v>160</v>
      </c>
      <c r="Y105" s="222" t="s">
        <v>160</v>
      </c>
      <c r="Z105" s="222" t="s">
        <v>160</v>
      </c>
      <c r="AA105" s="222" t="s">
        <v>160</v>
      </c>
      <c r="AB105" s="222" t="s">
        <v>160</v>
      </c>
      <c r="AC105" s="222" t="s">
        <v>160</v>
      </c>
      <c r="AD105" s="222" t="s">
        <v>160</v>
      </c>
      <c r="AE105" s="222" t="s">
        <v>160</v>
      </c>
      <c r="AF105" s="222" t="s">
        <v>160</v>
      </c>
      <c r="AG105" s="222" t="s">
        <v>160</v>
      </c>
      <c r="AH105" s="222" t="s">
        <v>160</v>
      </c>
      <c r="AI105" s="222" t="s">
        <v>160</v>
      </c>
      <c r="AJ105" s="222" t="s">
        <v>160</v>
      </c>
      <c r="AK105" s="222" t="s">
        <v>160</v>
      </c>
      <c r="AL105" s="222" t="s">
        <v>160</v>
      </c>
      <c r="AM105" s="222" t="s">
        <v>160</v>
      </c>
      <c r="AN105" s="222" t="s">
        <v>160</v>
      </c>
      <c r="AO105" s="222" t="s">
        <v>160</v>
      </c>
      <c r="AP105" s="222" t="s">
        <v>160</v>
      </c>
      <c r="AQ105" s="222" t="s">
        <v>160</v>
      </c>
      <c r="AR105" s="222" t="s">
        <v>160</v>
      </c>
      <c r="AS105" s="222" t="s">
        <v>160</v>
      </c>
      <c r="AT105" s="222" t="s">
        <v>160</v>
      </c>
      <c r="AU105" s="222" t="s">
        <v>160</v>
      </c>
      <c r="AV105" s="222" t="s">
        <v>160</v>
      </c>
      <c r="AW105" s="222" t="s">
        <v>160</v>
      </c>
      <c r="AX105" s="222" t="s">
        <v>160</v>
      </c>
      <c r="AY105" s="222" t="s">
        <v>160</v>
      </c>
      <c r="AZ105" s="222" t="s">
        <v>160</v>
      </c>
      <c r="BA105" s="222" t="s">
        <v>160</v>
      </c>
      <c r="BB105" s="222" t="s">
        <v>160</v>
      </c>
      <c r="BC105" s="222" t="s">
        <v>160</v>
      </c>
      <c r="BD105" s="140"/>
    </row>
    <row r="106" spans="1:56" ht="14.4" x14ac:dyDescent="0.55000000000000004">
      <c r="A106" t="e">
        <f>VLOOKUP(B106,All_SYSTEM_TYPES!$B$2:$B$115,1,FALSE)</f>
        <v>#N/A</v>
      </c>
      <c r="B106" t="str">
        <f t="shared" si="6"/>
        <v>JSON_PATH:pumps[0]:id: :</v>
      </c>
      <c r="C106" s="211" t="s">
        <v>359</v>
      </c>
      <c r="D106" s="212" t="s">
        <v>159</v>
      </c>
      <c r="E106" s="208" t="s">
        <v>160</v>
      </c>
      <c r="F106" s="8"/>
      <c r="G106" s="18" t="s">
        <v>360</v>
      </c>
      <c r="H106" s="21" t="s">
        <v>361</v>
      </c>
      <c r="I106" s="21" t="s">
        <v>162</v>
      </c>
      <c r="J106" s="19" t="s">
        <v>159</v>
      </c>
      <c r="K106" s="10"/>
      <c r="L106" s="10"/>
      <c r="M106" s="3" t="s">
        <v>362</v>
      </c>
      <c r="N106" s="3"/>
      <c r="O106" s="3"/>
      <c r="P106" s="3"/>
      <c r="Q106" s="3"/>
      <c r="R106" s="3" t="s">
        <v>363</v>
      </c>
      <c r="S106" s="3" t="s">
        <v>363</v>
      </c>
      <c r="T106" s="219"/>
      <c r="U106" s="219"/>
      <c r="V106" s="219"/>
      <c r="W106" s="219"/>
      <c r="X106" s="219"/>
      <c r="Y106" s="219"/>
      <c r="Z106" s="219"/>
      <c r="AA106" s="219"/>
      <c r="AB106" s="219"/>
      <c r="AC106" s="219"/>
      <c r="AD106" s="219" t="s">
        <v>362</v>
      </c>
      <c r="AE106" s="219" t="s">
        <v>363</v>
      </c>
      <c r="AF106" s="219"/>
      <c r="AG106" s="219" t="s">
        <v>363</v>
      </c>
      <c r="AH106" s="219" t="s">
        <v>362</v>
      </c>
      <c r="AI106" s="219" t="s">
        <v>362</v>
      </c>
      <c r="AJ106" s="219" t="s">
        <v>363</v>
      </c>
      <c r="AK106" s="219" t="s">
        <v>363</v>
      </c>
      <c r="AL106" s="219" t="s">
        <v>362</v>
      </c>
      <c r="AM106" s="219" t="s">
        <v>362</v>
      </c>
      <c r="AN106" s="219" t="s">
        <v>363</v>
      </c>
      <c r="AO106" s="219" t="s">
        <v>363</v>
      </c>
      <c r="AP106" s="219"/>
      <c r="AQ106" s="219" t="s">
        <v>363</v>
      </c>
      <c r="AR106" s="219"/>
      <c r="AS106" s="219" t="s">
        <v>364</v>
      </c>
      <c r="AT106" s="219" t="s">
        <v>365</v>
      </c>
      <c r="AU106" s="219" t="s">
        <v>363</v>
      </c>
      <c r="AV106" s="219" t="s">
        <v>363</v>
      </c>
      <c r="AW106" s="219" t="s">
        <v>362</v>
      </c>
      <c r="AX106" s="219" t="s">
        <v>362</v>
      </c>
      <c r="AY106" s="219" t="s">
        <v>362</v>
      </c>
      <c r="AZ106" s="219" t="s">
        <v>362</v>
      </c>
      <c r="BA106" s="219" t="s">
        <v>363</v>
      </c>
      <c r="BB106" s="219" t="s">
        <v>364</v>
      </c>
      <c r="BC106" s="219" t="s">
        <v>364</v>
      </c>
      <c r="BD106" s="139"/>
    </row>
    <row r="107" spans="1:56" ht="14.4" x14ac:dyDescent="0.55000000000000004">
      <c r="A107" t="e">
        <f>VLOOKUP(B107,All_SYSTEM_TYPES!$B$2:$B$115,1,FALSE)</f>
        <v>#N/A</v>
      </c>
      <c r="B107" t="str">
        <f t="shared" si="6"/>
        <v>JSON_PATH:pumps[0]:loop_or_piping: :</v>
      </c>
      <c r="C107" s="210" t="s">
        <v>359</v>
      </c>
      <c r="D107" s="210" t="s">
        <v>366</v>
      </c>
      <c r="E107" s="209" t="s">
        <v>160</v>
      </c>
      <c r="F107" s="8"/>
      <c r="G107" s="18" t="s">
        <v>360</v>
      </c>
      <c r="H107" s="21" t="s">
        <v>361</v>
      </c>
      <c r="I107" s="21" t="s">
        <v>162</v>
      </c>
      <c r="J107" s="19" t="s">
        <v>366</v>
      </c>
      <c r="K107" s="10"/>
      <c r="L107" s="10"/>
      <c r="M107" s="3" t="s">
        <v>211</v>
      </c>
      <c r="N107" s="3"/>
      <c r="O107" s="3"/>
      <c r="P107" s="3"/>
      <c r="Q107" s="3"/>
      <c r="R107" s="3" t="s">
        <v>212</v>
      </c>
      <c r="S107" s="3" t="s">
        <v>212</v>
      </c>
      <c r="T107" s="222" t="s">
        <v>160</v>
      </c>
      <c r="U107" s="222" t="s">
        <v>160</v>
      </c>
      <c r="V107" s="222" t="s">
        <v>160</v>
      </c>
      <c r="W107" s="222" t="s">
        <v>160</v>
      </c>
      <c r="X107" s="222" t="s">
        <v>160</v>
      </c>
      <c r="Y107" s="222" t="s">
        <v>160</v>
      </c>
      <c r="Z107" s="222" t="s">
        <v>160</v>
      </c>
      <c r="AA107" s="222" t="s">
        <v>160</v>
      </c>
      <c r="AB107" s="222" t="s">
        <v>160</v>
      </c>
      <c r="AC107" s="222" t="s">
        <v>160</v>
      </c>
      <c r="AD107" s="222" t="s">
        <v>211</v>
      </c>
      <c r="AE107" s="222" t="s">
        <v>212</v>
      </c>
      <c r="AF107" s="222" t="s">
        <v>160</v>
      </c>
      <c r="AG107" s="222" t="s">
        <v>212</v>
      </c>
      <c r="AH107" s="222" t="s">
        <v>211</v>
      </c>
      <c r="AI107" s="222" t="s">
        <v>211</v>
      </c>
      <c r="AJ107" s="222" t="s">
        <v>212</v>
      </c>
      <c r="AK107" s="222" t="s">
        <v>212</v>
      </c>
      <c r="AL107" s="222" t="s">
        <v>211</v>
      </c>
      <c r="AM107" s="222" t="s">
        <v>211</v>
      </c>
      <c r="AN107" s="222" t="s">
        <v>212</v>
      </c>
      <c r="AO107" s="222" t="s">
        <v>212</v>
      </c>
      <c r="AP107" s="222" t="s">
        <v>160</v>
      </c>
      <c r="AQ107" s="222" t="s">
        <v>212</v>
      </c>
      <c r="AR107" s="222" t="s">
        <v>160</v>
      </c>
      <c r="AS107" s="222" t="s">
        <v>310</v>
      </c>
      <c r="AT107" s="222" t="s">
        <v>334</v>
      </c>
      <c r="AU107" s="222" t="s">
        <v>212</v>
      </c>
      <c r="AV107" s="222" t="s">
        <v>212</v>
      </c>
      <c r="AW107" s="222" t="s">
        <v>211</v>
      </c>
      <c r="AX107" s="222" t="s">
        <v>211</v>
      </c>
      <c r="AY107" s="222" t="s">
        <v>211</v>
      </c>
      <c r="AZ107" s="222" t="s">
        <v>211</v>
      </c>
      <c r="BA107" s="222" t="s">
        <v>212</v>
      </c>
      <c r="BB107" s="222" t="s">
        <v>310</v>
      </c>
      <c r="BC107" s="222" t="s">
        <v>310</v>
      </c>
      <c r="BD107" s="140"/>
    </row>
    <row r="108" spans="1:56" ht="14.4" x14ac:dyDescent="0.55000000000000004">
      <c r="A108" t="e">
        <f>VLOOKUP(B108,All_SYSTEM_TYPES!$B$2:$B$115,1,FALSE)</f>
        <v>#N/A</v>
      </c>
      <c r="B108" t="str">
        <f t="shared" si="6"/>
        <v>JSON_PATH:pumps[0]:speed_control: :</v>
      </c>
      <c r="C108" s="207" t="s">
        <v>359</v>
      </c>
      <c r="D108" s="208" t="s">
        <v>367</v>
      </c>
      <c r="E108" s="208" t="s">
        <v>160</v>
      </c>
      <c r="F108" s="8"/>
      <c r="G108" s="13" t="s">
        <v>360</v>
      </c>
      <c r="H108" s="14" t="s">
        <v>361</v>
      </c>
      <c r="I108" s="14" t="s">
        <v>162</v>
      </c>
      <c r="J108" s="15" t="s">
        <v>367</v>
      </c>
      <c r="K108" s="10"/>
      <c r="L108" s="10"/>
      <c r="M108" s="3" t="s">
        <v>368</v>
      </c>
      <c r="N108" s="3"/>
      <c r="O108" s="3"/>
      <c r="P108" s="3"/>
      <c r="Q108" s="3"/>
      <c r="R108" s="3"/>
      <c r="S108" s="3"/>
      <c r="T108" s="219"/>
      <c r="U108" s="219"/>
      <c r="V108" s="219"/>
      <c r="W108" s="219"/>
      <c r="X108" s="219"/>
      <c r="Y108" s="219"/>
      <c r="Z108" s="219"/>
      <c r="AA108" s="219"/>
      <c r="AB108" s="219"/>
      <c r="AC108" s="219"/>
      <c r="AD108" s="219" t="s">
        <v>368</v>
      </c>
      <c r="AE108" s="219" t="s">
        <v>368</v>
      </c>
      <c r="AF108" s="219"/>
      <c r="AG108" s="219" t="s">
        <v>368</v>
      </c>
      <c r="AH108" s="219" t="s">
        <v>368</v>
      </c>
      <c r="AI108" s="219" t="s">
        <v>368</v>
      </c>
      <c r="AJ108" s="219" t="s">
        <v>368</v>
      </c>
      <c r="AK108" s="219" t="s">
        <v>368</v>
      </c>
      <c r="AL108" s="219" t="s">
        <v>368</v>
      </c>
      <c r="AM108" s="219" t="s">
        <v>368</v>
      </c>
      <c r="AN108" s="219" t="s">
        <v>368</v>
      </c>
      <c r="AO108" s="219" t="s">
        <v>368</v>
      </c>
      <c r="AP108" s="219"/>
      <c r="AQ108" s="219" t="s">
        <v>368</v>
      </c>
      <c r="AR108" s="219"/>
      <c r="AS108" s="219" t="s">
        <v>368</v>
      </c>
      <c r="AT108" s="219" t="s">
        <v>368</v>
      </c>
      <c r="AU108" s="219" t="s">
        <v>368</v>
      </c>
      <c r="AV108" s="219" t="s">
        <v>368</v>
      </c>
      <c r="AW108" s="219" t="s">
        <v>368</v>
      </c>
      <c r="AX108" s="219" t="s">
        <v>368</v>
      </c>
      <c r="AY108" s="219" t="s">
        <v>368</v>
      </c>
      <c r="AZ108" s="219" t="s">
        <v>368</v>
      </c>
      <c r="BA108" s="219" t="s">
        <v>368</v>
      </c>
      <c r="BB108" s="219" t="s">
        <v>368</v>
      </c>
      <c r="BC108" s="219" t="s">
        <v>368</v>
      </c>
      <c r="BD108" s="139"/>
    </row>
    <row r="109" spans="1:56" ht="14.4" x14ac:dyDescent="0.55000000000000004">
      <c r="A109" t="e">
        <f>VLOOKUP(B109,All_SYSTEM_TYPES!$B$2:$B$115,1,FALSE)</f>
        <v>#N/A</v>
      </c>
      <c r="B109" t="str">
        <f t="shared" si="6"/>
        <v>JSON_PATH:pumps[0]:design_electric_power: :</v>
      </c>
      <c r="C109" s="209" t="s">
        <v>359</v>
      </c>
      <c r="D109" s="209" t="s">
        <v>369</v>
      </c>
      <c r="E109" s="209" t="s">
        <v>160</v>
      </c>
      <c r="F109" s="8"/>
      <c r="G109" s="13" t="s">
        <v>360</v>
      </c>
      <c r="H109" s="14" t="s">
        <v>361</v>
      </c>
      <c r="I109" s="14" t="s">
        <v>162</v>
      </c>
      <c r="J109" s="15" t="s">
        <v>369</v>
      </c>
      <c r="K109" s="10" t="s">
        <v>370</v>
      </c>
      <c r="L109" s="10" t="s">
        <v>371</v>
      </c>
      <c r="M109" s="3"/>
      <c r="N109" s="3"/>
      <c r="O109" s="3"/>
      <c r="P109" s="3"/>
      <c r="Q109" s="3"/>
      <c r="R109" s="3"/>
      <c r="S109" s="3"/>
      <c r="T109" s="222" t="s">
        <v>160</v>
      </c>
      <c r="U109" s="222" t="s">
        <v>160</v>
      </c>
      <c r="V109" s="222" t="s">
        <v>160</v>
      </c>
      <c r="W109" s="222" t="s">
        <v>160</v>
      </c>
      <c r="X109" s="222" t="s">
        <v>160</v>
      </c>
      <c r="Y109" s="222" t="s">
        <v>160</v>
      </c>
      <c r="Z109" s="222" t="s">
        <v>160</v>
      </c>
      <c r="AA109" s="222" t="s">
        <v>160</v>
      </c>
      <c r="AB109" s="222" t="s">
        <v>160</v>
      </c>
      <c r="AC109" s="222" t="s">
        <v>160</v>
      </c>
      <c r="AD109" s="222" t="s">
        <v>160</v>
      </c>
      <c r="AE109" s="222" t="s">
        <v>160</v>
      </c>
      <c r="AF109" s="222" t="s">
        <v>160</v>
      </c>
      <c r="AG109" s="222" t="s">
        <v>160</v>
      </c>
      <c r="AH109" s="222" t="s">
        <v>160</v>
      </c>
      <c r="AI109" s="222" t="s">
        <v>160</v>
      </c>
      <c r="AJ109" s="222" t="s">
        <v>160</v>
      </c>
      <c r="AK109" s="222" t="s">
        <v>160</v>
      </c>
      <c r="AL109" s="222" t="s">
        <v>160</v>
      </c>
      <c r="AM109" s="222" t="s">
        <v>160</v>
      </c>
      <c r="AN109" s="222" t="s">
        <v>160</v>
      </c>
      <c r="AO109" s="222" t="s">
        <v>160</v>
      </c>
      <c r="AP109" s="222" t="s">
        <v>160</v>
      </c>
      <c r="AQ109" s="222" t="s">
        <v>160</v>
      </c>
      <c r="AR109" s="222" t="s">
        <v>160</v>
      </c>
      <c r="AS109" s="222" t="s">
        <v>160</v>
      </c>
      <c r="AT109" s="222" t="s">
        <v>160</v>
      </c>
      <c r="AU109" s="222" t="s">
        <v>160</v>
      </c>
      <c r="AV109" s="222" t="s">
        <v>160</v>
      </c>
      <c r="AW109" s="222" t="s">
        <v>160</v>
      </c>
      <c r="AX109" s="222" t="s">
        <v>160</v>
      </c>
      <c r="AY109" s="222" t="s">
        <v>160</v>
      </c>
      <c r="AZ109" s="222" t="s">
        <v>160</v>
      </c>
      <c r="BA109" s="222" t="s">
        <v>160</v>
      </c>
      <c r="BB109" s="222" t="s">
        <v>160</v>
      </c>
      <c r="BC109" s="222" t="s">
        <v>160</v>
      </c>
      <c r="BD109" s="140"/>
    </row>
    <row r="110" spans="1:56" ht="14.4" x14ac:dyDescent="0.55000000000000004">
      <c r="A110" t="e">
        <f>VLOOKUP(B110,All_SYSTEM_TYPES!$B$2:$B$115,1,FALSE)</f>
        <v>#N/A</v>
      </c>
      <c r="B110" t="str">
        <f t="shared" si="6"/>
        <v>JSON_PATH:pumps[0]:design_flow: :</v>
      </c>
      <c r="C110" s="207" t="s">
        <v>359</v>
      </c>
      <c r="D110" s="208" t="s">
        <v>372</v>
      </c>
      <c r="E110" s="208" t="s">
        <v>160</v>
      </c>
      <c r="F110" s="8"/>
      <c r="G110" s="13" t="s">
        <v>360</v>
      </c>
      <c r="H110" s="14" t="s">
        <v>361</v>
      </c>
      <c r="I110" s="14" t="s">
        <v>162</v>
      </c>
      <c r="J110" s="15" t="s">
        <v>372</v>
      </c>
      <c r="K110" s="10" t="s">
        <v>350</v>
      </c>
      <c r="L110" s="10" t="s">
        <v>351</v>
      </c>
      <c r="M110" s="3"/>
      <c r="N110" s="3"/>
      <c r="O110" s="3"/>
      <c r="P110" s="3"/>
      <c r="Q110" s="3"/>
      <c r="R110" s="3"/>
      <c r="S110" s="3"/>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c r="AW110" s="219"/>
      <c r="AX110" s="219"/>
      <c r="AY110" s="219"/>
      <c r="AZ110" s="219"/>
      <c r="BA110" s="219"/>
      <c r="BB110" s="219"/>
      <c r="BC110" s="219"/>
      <c r="BD110" s="139"/>
    </row>
    <row r="111" spans="1:56" ht="14.4" x14ac:dyDescent="0.55000000000000004">
      <c r="A111" t="e">
        <f>VLOOKUP(B111,All_SYSTEM_TYPES!$B$2:$B$115,1,FALSE)</f>
        <v>#N/A</v>
      </c>
      <c r="B111" t="str">
        <f t="shared" si="6"/>
        <v>JSON_PATH:pumps[0]:design_head: :</v>
      </c>
      <c r="C111" s="209" t="s">
        <v>359</v>
      </c>
      <c r="D111" s="209" t="s">
        <v>373</v>
      </c>
      <c r="E111" s="209" t="s">
        <v>160</v>
      </c>
      <c r="F111" s="8"/>
      <c r="G111" s="13" t="s">
        <v>360</v>
      </c>
      <c r="H111" s="14" t="s">
        <v>361</v>
      </c>
      <c r="I111" s="14" t="s">
        <v>162</v>
      </c>
      <c r="J111" s="15" t="s">
        <v>373</v>
      </c>
      <c r="K111" s="10" t="s">
        <v>374</v>
      </c>
      <c r="L111" s="10" t="s">
        <v>375</v>
      </c>
      <c r="M111" s="3"/>
      <c r="N111" s="3"/>
      <c r="O111" s="3"/>
      <c r="P111" s="3"/>
      <c r="Q111" s="3"/>
      <c r="R111" s="3"/>
      <c r="S111" s="3"/>
      <c r="T111" s="222" t="s">
        <v>160</v>
      </c>
      <c r="U111" s="222" t="s">
        <v>160</v>
      </c>
      <c r="V111" s="222" t="s">
        <v>160</v>
      </c>
      <c r="W111" s="222" t="s">
        <v>160</v>
      </c>
      <c r="X111" s="222" t="s">
        <v>160</v>
      </c>
      <c r="Y111" s="222" t="s">
        <v>160</v>
      </c>
      <c r="Z111" s="222" t="s">
        <v>160</v>
      </c>
      <c r="AA111" s="222" t="s">
        <v>160</v>
      </c>
      <c r="AB111" s="222" t="s">
        <v>160</v>
      </c>
      <c r="AC111" s="222" t="s">
        <v>160</v>
      </c>
      <c r="AD111" s="222" t="s">
        <v>160</v>
      </c>
      <c r="AE111" s="222" t="s">
        <v>160</v>
      </c>
      <c r="AF111" s="222" t="s">
        <v>160</v>
      </c>
      <c r="AG111" s="222" t="s">
        <v>160</v>
      </c>
      <c r="AH111" s="222" t="s">
        <v>160</v>
      </c>
      <c r="AI111" s="222" t="s">
        <v>160</v>
      </c>
      <c r="AJ111" s="222" t="s">
        <v>160</v>
      </c>
      <c r="AK111" s="222" t="s">
        <v>160</v>
      </c>
      <c r="AL111" s="222" t="s">
        <v>160</v>
      </c>
      <c r="AM111" s="222" t="s">
        <v>160</v>
      </c>
      <c r="AN111" s="222" t="s">
        <v>160</v>
      </c>
      <c r="AO111" s="222" t="s">
        <v>160</v>
      </c>
      <c r="AP111" s="222" t="s">
        <v>160</v>
      </c>
      <c r="AQ111" s="222" t="s">
        <v>160</v>
      </c>
      <c r="AR111" s="222" t="s">
        <v>160</v>
      </c>
      <c r="AS111" s="222" t="s">
        <v>160</v>
      </c>
      <c r="AT111" s="222" t="s">
        <v>160</v>
      </c>
      <c r="AU111" s="222" t="s">
        <v>160</v>
      </c>
      <c r="AV111" s="222" t="s">
        <v>160</v>
      </c>
      <c r="AW111" s="222" t="s">
        <v>160</v>
      </c>
      <c r="AX111" s="222" t="s">
        <v>160</v>
      </c>
      <c r="AY111" s="222" t="s">
        <v>160</v>
      </c>
      <c r="AZ111" s="222" t="s">
        <v>160</v>
      </c>
      <c r="BA111" s="222" t="s">
        <v>160</v>
      </c>
      <c r="BB111" s="222" t="s">
        <v>160</v>
      </c>
      <c r="BC111" s="222" t="s">
        <v>160</v>
      </c>
      <c r="BD111" s="140"/>
    </row>
    <row r="112" spans="1:56" ht="14.4" x14ac:dyDescent="0.55000000000000004">
      <c r="A112" t="e">
        <f>VLOOKUP(B112,All_SYSTEM_TYPES!$B$2:$B$115,1,FALSE)</f>
        <v>#N/A</v>
      </c>
      <c r="B112" t="str">
        <f t="shared" si="6"/>
        <v>JSON_PATH:pumps[0]:motor_efficiency: :</v>
      </c>
      <c r="C112" s="207" t="s">
        <v>359</v>
      </c>
      <c r="D112" s="208" t="s">
        <v>376</v>
      </c>
      <c r="E112" s="208" t="s">
        <v>160</v>
      </c>
      <c r="F112" s="8"/>
      <c r="G112" s="13" t="s">
        <v>360</v>
      </c>
      <c r="H112" s="14" t="s">
        <v>361</v>
      </c>
      <c r="I112" s="14" t="s">
        <v>162</v>
      </c>
      <c r="J112" s="15" t="s">
        <v>376</v>
      </c>
      <c r="K112" s="10"/>
      <c r="L112" s="10"/>
      <c r="M112" s="3"/>
      <c r="N112" s="3"/>
      <c r="O112" s="3"/>
      <c r="P112" s="3"/>
      <c r="Q112" s="3"/>
      <c r="R112" s="3"/>
      <c r="S112" s="3"/>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c r="AW112" s="219"/>
      <c r="AX112" s="219"/>
      <c r="AY112" s="219"/>
      <c r="AZ112" s="219"/>
      <c r="BA112" s="219"/>
      <c r="BB112" s="219"/>
      <c r="BC112" s="219"/>
      <c r="BD112" s="139"/>
    </row>
    <row r="113" spans="1:56" ht="14.4" x14ac:dyDescent="0.55000000000000004">
      <c r="A113" t="e">
        <f>VLOOKUP(B113,All_SYSTEM_TYPES!$B$2:$B$115,1,FALSE)</f>
        <v>#N/A</v>
      </c>
      <c r="B113" t="str">
        <f t="shared" si="6"/>
        <v>JSON_PATH:pumps[0]:impeller_efficiency: :</v>
      </c>
      <c r="C113" s="209" t="s">
        <v>359</v>
      </c>
      <c r="D113" s="209" t="s">
        <v>377</v>
      </c>
      <c r="E113" s="209" t="s">
        <v>160</v>
      </c>
      <c r="F113" s="8"/>
      <c r="G113" s="13" t="s">
        <v>360</v>
      </c>
      <c r="H113" s="14" t="s">
        <v>361</v>
      </c>
      <c r="I113" s="14" t="s">
        <v>162</v>
      </c>
      <c r="J113" s="15" t="s">
        <v>377</v>
      </c>
      <c r="K113" s="10"/>
      <c r="L113" s="10"/>
      <c r="M113" s="3"/>
      <c r="N113" s="3"/>
      <c r="O113" s="3"/>
      <c r="P113" s="3"/>
      <c r="Q113" s="3"/>
      <c r="R113" s="3"/>
      <c r="S113" s="3"/>
      <c r="T113" s="222" t="s">
        <v>160</v>
      </c>
      <c r="U113" s="222" t="s">
        <v>160</v>
      </c>
      <c r="V113" s="222" t="s">
        <v>160</v>
      </c>
      <c r="W113" s="222" t="s">
        <v>160</v>
      </c>
      <c r="X113" s="222" t="s">
        <v>160</v>
      </c>
      <c r="Y113" s="222" t="s">
        <v>160</v>
      </c>
      <c r="Z113" s="222" t="s">
        <v>160</v>
      </c>
      <c r="AA113" s="222" t="s">
        <v>160</v>
      </c>
      <c r="AB113" s="222" t="s">
        <v>160</v>
      </c>
      <c r="AC113" s="222" t="s">
        <v>160</v>
      </c>
      <c r="AD113" s="222" t="s">
        <v>160</v>
      </c>
      <c r="AE113" s="222" t="s">
        <v>160</v>
      </c>
      <c r="AF113" s="222" t="s">
        <v>160</v>
      </c>
      <c r="AG113" s="222" t="s">
        <v>160</v>
      </c>
      <c r="AH113" s="222" t="s">
        <v>160</v>
      </c>
      <c r="AI113" s="222" t="s">
        <v>160</v>
      </c>
      <c r="AJ113" s="222" t="s">
        <v>160</v>
      </c>
      <c r="AK113" s="222" t="s">
        <v>160</v>
      </c>
      <c r="AL113" s="222" t="s">
        <v>160</v>
      </c>
      <c r="AM113" s="222" t="s">
        <v>160</v>
      </c>
      <c r="AN113" s="222" t="s">
        <v>160</v>
      </c>
      <c r="AO113" s="222" t="s">
        <v>160</v>
      </c>
      <c r="AP113" s="222" t="s">
        <v>160</v>
      </c>
      <c r="AQ113" s="222" t="s">
        <v>160</v>
      </c>
      <c r="AR113" s="222" t="s">
        <v>160</v>
      </c>
      <c r="AS113" s="222" t="s">
        <v>160</v>
      </c>
      <c r="AT113" s="222" t="s">
        <v>160</v>
      </c>
      <c r="AU113" s="222" t="s">
        <v>160</v>
      </c>
      <c r="AV113" s="222" t="s">
        <v>160</v>
      </c>
      <c r="AW113" s="222" t="s">
        <v>160</v>
      </c>
      <c r="AX113" s="222" t="s">
        <v>160</v>
      </c>
      <c r="AY113" s="222" t="s">
        <v>160</v>
      </c>
      <c r="AZ113" s="222" t="s">
        <v>160</v>
      </c>
      <c r="BA113" s="222" t="s">
        <v>160</v>
      </c>
      <c r="BB113" s="222" t="s">
        <v>160</v>
      </c>
      <c r="BC113" s="222" t="s">
        <v>160</v>
      </c>
      <c r="BD113" s="140"/>
    </row>
    <row r="114" spans="1:56" ht="14.4" x14ac:dyDescent="0.55000000000000004">
      <c r="A114" t="e">
        <f>VLOOKUP(B114,All_SYSTEM_TYPES!$B$2:$B$115,1,FALSE)</f>
        <v>#N/A</v>
      </c>
      <c r="B114" t="str">
        <f t="shared" si="6"/>
        <v>JSON_PATH:pumps[1]:id: :</v>
      </c>
      <c r="C114" s="211" t="s">
        <v>378</v>
      </c>
      <c r="D114" s="212" t="s">
        <v>159</v>
      </c>
      <c r="E114" s="208" t="s">
        <v>160</v>
      </c>
      <c r="F114" s="8"/>
      <c r="G114" s="18" t="s">
        <v>360</v>
      </c>
      <c r="H114" s="21" t="s">
        <v>379</v>
      </c>
      <c r="I114" s="21" t="s">
        <v>162</v>
      </c>
      <c r="J114" s="19" t="s">
        <v>159</v>
      </c>
      <c r="K114" s="10"/>
      <c r="L114" s="10"/>
      <c r="M114" s="3" t="s">
        <v>364</v>
      </c>
      <c r="N114" s="3"/>
      <c r="O114" s="3"/>
      <c r="P114" s="3"/>
      <c r="Q114" s="3"/>
      <c r="R114" s="3" t="s">
        <v>380</v>
      </c>
      <c r="S114" s="3" t="s">
        <v>380</v>
      </c>
      <c r="T114" s="219"/>
      <c r="U114" s="219"/>
      <c r="V114" s="219"/>
      <c r="W114" s="219"/>
      <c r="X114" s="219"/>
      <c r="Y114" s="219"/>
      <c r="Z114" s="219"/>
      <c r="AA114" s="219"/>
      <c r="AB114" s="219"/>
      <c r="AC114" s="219"/>
      <c r="AD114" s="219"/>
      <c r="AE114" s="219"/>
      <c r="AF114" s="219"/>
      <c r="AG114" s="219"/>
      <c r="AH114" s="219" t="s">
        <v>364</v>
      </c>
      <c r="AI114" s="219" t="s">
        <v>365</v>
      </c>
      <c r="AJ114" s="219" t="s">
        <v>364</v>
      </c>
      <c r="AK114" s="219" t="s">
        <v>365</v>
      </c>
      <c r="AL114" s="219" t="s">
        <v>364</v>
      </c>
      <c r="AM114" s="219" t="s">
        <v>365</v>
      </c>
      <c r="AN114" s="219" t="s">
        <v>364</v>
      </c>
      <c r="AO114" s="219" t="s">
        <v>365</v>
      </c>
      <c r="AP114" s="219"/>
      <c r="AQ114" s="219"/>
      <c r="AR114" s="219"/>
      <c r="AS114" s="219" t="s">
        <v>381</v>
      </c>
      <c r="AT114" s="219"/>
      <c r="AU114" s="219" t="s">
        <v>364</v>
      </c>
      <c r="AV114" s="219" t="s">
        <v>365</v>
      </c>
      <c r="AW114" s="219" t="s">
        <v>364</v>
      </c>
      <c r="AX114" s="219" t="s">
        <v>365</v>
      </c>
      <c r="AY114" s="219" t="s">
        <v>364</v>
      </c>
      <c r="AZ114" s="219" t="s">
        <v>365</v>
      </c>
      <c r="BA114" s="219" t="s">
        <v>364</v>
      </c>
      <c r="BB114" s="219" t="s">
        <v>381</v>
      </c>
      <c r="BC114" s="219" t="s">
        <v>381</v>
      </c>
      <c r="BD114" s="139"/>
    </row>
    <row r="115" spans="1:56" ht="14.4" x14ac:dyDescent="0.55000000000000004">
      <c r="A115" t="e">
        <f>VLOOKUP(B115,All_SYSTEM_TYPES!$B$2:$B$115,1,FALSE)</f>
        <v>#N/A</v>
      </c>
      <c r="B115" t="str">
        <f t="shared" si="6"/>
        <v>JSON_PATH:pumps[1]:loop_or_piping: :</v>
      </c>
      <c r="C115" s="210" t="s">
        <v>378</v>
      </c>
      <c r="D115" s="210" t="s">
        <v>366</v>
      </c>
      <c r="E115" s="209" t="s">
        <v>160</v>
      </c>
      <c r="F115" s="8"/>
      <c r="G115" s="18" t="s">
        <v>360</v>
      </c>
      <c r="H115" s="21" t="s">
        <v>379</v>
      </c>
      <c r="I115" s="21" t="s">
        <v>162</v>
      </c>
      <c r="J115" s="19" t="s">
        <v>366</v>
      </c>
      <c r="K115" s="10"/>
      <c r="L115" s="10"/>
      <c r="M115" s="3" t="s">
        <v>310</v>
      </c>
      <c r="N115" s="3"/>
      <c r="O115" s="3"/>
      <c r="P115" s="3"/>
      <c r="Q115" s="3"/>
      <c r="R115" s="3" t="s">
        <v>212</v>
      </c>
      <c r="S115" s="3" t="s">
        <v>212</v>
      </c>
      <c r="T115" s="222" t="s">
        <v>160</v>
      </c>
      <c r="U115" s="222" t="s">
        <v>160</v>
      </c>
      <c r="V115" s="222" t="s">
        <v>160</v>
      </c>
      <c r="W115" s="222" t="s">
        <v>160</v>
      </c>
      <c r="X115" s="222" t="s">
        <v>160</v>
      </c>
      <c r="Y115" s="222" t="s">
        <v>160</v>
      </c>
      <c r="Z115" s="222" t="s">
        <v>160</v>
      </c>
      <c r="AA115" s="222" t="s">
        <v>160</v>
      </c>
      <c r="AB115" s="222" t="s">
        <v>160</v>
      </c>
      <c r="AC115" s="222" t="s">
        <v>160</v>
      </c>
      <c r="AD115" s="222" t="s">
        <v>160</v>
      </c>
      <c r="AE115" s="222" t="s">
        <v>160</v>
      </c>
      <c r="AF115" s="222" t="s">
        <v>160</v>
      </c>
      <c r="AG115" s="222" t="s">
        <v>160</v>
      </c>
      <c r="AH115" s="222" t="s">
        <v>310</v>
      </c>
      <c r="AI115" s="222" t="s">
        <v>334</v>
      </c>
      <c r="AJ115" s="222" t="s">
        <v>310</v>
      </c>
      <c r="AK115" s="222" t="s">
        <v>334</v>
      </c>
      <c r="AL115" s="222" t="s">
        <v>310</v>
      </c>
      <c r="AM115" s="222" t="s">
        <v>334</v>
      </c>
      <c r="AN115" s="222" t="s">
        <v>310</v>
      </c>
      <c r="AO115" s="222" t="s">
        <v>334</v>
      </c>
      <c r="AP115" s="222" t="s">
        <v>160</v>
      </c>
      <c r="AQ115" s="222" t="s">
        <v>160</v>
      </c>
      <c r="AR115" s="222" t="s">
        <v>160</v>
      </c>
      <c r="AS115" s="222" t="s">
        <v>333</v>
      </c>
      <c r="AT115" s="222" t="s">
        <v>160</v>
      </c>
      <c r="AU115" s="222" t="s">
        <v>310</v>
      </c>
      <c r="AV115" s="222" t="s">
        <v>334</v>
      </c>
      <c r="AW115" s="222" t="s">
        <v>310</v>
      </c>
      <c r="AX115" s="222" t="s">
        <v>334</v>
      </c>
      <c r="AY115" s="222" t="s">
        <v>310</v>
      </c>
      <c r="AZ115" s="222" t="s">
        <v>334</v>
      </c>
      <c r="BA115" s="222" t="s">
        <v>310</v>
      </c>
      <c r="BB115" s="222" t="s">
        <v>333</v>
      </c>
      <c r="BC115" s="222" t="s">
        <v>333</v>
      </c>
      <c r="BD115" s="140"/>
    </row>
    <row r="116" spans="1:56" ht="14.4" x14ac:dyDescent="0.55000000000000004">
      <c r="A116" t="e">
        <f>VLOOKUP(B116,All_SYSTEM_TYPES!$B$2:$B$115,1,FALSE)</f>
        <v>#N/A</v>
      </c>
      <c r="B116" t="str">
        <f t="shared" si="6"/>
        <v>JSON_PATH:pumps[1]:speed_control: :</v>
      </c>
      <c r="C116" s="207" t="s">
        <v>378</v>
      </c>
      <c r="D116" s="208" t="s">
        <v>367</v>
      </c>
      <c r="E116" s="208" t="s">
        <v>160</v>
      </c>
      <c r="F116" s="8"/>
      <c r="G116" s="13" t="s">
        <v>360</v>
      </c>
      <c r="H116" s="14" t="s">
        <v>379</v>
      </c>
      <c r="I116" s="14" t="s">
        <v>162</v>
      </c>
      <c r="J116" s="15" t="s">
        <v>367</v>
      </c>
      <c r="K116" s="10"/>
      <c r="L116" s="10"/>
      <c r="M116" s="3" t="s">
        <v>368</v>
      </c>
      <c r="N116" s="3"/>
      <c r="O116" s="3"/>
      <c r="P116" s="3"/>
      <c r="Q116" s="3"/>
      <c r="R116" s="3"/>
      <c r="S116" s="3"/>
      <c r="T116" s="219"/>
      <c r="U116" s="219"/>
      <c r="V116" s="219"/>
      <c r="W116" s="219"/>
      <c r="X116" s="219"/>
      <c r="Y116" s="219"/>
      <c r="Z116" s="219"/>
      <c r="AA116" s="219"/>
      <c r="AB116" s="219"/>
      <c r="AC116" s="219"/>
      <c r="AD116" s="219"/>
      <c r="AE116" s="219"/>
      <c r="AF116" s="219"/>
      <c r="AG116" s="219"/>
      <c r="AH116" s="219" t="s">
        <v>368</v>
      </c>
      <c r="AI116" s="219" t="s">
        <v>368</v>
      </c>
      <c r="AJ116" s="219" t="s">
        <v>368</v>
      </c>
      <c r="AK116" s="219" t="s">
        <v>368</v>
      </c>
      <c r="AL116" s="219" t="s">
        <v>368</v>
      </c>
      <c r="AM116" s="219" t="s">
        <v>368</v>
      </c>
      <c r="AN116" s="219" t="s">
        <v>368</v>
      </c>
      <c r="AO116" s="219" t="s">
        <v>368</v>
      </c>
      <c r="AP116" s="219"/>
      <c r="AQ116" s="219"/>
      <c r="AR116" s="219"/>
      <c r="AS116" s="219" t="s">
        <v>382</v>
      </c>
      <c r="AT116" s="219"/>
      <c r="AU116" s="219" t="s">
        <v>368</v>
      </c>
      <c r="AV116" s="219" t="s">
        <v>368</v>
      </c>
      <c r="AW116" s="219" t="s">
        <v>368</v>
      </c>
      <c r="AX116" s="219" t="s">
        <v>368</v>
      </c>
      <c r="AY116" s="219" t="s">
        <v>368</v>
      </c>
      <c r="AZ116" s="219" t="s">
        <v>368</v>
      </c>
      <c r="BA116" s="219" t="s">
        <v>368</v>
      </c>
      <c r="BB116" s="219" t="s">
        <v>382</v>
      </c>
      <c r="BC116" s="219" t="s">
        <v>382</v>
      </c>
      <c r="BD116" s="139"/>
    </row>
    <row r="117" spans="1:56" ht="14.4" x14ac:dyDescent="0.55000000000000004">
      <c r="A117" t="e">
        <f>VLOOKUP(B117,All_SYSTEM_TYPES!$B$2:$B$115,1,FALSE)</f>
        <v>#N/A</v>
      </c>
      <c r="B117" t="str">
        <f t="shared" ref="B117:B118" si="8">C117&amp;":"&amp;D117&amp;":"&amp;E117&amp;":"&amp;F117</f>
        <v>JSON_PATH:pumps[1]:design_electric_power: :</v>
      </c>
      <c r="C117" s="209" t="s">
        <v>378</v>
      </c>
      <c r="D117" s="209" t="s">
        <v>369</v>
      </c>
      <c r="E117" s="209" t="s">
        <v>160</v>
      </c>
      <c r="F117" s="8" t="s">
        <v>244</v>
      </c>
      <c r="G117" s="13" t="s">
        <v>360</v>
      </c>
      <c r="H117" s="14" t="s">
        <v>379</v>
      </c>
      <c r="I117" s="14" t="s">
        <v>162</v>
      </c>
      <c r="J117" s="15" t="s">
        <v>369</v>
      </c>
      <c r="K117" s="10" t="s">
        <v>370</v>
      </c>
      <c r="L117" s="10" t="s">
        <v>371</v>
      </c>
      <c r="M117" s="3"/>
      <c r="N117" s="3"/>
      <c r="O117" s="3"/>
      <c r="P117" s="3"/>
      <c r="Q117" s="3"/>
      <c r="R117" s="3"/>
      <c r="S117" s="3"/>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c r="AW117" s="219"/>
      <c r="AX117" s="219"/>
      <c r="AY117" s="219"/>
      <c r="AZ117" s="219"/>
      <c r="BA117" s="219"/>
      <c r="BB117" s="219"/>
      <c r="BC117" s="219"/>
      <c r="BD117" s="139"/>
    </row>
    <row r="118" spans="1:56" ht="14.4" x14ac:dyDescent="0.55000000000000004">
      <c r="A118" t="e">
        <f>VLOOKUP(B118,All_SYSTEM_TYPES!$B$2:$B$115,1,FALSE)</f>
        <v>#N/A</v>
      </c>
      <c r="B118" t="str">
        <f t="shared" si="8"/>
        <v>JSON_PATH:pumps[1]:design_flow: :</v>
      </c>
      <c r="C118" s="207" t="s">
        <v>378</v>
      </c>
      <c r="D118" s="208" t="s">
        <v>372</v>
      </c>
      <c r="E118" s="208" t="s">
        <v>160</v>
      </c>
      <c r="F118" s="8" t="s">
        <v>244</v>
      </c>
      <c r="G118" s="13" t="s">
        <v>360</v>
      </c>
      <c r="H118" s="14" t="s">
        <v>379</v>
      </c>
      <c r="I118" s="14" t="s">
        <v>162</v>
      </c>
      <c r="J118" s="15" t="s">
        <v>372</v>
      </c>
      <c r="K118" s="10" t="s">
        <v>350</v>
      </c>
      <c r="L118" s="10" t="s">
        <v>351</v>
      </c>
      <c r="M118" s="3"/>
      <c r="N118" s="3"/>
      <c r="O118" s="3"/>
      <c r="P118" s="3"/>
      <c r="Q118" s="3"/>
      <c r="R118" s="3"/>
      <c r="S118" s="3"/>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c r="AW118" s="219"/>
      <c r="AX118" s="219"/>
      <c r="AY118" s="219"/>
      <c r="AZ118" s="219"/>
      <c r="BA118" s="219"/>
      <c r="BB118" s="219"/>
      <c r="BC118" s="219"/>
      <c r="BD118" s="139"/>
    </row>
    <row r="119" spans="1:56" ht="14.4" x14ac:dyDescent="0.55000000000000004">
      <c r="A119" t="e">
        <f>VLOOKUP(B119,All_SYSTEM_TYPES!$B$2:$B$115,1,FALSE)</f>
        <v>#N/A</v>
      </c>
      <c r="B119" t="str">
        <f t="shared" si="6"/>
        <v>JSON_PATH:pumps[2]:id: :</v>
      </c>
      <c r="C119" s="210" t="s">
        <v>383</v>
      </c>
      <c r="D119" s="210" t="s">
        <v>159</v>
      </c>
      <c r="E119" s="209" t="s">
        <v>160</v>
      </c>
      <c r="F119" s="8"/>
      <c r="G119" s="18" t="s">
        <v>360</v>
      </c>
      <c r="H119" s="21" t="s">
        <v>384</v>
      </c>
      <c r="I119" s="21" t="s">
        <v>162</v>
      </c>
      <c r="J119" s="19" t="s">
        <v>159</v>
      </c>
      <c r="K119" s="10"/>
      <c r="L119" s="10"/>
      <c r="M119" s="3" t="s">
        <v>381</v>
      </c>
      <c r="N119" s="3"/>
      <c r="O119" s="3"/>
      <c r="P119" s="3"/>
      <c r="Q119" s="3"/>
      <c r="R119" s="3"/>
      <c r="S119" s="3"/>
      <c r="T119" s="222" t="s">
        <v>160</v>
      </c>
      <c r="U119" s="222" t="s">
        <v>160</v>
      </c>
      <c r="V119" s="222" t="s">
        <v>160</v>
      </c>
      <c r="W119" s="222" t="s">
        <v>160</v>
      </c>
      <c r="X119" s="222" t="s">
        <v>160</v>
      </c>
      <c r="Y119" s="222" t="s">
        <v>160</v>
      </c>
      <c r="Z119" s="222" t="s">
        <v>160</v>
      </c>
      <c r="AA119" s="222" t="s">
        <v>160</v>
      </c>
      <c r="AB119" s="222" t="s">
        <v>160</v>
      </c>
      <c r="AC119" s="222" t="s">
        <v>160</v>
      </c>
      <c r="AD119" s="222" t="s">
        <v>160</v>
      </c>
      <c r="AE119" s="222" t="s">
        <v>160</v>
      </c>
      <c r="AF119" s="222" t="s">
        <v>160</v>
      </c>
      <c r="AG119" s="222" t="s">
        <v>160</v>
      </c>
      <c r="AH119" s="222" t="s">
        <v>381</v>
      </c>
      <c r="AI119" s="222" t="s">
        <v>160</v>
      </c>
      <c r="AJ119" s="222" t="s">
        <v>381</v>
      </c>
      <c r="AK119" s="222" t="s">
        <v>160</v>
      </c>
      <c r="AL119" s="222" t="s">
        <v>381</v>
      </c>
      <c r="AM119" s="222" t="s">
        <v>160</v>
      </c>
      <c r="AN119" s="222" t="s">
        <v>381</v>
      </c>
      <c r="AO119" s="222" t="s">
        <v>160</v>
      </c>
      <c r="AP119" s="222" t="s">
        <v>160</v>
      </c>
      <c r="AQ119" s="222" t="s">
        <v>160</v>
      </c>
      <c r="AR119" s="222" t="s">
        <v>160</v>
      </c>
      <c r="AS119" s="222" t="s">
        <v>160</v>
      </c>
      <c r="AT119" s="222" t="s">
        <v>160</v>
      </c>
      <c r="AU119" s="222" t="s">
        <v>381</v>
      </c>
      <c r="AV119" s="222" t="s">
        <v>160</v>
      </c>
      <c r="AW119" s="222" t="s">
        <v>381</v>
      </c>
      <c r="AX119" s="222" t="s">
        <v>160</v>
      </c>
      <c r="AY119" s="222" t="s">
        <v>381</v>
      </c>
      <c r="AZ119" s="222" t="s">
        <v>160</v>
      </c>
      <c r="BA119" s="222" t="s">
        <v>381</v>
      </c>
      <c r="BB119" s="222" t="s">
        <v>160</v>
      </c>
      <c r="BC119" s="222" t="s">
        <v>160</v>
      </c>
      <c r="BD119" s="140"/>
    </row>
    <row r="120" spans="1:56" ht="14.4" x14ac:dyDescent="0.55000000000000004">
      <c r="A120" t="e">
        <f>VLOOKUP(B120,All_SYSTEM_TYPES!$B$2:$B$115,1,FALSE)</f>
        <v>#N/A</v>
      </c>
      <c r="B120" t="str">
        <f t="shared" si="6"/>
        <v>JSON_PATH:pumps[2]:loop_or_piping: :</v>
      </c>
      <c r="C120" s="211" t="s">
        <v>383</v>
      </c>
      <c r="D120" s="212" t="s">
        <v>366</v>
      </c>
      <c r="E120" s="208" t="s">
        <v>160</v>
      </c>
      <c r="F120" s="8"/>
      <c r="G120" s="18" t="s">
        <v>360</v>
      </c>
      <c r="H120" s="21" t="s">
        <v>384</v>
      </c>
      <c r="I120" s="21" t="s">
        <v>162</v>
      </c>
      <c r="J120" s="19" t="s">
        <v>366</v>
      </c>
      <c r="K120" s="10"/>
      <c r="L120" s="10"/>
      <c r="M120" s="3" t="s">
        <v>333</v>
      </c>
      <c r="N120" s="3"/>
      <c r="O120" s="3"/>
      <c r="P120" s="3"/>
      <c r="Q120" s="3"/>
      <c r="R120" s="3"/>
      <c r="S120" s="3"/>
      <c r="T120" s="219"/>
      <c r="U120" s="219"/>
      <c r="V120" s="219"/>
      <c r="W120" s="219"/>
      <c r="X120" s="219"/>
      <c r="Y120" s="219"/>
      <c r="Z120" s="219"/>
      <c r="AA120" s="219"/>
      <c r="AB120" s="219"/>
      <c r="AC120" s="219"/>
      <c r="AD120" s="219"/>
      <c r="AE120" s="219"/>
      <c r="AF120" s="219"/>
      <c r="AG120" s="219"/>
      <c r="AH120" s="219" t="s">
        <v>333</v>
      </c>
      <c r="AI120" s="219"/>
      <c r="AJ120" s="219" t="s">
        <v>333</v>
      </c>
      <c r="AK120" s="219"/>
      <c r="AL120" s="219" t="s">
        <v>333</v>
      </c>
      <c r="AM120" s="219"/>
      <c r="AN120" s="219" t="s">
        <v>333</v>
      </c>
      <c r="AO120" s="219"/>
      <c r="AP120" s="219"/>
      <c r="AQ120" s="219"/>
      <c r="AR120" s="219"/>
      <c r="AS120" s="219"/>
      <c r="AT120" s="219"/>
      <c r="AU120" s="219" t="s">
        <v>333</v>
      </c>
      <c r="AV120" s="219"/>
      <c r="AW120" s="219" t="s">
        <v>333</v>
      </c>
      <c r="AX120" s="219"/>
      <c r="AY120" s="219" t="s">
        <v>333</v>
      </c>
      <c r="AZ120" s="219"/>
      <c r="BA120" s="219" t="s">
        <v>333</v>
      </c>
      <c r="BB120" s="219"/>
      <c r="BC120" s="219"/>
      <c r="BD120" s="139"/>
    </row>
    <row r="121" spans="1:56" ht="14.4" x14ac:dyDescent="0.55000000000000004">
      <c r="A121" t="e">
        <f>VLOOKUP(B121,All_SYSTEM_TYPES!$B$2:$B$115,1,FALSE)</f>
        <v>#N/A</v>
      </c>
      <c r="B121" t="str">
        <f t="shared" si="6"/>
        <v>JSON_PATH:pumps[2]:speed_control: :</v>
      </c>
      <c r="C121" s="210" t="s">
        <v>383</v>
      </c>
      <c r="D121" s="209" t="s">
        <v>367</v>
      </c>
      <c r="E121" s="209" t="s">
        <v>160</v>
      </c>
      <c r="F121" s="8"/>
      <c r="G121" s="18" t="s">
        <v>360</v>
      </c>
      <c r="H121" s="21" t="s">
        <v>384</v>
      </c>
      <c r="I121" s="21" t="s">
        <v>162</v>
      </c>
      <c r="J121" s="19" t="s">
        <v>367</v>
      </c>
      <c r="K121" s="10"/>
      <c r="L121" s="10"/>
      <c r="M121" s="3" t="s">
        <v>382</v>
      </c>
      <c r="N121" s="3"/>
      <c r="O121" s="3"/>
      <c r="P121" s="3"/>
      <c r="Q121" s="3"/>
      <c r="R121" s="3"/>
      <c r="S121" s="3"/>
      <c r="T121" s="222" t="s">
        <v>160</v>
      </c>
      <c r="U121" s="222" t="s">
        <v>160</v>
      </c>
      <c r="V121" s="222" t="s">
        <v>160</v>
      </c>
      <c r="W121" s="222" t="s">
        <v>160</v>
      </c>
      <c r="X121" s="222" t="s">
        <v>160</v>
      </c>
      <c r="Y121" s="222" t="s">
        <v>160</v>
      </c>
      <c r="Z121" s="222" t="s">
        <v>160</v>
      </c>
      <c r="AA121" s="222" t="s">
        <v>160</v>
      </c>
      <c r="AB121" s="222" t="s">
        <v>160</v>
      </c>
      <c r="AC121" s="222" t="s">
        <v>160</v>
      </c>
      <c r="AD121" s="222" t="s">
        <v>160</v>
      </c>
      <c r="AE121" s="222" t="s">
        <v>160</v>
      </c>
      <c r="AF121" s="222" t="s">
        <v>160</v>
      </c>
      <c r="AG121" s="222" t="s">
        <v>160</v>
      </c>
      <c r="AH121" s="222" t="s">
        <v>382</v>
      </c>
      <c r="AI121" s="222" t="s">
        <v>160</v>
      </c>
      <c r="AJ121" s="222" t="s">
        <v>382</v>
      </c>
      <c r="AK121" s="222" t="s">
        <v>160</v>
      </c>
      <c r="AL121" s="222" t="s">
        <v>382</v>
      </c>
      <c r="AM121" s="222" t="s">
        <v>160</v>
      </c>
      <c r="AN121" s="222" t="s">
        <v>382</v>
      </c>
      <c r="AO121" s="222" t="s">
        <v>160</v>
      </c>
      <c r="AP121" s="222" t="s">
        <v>160</v>
      </c>
      <c r="AQ121" s="222" t="s">
        <v>160</v>
      </c>
      <c r="AR121" s="222" t="s">
        <v>160</v>
      </c>
      <c r="AS121" s="222" t="s">
        <v>160</v>
      </c>
      <c r="AT121" s="222" t="s">
        <v>160</v>
      </c>
      <c r="AU121" s="222" t="s">
        <v>382</v>
      </c>
      <c r="AV121" s="222" t="s">
        <v>160</v>
      </c>
      <c r="AW121" s="222" t="s">
        <v>382</v>
      </c>
      <c r="AX121" s="222" t="s">
        <v>160</v>
      </c>
      <c r="AY121" s="222" t="s">
        <v>382</v>
      </c>
      <c r="AZ121" s="222" t="s">
        <v>160</v>
      </c>
      <c r="BA121" s="222" t="s">
        <v>382</v>
      </c>
      <c r="BB121" s="222" t="s">
        <v>160</v>
      </c>
      <c r="BC121" s="222" t="s">
        <v>160</v>
      </c>
      <c r="BD121" s="140"/>
    </row>
    <row r="122" spans="1:56" ht="14.4" x14ac:dyDescent="0.55000000000000004">
      <c r="A122" t="e">
        <f>VLOOKUP(B122,All_SYSTEM_TYPES!$B$2:$B$115,1,FALSE)</f>
        <v>#N/A</v>
      </c>
      <c r="B122" t="str">
        <f t="shared" si="6"/>
        <v>JSON_PATH:fluid_loops[0]:id: :</v>
      </c>
      <c r="C122" s="211" t="s">
        <v>385</v>
      </c>
      <c r="D122" s="212" t="s">
        <v>159</v>
      </c>
      <c r="E122" s="208" t="s">
        <v>160</v>
      </c>
      <c r="F122" s="8"/>
      <c r="G122" s="18" t="s">
        <v>386</v>
      </c>
      <c r="H122" s="21" t="s">
        <v>387</v>
      </c>
      <c r="I122" s="21" t="s">
        <v>162</v>
      </c>
      <c r="J122" s="19" t="s">
        <v>159</v>
      </c>
      <c r="K122" s="10"/>
      <c r="L122" s="10"/>
      <c r="M122" s="3" t="s">
        <v>211</v>
      </c>
      <c r="N122" s="3" t="s">
        <v>212</v>
      </c>
      <c r="O122" s="3" t="s">
        <v>211</v>
      </c>
      <c r="P122" s="3" t="s">
        <v>212</v>
      </c>
      <c r="Q122" s="3"/>
      <c r="R122" s="3" t="s">
        <v>212</v>
      </c>
      <c r="S122" s="3" t="s">
        <v>212</v>
      </c>
      <c r="T122" s="219" t="s">
        <v>211</v>
      </c>
      <c r="U122" s="219" t="s">
        <v>211</v>
      </c>
      <c r="V122" s="219" t="s">
        <v>212</v>
      </c>
      <c r="W122" s="219" t="s">
        <v>212</v>
      </c>
      <c r="X122" s="219"/>
      <c r="Y122" s="219"/>
      <c r="Z122" s="219" t="s">
        <v>236</v>
      </c>
      <c r="AA122" s="219" t="s">
        <v>212</v>
      </c>
      <c r="AB122" s="219" t="s">
        <v>236</v>
      </c>
      <c r="AC122" s="219"/>
      <c r="AD122" s="219" t="s">
        <v>211</v>
      </c>
      <c r="AE122" s="219" t="s">
        <v>212</v>
      </c>
      <c r="AF122" s="219"/>
      <c r="AG122" s="219" t="s">
        <v>212</v>
      </c>
      <c r="AH122" s="219" t="s">
        <v>211</v>
      </c>
      <c r="AI122" s="219" t="s">
        <v>211</v>
      </c>
      <c r="AJ122" s="219" t="s">
        <v>212</v>
      </c>
      <c r="AK122" s="219" t="s">
        <v>212</v>
      </c>
      <c r="AL122" s="219" t="s">
        <v>211</v>
      </c>
      <c r="AM122" s="219" t="s">
        <v>211</v>
      </c>
      <c r="AN122" s="219" t="s">
        <v>212</v>
      </c>
      <c r="AO122" s="219" t="s">
        <v>212</v>
      </c>
      <c r="AP122" s="219"/>
      <c r="AQ122" s="219" t="s">
        <v>212</v>
      </c>
      <c r="AR122" s="219"/>
      <c r="AS122" s="219" t="s">
        <v>310</v>
      </c>
      <c r="AT122" s="219" t="s">
        <v>334</v>
      </c>
      <c r="AU122" s="219" t="s">
        <v>212</v>
      </c>
      <c r="AV122" s="219" t="s">
        <v>212</v>
      </c>
      <c r="AW122" s="219" t="s">
        <v>211</v>
      </c>
      <c r="AX122" s="219" t="s">
        <v>211</v>
      </c>
      <c r="AY122" s="219" t="s">
        <v>211</v>
      </c>
      <c r="AZ122" s="219" t="s">
        <v>211</v>
      </c>
      <c r="BA122" s="219" t="s">
        <v>212</v>
      </c>
      <c r="BB122" s="219" t="s">
        <v>310</v>
      </c>
      <c r="BC122" s="219" t="s">
        <v>310</v>
      </c>
      <c r="BD122" s="139" t="s">
        <v>211</v>
      </c>
    </row>
    <row r="123" spans="1:56" ht="14.4" x14ac:dyDescent="0.55000000000000004">
      <c r="A123" t="e">
        <f>VLOOKUP(B123,All_SYSTEM_TYPES!$B$2:$B$115,1,FALSE)</f>
        <v>#N/A</v>
      </c>
      <c r="B123" t="str">
        <f t="shared" si="6"/>
        <v>JSON_PATH:fluid_loops[0]:type: :</v>
      </c>
      <c r="C123" s="209" t="s">
        <v>385</v>
      </c>
      <c r="D123" s="209" t="s">
        <v>213</v>
      </c>
      <c r="E123" s="209" t="s">
        <v>160</v>
      </c>
      <c r="F123" s="8"/>
      <c r="G123" s="13" t="s">
        <v>386</v>
      </c>
      <c r="H123" s="14" t="s">
        <v>387</v>
      </c>
      <c r="I123" s="21" t="s">
        <v>162</v>
      </c>
      <c r="J123" s="15" t="s">
        <v>213</v>
      </c>
      <c r="K123" s="10"/>
      <c r="L123" s="10"/>
      <c r="M123" s="3" t="s">
        <v>388</v>
      </c>
      <c r="N123" s="3" t="s">
        <v>388</v>
      </c>
      <c r="O123" s="3" t="s">
        <v>388</v>
      </c>
      <c r="P123" s="3" t="s">
        <v>388</v>
      </c>
      <c r="Q123" s="3" t="s">
        <v>388</v>
      </c>
      <c r="R123" s="3" t="s">
        <v>388</v>
      </c>
      <c r="S123" s="3" t="s">
        <v>388</v>
      </c>
      <c r="T123" s="222" t="s">
        <v>388</v>
      </c>
      <c r="U123" s="222" t="s">
        <v>388</v>
      </c>
      <c r="V123" s="222" t="s">
        <v>388</v>
      </c>
      <c r="W123" s="222" t="s">
        <v>388</v>
      </c>
      <c r="X123" s="222" t="s">
        <v>160</v>
      </c>
      <c r="Y123" s="222" t="s">
        <v>160</v>
      </c>
      <c r="Z123" s="222" t="s">
        <v>389</v>
      </c>
      <c r="AA123" s="222" t="s">
        <v>388</v>
      </c>
      <c r="AB123" s="222" t="s">
        <v>389</v>
      </c>
      <c r="AC123" s="222" t="s">
        <v>160</v>
      </c>
      <c r="AD123" s="222" t="s">
        <v>388</v>
      </c>
      <c r="AE123" s="222" t="s">
        <v>388</v>
      </c>
      <c r="AF123" s="222" t="s">
        <v>160</v>
      </c>
      <c r="AG123" s="222" t="s">
        <v>388</v>
      </c>
      <c r="AH123" s="222" t="s">
        <v>388</v>
      </c>
      <c r="AI123" s="222" t="s">
        <v>388</v>
      </c>
      <c r="AJ123" s="222" t="s">
        <v>388</v>
      </c>
      <c r="AK123" s="222" t="s">
        <v>388</v>
      </c>
      <c r="AL123" s="222" t="s">
        <v>388</v>
      </c>
      <c r="AM123" s="222" t="s">
        <v>388</v>
      </c>
      <c r="AN123" s="222" t="s">
        <v>388</v>
      </c>
      <c r="AO123" s="222" t="s">
        <v>388</v>
      </c>
      <c r="AP123" s="222" t="s">
        <v>160</v>
      </c>
      <c r="AQ123" s="222" t="s">
        <v>388</v>
      </c>
      <c r="AR123" s="222" t="s">
        <v>160</v>
      </c>
      <c r="AS123" s="222" t="s">
        <v>389</v>
      </c>
      <c r="AT123" s="222" t="s">
        <v>389</v>
      </c>
      <c r="AU123" s="222" t="s">
        <v>388</v>
      </c>
      <c r="AV123" s="222" t="s">
        <v>388</v>
      </c>
      <c r="AW123" s="222" t="s">
        <v>388</v>
      </c>
      <c r="AX123" s="222" t="s">
        <v>388</v>
      </c>
      <c r="AY123" s="222" t="s">
        <v>388</v>
      </c>
      <c r="AZ123" s="222" t="s">
        <v>388</v>
      </c>
      <c r="BA123" s="222" t="s">
        <v>388</v>
      </c>
      <c r="BB123" s="222" t="s">
        <v>389</v>
      </c>
      <c r="BC123" s="222" t="s">
        <v>389</v>
      </c>
      <c r="BD123" s="140" t="s">
        <v>388</v>
      </c>
    </row>
    <row r="124" spans="1:56" ht="14.4" x14ac:dyDescent="0.55000000000000004">
      <c r="A124" t="str">
        <f>VLOOKUP(B124,All_SYSTEM_TYPES!$B$2:$B$115,1,FALSE)</f>
        <v>JSON_PATH:fluid_loops[0]:cooling_or_condensing_design_and_control:id:</v>
      </c>
      <c r="B124" t="str">
        <f t="shared" ref="B124:B130" si="9">C124&amp;":"&amp;D124&amp;":"&amp;E124&amp;":"&amp;F124</f>
        <v>JSON_PATH:fluid_loops[0]:cooling_or_condensing_design_and_control:id:</v>
      </c>
      <c r="C124" s="207" t="s">
        <v>385</v>
      </c>
      <c r="D124" s="208" t="s">
        <v>390</v>
      </c>
      <c r="E124" s="208" t="s">
        <v>159</v>
      </c>
      <c r="F124" s="8" t="s">
        <v>244</v>
      </c>
      <c r="G124" s="13" t="s">
        <v>391</v>
      </c>
      <c r="H124" s="14" t="s">
        <v>392</v>
      </c>
      <c r="I124" s="21" t="s">
        <v>387</v>
      </c>
      <c r="J124" s="15" t="s">
        <v>159</v>
      </c>
      <c r="K124" s="10" t="s">
        <v>244</v>
      </c>
      <c r="L124" s="10"/>
      <c r="M124" s="3"/>
      <c r="N124" s="3"/>
      <c r="O124" s="3"/>
      <c r="P124" s="3"/>
      <c r="Q124" s="3"/>
      <c r="R124" s="3"/>
      <c r="S124" s="3"/>
      <c r="T124" s="222" t="s">
        <v>160</v>
      </c>
      <c r="U124" s="222" t="s">
        <v>160</v>
      </c>
      <c r="V124" s="222" t="s">
        <v>160</v>
      </c>
      <c r="W124" s="222" t="s">
        <v>160</v>
      </c>
      <c r="X124" s="222" t="s">
        <v>160</v>
      </c>
      <c r="Y124" s="222" t="s">
        <v>160</v>
      </c>
      <c r="Z124" s="222" t="s">
        <v>160</v>
      </c>
      <c r="AA124" s="222" t="s">
        <v>160</v>
      </c>
      <c r="AB124" s="222" t="s">
        <v>160</v>
      </c>
      <c r="AC124" s="222" t="s">
        <v>160</v>
      </c>
      <c r="AD124" s="222" t="s">
        <v>160</v>
      </c>
      <c r="AE124" s="222" t="s">
        <v>160</v>
      </c>
      <c r="AF124" s="222" t="s">
        <v>160</v>
      </c>
      <c r="AG124" s="222" t="s">
        <v>160</v>
      </c>
      <c r="AH124" s="222" t="s">
        <v>160</v>
      </c>
      <c r="AI124" s="222" t="s">
        <v>160</v>
      </c>
      <c r="AJ124" s="222" t="s">
        <v>160</v>
      </c>
      <c r="AK124" s="222" t="s">
        <v>160</v>
      </c>
      <c r="AL124" s="222" t="s">
        <v>160</v>
      </c>
      <c r="AM124" s="222" t="s">
        <v>160</v>
      </c>
      <c r="AN124" s="222" t="s">
        <v>160</v>
      </c>
      <c r="AO124" s="222" t="s">
        <v>160</v>
      </c>
      <c r="AP124" s="222" t="s">
        <v>160</v>
      </c>
      <c r="AQ124" s="222" t="s">
        <v>160</v>
      </c>
      <c r="AR124" s="222" t="s">
        <v>160</v>
      </c>
      <c r="AS124" s="222" t="s">
        <v>160</v>
      </c>
      <c r="AT124" s="222" t="s">
        <v>160</v>
      </c>
      <c r="AU124" s="222" t="s">
        <v>160</v>
      </c>
      <c r="AV124" s="222" t="s">
        <v>160</v>
      </c>
      <c r="AW124" s="222" t="s">
        <v>160</v>
      </c>
      <c r="AX124" s="222" t="s">
        <v>160</v>
      </c>
      <c r="AY124" s="222" t="s">
        <v>160</v>
      </c>
      <c r="AZ124" s="222" t="s">
        <v>160</v>
      </c>
      <c r="BA124" s="222" t="s">
        <v>160</v>
      </c>
      <c r="BB124" s="222" t="s">
        <v>160</v>
      </c>
      <c r="BC124" s="222" t="s">
        <v>160</v>
      </c>
      <c r="BD124" s="140"/>
    </row>
    <row r="125" spans="1:56" ht="14.4" x14ac:dyDescent="0.55000000000000004">
      <c r="A125" t="str">
        <f>VLOOKUP(B125,All_SYSTEM_TYPES!$B$2:$B$115,1,FALSE)</f>
        <v>JSON_PATH:fluid_loops[0]:cooling_or_condensing_design_and_control:design_supply_temperature:</v>
      </c>
      <c r="B125" t="str">
        <f t="shared" si="9"/>
        <v>JSON_PATH:fluid_loops[0]:cooling_or_condensing_design_and_control:design_supply_temperature:</v>
      </c>
      <c r="C125" s="209" t="s">
        <v>385</v>
      </c>
      <c r="D125" s="209" t="s">
        <v>390</v>
      </c>
      <c r="E125" s="209" t="s">
        <v>393</v>
      </c>
      <c r="F125" s="8" t="s">
        <v>244</v>
      </c>
      <c r="G125" s="13" t="s">
        <v>391</v>
      </c>
      <c r="H125" s="14" t="s">
        <v>392</v>
      </c>
      <c r="I125" s="21" t="s">
        <v>387</v>
      </c>
      <c r="J125" s="15" t="s">
        <v>393</v>
      </c>
      <c r="K125" s="10" t="s">
        <v>347</v>
      </c>
      <c r="L125" s="10" t="s">
        <v>348</v>
      </c>
      <c r="M125" s="3"/>
      <c r="N125" s="3"/>
      <c r="O125" s="3"/>
      <c r="P125" s="3"/>
      <c r="Q125" s="3"/>
      <c r="R125" s="3"/>
      <c r="S125" s="3"/>
      <c r="T125" s="222" t="s">
        <v>160</v>
      </c>
      <c r="U125" s="222" t="s">
        <v>160</v>
      </c>
      <c r="V125" s="222" t="s">
        <v>160</v>
      </c>
      <c r="W125" s="222" t="s">
        <v>160</v>
      </c>
      <c r="X125" s="222" t="s">
        <v>160</v>
      </c>
      <c r="Y125" s="222" t="s">
        <v>160</v>
      </c>
      <c r="Z125" s="222" t="s">
        <v>160</v>
      </c>
      <c r="AA125" s="222" t="s">
        <v>160</v>
      </c>
      <c r="AB125" s="222" t="s">
        <v>160</v>
      </c>
      <c r="AC125" s="222" t="s">
        <v>160</v>
      </c>
      <c r="AD125" s="222" t="s">
        <v>160</v>
      </c>
      <c r="AE125" s="222" t="s">
        <v>160</v>
      </c>
      <c r="AF125" s="222" t="s">
        <v>160</v>
      </c>
      <c r="AG125" s="222" t="s">
        <v>160</v>
      </c>
      <c r="AH125" s="222" t="s">
        <v>160</v>
      </c>
      <c r="AI125" s="222" t="s">
        <v>160</v>
      </c>
      <c r="AJ125" s="222" t="s">
        <v>160</v>
      </c>
      <c r="AK125" s="222" t="s">
        <v>160</v>
      </c>
      <c r="AL125" s="222" t="s">
        <v>160</v>
      </c>
      <c r="AM125" s="222" t="s">
        <v>160</v>
      </c>
      <c r="AN125" s="222" t="s">
        <v>160</v>
      </c>
      <c r="AO125" s="222" t="s">
        <v>160</v>
      </c>
      <c r="AP125" s="222" t="s">
        <v>160</v>
      </c>
      <c r="AQ125" s="222" t="s">
        <v>160</v>
      </c>
      <c r="AR125" s="222" t="s">
        <v>160</v>
      </c>
      <c r="AS125" s="222" t="s">
        <v>160</v>
      </c>
      <c r="AT125" s="222" t="s">
        <v>160</v>
      </c>
      <c r="AU125" s="222" t="s">
        <v>160</v>
      </c>
      <c r="AV125" s="222" t="s">
        <v>160</v>
      </c>
      <c r="AW125" s="222" t="s">
        <v>160</v>
      </c>
      <c r="AX125" s="222" t="s">
        <v>160</v>
      </c>
      <c r="AY125" s="222" t="s">
        <v>160</v>
      </c>
      <c r="AZ125" s="222" t="s">
        <v>160</v>
      </c>
      <c r="BA125" s="222" t="s">
        <v>160</v>
      </c>
      <c r="BB125" s="222" t="s">
        <v>160</v>
      </c>
      <c r="BC125" s="222" t="s">
        <v>160</v>
      </c>
      <c r="BD125" s="140"/>
    </row>
    <row r="126" spans="1:56" ht="14.4" x14ac:dyDescent="0.55000000000000004">
      <c r="A126" t="str">
        <f>VLOOKUP(B126,All_SYSTEM_TYPES!$B$2:$B$115,1,FALSE)</f>
        <v>JSON_PATH:fluid_loops[0]:cooling_or_condensing_design_and_control:design_return_temperature:</v>
      </c>
      <c r="B126" t="str">
        <f t="shared" si="9"/>
        <v>JSON_PATH:fluid_loops[0]:cooling_or_condensing_design_and_control:design_return_temperature:</v>
      </c>
      <c r="C126" s="207" t="s">
        <v>385</v>
      </c>
      <c r="D126" s="208" t="s">
        <v>390</v>
      </c>
      <c r="E126" s="208" t="s">
        <v>394</v>
      </c>
      <c r="F126" s="8" t="s">
        <v>244</v>
      </c>
      <c r="G126" s="13" t="s">
        <v>391</v>
      </c>
      <c r="H126" s="14" t="s">
        <v>392</v>
      </c>
      <c r="I126" s="21" t="s">
        <v>387</v>
      </c>
      <c r="J126" s="15" t="s">
        <v>394</v>
      </c>
      <c r="K126" s="10" t="s">
        <v>347</v>
      </c>
      <c r="L126" s="10" t="s">
        <v>348</v>
      </c>
      <c r="M126" s="3"/>
      <c r="N126" s="3"/>
      <c r="O126" s="3"/>
      <c r="P126" s="3"/>
      <c r="Q126" s="3"/>
      <c r="R126" s="3"/>
      <c r="S126" s="3"/>
      <c r="T126" s="222" t="s">
        <v>160</v>
      </c>
      <c r="U126" s="222" t="s">
        <v>160</v>
      </c>
      <c r="V126" s="222" t="s">
        <v>160</v>
      </c>
      <c r="W126" s="222" t="s">
        <v>160</v>
      </c>
      <c r="X126" s="222" t="s">
        <v>160</v>
      </c>
      <c r="Y126" s="222" t="s">
        <v>160</v>
      </c>
      <c r="Z126" s="222" t="s">
        <v>160</v>
      </c>
      <c r="AA126" s="222" t="s">
        <v>160</v>
      </c>
      <c r="AB126" s="222" t="s">
        <v>160</v>
      </c>
      <c r="AC126" s="222" t="s">
        <v>160</v>
      </c>
      <c r="AD126" s="222" t="s">
        <v>160</v>
      </c>
      <c r="AE126" s="222" t="s">
        <v>160</v>
      </c>
      <c r="AF126" s="222" t="s">
        <v>160</v>
      </c>
      <c r="AG126" s="222" t="s">
        <v>160</v>
      </c>
      <c r="AH126" s="222" t="s">
        <v>160</v>
      </c>
      <c r="AI126" s="222" t="s">
        <v>160</v>
      </c>
      <c r="AJ126" s="222" t="s">
        <v>160</v>
      </c>
      <c r="AK126" s="222" t="s">
        <v>160</v>
      </c>
      <c r="AL126" s="222" t="s">
        <v>160</v>
      </c>
      <c r="AM126" s="222" t="s">
        <v>160</v>
      </c>
      <c r="AN126" s="222" t="s">
        <v>160</v>
      </c>
      <c r="AO126" s="222" t="s">
        <v>160</v>
      </c>
      <c r="AP126" s="222" t="s">
        <v>160</v>
      </c>
      <c r="AQ126" s="222" t="s">
        <v>160</v>
      </c>
      <c r="AR126" s="222" t="s">
        <v>160</v>
      </c>
      <c r="AS126" s="222" t="s">
        <v>160</v>
      </c>
      <c r="AT126" s="222" t="s">
        <v>160</v>
      </c>
      <c r="AU126" s="222" t="s">
        <v>160</v>
      </c>
      <c r="AV126" s="222" t="s">
        <v>160</v>
      </c>
      <c r="AW126" s="222" t="s">
        <v>160</v>
      </c>
      <c r="AX126" s="222" t="s">
        <v>160</v>
      </c>
      <c r="AY126" s="222" t="s">
        <v>160</v>
      </c>
      <c r="AZ126" s="222" t="s">
        <v>160</v>
      </c>
      <c r="BA126" s="222" t="s">
        <v>160</v>
      </c>
      <c r="BB126" s="222" t="s">
        <v>160</v>
      </c>
      <c r="BC126" s="222" t="s">
        <v>160</v>
      </c>
      <c r="BD126" s="140"/>
    </row>
    <row r="127" spans="1:56" ht="14.4" x14ac:dyDescent="0.55000000000000004">
      <c r="A127" t="str">
        <f>VLOOKUP(B127,All_SYSTEM_TYPES!$B$2:$B$115,1,FALSE)</f>
        <v>JSON_PATH:fluid_loops[0]:cooling_or_condensing_design_and_control:temperature_reset_type:</v>
      </c>
      <c r="B127" t="str">
        <f t="shared" si="9"/>
        <v>JSON_PATH:fluid_loops[0]:cooling_or_condensing_design_and_control:temperature_reset_type:</v>
      </c>
      <c r="C127" s="209" t="s">
        <v>385</v>
      </c>
      <c r="D127" s="209" t="s">
        <v>390</v>
      </c>
      <c r="E127" s="209" t="s">
        <v>395</v>
      </c>
      <c r="F127" s="8" t="s">
        <v>244</v>
      </c>
      <c r="G127" s="13" t="s">
        <v>391</v>
      </c>
      <c r="H127" s="14" t="s">
        <v>392</v>
      </c>
      <c r="I127" s="21" t="s">
        <v>387</v>
      </c>
      <c r="J127" s="15" t="s">
        <v>395</v>
      </c>
      <c r="K127" s="10" t="s">
        <v>244</v>
      </c>
      <c r="L127" s="10"/>
      <c r="M127" s="3"/>
      <c r="N127" s="3"/>
      <c r="O127" s="3"/>
      <c r="P127" s="3"/>
      <c r="Q127" s="3"/>
      <c r="R127" s="3"/>
      <c r="S127" s="3"/>
      <c r="T127" s="222" t="s">
        <v>160</v>
      </c>
      <c r="U127" s="222" t="s">
        <v>160</v>
      </c>
      <c r="V127" s="222" t="s">
        <v>160</v>
      </c>
      <c r="W127" s="222" t="s">
        <v>160</v>
      </c>
      <c r="X127" s="222" t="s">
        <v>160</v>
      </c>
      <c r="Y127" s="222" t="s">
        <v>160</v>
      </c>
      <c r="Z127" s="222" t="s">
        <v>160</v>
      </c>
      <c r="AA127" s="222" t="s">
        <v>160</v>
      </c>
      <c r="AB127" s="222" t="s">
        <v>160</v>
      </c>
      <c r="AC127" s="222" t="s">
        <v>160</v>
      </c>
      <c r="AD127" s="222" t="s">
        <v>160</v>
      </c>
      <c r="AE127" s="222" t="s">
        <v>160</v>
      </c>
      <c r="AF127" s="222" t="s">
        <v>160</v>
      </c>
      <c r="AG127" s="222" t="s">
        <v>160</v>
      </c>
      <c r="AH127" s="222" t="s">
        <v>160</v>
      </c>
      <c r="AI127" s="222" t="s">
        <v>160</v>
      </c>
      <c r="AJ127" s="222" t="s">
        <v>160</v>
      </c>
      <c r="AK127" s="222" t="s">
        <v>160</v>
      </c>
      <c r="AL127" s="222" t="s">
        <v>160</v>
      </c>
      <c r="AM127" s="222" t="s">
        <v>160</v>
      </c>
      <c r="AN127" s="222" t="s">
        <v>160</v>
      </c>
      <c r="AO127" s="222" t="s">
        <v>160</v>
      </c>
      <c r="AP127" s="222" t="s">
        <v>160</v>
      </c>
      <c r="AQ127" s="222" t="s">
        <v>160</v>
      </c>
      <c r="AR127" s="222" t="s">
        <v>160</v>
      </c>
      <c r="AS127" s="222" t="s">
        <v>160</v>
      </c>
      <c r="AT127" s="222" t="s">
        <v>160</v>
      </c>
      <c r="AU127" s="222" t="s">
        <v>160</v>
      </c>
      <c r="AV127" s="222" t="s">
        <v>160</v>
      </c>
      <c r="AW127" s="222" t="s">
        <v>160</v>
      </c>
      <c r="AX127" s="222" t="s">
        <v>160</v>
      </c>
      <c r="AY127" s="222" t="s">
        <v>160</v>
      </c>
      <c r="AZ127" s="222" t="s">
        <v>160</v>
      </c>
      <c r="BA127" s="222" t="s">
        <v>160</v>
      </c>
      <c r="BB127" s="222" t="s">
        <v>160</v>
      </c>
      <c r="BC127" s="222" t="s">
        <v>160</v>
      </c>
      <c r="BD127" s="140"/>
    </row>
    <row r="128" spans="1:56" ht="14.4" x14ac:dyDescent="0.55000000000000004">
      <c r="A128" t="str">
        <f>VLOOKUP(B128,All_SYSTEM_TYPES!$B$2:$B$115,1,FALSE)</f>
        <v>JSON_PATH:fluid_loops[0]:cooling_or_condensing_design_and_control:minimum_flow_fraction:</v>
      </c>
      <c r="B128" t="str">
        <f t="shared" si="9"/>
        <v>JSON_PATH:fluid_loops[0]:cooling_or_condensing_design_and_control:minimum_flow_fraction:</v>
      </c>
      <c r="C128" s="207" t="s">
        <v>385</v>
      </c>
      <c r="D128" s="208" t="s">
        <v>390</v>
      </c>
      <c r="E128" s="208" t="s">
        <v>396</v>
      </c>
      <c r="F128" s="8" t="s">
        <v>244</v>
      </c>
      <c r="G128" s="13" t="s">
        <v>391</v>
      </c>
      <c r="H128" s="14" t="s">
        <v>392</v>
      </c>
      <c r="I128" s="21" t="s">
        <v>387</v>
      </c>
      <c r="J128" s="15" t="s">
        <v>396</v>
      </c>
      <c r="K128" s="10" t="s">
        <v>244</v>
      </c>
      <c r="L128" s="10"/>
      <c r="M128" s="3"/>
      <c r="N128" s="3"/>
      <c r="O128" s="3"/>
      <c r="P128" s="3"/>
      <c r="Q128" s="3"/>
      <c r="R128" s="3"/>
      <c r="S128" s="3"/>
      <c r="T128" s="222" t="s">
        <v>160</v>
      </c>
      <c r="U128" s="222" t="s">
        <v>160</v>
      </c>
      <c r="V128" s="222" t="s">
        <v>160</v>
      </c>
      <c r="W128" s="222" t="s">
        <v>160</v>
      </c>
      <c r="X128" s="222" t="s">
        <v>160</v>
      </c>
      <c r="Y128" s="222" t="s">
        <v>160</v>
      </c>
      <c r="Z128" s="222" t="s">
        <v>160</v>
      </c>
      <c r="AA128" s="222" t="s">
        <v>160</v>
      </c>
      <c r="AB128" s="222" t="s">
        <v>160</v>
      </c>
      <c r="AC128" s="222" t="s">
        <v>160</v>
      </c>
      <c r="AD128" s="222" t="s">
        <v>160</v>
      </c>
      <c r="AE128" s="222" t="s">
        <v>160</v>
      </c>
      <c r="AF128" s="222" t="s">
        <v>160</v>
      </c>
      <c r="AG128" s="222" t="s">
        <v>160</v>
      </c>
      <c r="AH128" s="222" t="s">
        <v>160</v>
      </c>
      <c r="AI128" s="222" t="s">
        <v>160</v>
      </c>
      <c r="AJ128" s="222" t="s">
        <v>160</v>
      </c>
      <c r="AK128" s="222" t="s">
        <v>160</v>
      </c>
      <c r="AL128" s="222" t="s">
        <v>160</v>
      </c>
      <c r="AM128" s="222" t="s">
        <v>160</v>
      </c>
      <c r="AN128" s="222" t="s">
        <v>160</v>
      </c>
      <c r="AO128" s="222" t="s">
        <v>160</v>
      </c>
      <c r="AP128" s="222" t="s">
        <v>160</v>
      </c>
      <c r="AQ128" s="222" t="s">
        <v>160</v>
      </c>
      <c r="AR128" s="222" t="s">
        <v>160</v>
      </c>
      <c r="AS128" s="222" t="s">
        <v>160</v>
      </c>
      <c r="AT128" s="222" t="s">
        <v>160</v>
      </c>
      <c r="AU128" s="222" t="s">
        <v>160</v>
      </c>
      <c r="AV128" s="222" t="s">
        <v>160</v>
      </c>
      <c r="AW128" s="222" t="s">
        <v>160</v>
      </c>
      <c r="AX128" s="222" t="s">
        <v>160</v>
      </c>
      <c r="AY128" s="222" t="s">
        <v>160</v>
      </c>
      <c r="AZ128" s="222" t="s">
        <v>160</v>
      </c>
      <c r="BA128" s="222" t="s">
        <v>160</v>
      </c>
      <c r="BB128" s="222" t="s">
        <v>160</v>
      </c>
      <c r="BC128" s="222" t="s">
        <v>160</v>
      </c>
      <c r="BD128" s="140"/>
    </row>
    <row r="129" spans="1:56" ht="14.4" x14ac:dyDescent="0.55000000000000004">
      <c r="A129" t="str">
        <f>VLOOKUP(B129,All_SYSTEM_TYPES!$B$2:$B$115,1,FALSE)</f>
        <v>JSON_PATH:fluid_loops[0]:child_loops[0]:id:</v>
      </c>
      <c r="B129" t="str">
        <f t="shared" si="9"/>
        <v>JSON_PATH:fluid_loops[0]:child_loops[0]:id:</v>
      </c>
      <c r="C129" s="209" t="s">
        <v>385</v>
      </c>
      <c r="D129" s="209" t="s">
        <v>397</v>
      </c>
      <c r="E129" s="209" t="s">
        <v>159</v>
      </c>
      <c r="F129" s="8" t="s">
        <v>244</v>
      </c>
      <c r="G129" s="13" t="s">
        <v>386</v>
      </c>
      <c r="H129" s="14" t="s">
        <v>398</v>
      </c>
      <c r="I129" s="21" t="s">
        <v>387</v>
      </c>
      <c r="J129" s="15" t="s">
        <v>159</v>
      </c>
      <c r="K129" s="10" t="s">
        <v>244</v>
      </c>
      <c r="L129" s="10"/>
      <c r="M129" s="3"/>
      <c r="N129" s="3"/>
      <c r="O129" s="3"/>
      <c r="P129" s="3"/>
      <c r="Q129" s="3"/>
      <c r="R129" s="3"/>
      <c r="S129" s="3"/>
      <c r="T129" s="222" t="s">
        <v>160</v>
      </c>
      <c r="U129" s="222" t="s">
        <v>160</v>
      </c>
      <c r="V129" s="222" t="s">
        <v>160</v>
      </c>
      <c r="W129" s="222" t="s">
        <v>160</v>
      </c>
      <c r="X129" s="222" t="s">
        <v>160</v>
      </c>
      <c r="Y129" s="222" t="s">
        <v>160</v>
      </c>
      <c r="Z129" s="222" t="s">
        <v>160</v>
      </c>
      <c r="AA129" s="222" t="s">
        <v>160</v>
      </c>
      <c r="AB129" s="222" t="s">
        <v>160</v>
      </c>
      <c r="AC129" s="222" t="s">
        <v>160</v>
      </c>
      <c r="AD129" s="222" t="s">
        <v>160</v>
      </c>
      <c r="AE129" s="222" t="s">
        <v>160</v>
      </c>
      <c r="AF129" s="222" t="s">
        <v>160</v>
      </c>
      <c r="AG129" s="222" t="s">
        <v>160</v>
      </c>
      <c r="AH129" s="222" t="s">
        <v>160</v>
      </c>
      <c r="AI129" s="222" t="s">
        <v>160</v>
      </c>
      <c r="AJ129" s="222" t="s">
        <v>160</v>
      </c>
      <c r="AK129" s="222" t="s">
        <v>160</v>
      </c>
      <c r="AL129" s="222" t="s">
        <v>160</v>
      </c>
      <c r="AM129" s="222" t="s">
        <v>160</v>
      </c>
      <c r="AN129" s="222" t="s">
        <v>160</v>
      </c>
      <c r="AO129" s="222" t="s">
        <v>160</v>
      </c>
      <c r="AP129" s="222" t="s">
        <v>160</v>
      </c>
      <c r="AQ129" s="222" t="s">
        <v>160</v>
      </c>
      <c r="AR129" s="222" t="s">
        <v>160</v>
      </c>
      <c r="AS129" s="222" t="s">
        <v>333</v>
      </c>
      <c r="AT129" s="222" t="s">
        <v>160</v>
      </c>
      <c r="AU129" s="222" t="s">
        <v>160</v>
      </c>
      <c r="AV129" s="222" t="s">
        <v>160</v>
      </c>
      <c r="AW129" s="222" t="s">
        <v>160</v>
      </c>
      <c r="AX129" s="222" t="s">
        <v>160</v>
      </c>
      <c r="AY129" s="222" t="s">
        <v>160</v>
      </c>
      <c r="AZ129" s="222" t="s">
        <v>160</v>
      </c>
      <c r="BA129" s="222" t="s">
        <v>160</v>
      </c>
      <c r="BB129" s="222" t="s">
        <v>333</v>
      </c>
      <c r="BC129" s="222" t="s">
        <v>333</v>
      </c>
      <c r="BD129" s="140"/>
    </row>
    <row r="130" spans="1:56" ht="14.4" x14ac:dyDescent="0.55000000000000004">
      <c r="A130" t="str">
        <f>VLOOKUP(B130,All_SYSTEM_TYPES!$B$2:$B$115,1,FALSE)</f>
        <v>JSON_PATH:fluid_loops[0]:child_loops[0]:type:</v>
      </c>
      <c r="B130" t="str">
        <f t="shared" si="9"/>
        <v>JSON_PATH:fluid_loops[0]:child_loops[0]:type:</v>
      </c>
      <c r="C130" s="207" t="s">
        <v>385</v>
      </c>
      <c r="D130" s="208" t="s">
        <v>397</v>
      </c>
      <c r="E130" s="208" t="s">
        <v>213</v>
      </c>
      <c r="F130" s="8" t="s">
        <v>244</v>
      </c>
      <c r="G130" s="13" t="s">
        <v>386</v>
      </c>
      <c r="H130" s="14" t="s">
        <v>398</v>
      </c>
      <c r="I130" s="21" t="s">
        <v>387</v>
      </c>
      <c r="J130" s="15" t="s">
        <v>213</v>
      </c>
      <c r="K130" s="10" t="s">
        <v>244</v>
      </c>
      <c r="L130" s="10"/>
      <c r="M130" s="3"/>
      <c r="N130" s="3"/>
      <c r="O130" s="3"/>
      <c r="P130" s="3"/>
      <c r="Q130" s="3"/>
      <c r="R130" s="3"/>
      <c r="S130" s="3"/>
      <c r="T130" s="222" t="s">
        <v>160</v>
      </c>
      <c r="U130" s="222" t="s">
        <v>160</v>
      </c>
      <c r="V130" s="222" t="s">
        <v>160</v>
      </c>
      <c r="W130" s="222" t="s">
        <v>160</v>
      </c>
      <c r="X130" s="222" t="s">
        <v>160</v>
      </c>
      <c r="Y130" s="222" t="s">
        <v>160</v>
      </c>
      <c r="Z130" s="222" t="s">
        <v>160</v>
      </c>
      <c r="AA130" s="222" t="s">
        <v>160</v>
      </c>
      <c r="AB130" s="222" t="s">
        <v>160</v>
      </c>
      <c r="AC130" s="222" t="s">
        <v>160</v>
      </c>
      <c r="AD130" s="222" t="s">
        <v>160</v>
      </c>
      <c r="AE130" s="222" t="s">
        <v>160</v>
      </c>
      <c r="AF130" s="222" t="s">
        <v>160</v>
      </c>
      <c r="AG130" s="222" t="s">
        <v>160</v>
      </c>
      <c r="AH130" s="222" t="s">
        <v>160</v>
      </c>
      <c r="AI130" s="222" t="s">
        <v>160</v>
      </c>
      <c r="AJ130" s="222" t="s">
        <v>160</v>
      </c>
      <c r="AK130" s="222" t="s">
        <v>160</v>
      </c>
      <c r="AL130" s="222" t="s">
        <v>160</v>
      </c>
      <c r="AM130" s="222" t="s">
        <v>160</v>
      </c>
      <c r="AN130" s="222" t="s">
        <v>160</v>
      </c>
      <c r="AO130" s="222" t="s">
        <v>160</v>
      </c>
      <c r="AP130" s="222" t="s">
        <v>160</v>
      </c>
      <c r="AQ130" s="222" t="s">
        <v>160</v>
      </c>
      <c r="AR130" s="222" t="s">
        <v>160</v>
      </c>
      <c r="AS130" s="222" t="s">
        <v>389</v>
      </c>
      <c r="AT130" s="222" t="s">
        <v>160</v>
      </c>
      <c r="AU130" s="222" t="s">
        <v>160</v>
      </c>
      <c r="AV130" s="222" t="s">
        <v>160</v>
      </c>
      <c r="AW130" s="222" t="s">
        <v>160</v>
      </c>
      <c r="AX130" s="222" t="s">
        <v>160</v>
      </c>
      <c r="AY130" s="222" t="s">
        <v>160</v>
      </c>
      <c r="AZ130" s="222" t="s">
        <v>160</v>
      </c>
      <c r="BA130" s="222" t="s">
        <v>160</v>
      </c>
      <c r="BB130" s="222" t="s">
        <v>389</v>
      </c>
      <c r="BC130" s="222" t="s">
        <v>389</v>
      </c>
      <c r="BD130" s="140"/>
    </row>
    <row r="131" spans="1:56" ht="14.4" x14ac:dyDescent="0.55000000000000004">
      <c r="A131" t="e">
        <f>VLOOKUP(B131,All_SYSTEM_TYPES!$B$2:$B$115,1,FALSE)</f>
        <v>#N/A</v>
      </c>
      <c r="B131" t="str">
        <f t="shared" si="6"/>
        <v>JSON_PATH:fluid_loops[0]:child_loops[0]: :</v>
      </c>
      <c r="C131" s="209" t="s">
        <v>385</v>
      </c>
      <c r="D131" s="209" t="s">
        <v>397</v>
      </c>
      <c r="E131" s="209" t="s">
        <v>160</v>
      </c>
      <c r="F131" s="8"/>
      <c r="G131" s="13" t="s">
        <v>386</v>
      </c>
      <c r="H131" s="14" t="s">
        <v>387</v>
      </c>
      <c r="I131" s="21" t="s">
        <v>162</v>
      </c>
      <c r="J131" s="15" t="s">
        <v>399</v>
      </c>
      <c r="K131" s="10"/>
      <c r="L131" s="10"/>
      <c r="M131" s="3"/>
      <c r="N131" s="3"/>
      <c r="O131" s="3"/>
      <c r="P131" s="3"/>
      <c r="Q131" s="3"/>
      <c r="R131" s="3"/>
      <c r="S131" s="3"/>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c r="AW131" s="219"/>
      <c r="AX131" s="219"/>
      <c r="AY131" s="219"/>
      <c r="AZ131" s="219"/>
      <c r="BA131" s="219"/>
      <c r="BB131" s="219"/>
      <c r="BC131" s="219"/>
      <c r="BD131" s="139"/>
    </row>
    <row r="132" spans="1:56" ht="14.4" x14ac:dyDescent="0.55000000000000004">
      <c r="A132" t="e">
        <f>VLOOKUP(B132,All_SYSTEM_TYPES!$B$2:$B$115,1,FALSE)</f>
        <v>#N/A</v>
      </c>
      <c r="B132" t="str">
        <f t="shared" si="6"/>
        <v>JSON_PATH:fluid_loops[0]:pump_power_per_flow_rate: :</v>
      </c>
      <c r="C132" s="207" t="s">
        <v>385</v>
      </c>
      <c r="D132" s="208" t="s">
        <v>400</v>
      </c>
      <c r="E132" s="208" t="s">
        <v>160</v>
      </c>
      <c r="F132" s="8"/>
      <c r="G132" s="13" t="s">
        <v>386</v>
      </c>
      <c r="H132" s="14" t="s">
        <v>387</v>
      </c>
      <c r="I132" s="21" t="s">
        <v>162</v>
      </c>
      <c r="J132" s="15" t="s">
        <v>400</v>
      </c>
      <c r="K132" s="10"/>
      <c r="L132" s="10"/>
      <c r="M132" s="3"/>
      <c r="N132" s="3"/>
      <c r="O132" s="3"/>
      <c r="P132" s="3"/>
      <c r="Q132" s="3"/>
      <c r="R132" s="3"/>
      <c r="S132" s="3"/>
      <c r="T132" s="222" t="s">
        <v>160</v>
      </c>
      <c r="U132" s="222" t="s">
        <v>160</v>
      </c>
      <c r="V132" s="222" t="s">
        <v>160</v>
      </c>
      <c r="W132" s="222" t="s">
        <v>160</v>
      </c>
      <c r="X132" s="222" t="s">
        <v>160</v>
      </c>
      <c r="Y132" s="222" t="s">
        <v>160</v>
      </c>
      <c r="Z132" s="222" t="s">
        <v>160</v>
      </c>
      <c r="AA132" s="222" t="s">
        <v>160</v>
      </c>
      <c r="AB132" s="222" t="s">
        <v>160</v>
      </c>
      <c r="AC132" s="222" t="s">
        <v>160</v>
      </c>
      <c r="AD132" s="222" t="s">
        <v>160</v>
      </c>
      <c r="AE132" s="222" t="s">
        <v>160</v>
      </c>
      <c r="AF132" s="222" t="s">
        <v>160</v>
      </c>
      <c r="AG132" s="222" t="s">
        <v>160</v>
      </c>
      <c r="AH132" s="222" t="s">
        <v>160</v>
      </c>
      <c r="AI132" s="222" t="s">
        <v>160</v>
      </c>
      <c r="AJ132" s="222" t="s">
        <v>160</v>
      </c>
      <c r="AK132" s="222" t="s">
        <v>160</v>
      </c>
      <c r="AL132" s="222" t="s">
        <v>160</v>
      </c>
      <c r="AM132" s="222" t="s">
        <v>160</v>
      </c>
      <c r="AN132" s="222" t="s">
        <v>160</v>
      </c>
      <c r="AO132" s="222" t="s">
        <v>160</v>
      </c>
      <c r="AP132" s="222" t="s">
        <v>160</v>
      </c>
      <c r="AQ132" s="222" t="s">
        <v>160</v>
      </c>
      <c r="AR132" s="222" t="s">
        <v>160</v>
      </c>
      <c r="AS132" s="222" t="s">
        <v>160</v>
      </c>
      <c r="AT132" s="222" t="s">
        <v>160</v>
      </c>
      <c r="AU132" s="222" t="s">
        <v>160</v>
      </c>
      <c r="AV132" s="222" t="s">
        <v>160</v>
      </c>
      <c r="AW132" s="222" t="s">
        <v>160</v>
      </c>
      <c r="AX132" s="222" t="s">
        <v>160</v>
      </c>
      <c r="AY132" s="222" t="s">
        <v>160</v>
      </c>
      <c r="AZ132" s="222" t="s">
        <v>160</v>
      </c>
      <c r="BA132" s="222" t="s">
        <v>160</v>
      </c>
      <c r="BB132" s="222" t="s">
        <v>160</v>
      </c>
      <c r="BC132" s="222" t="s">
        <v>160</v>
      </c>
      <c r="BD132" s="140"/>
    </row>
    <row r="133" spans="1:56" ht="14.4" x14ac:dyDescent="0.55000000000000004">
      <c r="A133" t="e">
        <f>VLOOKUP(B133,All_SYSTEM_TYPES!$B$2:$B$115,1,FALSE)</f>
        <v>#N/A</v>
      </c>
      <c r="B133" t="str">
        <f t="shared" si="6"/>
        <v>JSON_PATH:fluid_loops[0]:heating_design_and_control:id:</v>
      </c>
      <c r="C133" s="210" t="s">
        <v>385</v>
      </c>
      <c r="D133" s="210" t="s">
        <v>401</v>
      </c>
      <c r="E133" s="210" t="s">
        <v>159</v>
      </c>
      <c r="F133" s="17"/>
      <c r="G133" s="18" t="s">
        <v>391</v>
      </c>
      <c r="H133" s="21" t="s">
        <v>392</v>
      </c>
      <c r="I133" s="21" t="s">
        <v>387</v>
      </c>
      <c r="J133" s="19" t="s">
        <v>159</v>
      </c>
      <c r="K133" s="23"/>
      <c r="L133" s="23"/>
      <c r="M133" s="3"/>
      <c r="N133" s="3" t="s">
        <v>392</v>
      </c>
      <c r="O133" s="3"/>
      <c r="P133" s="3"/>
      <c r="Q133" s="3"/>
      <c r="R133" s="3"/>
      <c r="S133" s="3"/>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c r="AW133" s="219"/>
      <c r="AX133" s="219"/>
      <c r="AY133" s="219"/>
      <c r="AZ133" s="219"/>
      <c r="BA133" s="219"/>
      <c r="BB133" s="219"/>
      <c r="BC133" s="219"/>
      <c r="BD133" s="139" t="s">
        <v>402</v>
      </c>
    </row>
    <row r="134" spans="1:56" ht="14.4" x14ac:dyDescent="0.55000000000000004">
      <c r="A134" t="e">
        <f>VLOOKUP(B134,All_SYSTEM_TYPES!$B$2:$B$115,1,FALSE)</f>
        <v>#N/A</v>
      </c>
      <c r="B134" t="str">
        <f t="shared" si="6"/>
        <v>JSON_PATH:fluid_loops[0]:heating_design_and_control:is_sized_using_coincident_load:</v>
      </c>
      <c r="C134" s="207" t="s">
        <v>385</v>
      </c>
      <c r="D134" s="208" t="s">
        <v>401</v>
      </c>
      <c r="E134" s="208" t="s">
        <v>403</v>
      </c>
      <c r="F134" s="8"/>
      <c r="G134" s="18" t="s">
        <v>391</v>
      </c>
      <c r="H134" s="21" t="s">
        <v>392</v>
      </c>
      <c r="I134" s="21" t="s">
        <v>387</v>
      </c>
      <c r="J134" s="15" t="s">
        <v>403</v>
      </c>
      <c r="K134" s="10"/>
      <c r="L134" s="10"/>
      <c r="M134" s="3"/>
      <c r="N134" s="20"/>
      <c r="O134" s="3"/>
      <c r="P134" s="3"/>
      <c r="Q134" s="3"/>
      <c r="R134" s="3"/>
      <c r="S134" s="3"/>
      <c r="T134" s="222" t="s">
        <v>160</v>
      </c>
      <c r="U134" s="222" t="s">
        <v>160</v>
      </c>
      <c r="V134" s="222" t="s">
        <v>160</v>
      </c>
      <c r="W134" s="222" t="s">
        <v>160</v>
      </c>
      <c r="X134" s="222" t="s">
        <v>160</v>
      </c>
      <c r="Y134" s="222" t="s">
        <v>160</v>
      </c>
      <c r="Z134" s="222" t="s">
        <v>160</v>
      </c>
      <c r="AA134" s="222" t="s">
        <v>160</v>
      </c>
      <c r="AB134" s="222" t="s">
        <v>160</v>
      </c>
      <c r="AC134" s="222" t="s">
        <v>160</v>
      </c>
      <c r="AD134" s="222" t="s">
        <v>160</v>
      </c>
      <c r="AE134" s="222" t="s">
        <v>160</v>
      </c>
      <c r="AF134" s="222" t="s">
        <v>160</v>
      </c>
      <c r="AG134" s="222" t="s">
        <v>160</v>
      </c>
      <c r="AH134" s="222" t="s">
        <v>160</v>
      </c>
      <c r="AI134" s="222" t="s">
        <v>160</v>
      </c>
      <c r="AJ134" s="222" t="s">
        <v>160</v>
      </c>
      <c r="AK134" s="222" t="s">
        <v>160</v>
      </c>
      <c r="AL134" s="222" t="s">
        <v>160</v>
      </c>
      <c r="AM134" s="222" t="s">
        <v>160</v>
      </c>
      <c r="AN134" s="222" t="s">
        <v>160</v>
      </c>
      <c r="AO134" s="222" t="s">
        <v>160</v>
      </c>
      <c r="AP134" s="222" t="s">
        <v>160</v>
      </c>
      <c r="AQ134" s="222" t="s">
        <v>160</v>
      </c>
      <c r="AR134" s="222" t="s">
        <v>160</v>
      </c>
      <c r="AS134" s="222" t="s">
        <v>160</v>
      </c>
      <c r="AT134" s="222" t="s">
        <v>160</v>
      </c>
      <c r="AU134" s="222" t="s">
        <v>160</v>
      </c>
      <c r="AV134" s="222" t="s">
        <v>160</v>
      </c>
      <c r="AW134" s="222" t="s">
        <v>160</v>
      </c>
      <c r="AX134" s="222" t="s">
        <v>160</v>
      </c>
      <c r="AY134" s="222" t="s">
        <v>160</v>
      </c>
      <c r="AZ134" s="222" t="s">
        <v>160</v>
      </c>
      <c r="BA134" s="222" t="s">
        <v>160</v>
      </c>
      <c r="BB134" s="222" t="s">
        <v>160</v>
      </c>
      <c r="BC134" s="222" t="s">
        <v>160</v>
      </c>
      <c r="BD134" s="140"/>
    </row>
    <row r="135" spans="1:56" ht="14.4" x14ac:dyDescent="0.55000000000000004">
      <c r="A135" t="e">
        <f>VLOOKUP(B135,All_SYSTEM_TYPES!$B$2:$B$115,1,FALSE)</f>
        <v>#N/A</v>
      </c>
      <c r="B135" t="str">
        <f t="shared" si="6"/>
        <v>JSON_PATH:fluid_loops[0]:heating_design_and_control:temperature_reset_type:</v>
      </c>
      <c r="C135" s="209" t="s">
        <v>385</v>
      </c>
      <c r="D135" s="209" t="s">
        <v>401</v>
      </c>
      <c r="E135" s="209" t="s">
        <v>395</v>
      </c>
      <c r="F135" s="8"/>
      <c r="G135" s="18" t="s">
        <v>391</v>
      </c>
      <c r="H135" s="21" t="s">
        <v>392</v>
      </c>
      <c r="I135" s="21" t="s">
        <v>387</v>
      </c>
      <c r="J135" s="15" t="s">
        <v>395</v>
      </c>
      <c r="K135" s="10"/>
      <c r="L135" s="10"/>
      <c r="M135" s="3"/>
      <c r="N135" s="3"/>
      <c r="O135" s="3"/>
      <c r="P135" s="3"/>
      <c r="Q135" s="3"/>
      <c r="R135" s="3"/>
      <c r="S135" s="3"/>
      <c r="T135" s="219"/>
      <c r="U135" s="219"/>
      <c r="V135" s="219"/>
      <c r="W135" s="219"/>
      <c r="X135" s="219"/>
      <c r="Y135" s="219"/>
      <c r="Z135" s="219"/>
      <c r="AA135" s="219"/>
      <c r="AB135" s="219"/>
      <c r="AC135" s="219"/>
      <c r="AD135" s="219"/>
      <c r="AE135" s="219"/>
      <c r="AF135" s="219"/>
      <c r="AG135" s="219"/>
      <c r="AH135" s="219"/>
      <c r="AI135" s="219"/>
      <c r="AJ135" s="219"/>
      <c r="AK135" s="219"/>
      <c r="AL135" s="219"/>
      <c r="AM135" s="219"/>
      <c r="AN135" s="219"/>
      <c r="AO135" s="219"/>
      <c r="AP135" s="219"/>
      <c r="AQ135" s="219"/>
      <c r="AR135" s="219"/>
      <c r="AS135" s="219"/>
      <c r="AT135" s="219"/>
      <c r="AU135" s="219"/>
      <c r="AV135" s="219"/>
      <c r="AW135" s="219"/>
      <c r="AX135" s="219"/>
      <c r="AY135" s="219"/>
      <c r="AZ135" s="219"/>
      <c r="BA135" s="219"/>
      <c r="BB135" s="219"/>
      <c r="BC135" s="219"/>
      <c r="BD135" s="139"/>
    </row>
    <row r="136" spans="1:56" ht="14.4" x14ac:dyDescent="0.55000000000000004">
      <c r="A136" t="e">
        <f>VLOOKUP(B136,All_SYSTEM_TYPES!$B$2:$B$115,1,FALSE)</f>
        <v>#N/A</v>
      </c>
      <c r="B136" t="str">
        <f t="shared" si="6"/>
        <v>JSON_PATH:fluid_loops[0]:heating_design_and_control:design_supply_temperature:</v>
      </c>
      <c r="C136" s="207" t="s">
        <v>385</v>
      </c>
      <c r="D136" s="208" t="s">
        <v>401</v>
      </c>
      <c r="E136" s="208" t="s">
        <v>393</v>
      </c>
      <c r="F136" s="8"/>
      <c r="G136" s="18" t="s">
        <v>391</v>
      </c>
      <c r="H136" s="21" t="s">
        <v>392</v>
      </c>
      <c r="I136" s="21" t="s">
        <v>387</v>
      </c>
      <c r="J136" s="15" t="s">
        <v>393</v>
      </c>
      <c r="K136" s="10" t="s">
        <v>347</v>
      </c>
      <c r="L136" s="10" t="s">
        <v>348</v>
      </c>
      <c r="M136" s="3"/>
      <c r="N136" s="3"/>
      <c r="O136" s="3"/>
      <c r="P136" s="3"/>
      <c r="Q136" s="3"/>
      <c r="R136" s="3"/>
      <c r="S136" s="3"/>
      <c r="T136" s="222" t="s">
        <v>160</v>
      </c>
      <c r="U136" s="222" t="s">
        <v>160</v>
      </c>
      <c r="V136" s="222" t="s">
        <v>160</v>
      </c>
      <c r="W136" s="222" t="s">
        <v>160</v>
      </c>
      <c r="X136" s="222" t="s">
        <v>160</v>
      </c>
      <c r="Y136" s="222" t="s">
        <v>160</v>
      </c>
      <c r="Z136" s="222" t="s">
        <v>160</v>
      </c>
      <c r="AA136" s="222" t="s">
        <v>160</v>
      </c>
      <c r="AB136" s="222" t="s">
        <v>160</v>
      </c>
      <c r="AC136" s="222" t="s">
        <v>160</v>
      </c>
      <c r="AD136" s="222" t="s">
        <v>160</v>
      </c>
      <c r="AE136" s="222" t="s">
        <v>160</v>
      </c>
      <c r="AF136" s="222" t="s">
        <v>160</v>
      </c>
      <c r="AG136" s="222" t="s">
        <v>160</v>
      </c>
      <c r="AH136" s="222" t="s">
        <v>160</v>
      </c>
      <c r="AI136" s="222" t="s">
        <v>160</v>
      </c>
      <c r="AJ136" s="222" t="s">
        <v>160</v>
      </c>
      <c r="AK136" s="222" t="s">
        <v>160</v>
      </c>
      <c r="AL136" s="222" t="s">
        <v>160</v>
      </c>
      <c r="AM136" s="222" t="s">
        <v>160</v>
      </c>
      <c r="AN136" s="222" t="s">
        <v>160</v>
      </c>
      <c r="AO136" s="222" t="s">
        <v>160</v>
      </c>
      <c r="AP136" s="222" t="s">
        <v>160</v>
      </c>
      <c r="AQ136" s="222" t="s">
        <v>160</v>
      </c>
      <c r="AR136" s="222" t="s">
        <v>160</v>
      </c>
      <c r="AS136" s="222" t="s">
        <v>160</v>
      </c>
      <c r="AT136" s="222" t="s">
        <v>160</v>
      </c>
      <c r="AU136" s="222" t="s">
        <v>160</v>
      </c>
      <c r="AV136" s="222" t="s">
        <v>160</v>
      </c>
      <c r="AW136" s="222" t="s">
        <v>160</v>
      </c>
      <c r="AX136" s="222" t="s">
        <v>160</v>
      </c>
      <c r="AY136" s="222" t="s">
        <v>160</v>
      </c>
      <c r="AZ136" s="222" t="s">
        <v>160</v>
      </c>
      <c r="BA136" s="222" t="s">
        <v>160</v>
      </c>
      <c r="BB136" s="222" t="s">
        <v>160</v>
      </c>
      <c r="BC136" s="222" t="s">
        <v>160</v>
      </c>
      <c r="BD136" s="140"/>
    </row>
    <row r="137" spans="1:56" ht="14.4" x14ac:dyDescent="0.55000000000000004">
      <c r="A137" t="e">
        <f>VLOOKUP(B137,All_SYSTEM_TYPES!$B$2:$B$115,1,FALSE)</f>
        <v>#N/A</v>
      </c>
      <c r="B137" t="str">
        <f t="shared" si="6"/>
        <v>JSON_PATH:fluid_loops[0]:heating_design_and_control:design_return_temperature:</v>
      </c>
      <c r="C137" s="209" t="s">
        <v>385</v>
      </c>
      <c r="D137" s="209" t="s">
        <v>401</v>
      </c>
      <c r="E137" s="209" t="s">
        <v>394</v>
      </c>
      <c r="F137" s="8"/>
      <c r="G137" s="18" t="s">
        <v>391</v>
      </c>
      <c r="H137" s="21" t="s">
        <v>392</v>
      </c>
      <c r="I137" s="21" t="s">
        <v>387</v>
      </c>
      <c r="J137" s="15" t="s">
        <v>394</v>
      </c>
      <c r="K137" s="10" t="s">
        <v>347</v>
      </c>
      <c r="L137" s="10" t="s">
        <v>348</v>
      </c>
      <c r="M137" s="3"/>
      <c r="N137" s="3"/>
      <c r="O137" s="3"/>
      <c r="P137" s="3"/>
      <c r="Q137" s="3"/>
      <c r="R137" s="3"/>
      <c r="S137" s="3"/>
      <c r="T137" s="219"/>
      <c r="U137" s="219"/>
      <c r="V137" s="219"/>
      <c r="W137" s="219"/>
      <c r="X137" s="219"/>
      <c r="Y137" s="219"/>
      <c r="Z137" s="219"/>
      <c r="AA137" s="219"/>
      <c r="AB137" s="219"/>
      <c r="AC137" s="219"/>
      <c r="AD137" s="219"/>
      <c r="AE137" s="219"/>
      <c r="AF137" s="219"/>
      <c r="AG137" s="219"/>
      <c r="AH137" s="219"/>
      <c r="AI137" s="219"/>
      <c r="AJ137" s="219"/>
      <c r="AK137" s="219"/>
      <c r="AL137" s="219"/>
      <c r="AM137" s="219"/>
      <c r="AN137" s="219"/>
      <c r="AO137" s="219"/>
      <c r="AP137" s="219"/>
      <c r="AQ137" s="219"/>
      <c r="AR137" s="219"/>
      <c r="AS137" s="219"/>
      <c r="AT137" s="219"/>
      <c r="AU137" s="219"/>
      <c r="AV137" s="219"/>
      <c r="AW137" s="219"/>
      <c r="AX137" s="219"/>
      <c r="AY137" s="219"/>
      <c r="AZ137" s="219"/>
      <c r="BA137" s="219"/>
      <c r="BB137" s="219"/>
      <c r="BC137" s="219"/>
      <c r="BD137" s="139"/>
    </row>
    <row r="138" spans="1:56" ht="14.4" x14ac:dyDescent="0.55000000000000004">
      <c r="A138" t="e">
        <f>VLOOKUP(B138,All_SYSTEM_TYPES!$B$2:$B$115,1,FALSE)</f>
        <v>#N/A</v>
      </c>
      <c r="B138" t="str">
        <f t="shared" si="6"/>
        <v>JSON_PATH:fluid_loops[0]:heating_design_and_control:outdoor_high_for_loop_supply_reset_temperature:</v>
      </c>
      <c r="C138" s="207" t="s">
        <v>385</v>
      </c>
      <c r="D138" s="208" t="s">
        <v>401</v>
      </c>
      <c r="E138" s="208" t="s">
        <v>404</v>
      </c>
      <c r="F138" s="8"/>
      <c r="G138" s="18" t="s">
        <v>391</v>
      </c>
      <c r="H138" s="21" t="s">
        <v>392</v>
      </c>
      <c r="I138" s="21" t="s">
        <v>387</v>
      </c>
      <c r="J138" s="15" t="s">
        <v>404</v>
      </c>
      <c r="K138" s="10"/>
      <c r="L138" s="10"/>
      <c r="M138" s="3"/>
      <c r="N138" s="3"/>
      <c r="O138" s="3"/>
      <c r="P138" s="3"/>
      <c r="Q138" s="3"/>
      <c r="R138" s="3"/>
      <c r="S138" s="3"/>
      <c r="T138" s="222" t="s">
        <v>160</v>
      </c>
      <c r="U138" s="222" t="s">
        <v>160</v>
      </c>
      <c r="V138" s="222" t="s">
        <v>160</v>
      </c>
      <c r="W138" s="222" t="s">
        <v>160</v>
      </c>
      <c r="X138" s="222" t="s">
        <v>160</v>
      </c>
      <c r="Y138" s="222" t="s">
        <v>160</v>
      </c>
      <c r="Z138" s="222" t="s">
        <v>160</v>
      </c>
      <c r="AA138" s="222" t="s">
        <v>160</v>
      </c>
      <c r="AB138" s="222" t="s">
        <v>160</v>
      </c>
      <c r="AC138" s="222" t="s">
        <v>160</v>
      </c>
      <c r="AD138" s="222" t="s">
        <v>160</v>
      </c>
      <c r="AE138" s="222" t="s">
        <v>160</v>
      </c>
      <c r="AF138" s="222" t="s">
        <v>160</v>
      </c>
      <c r="AG138" s="222" t="s">
        <v>160</v>
      </c>
      <c r="AH138" s="222" t="s">
        <v>160</v>
      </c>
      <c r="AI138" s="222" t="s">
        <v>160</v>
      </c>
      <c r="AJ138" s="222" t="s">
        <v>160</v>
      </c>
      <c r="AK138" s="222" t="s">
        <v>160</v>
      </c>
      <c r="AL138" s="222" t="s">
        <v>160</v>
      </c>
      <c r="AM138" s="222" t="s">
        <v>160</v>
      </c>
      <c r="AN138" s="222" t="s">
        <v>160</v>
      </c>
      <c r="AO138" s="222" t="s">
        <v>160</v>
      </c>
      <c r="AP138" s="222" t="s">
        <v>160</v>
      </c>
      <c r="AQ138" s="222" t="s">
        <v>160</v>
      </c>
      <c r="AR138" s="222" t="s">
        <v>160</v>
      </c>
      <c r="AS138" s="222" t="s">
        <v>160</v>
      </c>
      <c r="AT138" s="222" t="s">
        <v>160</v>
      </c>
      <c r="AU138" s="222" t="s">
        <v>160</v>
      </c>
      <c r="AV138" s="222" t="s">
        <v>160</v>
      </c>
      <c r="AW138" s="222" t="s">
        <v>160</v>
      </c>
      <c r="AX138" s="222" t="s">
        <v>160</v>
      </c>
      <c r="AY138" s="222" t="s">
        <v>160</v>
      </c>
      <c r="AZ138" s="222" t="s">
        <v>160</v>
      </c>
      <c r="BA138" s="222" t="s">
        <v>160</v>
      </c>
      <c r="BB138" s="222" t="s">
        <v>160</v>
      </c>
      <c r="BC138" s="222" t="s">
        <v>160</v>
      </c>
      <c r="BD138" s="140"/>
    </row>
    <row r="139" spans="1:56" ht="14.4" x14ac:dyDescent="0.55000000000000004">
      <c r="A139" t="e">
        <f>VLOOKUP(B139,All_SYSTEM_TYPES!$B$2:$B$115,1,FALSE)</f>
        <v>#N/A</v>
      </c>
      <c r="B139" t="str">
        <f t="shared" si="6"/>
        <v>JSON_PATH:fluid_loops[0]:heating_design_and_control:outdoor_low_for_loop_supply_reset_temperature:</v>
      </c>
      <c r="C139" s="209" t="s">
        <v>385</v>
      </c>
      <c r="D139" s="209" t="s">
        <v>401</v>
      </c>
      <c r="E139" s="209" t="s">
        <v>405</v>
      </c>
      <c r="F139" s="8"/>
      <c r="G139" s="18" t="s">
        <v>391</v>
      </c>
      <c r="H139" s="21" t="s">
        <v>392</v>
      </c>
      <c r="I139" s="21" t="s">
        <v>387</v>
      </c>
      <c r="J139" s="15" t="s">
        <v>405</v>
      </c>
      <c r="K139" s="10"/>
      <c r="L139" s="10"/>
      <c r="M139" s="3"/>
      <c r="N139" s="3"/>
      <c r="O139" s="3"/>
      <c r="P139" s="3"/>
      <c r="Q139" s="3"/>
      <c r="R139" s="3"/>
      <c r="S139" s="3"/>
      <c r="T139" s="219"/>
      <c r="U139" s="219"/>
      <c r="V139" s="219"/>
      <c r="W139" s="219"/>
      <c r="X139" s="219"/>
      <c r="Y139" s="219"/>
      <c r="Z139" s="219"/>
      <c r="AA139" s="219"/>
      <c r="AB139" s="219"/>
      <c r="AC139" s="219"/>
      <c r="AD139" s="219"/>
      <c r="AE139" s="219"/>
      <c r="AF139" s="219"/>
      <c r="AG139" s="219"/>
      <c r="AH139" s="219"/>
      <c r="AI139" s="219"/>
      <c r="AJ139" s="219"/>
      <c r="AK139" s="219"/>
      <c r="AL139" s="219"/>
      <c r="AM139" s="219"/>
      <c r="AN139" s="219"/>
      <c r="AO139" s="219"/>
      <c r="AP139" s="219"/>
      <c r="AQ139" s="219"/>
      <c r="AR139" s="219"/>
      <c r="AS139" s="219"/>
      <c r="AT139" s="219"/>
      <c r="AU139" s="219"/>
      <c r="AV139" s="219"/>
      <c r="AW139" s="219"/>
      <c r="AX139" s="219"/>
      <c r="AY139" s="219"/>
      <c r="AZ139" s="219"/>
      <c r="BA139" s="219"/>
      <c r="BB139" s="219"/>
      <c r="BC139" s="219"/>
      <c r="BD139" s="139"/>
    </row>
    <row r="140" spans="1:56" ht="14.4" x14ac:dyDescent="0.55000000000000004">
      <c r="A140" t="e">
        <f>VLOOKUP(B140,All_SYSTEM_TYPES!$B$2:$B$115,1,FALSE)</f>
        <v>#N/A</v>
      </c>
      <c r="B140" t="str">
        <f t="shared" si="6"/>
        <v>JSON_PATH:fluid_loops[0]:heating_design_and_control:minimum_flow_fraction:</v>
      </c>
      <c r="C140" s="207" t="s">
        <v>385</v>
      </c>
      <c r="D140" s="208" t="s">
        <v>401</v>
      </c>
      <c r="E140" s="208" t="s">
        <v>396</v>
      </c>
      <c r="F140" s="8"/>
      <c r="G140" s="18" t="s">
        <v>391</v>
      </c>
      <c r="H140" s="21" t="s">
        <v>392</v>
      </c>
      <c r="I140" s="21" t="s">
        <v>387</v>
      </c>
      <c r="J140" s="21" t="s">
        <v>396</v>
      </c>
      <c r="K140" s="10"/>
      <c r="L140" s="10"/>
      <c r="M140" s="3"/>
      <c r="N140" s="3"/>
      <c r="O140" s="3"/>
      <c r="P140" s="3"/>
      <c r="Q140" s="3"/>
      <c r="R140" s="3"/>
      <c r="S140" s="3"/>
      <c r="T140" s="222" t="s">
        <v>160</v>
      </c>
      <c r="U140" s="222" t="s">
        <v>160</v>
      </c>
      <c r="V140" s="222" t="s">
        <v>160</v>
      </c>
      <c r="W140" s="222" t="s">
        <v>160</v>
      </c>
      <c r="X140" s="222" t="s">
        <v>160</v>
      </c>
      <c r="Y140" s="222" t="s">
        <v>160</v>
      </c>
      <c r="Z140" s="222" t="s">
        <v>160</v>
      </c>
      <c r="AA140" s="222" t="s">
        <v>160</v>
      </c>
      <c r="AB140" s="222" t="s">
        <v>160</v>
      </c>
      <c r="AC140" s="222" t="s">
        <v>160</v>
      </c>
      <c r="AD140" s="222" t="s">
        <v>160</v>
      </c>
      <c r="AE140" s="222" t="s">
        <v>160</v>
      </c>
      <c r="AF140" s="222" t="s">
        <v>160</v>
      </c>
      <c r="AG140" s="222" t="s">
        <v>160</v>
      </c>
      <c r="AH140" s="222" t="s">
        <v>160</v>
      </c>
      <c r="AI140" s="222" t="s">
        <v>160</v>
      </c>
      <c r="AJ140" s="222" t="s">
        <v>160</v>
      </c>
      <c r="AK140" s="222" t="s">
        <v>160</v>
      </c>
      <c r="AL140" s="222" t="s">
        <v>160</v>
      </c>
      <c r="AM140" s="222" t="s">
        <v>160</v>
      </c>
      <c r="AN140" s="222" t="s">
        <v>160</v>
      </c>
      <c r="AO140" s="222" t="s">
        <v>160</v>
      </c>
      <c r="AP140" s="222" t="s">
        <v>160</v>
      </c>
      <c r="AQ140" s="222" t="s">
        <v>160</v>
      </c>
      <c r="AR140" s="222" t="s">
        <v>160</v>
      </c>
      <c r="AS140" s="222" t="s">
        <v>160</v>
      </c>
      <c r="AT140" s="222" t="s">
        <v>160</v>
      </c>
      <c r="AU140" s="222" t="s">
        <v>160</v>
      </c>
      <c r="AV140" s="222" t="s">
        <v>160</v>
      </c>
      <c r="AW140" s="222" t="s">
        <v>160</v>
      </c>
      <c r="AX140" s="222" t="s">
        <v>160</v>
      </c>
      <c r="AY140" s="222" t="s">
        <v>160</v>
      </c>
      <c r="AZ140" s="222" t="s">
        <v>160</v>
      </c>
      <c r="BA140" s="222" t="s">
        <v>160</v>
      </c>
      <c r="BB140" s="222" t="s">
        <v>160</v>
      </c>
      <c r="BC140" s="222" t="s">
        <v>160</v>
      </c>
      <c r="BD140" s="140">
        <v>0.25</v>
      </c>
    </row>
    <row r="141" spans="1:56" ht="14.4" x14ac:dyDescent="0.55000000000000004">
      <c r="A141" t="e">
        <f>VLOOKUP(B141,All_SYSTEM_TYPES!$B$2:$B$115,1,FALSE)</f>
        <v>#N/A</v>
      </c>
      <c r="B141" t="str">
        <f t="shared" si="6"/>
        <v>JSON_PATH:fluid_loops[0]:heating_design_and_control:flow_control:</v>
      </c>
      <c r="C141" s="209" t="s">
        <v>385</v>
      </c>
      <c r="D141" s="209" t="s">
        <v>401</v>
      </c>
      <c r="E141" s="209" t="s">
        <v>406</v>
      </c>
      <c r="F141" s="8"/>
      <c r="G141" s="18" t="s">
        <v>391</v>
      </c>
      <c r="H141" s="21" t="s">
        <v>392</v>
      </c>
      <c r="I141" s="21" t="s">
        <v>387</v>
      </c>
      <c r="J141" s="15" t="s">
        <v>406</v>
      </c>
      <c r="K141" s="10"/>
      <c r="L141" s="10"/>
      <c r="M141" s="3"/>
      <c r="N141" s="3"/>
      <c r="O141" s="3"/>
      <c r="P141" s="3"/>
      <c r="Q141" s="3"/>
      <c r="R141" s="3"/>
      <c r="S141" s="3"/>
      <c r="T141" s="219"/>
      <c r="U141" s="219"/>
      <c r="V141" s="219"/>
      <c r="W141" s="219"/>
      <c r="X141" s="219"/>
      <c r="Y141" s="219"/>
      <c r="Z141" s="219"/>
      <c r="AA141" s="219"/>
      <c r="AB141" s="219"/>
      <c r="AC141" s="219"/>
      <c r="AD141" s="219"/>
      <c r="AE141" s="219"/>
      <c r="AF141" s="219"/>
      <c r="AG141" s="219"/>
      <c r="AH141" s="219"/>
      <c r="AI141" s="219"/>
      <c r="AJ141" s="219"/>
      <c r="AK141" s="219"/>
      <c r="AL141" s="219"/>
      <c r="AM141" s="219"/>
      <c r="AN141" s="219"/>
      <c r="AO141" s="219"/>
      <c r="AP141" s="219"/>
      <c r="AQ141" s="219"/>
      <c r="AR141" s="219"/>
      <c r="AS141" s="219"/>
      <c r="AT141" s="219"/>
      <c r="AU141" s="219"/>
      <c r="AV141" s="219"/>
      <c r="AW141" s="219"/>
      <c r="AX141" s="219"/>
      <c r="AY141" s="219"/>
      <c r="AZ141" s="219"/>
      <c r="BA141" s="219"/>
      <c r="BB141" s="219"/>
      <c r="BC141" s="219"/>
      <c r="BD141" s="139"/>
    </row>
    <row r="142" spans="1:56" ht="14.4" x14ac:dyDescent="0.55000000000000004">
      <c r="A142" t="e">
        <f>VLOOKUP(B142,All_SYSTEM_TYPES!$B$2:$B$115,1,FALSE)</f>
        <v>#N/A</v>
      </c>
      <c r="B142" t="str">
        <f t="shared" si="6"/>
        <v>JSON_PATH:fluid_loops[0]:heating_design_and_control:operation:</v>
      </c>
      <c r="C142" s="207" t="s">
        <v>385</v>
      </c>
      <c r="D142" s="208" t="s">
        <v>401</v>
      </c>
      <c r="E142" s="208" t="s">
        <v>407</v>
      </c>
      <c r="F142" s="8"/>
      <c r="G142" s="18" t="s">
        <v>391</v>
      </c>
      <c r="H142" s="21" t="s">
        <v>392</v>
      </c>
      <c r="I142" s="21" t="s">
        <v>387</v>
      </c>
      <c r="J142" s="21" t="s">
        <v>407</v>
      </c>
      <c r="K142" s="10"/>
      <c r="L142" s="10"/>
      <c r="M142" s="3"/>
      <c r="N142" s="3"/>
      <c r="O142" s="3"/>
      <c r="P142" s="3"/>
      <c r="Q142" s="3"/>
      <c r="R142" s="3"/>
      <c r="S142" s="3"/>
      <c r="T142" s="222" t="s">
        <v>160</v>
      </c>
      <c r="U142" s="222" t="s">
        <v>160</v>
      </c>
      <c r="V142" s="222" t="s">
        <v>160</v>
      </c>
      <c r="W142" s="222" t="s">
        <v>160</v>
      </c>
      <c r="X142" s="222" t="s">
        <v>160</v>
      </c>
      <c r="Y142" s="222" t="s">
        <v>160</v>
      </c>
      <c r="Z142" s="222" t="s">
        <v>160</v>
      </c>
      <c r="AA142" s="222" t="s">
        <v>160</v>
      </c>
      <c r="AB142" s="222" t="s">
        <v>160</v>
      </c>
      <c r="AC142" s="222" t="s">
        <v>160</v>
      </c>
      <c r="AD142" s="222" t="s">
        <v>160</v>
      </c>
      <c r="AE142" s="222" t="s">
        <v>160</v>
      </c>
      <c r="AF142" s="222" t="s">
        <v>160</v>
      </c>
      <c r="AG142" s="222" t="s">
        <v>160</v>
      </c>
      <c r="AH142" s="222" t="s">
        <v>160</v>
      </c>
      <c r="AI142" s="222" t="s">
        <v>160</v>
      </c>
      <c r="AJ142" s="222" t="s">
        <v>160</v>
      </c>
      <c r="AK142" s="222" t="s">
        <v>160</v>
      </c>
      <c r="AL142" s="222" t="s">
        <v>160</v>
      </c>
      <c r="AM142" s="222" t="s">
        <v>160</v>
      </c>
      <c r="AN142" s="222" t="s">
        <v>160</v>
      </c>
      <c r="AO142" s="222" t="s">
        <v>160</v>
      </c>
      <c r="AP142" s="222" t="s">
        <v>160</v>
      </c>
      <c r="AQ142" s="222" t="s">
        <v>160</v>
      </c>
      <c r="AR142" s="222" t="s">
        <v>160</v>
      </c>
      <c r="AS142" s="222" t="s">
        <v>160</v>
      </c>
      <c r="AT142" s="222" t="s">
        <v>160</v>
      </c>
      <c r="AU142" s="222" t="s">
        <v>160</v>
      </c>
      <c r="AV142" s="222" t="s">
        <v>160</v>
      </c>
      <c r="AW142" s="222" t="s">
        <v>160</v>
      </c>
      <c r="AX142" s="222" t="s">
        <v>160</v>
      </c>
      <c r="AY142" s="222" t="s">
        <v>160</v>
      </c>
      <c r="AZ142" s="222" t="s">
        <v>160</v>
      </c>
      <c r="BA142" s="222" t="s">
        <v>160</v>
      </c>
      <c r="BB142" s="222" t="s">
        <v>160</v>
      </c>
      <c r="BC142" s="222" t="s">
        <v>160</v>
      </c>
      <c r="BD142" s="140"/>
    </row>
    <row r="143" spans="1:56" ht="14.4" x14ac:dyDescent="0.55000000000000004">
      <c r="A143" t="e">
        <f>VLOOKUP(B143,All_SYSTEM_TYPES!$B$2:$B$115,1,FALSE)</f>
        <v>#N/A</v>
      </c>
      <c r="B143" t="str">
        <f t="shared" si="6"/>
        <v>JSON_PATH:fluid_loops[1]:id: :</v>
      </c>
      <c r="C143" s="209" t="s">
        <v>408</v>
      </c>
      <c r="D143" s="209" t="s">
        <v>159</v>
      </c>
      <c r="E143" s="209" t="s">
        <v>160</v>
      </c>
      <c r="F143" s="8"/>
      <c r="G143" s="18" t="s">
        <v>386</v>
      </c>
      <c r="H143" s="21" t="s">
        <v>409</v>
      </c>
      <c r="I143" s="21" t="s">
        <v>162</v>
      </c>
      <c r="J143" s="15" t="s">
        <v>159</v>
      </c>
      <c r="K143" s="10"/>
      <c r="L143" s="10"/>
      <c r="M143" s="3" t="s">
        <v>310</v>
      </c>
      <c r="N143" s="3"/>
      <c r="O143" s="3"/>
      <c r="P143" s="3"/>
      <c r="Q143" s="3"/>
      <c r="R143" s="3"/>
      <c r="S143" s="3"/>
      <c r="T143" s="219"/>
      <c r="U143" s="219" t="s">
        <v>236</v>
      </c>
      <c r="V143" s="219"/>
      <c r="W143" s="219" t="s">
        <v>236</v>
      </c>
      <c r="X143" s="219"/>
      <c r="Y143" s="219"/>
      <c r="Z143" s="219"/>
      <c r="AA143" s="219"/>
      <c r="AB143" s="219" t="s">
        <v>212</v>
      </c>
      <c r="AC143" s="219"/>
      <c r="AD143" s="219"/>
      <c r="AE143" s="219"/>
      <c r="AF143" s="219"/>
      <c r="AG143" s="219"/>
      <c r="AH143" s="219" t="s">
        <v>310</v>
      </c>
      <c r="AI143" s="219" t="s">
        <v>334</v>
      </c>
      <c r="AJ143" s="219" t="s">
        <v>310</v>
      </c>
      <c r="AK143" s="219" t="s">
        <v>334</v>
      </c>
      <c r="AL143" s="219" t="s">
        <v>310</v>
      </c>
      <c r="AM143" s="219" t="s">
        <v>334</v>
      </c>
      <c r="AN143" s="219" t="s">
        <v>310</v>
      </c>
      <c r="AO143" s="219" t="s">
        <v>334</v>
      </c>
      <c r="AP143" s="219"/>
      <c r="AQ143" s="219"/>
      <c r="AR143" s="219"/>
      <c r="AS143" s="219"/>
      <c r="AT143" s="219"/>
      <c r="AU143" s="219" t="s">
        <v>310</v>
      </c>
      <c r="AV143" s="219" t="s">
        <v>334</v>
      </c>
      <c r="AW143" s="219" t="s">
        <v>310</v>
      </c>
      <c r="AX143" s="219" t="s">
        <v>334</v>
      </c>
      <c r="AY143" s="219" t="s">
        <v>310</v>
      </c>
      <c r="AZ143" s="219" t="s">
        <v>334</v>
      </c>
      <c r="BA143" s="219" t="s">
        <v>310</v>
      </c>
      <c r="BB143" s="219"/>
      <c r="BC143" s="219"/>
      <c r="BD143" s="139" t="s">
        <v>236</v>
      </c>
    </row>
    <row r="144" spans="1:56" ht="14.4" x14ac:dyDescent="0.55000000000000004">
      <c r="A144" t="e">
        <f>VLOOKUP(B144,All_SYSTEM_TYPES!$B$2:$B$115,1,FALSE)</f>
        <v>#N/A</v>
      </c>
      <c r="B144" t="str">
        <f t="shared" si="6"/>
        <v>JSON_PATH:fluid_loops[1]:type: :</v>
      </c>
      <c r="C144" s="207" t="s">
        <v>408</v>
      </c>
      <c r="D144" s="208" t="s">
        <v>213</v>
      </c>
      <c r="E144" s="208" t="s">
        <v>160</v>
      </c>
      <c r="F144" s="8"/>
      <c r="G144" s="18" t="s">
        <v>386</v>
      </c>
      <c r="H144" s="21" t="s">
        <v>409</v>
      </c>
      <c r="I144" s="21" t="s">
        <v>162</v>
      </c>
      <c r="J144" s="21" t="s">
        <v>213</v>
      </c>
      <c r="K144" s="10"/>
      <c r="L144" s="10"/>
      <c r="M144" s="3" t="s">
        <v>389</v>
      </c>
      <c r="N144" s="3"/>
      <c r="O144" s="3"/>
      <c r="P144" s="3"/>
      <c r="Q144" s="3"/>
      <c r="R144" s="3"/>
      <c r="S144" s="3"/>
      <c r="T144" s="222" t="s">
        <v>160</v>
      </c>
      <c r="U144" s="222" t="s">
        <v>389</v>
      </c>
      <c r="V144" s="222" t="s">
        <v>160</v>
      </c>
      <c r="W144" s="222" t="s">
        <v>389</v>
      </c>
      <c r="X144" s="222" t="s">
        <v>160</v>
      </c>
      <c r="Y144" s="222" t="s">
        <v>160</v>
      </c>
      <c r="Z144" s="222" t="s">
        <v>160</v>
      </c>
      <c r="AA144" s="222" t="s">
        <v>160</v>
      </c>
      <c r="AB144" s="222" t="s">
        <v>388</v>
      </c>
      <c r="AC144" s="222" t="s">
        <v>160</v>
      </c>
      <c r="AD144" s="222" t="s">
        <v>160</v>
      </c>
      <c r="AE144" s="222" t="s">
        <v>160</v>
      </c>
      <c r="AF144" s="222" t="s">
        <v>160</v>
      </c>
      <c r="AG144" s="222" t="s">
        <v>160</v>
      </c>
      <c r="AH144" s="222" t="s">
        <v>389</v>
      </c>
      <c r="AI144" s="222" t="s">
        <v>389</v>
      </c>
      <c r="AJ144" s="222" t="s">
        <v>389</v>
      </c>
      <c r="AK144" s="222" t="s">
        <v>389</v>
      </c>
      <c r="AL144" s="222" t="s">
        <v>389</v>
      </c>
      <c r="AM144" s="222" t="s">
        <v>389</v>
      </c>
      <c r="AN144" s="222" t="s">
        <v>389</v>
      </c>
      <c r="AO144" s="222" t="s">
        <v>389</v>
      </c>
      <c r="AP144" s="222" t="s">
        <v>160</v>
      </c>
      <c r="AQ144" s="222" t="s">
        <v>160</v>
      </c>
      <c r="AR144" s="222" t="s">
        <v>160</v>
      </c>
      <c r="AS144" s="222" t="s">
        <v>160</v>
      </c>
      <c r="AT144" s="222" t="s">
        <v>160</v>
      </c>
      <c r="AU144" s="222" t="s">
        <v>389</v>
      </c>
      <c r="AV144" s="222" t="s">
        <v>389</v>
      </c>
      <c r="AW144" s="222" t="s">
        <v>389</v>
      </c>
      <c r="AX144" s="222" t="s">
        <v>389</v>
      </c>
      <c r="AY144" s="222" t="s">
        <v>389</v>
      </c>
      <c r="AZ144" s="222" t="s">
        <v>389</v>
      </c>
      <c r="BA144" s="222" t="s">
        <v>389</v>
      </c>
      <c r="BB144" s="222" t="s">
        <v>160</v>
      </c>
      <c r="BC144" s="222" t="s">
        <v>160</v>
      </c>
      <c r="BD144" s="140" t="s">
        <v>389</v>
      </c>
    </row>
    <row r="145" spans="1:56" ht="14.4" x14ac:dyDescent="0.55000000000000004">
      <c r="A145" t="e">
        <f>VLOOKUP(B145,All_SYSTEM_TYPES!$B$2:$B$115,1,FALSE)</f>
        <v>#N/A</v>
      </c>
      <c r="B145" t="str">
        <f t="shared" si="6"/>
        <v>JSON_PATH:fluid_loops[1]:child_loops[0]:id:</v>
      </c>
      <c r="C145" s="209" t="s">
        <v>408</v>
      </c>
      <c r="D145" s="209" t="s">
        <v>397</v>
      </c>
      <c r="E145" s="209" t="s">
        <v>159</v>
      </c>
      <c r="F145" s="8"/>
      <c r="G145" s="18" t="s">
        <v>386</v>
      </c>
      <c r="H145" s="21" t="s">
        <v>398</v>
      </c>
      <c r="I145" s="21" t="s">
        <v>409</v>
      </c>
      <c r="J145" s="15" t="s">
        <v>159</v>
      </c>
      <c r="K145" s="10"/>
      <c r="L145" s="10"/>
      <c r="M145" s="3" t="s">
        <v>333</v>
      </c>
      <c r="N145" s="3"/>
      <c r="O145" s="3"/>
      <c r="P145" s="3"/>
      <c r="Q145" s="3"/>
      <c r="R145" s="3"/>
      <c r="S145" s="3"/>
      <c r="T145" s="219"/>
      <c r="U145" s="219"/>
      <c r="V145" s="219"/>
      <c r="W145" s="219"/>
      <c r="X145" s="219"/>
      <c r="Y145" s="219"/>
      <c r="Z145" s="219"/>
      <c r="AA145" s="219"/>
      <c r="AB145" s="219"/>
      <c r="AC145" s="219"/>
      <c r="AD145" s="219"/>
      <c r="AE145" s="219"/>
      <c r="AF145" s="219"/>
      <c r="AG145" s="219"/>
      <c r="AH145" s="219" t="s">
        <v>333</v>
      </c>
      <c r="AI145" s="219"/>
      <c r="AJ145" s="219" t="s">
        <v>333</v>
      </c>
      <c r="AK145" s="219"/>
      <c r="AL145" s="219" t="s">
        <v>333</v>
      </c>
      <c r="AM145" s="219"/>
      <c r="AN145" s="219" t="s">
        <v>333</v>
      </c>
      <c r="AO145" s="219"/>
      <c r="AP145" s="219"/>
      <c r="AQ145" s="219"/>
      <c r="AR145" s="219"/>
      <c r="AS145" s="219"/>
      <c r="AT145" s="219"/>
      <c r="AU145" s="219" t="s">
        <v>333</v>
      </c>
      <c r="AV145" s="219"/>
      <c r="AW145" s="219" t="s">
        <v>333</v>
      </c>
      <c r="AX145" s="219"/>
      <c r="AY145" s="219" t="s">
        <v>333</v>
      </c>
      <c r="AZ145" s="219"/>
      <c r="BA145" s="219" t="s">
        <v>333</v>
      </c>
      <c r="BB145" s="219"/>
      <c r="BC145" s="219"/>
      <c r="BD145" s="139"/>
    </row>
    <row r="146" spans="1:56" ht="14.4" x14ac:dyDescent="0.55000000000000004">
      <c r="A146" t="e">
        <f>VLOOKUP(B146,All_SYSTEM_TYPES!$B$2:$B$115,1,FALSE)</f>
        <v>#N/A</v>
      </c>
      <c r="B146" t="str">
        <f t="shared" si="6"/>
        <v>JSON_PATH:fluid_loops[1]:child_loops[0]:type:</v>
      </c>
      <c r="C146" s="207" t="s">
        <v>408</v>
      </c>
      <c r="D146" s="208" t="s">
        <v>397</v>
      </c>
      <c r="E146" s="208" t="s">
        <v>213</v>
      </c>
      <c r="F146" s="8"/>
      <c r="G146" s="18" t="s">
        <v>386</v>
      </c>
      <c r="H146" s="21" t="s">
        <v>398</v>
      </c>
      <c r="I146" s="21" t="s">
        <v>409</v>
      </c>
      <c r="J146" s="21" t="s">
        <v>213</v>
      </c>
      <c r="K146" s="10"/>
      <c r="L146" s="10"/>
      <c r="M146" s="3" t="s">
        <v>389</v>
      </c>
      <c r="N146" s="3"/>
      <c r="O146" s="3"/>
      <c r="P146" s="3"/>
      <c r="Q146" s="3"/>
      <c r="R146" s="3"/>
      <c r="S146" s="3"/>
      <c r="T146" s="222" t="s">
        <v>160</v>
      </c>
      <c r="U146" s="222" t="s">
        <v>160</v>
      </c>
      <c r="V146" s="222" t="s">
        <v>160</v>
      </c>
      <c r="W146" s="222" t="s">
        <v>160</v>
      </c>
      <c r="X146" s="222" t="s">
        <v>160</v>
      </c>
      <c r="Y146" s="222" t="s">
        <v>160</v>
      </c>
      <c r="Z146" s="222" t="s">
        <v>160</v>
      </c>
      <c r="AA146" s="222" t="s">
        <v>160</v>
      </c>
      <c r="AB146" s="222" t="s">
        <v>160</v>
      </c>
      <c r="AC146" s="222" t="s">
        <v>160</v>
      </c>
      <c r="AD146" s="222" t="s">
        <v>160</v>
      </c>
      <c r="AE146" s="222" t="s">
        <v>160</v>
      </c>
      <c r="AF146" s="222" t="s">
        <v>160</v>
      </c>
      <c r="AG146" s="222" t="s">
        <v>160</v>
      </c>
      <c r="AH146" s="222" t="s">
        <v>389</v>
      </c>
      <c r="AI146" s="222" t="s">
        <v>160</v>
      </c>
      <c r="AJ146" s="222" t="s">
        <v>389</v>
      </c>
      <c r="AK146" s="222" t="s">
        <v>160</v>
      </c>
      <c r="AL146" s="222" t="s">
        <v>389</v>
      </c>
      <c r="AM146" s="222" t="s">
        <v>160</v>
      </c>
      <c r="AN146" s="222" t="s">
        <v>389</v>
      </c>
      <c r="AO146" s="222" t="s">
        <v>160</v>
      </c>
      <c r="AP146" s="222" t="s">
        <v>160</v>
      </c>
      <c r="AQ146" s="222" t="s">
        <v>160</v>
      </c>
      <c r="AR146" s="222" t="s">
        <v>160</v>
      </c>
      <c r="AS146" s="222" t="s">
        <v>160</v>
      </c>
      <c r="AT146" s="222" t="s">
        <v>160</v>
      </c>
      <c r="AU146" s="222" t="s">
        <v>389</v>
      </c>
      <c r="AV146" s="222" t="s">
        <v>160</v>
      </c>
      <c r="AW146" s="222" t="s">
        <v>389</v>
      </c>
      <c r="AX146" s="222" t="s">
        <v>160</v>
      </c>
      <c r="AY146" s="222" t="s">
        <v>389</v>
      </c>
      <c r="AZ146" s="222" t="s">
        <v>160</v>
      </c>
      <c r="BA146" s="222" t="s">
        <v>389</v>
      </c>
      <c r="BB146" s="222" t="s">
        <v>160</v>
      </c>
      <c r="BC146" s="222" t="s">
        <v>160</v>
      </c>
      <c r="BD146" s="140"/>
    </row>
    <row r="147" spans="1:56" ht="14.4" x14ac:dyDescent="0.55000000000000004">
      <c r="A147" t="e">
        <f>VLOOKUP(B147,All_SYSTEM_TYPES!$B$2:$B$115,1,FALSE)</f>
        <v>#N/A</v>
      </c>
      <c r="B147" t="str">
        <f t="shared" si="6"/>
        <v>:::</v>
      </c>
      <c r="C147" s="219"/>
      <c r="D147" s="219"/>
      <c r="E147" s="219"/>
      <c r="T147" s="219"/>
      <c r="U147" s="219"/>
      <c r="V147" s="219"/>
      <c r="W147" s="219"/>
      <c r="X147" s="219"/>
      <c r="Y147" s="219"/>
      <c r="Z147" s="219"/>
      <c r="AA147" s="219"/>
      <c r="AB147" s="219"/>
      <c r="AC147" s="219"/>
      <c r="AD147" s="219"/>
      <c r="AE147" s="219"/>
      <c r="AF147" s="219"/>
      <c r="AG147" s="219"/>
      <c r="AH147" s="219"/>
      <c r="AI147" s="219"/>
      <c r="AJ147" s="219"/>
      <c r="AK147" s="219"/>
      <c r="AL147" s="219"/>
      <c r="AM147" s="219"/>
      <c r="AN147" s="219"/>
      <c r="AO147" s="219"/>
      <c r="AP147" s="219"/>
      <c r="AQ147" s="219"/>
      <c r="AR147" s="219"/>
      <c r="AS147" s="219"/>
      <c r="AT147" s="219"/>
      <c r="AU147" s="219"/>
      <c r="AV147" s="219"/>
      <c r="AW147" s="219"/>
      <c r="AX147" s="219"/>
      <c r="AY147" s="219"/>
      <c r="AZ147" s="219"/>
      <c r="BA147" s="219"/>
      <c r="BB147" s="219"/>
      <c r="BC147" s="219"/>
    </row>
    <row r="148" spans="1:56" ht="14.4" x14ac:dyDescent="0.55000000000000004">
      <c r="A148" t="e">
        <f>VLOOKUP(B148,All_SYSTEM_TYPES!$B$2:$B$115,1,FALSE)</f>
        <v>#N/A</v>
      </c>
      <c r="B148" t="str">
        <f t="shared" si="6"/>
        <v>:::</v>
      </c>
      <c r="C148" s="219"/>
      <c r="D148" s="219"/>
      <c r="E148" s="219"/>
      <c r="T148" s="219"/>
      <c r="U148" s="219"/>
      <c r="V148" s="219"/>
      <c r="W148" s="219"/>
      <c r="X148" s="219"/>
      <c r="Y148" s="219"/>
      <c r="Z148" s="219"/>
      <c r="AA148" s="219"/>
      <c r="AB148" s="219"/>
      <c r="AC148" s="219"/>
      <c r="AD148" s="219"/>
      <c r="AE148" s="219"/>
      <c r="AF148" s="219"/>
      <c r="AG148" s="219"/>
      <c r="AH148" s="219"/>
      <c r="AI148" s="219"/>
      <c r="AJ148" s="219"/>
      <c r="AK148" s="219"/>
      <c r="AL148" s="219"/>
      <c r="AM148" s="219"/>
      <c r="AN148" s="219"/>
      <c r="AO148" s="219"/>
      <c r="AP148" s="219"/>
      <c r="AQ148" s="219"/>
      <c r="AR148" s="219"/>
      <c r="AS148" s="219"/>
      <c r="AT148" s="219"/>
      <c r="AU148" s="219"/>
      <c r="AV148" s="219"/>
      <c r="AW148" s="219"/>
      <c r="AX148" s="219"/>
      <c r="AY148" s="219"/>
      <c r="AZ148" s="219"/>
      <c r="BA148" s="219"/>
      <c r="BB148" s="219"/>
      <c r="BC148" s="219"/>
    </row>
    <row r="149" spans="1:56" ht="14.4" x14ac:dyDescent="0.55000000000000004">
      <c r="A149" t="e">
        <f>VLOOKUP(B149,All_SYSTEM_TYPES!$B$2:$B$115,1,FALSE)</f>
        <v>#N/A</v>
      </c>
      <c r="B149" t="str">
        <f t="shared" si="6"/>
        <v>:::</v>
      </c>
      <c r="C149" s="219"/>
      <c r="D149" s="219"/>
      <c r="E149" s="219"/>
      <c r="T149" s="219"/>
      <c r="U149" s="219"/>
      <c r="V149" s="219"/>
      <c r="W149" s="219"/>
      <c r="X149" s="219"/>
      <c r="Y149" s="219"/>
      <c r="Z149" s="219"/>
      <c r="AA149" s="219"/>
      <c r="AB149" s="219"/>
      <c r="AC149" s="219"/>
      <c r="AD149" s="219"/>
      <c r="AE149" s="219"/>
      <c r="AF149" s="219"/>
      <c r="AG149" s="219"/>
      <c r="AH149" s="219"/>
      <c r="AI149" s="219"/>
      <c r="AJ149" s="219"/>
      <c r="AK149" s="219"/>
      <c r="AL149" s="219"/>
      <c r="AM149" s="219"/>
      <c r="AN149" s="219"/>
      <c r="AO149" s="219"/>
      <c r="AP149" s="219"/>
      <c r="AQ149" s="219"/>
      <c r="AR149" s="219"/>
      <c r="AS149" s="219"/>
      <c r="AT149" s="219"/>
      <c r="AU149" s="219"/>
      <c r="AV149" s="219"/>
      <c r="AW149" s="219"/>
      <c r="AX149" s="219"/>
      <c r="AY149" s="219"/>
      <c r="AZ149" s="219"/>
      <c r="BA149" s="219"/>
      <c r="BB149" s="219"/>
      <c r="BC149" s="219"/>
    </row>
    <row r="150" spans="1:56" ht="14.4" x14ac:dyDescent="0.55000000000000004">
      <c r="A150" t="e">
        <f>VLOOKUP(B150,All_SYSTEM_TYPES!$B$2:$B$115,1,FALSE)</f>
        <v>#N/A</v>
      </c>
      <c r="B150" t="str">
        <f t="shared" si="6"/>
        <v>:::</v>
      </c>
      <c r="C150" s="219"/>
      <c r="D150" s="219"/>
      <c r="E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row>
    <row r="151" spans="1:56" ht="14.4" x14ac:dyDescent="0.55000000000000004">
      <c r="A151" t="e">
        <f>VLOOKUP(B151,All_SYSTEM_TYPES!$B$2:$B$115,1,FALSE)</f>
        <v>#N/A</v>
      </c>
      <c r="B151" t="str">
        <f t="shared" si="6"/>
        <v>:::</v>
      </c>
      <c r="C151" s="219"/>
      <c r="D151" s="219"/>
      <c r="E151" s="219"/>
      <c r="T151" s="219"/>
      <c r="U151" s="219"/>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Q151" s="219"/>
      <c r="AR151" s="219"/>
      <c r="AS151" s="219"/>
      <c r="AT151" s="219"/>
      <c r="AU151" s="219"/>
      <c r="AV151" s="219"/>
      <c r="AW151" s="219"/>
      <c r="AX151" s="219"/>
      <c r="AY151" s="219"/>
      <c r="AZ151" s="219"/>
      <c r="BA151" s="219"/>
      <c r="BB151" s="219"/>
      <c r="BC151" s="219"/>
    </row>
    <row r="152" spans="1:56" ht="14.4" x14ac:dyDescent="0.55000000000000004">
      <c r="A152" t="e">
        <f>VLOOKUP(B152,All_SYSTEM_TYPES!$B$2:$B$115,1,FALSE)</f>
        <v>#N/A</v>
      </c>
      <c r="B152" t="str">
        <f t="shared" si="6"/>
        <v>:::</v>
      </c>
      <c r="C152" s="219"/>
      <c r="D152" s="219"/>
      <c r="E152" s="219"/>
      <c r="T152" s="219"/>
      <c r="U152" s="219"/>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Q152" s="219"/>
      <c r="AR152" s="219"/>
      <c r="AS152" s="219"/>
      <c r="AT152" s="219"/>
      <c r="AU152" s="219"/>
      <c r="AV152" s="219"/>
      <c r="AW152" s="219"/>
      <c r="AX152" s="219"/>
      <c r="AY152" s="219"/>
      <c r="AZ152" s="219"/>
      <c r="BA152" s="219"/>
      <c r="BB152" s="219"/>
      <c r="BC152" s="219"/>
    </row>
    <row r="153" spans="1:56" ht="14.4" x14ac:dyDescent="0.55000000000000004">
      <c r="A153" t="e">
        <f>VLOOKUP(B153,All_SYSTEM_TYPES!$B$2:$B$115,1,FALSE)</f>
        <v>#N/A</v>
      </c>
      <c r="B153" t="str">
        <f t="shared" si="6"/>
        <v>:::</v>
      </c>
      <c r="C153" s="219"/>
      <c r="D153" s="219"/>
      <c r="E153" s="219"/>
      <c r="T153" s="219"/>
      <c r="U153" s="219"/>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Q153" s="219"/>
      <c r="AR153" s="219"/>
      <c r="AS153" s="219"/>
      <c r="AT153" s="219"/>
      <c r="AU153" s="219"/>
      <c r="AV153" s="219"/>
      <c r="AW153" s="219"/>
      <c r="AX153" s="219"/>
      <c r="AY153" s="219"/>
      <c r="AZ153" s="219"/>
      <c r="BA153" s="219"/>
      <c r="BB153" s="219"/>
      <c r="BC153" s="219"/>
    </row>
    <row r="154" spans="1:56" ht="14.4" x14ac:dyDescent="0.55000000000000004">
      <c r="A154" t="e">
        <f>VLOOKUP(B154,All_SYSTEM_TYPES!$B$2:$B$115,1,FALSE)</f>
        <v>#N/A</v>
      </c>
      <c r="B154" t="str">
        <f t="shared" si="6"/>
        <v>:::</v>
      </c>
      <c r="C154" s="219"/>
      <c r="D154" s="219"/>
      <c r="E154" s="219"/>
      <c r="T154" s="219"/>
      <c r="U154" s="219"/>
      <c r="V154" s="219"/>
      <c r="W154" s="219"/>
      <c r="X154" s="219"/>
      <c r="Y154" s="219"/>
      <c r="Z154" s="219"/>
      <c r="AA154" s="219"/>
      <c r="AB154" s="219"/>
      <c r="AC154" s="219"/>
      <c r="AD154" s="219"/>
      <c r="AE154" s="219"/>
      <c r="AF154" s="219"/>
      <c r="AG154" s="219"/>
      <c r="AH154" s="219"/>
      <c r="AI154" s="219"/>
      <c r="AJ154" s="219"/>
      <c r="AK154" s="219"/>
      <c r="AL154" s="219"/>
      <c r="AM154" s="219"/>
      <c r="AN154" s="219"/>
      <c r="AO154" s="219"/>
      <c r="AP154" s="219"/>
      <c r="AQ154" s="219"/>
      <c r="AR154" s="219"/>
      <c r="AS154" s="219"/>
      <c r="AT154" s="219"/>
      <c r="AU154" s="219"/>
      <c r="AV154" s="219"/>
      <c r="AW154" s="219"/>
      <c r="AX154" s="219"/>
      <c r="AY154" s="219"/>
      <c r="AZ154" s="219"/>
      <c r="BA154" s="219"/>
      <c r="BB154" s="219"/>
      <c r="BC154" s="219"/>
    </row>
    <row r="155" spans="1:56" ht="14.4" x14ac:dyDescent="0.55000000000000004">
      <c r="A155" t="e">
        <f>VLOOKUP(B155,All_SYSTEM_TYPES!$B$2:$B$115,1,FALSE)</f>
        <v>#N/A</v>
      </c>
      <c r="B155" t="str">
        <f t="shared" si="6"/>
        <v>:::</v>
      </c>
      <c r="C155" s="219"/>
      <c r="D155" s="219"/>
      <c r="E155" s="219"/>
      <c r="T155" s="219"/>
      <c r="U155" s="219"/>
      <c r="V155" s="219"/>
      <c r="W155" s="219"/>
      <c r="X155" s="219"/>
      <c r="Y155" s="219"/>
      <c r="Z155" s="219"/>
      <c r="AA155" s="219"/>
      <c r="AB155" s="219"/>
      <c r="AC155" s="219"/>
      <c r="AD155" s="219"/>
      <c r="AE155" s="219"/>
      <c r="AF155" s="219"/>
      <c r="AG155" s="219"/>
      <c r="AH155" s="219"/>
      <c r="AI155" s="219"/>
      <c r="AJ155" s="219"/>
      <c r="AK155" s="219"/>
      <c r="AL155" s="219"/>
      <c r="AM155" s="219"/>
      <c r="AN155" s="219"/>
      <c r="AO155" s="219"/>
      <c r="AP155" s="219"/>
      <c r="AQ155" s="219"/>
      <c r="AR155" s="219"/>
      <c r="AS155" s="219"/>
      <c r="AT155" s="219"/>
      <c r="AU155" s="219"/>
      <c r="AV155" s="219"/>
      <c r="AW155" s="219"/>
      <c r="AX155" s="219"/>
      <c r="AY155" s="219"/>
      <c r="AZ155" s="219"/>
      <c r="BA155" s="219"/>
      <c r="BB155" s="219"/>
      <c r="BC155" s="219"/>
    </row>
    <row r="156" spans="1:56" ht="14.4" x14ac:dyDescent="0.55000000000000004">
      <c r="A156" t="e">
        <f>VLOOKUP(B156,All_SYSTEM_TYPES!$B$2:$B$115,1,FALSE)</f>
        <v>#N/A</v>
      </c>
      <c r="B156" t="str">
        <f t="shared" si="6"/>
        <v>:::</v>
      </c>
      <c r="C156" s="219"/>
      <c r="D156" s="219"/>
      <c r="E156" s="219"/>
      <c r="T156" s="219"/>
      <c r="U156" s="219"/>
      <c r="V156" s="219"/>
      <c r="W156" s="219"/>
      <c r="X156" s="219"/>
      <c r="Y156" s="219"/>
      <c r="Z156" s="219"/>
      <c r="AA156" s="219"/>
      <c r="AB156" s="219"/>
      <c r="AC156" s="219"/>
      <c r="AD156" s="219"/>
      <c r="AE156" s="219"/>
      <c r="AF156" s="219"/>
      <c r="AG156" s="219"/>
      <c r="AH156" s="219"/>
      <c r="AI156" s="219"/>
      <c r="AJ156" s="219"/>
      <c r="AK156" s="219"/>
      <c r="AL156" s="219"/>
      <c r="AM156" s="219"/>
      <c r="AN156" s="219"/>
      <c r="AO156" s="219"/>
      <c r="AP156" s="219"/>
      <c r="AQ156" s="219"/>
      <c r="AR156" s="219"/>
      <c r="AS156" s="219"/>
      <c r="AT156" s="219"/>
      <c r="AU156" s="219"/>
      <c r="AV156" s="219"/>
      <c r="AW156" s="219"/>
      <c r="AX156" s="219"/>
      <c r="AY156" s="219"/>
      <c r="AZ156" s="219"/>
      <c r="BA156" s="219"/>
      <c r="BB156" s="219"/>
      <c r="BC156" s="219"/>
    </row>
    <row r="157" spans="1:56" ht="14.4" x14ac:dyDescent="0.55000000000000004">
      <c r="A157" t="e">
        <f>VLOOKUP(B157,All_SYSTEM_TYPES!$B$2:$B$115,1,FALSE)</f>
        <v>#N/A</v>
      </c>
      <c r="B157" t="str">
        <f t="shared" si="6"/>
        <v>:::</v>
      </c>
      <c r="C157" s="219"/>
      <c r="D157" s="219"/>
      <c r="E157" s="219"/>
      <c r="T157" s="219"/>
      <c r="U157" s="219"/>
      <c r="V157" s="219"/>
      <c r="W157" s="219"/>
      <c r="X157" s="219"/>
      <c r="Y157" s="219"/>
      <c r="Z157" s="219"/>
      <c r="AA157" s="219"/>
      <c r="AB157" s="219"/>
      <c r="AC157" s="219"/>
      <c r="AD157" s="219"/>
      <c r="AE157" s="219"/>
      <c r="AF157" s="219"/>
      <c r="AG157" s="219"/>
      <c r="AH157" s="219"/>
      <c r="AI157" s="219"/>
      <c r="AJ157" s="219"/>
      <c r="AK157" s="219"/>
      <c r="AL157" s="219"/>
      <c r="AM157" s="219"/>
      <c r="AN157" s="219"/>
      <c r="AO157" s="219"/>
      <c r="AP157" s="219"/>
      <c r="AQ157" s="219"/>
      <c r="AR157" s="219"/>
      <c r="AS157" s="219"/>
      <c r="AT157" s="219"/>
      <c r="AU157" s="219"/>
      <c r="AV157" s="219"/>
      <c r="AW157" s="219"/>
      <c r="AX157" s="219"/>
      <c r="AY157" s="219"/>
      <c r="AZ157" s="219"/>
      <c r="BA157" s="219"/>
      <c r="BB157" s="219"/>
      <c r="BC157" s="219"/>
    </row>
    <row r="158" spans="1:56" ht="14.4" x14ac:dyDescent="0.55000000000000004">
      <c r="A158" t="e">
        <f>VLOOKUP(B158,All_SYSTEM_TYPES!$B$2:$B$115,1,FALSE)</f>
        <v>#N/A</v>
      </c>
      <c r="B158" t="str">
        <f t="shared" si="6"/>
        <v>:::</v>
      </c>
      <c r="C158" s="219"/>
      <c r="D158" s="219"/>
      <c r="E158" s="219"/>
      <c r="T158" s="219"/>
      <c r="U158" s="219"/>
      <c r="V158" s="219"/>
      <c r="W158" s="219"/>
      <c r="X158" s="219"/>
      <c r="Y158" s="219"/>
      <c r="Z158" s="219"/>
      <c r="AA158" s="219"/>
      <c r="AB158" s="219"/>
      <c r="AC158" s="219"/>
      <c r="AD158" s="219"/>
      <c r="AE158" s="219"/>
      <c r="AF158" s="219"/>
      <c r="AG158" s="219"/>
      <c r="AH158" s="219"/>
      <c r="AI158" s="219"/>
      <c r="AJ158" s="219"/>
      <c r="AK158" s="219"/>
      <c r="AL158" s="219"/>
      <c r="AM158" s="219"/>
      <c r="AN158" s="219"/>
      <c r="AO158" s="219"/>
      <c r="AP158" s="219"/>
      <c r="AQ158" s="219"/>
      <c r="AR158" s="219"/>
      <c r="AS158" s="219"/>
      <c r="AT158" s="219"/>
      <c r="AU158" s="219"/>
      <c r="AV158" s="219"/>
      <c r="AW158" s="219"/>
      <c r="AX158" s="219"/>
      <c r="AY158" s="219"/>
      <c r="AZ158" s="219"/>
      <c r="BA158" s="219"/>
      <c r="BB158" s="219"/>
      <c r="BC158" s="219"/>
    </row>
    <row r="159" spans="1:56" ht="15" customHeight="1" x14ac:dyDescent="0.55000000000000004">
      <c r="A159" t="e">
        <f>VLOOKUP(B159,All_SYSTEM_TYPES!$B$2:$B$115,1,FALSE)</f>
        <v>#N/A</v>
      </c>
      <c r="B159" t="str">
        <f t="shared" si="6"/>
        <v>:::</v>
      </c>
      <c r="C159" s="219"/>
      <c r="D159" s="219"/>
      <c r="E159" s="219"/>
      <c r="T159" s="219"/>
      <c r="U159" s="219"/>
      <c r="V159" s="219"/>
      <c r="W159" s="219"/>
      <c r="X159" s="219"/>
      <c r="Y159" s="219"/>
      <c r="Z159" s="219"/>
      <c r="AA159" s="219"/>
      <c r="AB159" s="219"/>
      <c r="AC159" s="219"/>
      <c r="AD159" s="219"/>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row>
    <row r="160" spans="1:56" ht="15" customHeight="1" x14ac:dyDescent="0.55000000000000004">
      <c r="A160" t="e">
        <f>VLOOKUP(B160,All_SYSTEM_TYPES!$B$2:$B$115,1,FALSE)</f>
        <v>#N/A</v>
      </c>
      <c r="B160" t="str">
        <f t="shared" si="6"/>
        <v>:::</v>
      </c>
      <c r="C160" s="219"/>
      <c r="D160" s="219"/>
      <c r="E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row>
    <row r="161" spans="1:55" ht="15" customHeight="1" x14ac:dyDescent="0.55000000000000004">
      <c r="A161" t="e">
        <f>VLOOKUP(B161,All_SYSTEM_TYPES!$B$2:$B$115,1,FALSE)</f>
        <v>#N/A</v>
      </c>
      <c r="B161" t="str">
        <f t="shared" si="6"/>
        <v>:::</v>
      </c>
      <c r="C161" s="219"/>
      <c r="D161" s="219"/>
      <c r="E161" s="219"/>
      <c r="T161" s="219"/>
      <c r="U161" s="219"/>
      <c r="V161" s="219"/>
      <c r="W161" s="219"/>
      <c r="X161" s="219"/>
      <c r="Y161" s="219"/>
      <c r="Z161" s="219"/>
      <c r="AA161" s="219"/>
      <c r="AB161" s="219"/>
      <c r="AC161" s="219"/>
      <c r="AD161" s="219"/>
      <c r="AE161" s="219"/>
      <c r="AF161" s="219"/>
      <c r="AG161" s="219"/>
      <c r="AH161" s="219"/>
      <c r="AI161" s="219"/>
      <c r="AJ161" s="219"/>
      <c r="AK161" s="219"/>
      <c r="AL161" s="219"/>
      <c r="AM161" s="219"/>
      <c r="AN161" s="219"/>
      <c r="AO161" s="219"/>
      <c r="AP161" s="219"/>
      <c r="AQ161" s="219"/>
      <c r="AR161" s="219"/>
      <c r="AS161" s="219"/>
      <c r="AT161" s="219"/>
      <c r="AU161" s="219"/>
      <c r="AV161" s="219"/>
      <c r="AW161" s="219"/>
      <c r="AX161" s="219"/>
      <c r="AY161" s="219"/>
      <c r="AZ161" s="219"/>
      <c r="BA161" s="219"/>
      <c r="BB161" s="219"/>
      <c r="BC161" s="219"/>
    </row>
    <row r="162" spans="1:55" ht="15" customHeight="1" x14ac:dyDescent="0.55000000000000004">
      <c r="A162" t="e">
        <f>VLOOKUP(B162,All_SYSTEM_TYPES!$B$2:$B$115,1,FALSE)</f>
        <v>#N/A</v>
      </c>
      <c r="B162" t="str">
        <f t="shared" si="6"/>
        <v>:::</v>
      </c>
      <c r="C162" s="219"/>
      <c r="D162" s="219"/>
      <c r="E162" s="219"/>
      <c r="T162" s="219"/>
      <c r="U162" s="219"/>
      <c r="V162" s="219"/>
      <c r="W162" s="219"/>
      <c r="X162" s="219"/>
      <c r="Y162" s="219"/>
      <c r="Z162" s="219"/>
      <c r="AA162" s="219"/>
      <c r="AB162" s="219"/>
      <c r="AC162" s="219"/>
      <c r="AD162" s="219"/>
      <c r="AE162" s="219"/>
      <c r="AF162" s="219"/>
      <c r="AG162" s="219"/>
      <c r="AH162" s="219"/>
      <c r="AI162" s="219"/>
      <c r="AJ162" s="219"/>
      <c r="AK162" s="219"/>
      <c r="AL162" s="219"/>
      <c r="AM162" s="219"/>
      <c r="AN162" s="219"/>
      <c r="AO162" s="219"/>
      <c r="AP162" s="219"/>
      <c r="AQ162" s="219"/>
      <c r="AR162" s="219"/>
      <c r="AS162" s="219"/>
      <c r="AT162" s="219"/>
      <c r="AU162" s="219"/>
      <c r="AV162" s="219"/>
      <c r="AW162" s="219"/>
      <c r="AX162" s="219"/>
      <c r="AY162" s="219"/>
      <c r="AZ162" s="219"/>
      <c r="BA162" s="219"/>
      <c r="BB162" s="219"/>
      <c r="BC162" s="219"/>
    </row>
  </sheetData>
  <conditionalFormatting sqref="F30 F33 F62 F41:F51 F53:F60 F122:F139 F37:F39 F88:F120 F2:F23">
    <cfRule type="expression" dxfId="794" priority="1184">
      <formula>MOD(ROW(),2)</formula>
    </cfRule>
  </conditionalFormatting>
  <conditionalFormatting sqref="N53 N16:O16 M123:S139 M54:M60 M62 M44:N45 M2:O3 M5:O13 M32:O33 M24:O29 M40:O42 M15:O15 M51:N51 M47:S50 N88:N122 O88:O113 M88:M113 P88:S122 M4:S4 BD4">
    <cfRule type="expression" dxfId="793" priority="1183">
      <formula>MOD(ROW(),2)</formula>
    </cfRule>
  </conditionalFormatting>
  <conditionalFormatting sqref="I24:I26 H41:J46 J33 G30:J30 G2:J10 J53 G24:G29 G47:J51 G52:I59 G31:I36 G122:J139 G37:J39 G88:J120 G14:J23">
    <cfRule type="expression" dxfId="792" priority="1182">
      <formula>MOD(ROW(),2)</formula>
    </cfRule>
  </conditionalFormatting>
  <conditionalFormatting sqref="K32:L33 K30:L30 K39:L39 K53:L60 K62:L62 K41:L51 K122:L139 K88:L120 K2:L23">
    <cfRule type="expression" dxfId="791" priority="1181">
      <formula>MOD(ROW(),2)</formula>
    </cfRule>
  </conditionalFormatting>
  <conditionalFormatting sqref="F24:F36">
    <cfRule type="expression" dxfId="790" priority="1180">
      <formula>MOD(ROW(),2)</formula>
    </cfRule>
  </conditionalFormatting>
  <conditionalFormatting sqref="H24:H36">
    <cfRule type="expression" dxfId="789" priority="1179">
      <formula>MOD(ROW(),2)</formula>
    </cfRule>
  </conditionalFormatting>
  <conditionalFormatting sqref="J24:J28 J30:J34">
    <cfRule type="expression" dxfId="788" priority="1178">
      <formula>MOD(ROW(),2)</formula>
    </cfRule>
  </conditionalFormatting>
  <conditionalFormatting sqref="K24:L28 K30:L36">
    <cfRule type="expression" dxfId="787" priority="1177">
      <formula>MOD(ROW(),2)</formula>
    </cfRule>
  </conditionalFormatting>
  <conditionalFormatting sqref="O32:O33">
    <cfRule type="expression" dxfId="786" priority="1175">
      <formula>MOD(ROW(),2)</formula>
    </cfRule>
  </conditionalFormatting>
  <conditionalFormatting sqref="O32:O33">
    <cfRule type="expression" dxfId="785" priority="1176">
      <formula>MOD(ROW(),2)</formula>
    </cfRule>
  </conditionalFormatting>
  <conditionalFormatting sqref="F32">
    <cfRule type="expression" dxfId="784" priority="1174">
      <formula>MOD(ROW(),2)</formula>
    </cfRule>
  </conditionalFormatting>
  <conditionalFormatting sqref="J32">
    <cfRule type="expression" dxfId="783" priority="1173">
      <formula>MOD(ROW(),2)</formula>
    </cfRule>
  </conditionalFormatting>
  <conditionalFormatting sqref="F40">
    <cfRule type="expression" dxfId="782" priority="1171">
      <formula>MOD(ROW(),2)</formula>
    </cfRule>
  </conditionalFormatting>
  <conditionalFormatting sqref="G40:J40 G41:G46">
    <cfRule type="expression" dxfId="781" priority="1170">
      <formula>MOD(ROW(),2)</formula>
    </cfRule>
  </conditionalFormatting>
  <conditionalFormatting sqref="K40:L40">
    <cfRule type="expression" dxfId="780" priority="1169">
      <formula>MOD(ROW(),2)</formula>
    </cfRule>
  </conditionalFormatting>
  <conditionalFormatting sqref="F31">
    <cfRule type="expression" dxfId="779" priority="1168">
      <formula>MOD(ROW(),2)</formula>
    </cfRule>
  </conditionalFormatting>
  <conditionalFormatting sqref="G31 J31">
    <cfRule type="expression" dxfId="778" priority="1167">
      <formula>MOD(ROW(),2)</formula>
    </cfRule>
  </conditionalFormatting>
  <conditionalFormatting sqref="K31:L31">
    <cfRule type="expression" dxfId="777" priority="1166">
      <formula>MOD(ROW(),2)</formula>
    </cfRule>
  </conditionalFormatting>
  <conditionalFormatting sqref="O44">
    <cfRule type="expression" dxfId="776" priority="1165">
      <formula>MOD(ROW(),2)</formula>
    </cfRule>
  </conditionalFormatting>
  <conditionalFormatting sqref="O45">
    <cfRule type="expression" dxfId="775" priority="1164">
      <formula>MOD(ROW(),2)</formula>
    </cfRule>
  </conditionalFormatting>
  <conditionalFormatting sqref="R44">
    <cfRule type="expression" dxfId="774" priority="1019">
      <formula>MOD(ROW(),2)</formula>
    </cfRule>
  </conditionalFormatting>
  <conditionalFormatting sqref="N16:O16 N18:O18">
    <cfRule type="expression" dxfId="773" priority="1163">
      <formula>MOD(ROW(),2)</formula>
    </cfRule>
  </conditionalFormatting>
  <conditionalFormatting sqref="N16:O16 N18:O18">
    <cfRule type="expression" dxfId="772" priority="1162">
      <formula>MOD(ROW(),2)</formula>
    </cfRule>
  </conditionalFormatting>
  <conditionalFormatting sqref="P16 P18">
    <cfRule type="expression" dxfId="771" priority="1091">
      <formula>MOD(ROW(),2)</formula>
    </cfRule>
  </conditionalFormatting>
  <conditionalFormatting sqref="P140:P142">
    <cfRule type="expression" dxfId="770" priority="1088">
      <formula>MOD(ROW(),2)</formula>
    </cfRule>
  </conditionalFormatting>
  <conditionalFormatting sqref="N140:N142">
    <cfRule type="expression" dxfId="769" priority="1137">
      <formula>MOD(ROW(),2)</formula>
    </cfRule>
  </conditionalFormatting>
  <conditionalFormatting sqref="N32:N33 M30:M33">
    <cfRule type="expression" dxfId="768" priority="1127">
      <formula>MOD(ROW(),2)</formula>
    </cfRule>
  </conditionalFormatting>
  <conditionalFormatting sqref="N18:O18">
    <cfRule type="expression" dxfId="767" priority="1161">
      <formula>MOD(ROW(),2)</formula>
    </cfRule>
  </conditionalFormatting>
  <conditionalFormatting sqref="O114:O115">
    <cfRule type="expression" dxfId="766" priority="1146">
      <formula>MOD(ROW(),2)</formula>
    </cfRule>
  </conditionalFormatting>
  <conditionalFormatting sqref="P32:P33">
    <cfRule type="expression" dxfId="765" priority="1083">
      <formula>MOD(ROW(),2)</formula>
    </cfRule>
  </conditionalFormatting>
  <conditionalFormatting sqref="P32:P33 P39 P7:P8 P14:P15">
    <cfRule type="expression" dxfId="764" priority="1087">
      <formula>MOD(ROW(),2)</formula>
    </cfRule>
  </conditionalFormatting>
  <conditionalFormatting sqref="O141">
    <cfRule type="expression" dxfId="763" priority="1133">
      <formula>MOD(ROW(),2)</formula>
    </cfRule>
  </conditionalFormatting>
  <conditionalFormatting sqref="P51">
    <cfRule type="expression" dxfId="762" priority="1073">
      <formula>MOD(ROW(),2)</formula>
    </cfRule>
  </conditionalFormatting>
  <conditionalFormatting sqref="O43">
    <cfRule type="expression" dxfId="761" priority="1093">
      <formula>MOD(ROW(),2)</formula>
    </cfRule>
  </conditionalFormatting>
  <conditionalFormatting sqref="P16 P18">
    <cfRule type="expression" dxfId="760" priority="1090">
      <formula>MOD(ROW(),2)</formula>
    </cfRule>
  </conditionalFormatting>
  <conditionalFormatting sqref="N39:O39 N14:O15 M53 M14:M16 M18">
    <cfRule type="expression" dxfId="759" priority="1131">
      <formula>MOD(ROW(),2)</formula>
    </cfRule>
  </conditionalFormatting>
  <conditionalFormatting sqref="N43">
    <cfRule type="expression" dxfId="758" priority="1100">
      <formula>MOD(ROW(),2)</formula>
    </cfRule>
  </conditionalFormatting>
  <conditionalFormatting sqref="P18">
    <cfRule type="expression" dxfId="757" priority="1089">
      <formula>MOD(ROW(),2)</formula>
    </cfRule>
  </conditionalFormatting>
  <conditionalFormatting sqref="P31">
    <cfRule type="expression" dxfId="756" priority="1063">
      <formula>MOD(ROW(),2)</formula>
    </cfRule>
  </conditionalFormatting>
  <conditionalFormatting sqref="P8">
    <cfRule type="expression" dxfId="755" priority="1085">
      <formula>MOD(ROW(),2)</formula>
    </cfRule>
  </conditionalFormatting>
  <conditionalFormatting sqref="P24">
    <cfRule type="expression" dxfId="754" priority="1082">
      <formula>MOD(ROW(),2)</formula>
    </cfRule>
  </conditionalFormatting>
  <conditionalFormatting sqref="M140">
    <cfRule type="expression" dxfId="753" priority="1108">
      <formula>MOD(ROW(),2)</formula>
    </cfRule>
  </conditionalFormatting>
  <conditionalFormatting sqref="M18">
    <cfRule type="expression" dxfId="752" priority="1110">
      <formula>MOD(ROW(),2)</formula>
    </cfRule>
  </conditionalFormatting>
  <conditionalFormatting sqref="O46">
    <cfRule type="expression" dxfId="751" priority="1160">
      <formula>MOD(ROW(),2)</formula>
    </cfRule>
  </conditionalFormatting>
  <conditionalFormatting sqref="P32:P33 P24">
    <cfRule type="expression" dxfId="750" priority="1081">
      <formula>MOD(ROW(),2)</formula>
    </cfRule>
  </conditionalFormatting>
  <conditionalFormatting sqref="N54:N60 N62 M114:M115">
    <cfRule type="expression" dxfId="749" priority="1109">
      <formula>MOD(ROW(),2)</formula>
    </cfRule>
  </conditionalFormatting>
  <conditionalFormatting sqref="M30">
    <cfRule type="expression" dxfId="748" priority="1112">
      <formula>MOD(ROW(),2)</formula>
    </cfRule>
  </conditionalFormatting>
  <conditionalFormatting sqref="Q32:Q33 Q24">
    <cfRule type="expression" dxfId="747" priority="1050">
      <formula>MOD(ROW(),2)</formula>
    </cfRule>
  </conditionalFormatting>
  <conditionalFormatting sqref="M116:M121">
    <cfRule type="expression" dxfId="746" priority="1106">
      <formula>MOD(ROW(),2)</formula>
    </cfRule>
  </conditionalFormatting>
  <conditionalFormatting sqref="F19:F23">
    <cfRule type="expression" dxfId="745" priority="1154">
      <formula>MOD(ROW(),2)</formula>
    </cfRule>
  </conditionalFormatting>
  <conditionalFormatting sqref="I19:J23">
    <cfRule type="expression" dxfId="744" priority="1153">
      <formula>MOD(ROW(),2)</formula>
    </cfRule>
  </conditionalFormatting>
  <conditionalFormatting sqref="K19:L23">
    <cfRule type="expression" dxfId="743" priority="1152">
      <formula>MOD(ROW(),2)</formula>
    </cfRule>
  </conditionalFormatting>
  <conditionalFormatting sqref="R140:R142">
    <cfRule type="expression" dxfId="742" priority="1027">
      <formula>MOD(ROW(),2)</formula>
    </cfRule>
  </conditionalFormatting>
  <conditionalFormatting sqref="R32:R33 R39 R7:R8 R14:R15">
    <cfRule type="expression" dxfId="741" priority="1026">
      <formula>MOD(ROW(),2)</formula>
    </cfRule>
  </conditionalFormatting>
  <conditionalFormatting sqref="I34:I36">
    <cfRule type="expression" dxfId="740" priority="1151">
      <formula>MOD(ROW(),2)</formula>
    </cfRule>
  </conditionalFormatting>
  <conditionalFormatting sqref="F34:F36">
    <cfRule type="expression" dxfId="739" priority="1150">
      <formula>MOD(ROW(),2)</formula>
    </cfRule>
  </conditionalFormatting>
  <conditionalFormatting sqref="J34">
    <cfRule type="expression" dxfId="738" priority="1149">
      <formula>MOD(ROW(),2)</formula>
    </cfRule>
  </conditionalFormatting>
  <conditionalFormatting sqref="K34:L36">
    <cfRule type="expression" dxfId="737" priority="1148">
      <formula>MOD(ROW(),2)</formula>
    </cfRule>
  </conditionalFormatting>
  <conditionalFormatting sqref="R53 R16">
    <cfRule type="expression" dxfId="736" priority="1031">
      <formula>MOD(ROW(),2)</formula>
    </cfRule>
  </conditionalFormatting>
  <conditionalFormatting sqref="O140">
    <cfRule type="expression" dxfId="735" priority="1134">
      <formula>MOD(ROW(),2)</formula>
    </cfRule>
  </conditionalFormatting>
  <conditionalFormatting sqref="F140:F141">
    <cfRule type="expression" dxfId="734" priority="1138">
      <formula>MOD(ROW(),2)</formula>
    </cfRule>
  </conditionalFormatting>
  <conditionalFormatting sqref="P40:R40">
    <cfRule type="expression" dxfId="733" priority="1080">
      <formula>MOD(ROW(),2)</formula>
    </cfRule>
  </conditionalFormatting>
  <conditionalFormatting sqref="J141">
    <cfRule type="expression" dxfId="732" priority="1136">
      <formula>MOD(ROW(),2)</formula>
    </cfRule>
  </conditionalFormatting>
  <conditionalFormatting sqref="K140:L141">
    <cfRule type="expression" dxfId="731" priority="1135">
      <formula>MOD(ROW(),2)</formula>
    </cfRule>
  </conditionalFormatting>
  <conditionalFormatting sqref="P45">
    <cfRule type="expression" dxfId="730" priority="1078">
      <formula>MOD(ROW(),2)</formula>
    </cfRule>
  </conditionalFormatting>
  <conditionalFormatting sqref="P9:P13">
    <cfRule type="expression" dxfId="729" priority="1076">
      <formula>MOD(ROW(),2)</formula>
    </cfRule>
  </conditionalFormatting>
  <conditionalFormatting sqref="O116:O121">
    <cfRule type="expression" dxfId="728" priority="1132">
      <formula>MOD(ROW(),2)</formula>
    </cfRule>
  </conditionalFormatting>
  <conditionalFormatting sqref="Q9:Q13">
    <cfRule type="expression" dxfId="727" priority="1047">
      <formula>MOD(ROW(),2)</formula>
    </cfRule>
  </conditionalFormatting>
  <conditionalFormatting sqref="P41:P42">
    <cfRule type="expression" dxfId="726" priority="1072">
      <formula>MOD(ROW(),2)</formula>
    </cfRule>
  </conditionalFormatting>
  <conditionalFormatting sqref="P54:P60 P62">
    <cfRule type="expression" dxfId="725" priority="1071">
      <formula>MOD(ROW(),2)</formula>
    </cfRule>
  </conditionalFormatting>
  <conditionalFormatting sqref="P25:P29">
    <cfRule type="expression" dxfId="724" priority="1070">
      <formula>MOD(ROW(),2)</formula>
    </cfRule>
  </conditionalFormatting>
  <conditionalFormatting sqref="N14:O15 M14:M16 M18">
    <cfRule type="expression" dxfId="723" priority="1130">
      <formula>MOD(ROW(),2)</formula>
    </cfRule>
  </conditionalFormatting>
  <conditionalFormatting sqref="N32:N33 M30:M33">
    <cfRule type="expression" dxfId="722" priority="1125">
      <formula>MOD(ROW(),2)</formula>
    </cfRule>
  </conditionalFormatting>
  <conditionalFormatting sqref="P19:P23">
    <cfRule type="expression" dxfId="721" priority="1066">
      <formula>MOD(ROW(),2)</formula>
    </cfRule>
  </conditionalFormatting>
  <conditionalFormatting sqref="M31">
    <cfRule type="expression" dxfId="720" priority="1111">
      <formula>MOD(ROW(),2)</formula>
    </cfRule>
  </conditionalFormatting>
  <conditionalFormatting sqref="P34:P36">
    <cfRule type="expression" dxfId="719" priority="1062">
      <formula>MOD(ROW(),2)</formula>
    </cfRule>
  </conditionalFormatting>
  <conditionalFormatting sqref="M122">
    <cfRule type="expression" dxfId="718" priority="1116">
      <formula>MOD(ROW(),2)</formula>
    </cfRule>
  </conditionalFormatting>
  <conditionalFormatting sqref="M46">
    <cfRule type="expression" dxfId="717" priority="1115">
      <formula>MOD(ROW(),2)</formula>
    </cfRule>
  </conditionalFormatting>
  <conditionalFormatting sqref="M43">
    <cfRule type="expression" dxfId="716" priority="1113">
      <formula>MOD(ROW(),2)</formula>
    </cfRule>
  </conditionalFormatting>
  <conditionalFormatting sqref="Q14:Q15">
    <cfRule type="expression" dxfId="715" priority="1055">
      <formula>MOD(ROW(),2)</formula>
    </cfRule>
  </conditionalFormatting>
  <conditionalFormatting sqref="Q24">
    <cfRule type="expression" dxfId="714" priority="1051">
      <formula>MOD(ROW(),2)</formula>
    </cfRule>
  </conditionalFormatting>
  <conditionalFormatting sqref="Q44">
    <cfRule type="expression" dxfId="713" priority="1049">
      <formula>MOD(ROW(),2)</formula>
    </cfRule>
  </conditionalFormatting>
  <conditionalFormatting sqref="Q45">
    <cfRule type="expression" dxfId="712" priority="1048">
      <formula>MOD(ROW(),2)</formula>
    </cfRule>
  </conditionalFormatting>
  <conditionalFormatting sqref="M141">
    <cfRule type="expression" dxfId="711" priority="1107">
      <formula>MOD(ROW(),2)</formula>
    </cfRule>
  </conditionalFormatting>
  <conditionalFormatting sqref="O60 O62">
    <cfRule type="expression" dxfId="710" priority="1102">
      <formula>MOD(ROW(),2)</formula>
    </cfRule>
  </conditionalFormatting>
  <conditionalFormatting sqref="Q9:Q13">
    <cfRule type="expression" dxfId="709" priority="1046">
      <formula>MOD(ROW(),2)</formula>
    </cfRule>
  </conditionalFormatting>
  <conditionalFormatting sqref="O51">
    <cfRule type="expression" dxfId="708" priority="1103">
      <formula>MOD(ROW(),2)</formula>
    </cfRule>
  </conditionalFormatting>
  <conditionalFormatting sqref="N31:O31">
    <cfRule type="expression" dxfId="707" priority="1095">
      <formula>MOD(ROW(),2)</formula>
    </cfRule>
  </conditionalFormatting>
  <conditionalFormatting sqref="O122">
    <cfRule type="expression" dxfId="706" priority="1101">
      <formula>MOD(ROW(),2)</formula>
    </cfRule>
  </conditionalFormatting>
  <conditionalFormatting sqref="P44">
    <cfRule type="expression" dxfId="705" priority="1079">
      <formula>MOD(ROW(),2)</formula>
    </cfRule>
  </conditionalFormatting>
  <conditionalFormatting sqref="Q25:Q29">
    <cfRule type="expression" dxfId="704" priority="1040">
      <formula>MOD(ROW(),2)</formula>
    </cfRule>
  </conditionalFormatting>
  <conditionalFormatting sqref="N46">
    <cfRule type="expression" dxfId="703" priority="1099">
      <formula>MOD(ROW(),2)</formula>
    </cfRule>
  </conditionalFormatting>
  <conditionalFormatting sqref="N19:O23">
    <cfRule type="expression" dxfId="702" priority="1098">
      <formula>MOD(ROW(),2)</formula>
    </cfRule>
  </conditionalFormatting>
  <conditionalFormatting sqref="N31:O31 N30:S30">
    <cfRule type="expression" dxfId="701" priority="1097">
      <formula>MOD(ROW(),2)</formula>
    </cfRule>
  </conditionalFormatting>
  <conditionalFormatting sqref="N31:O31 N30:S30">
    <cfRule type="expression" dxfId="700" priority="1096">
      <formula>MOD(ROW(),2)</formula>
    </cfRule>
  </conditionalFormatting>
  <conditionalFormatting sqref="Q31">
    <cfRule type="expression" dxfId="699" priority="1034">
      <formula>MOD(ROW(),2)</formula>
    </cfRule>
  </conditionalFormatting>
  <conditionalFormatting sqref="N34:O36">
    <cfRule type="expression" dxfId="698" priority="1094">
      <formula>MOD(ROW(),2)</formula>
    </cfRule>
  </conditionalFormatting>
  <conditionalFormatting sqref="Q31">
    <cfRule type="expression" dxfId="697" priority="1033">
      <formula>MOD(ROW(),2)</formula>
    </cfRule>
  </conditionalFormatting>
  <conditionalFormatting sqref="P53 P16">
    <cfRule type="expression" dxfId="696" priority="1092">
      <formula>MOD(ROW(),2)</formula>
    </cfRule>
  </conditionalFormatting>
  <conditionalFormatting sqref="R16 R18">
    <cfRule type="expression" dxfId="695" priority="1029">
      <formula>MOD(ROW(),2)</formula>
    </cfRule>
  </conditionalFormatting>
  <conditionalFormatting sqref="R16 R18">
    <cfRule type="expression" dxfId="694" priority="1030">
      <formula>MOD(ROW(),2)</formula>
    </cfRule>
  </conditionalFormatting>
  <conditionalFormatting sqref="R18">
    <cfRule type="expression" dxfId="693" priority="1028">
      <formula>MOD(ROW(),2)</formula>
    </cfRule>
  </conditionalFormatting>
  <conditionalFormatting sqref="P14:P15">
    <cfRule type="expression" dxfId="692" priority="1086">
      <formula>MOD(ROW(),2)</formula>
    </cfRule>
  </conditionalFormatting>
  <conditionalFormatting sqref="R45">
    <cfRule type="expression" dxfId="691" priority="1018">
      <formula>MOD(ROW(),2)</formula>
    </cfRule>
  </conditionalFormatting>
  <conditionalFormatting sqref="P2:P3 P5">
    <cfRule type="expression" dxfId="690" priority="1084">
      <formula>MOD(ROW(),2)</formula>
    </cfRule>
  </conditionalFormatting>
  <conditionalFormatting sqref="R32:R33">
    <cfRule type="expression" dxfId="689" priority="1022">
      <formula>MOD(ROW(),2)</formula>
    </cfRule>
  </conditionalFormatting>
  <conditionalFormatting sqref="R2:R3 R5">
    <cfRule type="expression" dxfId="688" priority="1023">
      <formula>MOD(ROW(),2)</formula>
    </cfRule>
  </conditionalFormatting>
  <conditionalFormatting sqref="R43">
    <cfRule type="expression" dxfId="687" priority="1008">
      <formula>MOD(ROW(),2)</formula>
    </cfRule>
  </conditionalFormatting>
  <conditionalFormatting sqref="P9:P13">
    <cfRule type="expression" dxfId="686" priority="1077">
      <formula>MOD(ROW(),2)</formula>
    </cfRule>
  </conditionalFormatting>
  <conditionalFormatting sqref="R9:R13">
    <cfRule type="expression" dxfId="685" priority="1017">
      <formula>MOD(ROW(),2)</formula>
    </cfRule>
  </conditionalFormatting>
  <conditionalFormatting sqref="P6">
    <cfRule type="expression" dxfId="684" priority="1075">
      <formula>MOD(ROW(),2)</formula>
    </cfRule>
  </conditionalFormatting>
  <conditionalFormatting sqref="P15">
    <cfRule type="expression" dxfId="683" priority="1074">
      <formula>MOD(ROW(),2)</formula>
    </cfRule>
  </conditionalFormatting>
  <conditionalFormatting sqref="R15">
    <cfRule type="expression" dxfId="682" priority="1014">
      <formula>MOD(ROW(),2)</formula>
    </cfRule>
  </conditionalFormatting>
  <conditionalFormatting sqref="R51">
    <cfRule type="expression" dxfId="681" priority="1013">
      <formula>MOD(ROW(),2)</formula>
    </cfRule>
  </conditionalFormatting>
  <conditionalFormatting sqref="P25:P29">
    <cfRule type="expression" dxfId="680" priority="1069">
      <formula>MOD(ROW(),2)</formula>
    </cfRule>
  </conditionalFormatting>
  <conditionalFormatting sqref="P43">
    <cfRule type="expression" dxfId="679" priority="1068">
      <formula>MOD(ROW(),2)</formula>
    </cfRule>
  </conditionalFormatting>
  <conditionalFormatting sqref="Q32:Q33 Q39 Q7:Q8 Q14:Q15">
    <cfRule type="expression" dxfId="678" priority="1056">
      <formula>MOD(ROW(),2)</formula>
    </cfRule>
  </conditionalFormatting>
  <conditionalFormatting sqref="P46">
    <cfRule type="expression" dxfId="677" priority="1067">
      <formula>MOD(ROW(),2)</formula>
    </cfRule>
  </conditionalFormatting>
  <conditionalFormatting sqref="P31">
    <cfRule type="expression" dxfId="676" priority="1064">
      <formula>MOD(ROW(),2)</formula>
    </cfRule>
  </conditionalFormatting>
  <conditionalFormatting sqref="P31">
    <cfRule type="expression" dxfId="675" priority="1065">
      <formula>MOD(ROW(),2)</formula>
    </cfRule>
  </conditionalFormatting>
  <conditionalFormatting sqref="Q16 Q18">
    <cfRule type="expression" dxfId="674" priority="1060">
      <formula>MOD(ROW(),2)</formula>
    </cfRule>
  </conditionalFormatting>
  <conditionalFormatting sqref="Q53 Q16">
    <cfRule type="expression" dxfId="673" priority="1061">
      <formula>MOD(ROW(),2)</formula>
    </cfRule>
  </conditionalFormatting>
  <conditionalFormatting sqref="Q16 Q18">
    <cfRule type="expression" dxfId="672" priority="1059">
      <formula>MOD(ROW(),2)</formula>
    </cfRule>
  </conditionalFormatting>
  <conditionalFormatting sqref="S140:S141">
    <cfRule type="expression" dxfId="671" priority="997">
      <formula>MOD(ROW(),2)</formula>
    </cfRule>
  </conditionalFormatting>
  <conditionalFormatting sqref="S44">
    <cfRule type="expression" dxfId="670" priority="988">
      <formula>MOD(ROW(),2)</formula>
    </cfRule>
  </conditionalFormatting>
  <conditionalFormatting sqref="Q18">
    <cfRule type="expression" dxfId="669" priority="1058">
      <formula>MOD(ROW(),2)</formula>
    </cfRule>
  </conditionalFormatting>
  <conditionalFormatting sqref="S32:S33 S39 S7:S8 S14:S15">
    <cfRule type="expression" dxfId="668" priority="996">
      <formula>MOD(ROW(),2)</formula>
    </cfRule>
  </conditionalFormatting>
  <conditionalFormatting sqref="Q140:Q142">
    <cfRule type="expression" dxfId="667" priority="1057">
      <formula>MOD(ROW(),2)</formula>
    </cfRule>
  </conditionalFormatting>
  <conditionalFormatting sqref="Q6">
    <cfRule type="expression" dxfId="666" priority="1045">
      <formula>MOD(ROW(),2)</formula>
    </cfRule>
  </conditionalFormatting>
  <conditionalFormatting sqref="Q8">
    <cfRule type="expression" dxfId="665" priority="1054">
      <formula>MOD(ROW(),2)</formula>
    </cfRule>
  </conditionalFormatting>
  <conditionalFormatting sqref="Q2:Q3 Q5">
    <cfRule type="expression" dxfId="664" priority="1053">
      <formula>MOD(ROW(),2)</formula>
    </cfRule>
  </conditionalFormatting>
  <conditionalFormatting sqref="Q32:Q33">
    <cfRule type="expression" dxfId="663" priority="1052">
      <formula>MOD(ROW(),2)</formula>
    </cfRule>
  </conditionalFormatting>
  <conditionalFormatting sqref="Q15">
    <cfRule type="expression" dxfId="662" priority="1044">
      <formula>MOD(ROW(),2)</formula>
    </cfRule>
  </conditionalFormatting>
  <conditionalFormatting sqref="Q51">
    <cfRule type="expression" dxfId="661" priority="1043">
      <formula>MOD(ROW(),2)</formula>
    </cfRule>
  </conditionalFormatting>
  <conditionalFormatting sqref="S51">
    <cfRule type="expression" dxfId="660" priority="982">
      <formula>MOD(ROW(),2)</formula>
    </cfRule>
  </conditionalFormatting>
  <conditionalFormatting sqref="Q41:Q42">
    <cfRule type="expression" dxfId="659" priority="1042">
      <formula>MOD(ROW(),2)</formula>
    </cfRule>
  </conditionalFormatting>
  <conditionalFormatting sqref="Q54:Q60 Q62">
    <cfRule type="expression" dxfId="658" priority="1041">
      <formula>MOD(ROW(),2)</formula>
    </cfRule>
  </conditionalFormatting>
  <conditionalFormatting sqref="Q43">
    <cfRule type="expression" dxfId="657" priority="1038">
      <formula>MOD(ROW(),2)</formula>
    </cfRule>
  </conditionalFormatting>
  <conditionalFormatting sqref="Q25:Q29">
    <cfRule type="expression" dxfId="656" priority="1039">
      <formula>MOD(ROW(),2)</formula>
    </cfRule>
  </conditionalFormatting>
  <conditionalFormatting sqref="Q46">
    <cfRule type="expression" dxfId="655" priority="1037">
      <formula>MOD(ROW(),2)</formula>
    </cfRule>
  </conditionalFormatting>
  <conditionalFormatting sqref="Q19:Q23">
    <cfRule type="expression" dxfId="654" priority="1036">
      <formula>MOD(ROW(),2)</formula>
    </cfRule>
  </conditionalFormatting>
  <conditionalFormatting sqref="Q31">
    <cfRule type="expression" dxfId="653" priority="1035">
      <formula>MOD(ROW(),2)</formula>
    </cfRule>
  </conditionalFormatting>
  <conditionalFormatting sqref="S31">
    <cfRule type="expression" dxfId="652" priority="973">
      <formula>MOD(ROW(),2)</formula>
    </cfRule>
  </conditionalFormatting>
  <conditionalFormatting sqref="Q34:Q36">
    <cfRule type="expression" dxfId="651" priority="1032">
      <formula>MOD(ROW(),2)</formula>
    </cfRule>
  </conditionalFormatting>
  <conditionalFormatting sqref="S34:S36">
    <cfRule type="expression" dxfId="650" priority="971">
      <formula>MOD(ROW(),2)</formula>
    </cfRule>
  </conditionalFormatting>
  <conditionalFormatting sqref="R19:R23">
    <cfRule type="expression" dxfId="649" priority="1006">
      <formula>MOD(ROW(),2)</formula>
    </cfRule>
  </conditionalFormatting>
  <conditionalFormatting sqref="R24">
    <cfRule type="expression" dxfId="648" priority="1021">
      <formula>MOD(ROW(),2)</formula>
    </cfRule>
  </conditionalFormatting>
  <conditionalFormatting sqref="R32:R33 R24">
    <cfRule type="expression" dxfId="647" priority="1020">
      <formula>MOD(ROW(),2)</formula>
    </cfRule>
  </conditionalFormatting>
  <conditionalFormatting sqref="R46">
    <cfRule type="expression" dxfId="646" priority="1007">
      <formula>MOD(ROW(),2)</formula>
    </cfRule>
  </conditionalFormatting>
  <conditionalFormatting sqref="R9:R13">
    <cfRule type="expression" dxfId="645" priority="1016">
      <formula>MOD(ROW(),2)</formula>
    </cfRule>
  </conditionalFormatting>
  <conditionalFormatting sqref="R41:R42">
    <cfRule type="expression" dxfId="644" priority="1012">
      <formula>MOD(ROW(),2)</formula>
    </cfRule>
  </conditionalFormatting>
  <conditionalFormatting sqref="R14:R15">
    <cfRule type="expression" dxfId="643" priority="1025">
      <formula>MOD(ROW(),2)</formula>
    </cfRule>
  </conditionalFormatting>
  <conditionalFormatting sqref="R8">
    <cfRule type="expression" dxfId="642" priority="1024">
      <formula>MOD(ROW(),2)</formula>
    </cfRule>
  </conditionalFormatting>
  <conditionalFormatting sqref="R6">
    <cfRule type="expression" dxfId="641" priority="1015">
      <formula>MOD(ROW(),2)</formula>
    </cfRule>
  </conditionalFormatting>
  <conditionalFormatting sqref="R54:R60 R62">
    <cfRule type="expression" dxfId="640" priority="1011">
      <formula>MOD(ROW(),2)</formula>
    </cfRule>
  </conditionalFormatting>
  <conditionalFormatting sqref="R25:R29">
    <cfRule type="expression" dxfId="639" priority="1010">
      <formula>MOD(ROW(),2)</formula>
    </cfRule>
  </conditionalFormatting>
  <conditionalFormatting sqref="R25:R29">
    <cfRule type="expression" dxfId="638" priority="1009">
      <formula>MOD(ROW(),2)</formula>
    </cfRule>
  </conditionalFormatting>
  <conditionalFormatting sqref="R31">
    <cfRule type="expression" dxfId="637" priority="1003">
      <formula>MOD(ROW(),2)</formula>
    </cfRule>
  </conditionalFormatting>
  <conditionalFormatting sqref="R31">
    <cfRule type="expression" dxfId="636" priority="1005">
      <formula>MOD(ROW(),2)</formula>
    </cfRule>
  </conditionalFormatting>
  <conditionalFormatting sqref="R31">
    <cfRule type="expression" dxfId="635" priority="1004">
      <formula>MOD(ROW(),2)</formula>
    </cfRule>
  </conditionalFormatting>
  <conditionalFormatting sqref="R34:R36">
    <cfRule type="expression" dxfId="634" priority="1002">
      <formula>MOD(ROW(),2)</formula>
    </cfRule>
  </conditionalFormatting>
  <conditionalFormatting sqref="S53 S16">
    <cfRule type="expression" dxfId="633" priority="1001">
      <formula>MOD(ROW(),2)</formula>
    </cfRule>
  </conditionalFormatting>
  <conditionalFormatting sqref="S16 S18">
    <cfRule type="expression" dxfId="632" priority="1000">
      <formula>MOD(ROW(),2)</formula>
    </cfRule>
  </conditionalFormatting>
  <conditionalFormatting sqref="S16 S18">
    <cfRule type="expression" dxfId="631" priority="999">
      <formula>MOD(ROW(),2)</formula>
    </cfRule>
  </conditionalFormatting>
  <conditionalFormatting sqref="S18">
    <cfRule type="expression" dxfId="630" priority="998">
      <formula>MOD(ROW(),2)</formula>
    </cfRule>
  </conditionalFormatting>
  <conditionalFormatting sqref="S45">
    <cfRule type="expression" dxfId="629" priority="987">
      <formula>MOD(ROW(),2)</formula>
    </cfRule>
  </conditionalFormatting>
  <conditionalFormatting sqref="S9:S13">
    <cfRule type="expression" dxfId="628" priority="986">
      <formula>MOD(ROW(),2)</formula>
    </cfRule>
  </conditionalFormatting>
  <conditionalFormatting sqref="S8">
    <cfRule type="expression" dxfId="627" priority="994">
      <formula>MOD(ROW(),2)</formula>
    </cfRule>
  </conditionalFormatting>
  <conditionalFormatting sqref="S2:S3 S5">
    <cfRule type="expression" dxfId="626" priority="993">
      <formula>MOD(ROW(),2)</formula>
    </cfRule>
  </conditionalFormatting>
  <conditionalFormatting sqref="S14:S15">
    <cfRule type="expression" dxfId="625" priority="995">
      <formula>MOD(ROW(),2)</formula>
    </cfRule>
  </conditionalFormatting>
  <conditionalFormatting sqref="S32:S33 S24">
    <cfRule type="expression" dxfId="624" priority="990">
      <formula>MOD(ROW(),2)</formula>
    </cfRule>
  </conditionalFormatting>
  <conditionalFormatting sqref="S24">
    <cfRule type="expression" dxfId="623" priority="991">
      <formula>MOD(ROW(),2)</formula>
    </cfRule>
  </conditionalFormatting>
  <conditionalFormatting sqref="S32:S33">
    <cfRule type="expression" dxfId="622" priority="992">
      <formula>MOD(ROW(),2)</formula>
    </cfRule>
  </conditionalFormatting>
  <conditionalFormatting sqref="S40">
    <cfRule type="expression" dxfId="621" priority="989">
      <formula>MOD(ROW(),2)</formula>
    </cfRule>
  </conditionalFormatting>
  <conditionalFormatting sqref="S46">
    <cfRule type="expression" dxfId="620" priority="976">
      <formula>MOD(ROW(),2)</formula>
    </cfRule>
  </conditionalFormatting>
  <conditionalFormatting sqref="S19:S23">
    <cfRule type="expression" dxfId="619" priority="975">
      <formula>MOD(ROW(),2)</formula>
    </cfRule>
  </conditionalFormatting>
  <conditionalFormatting sqref="S31">
    <cfRule type="expression" dxfId="618" priority="974">
      <formula>MOD(ROW(),2)</formula>
    </cfRule>
  </conditionalFormatting>
  <conditionalFormatting sqref="S9:S13">
    <cfRule type="expression" dxfId="617" priority="985">
      <formula>MOD(ROW(),2)</formula>
    </cfRule>
  </conditionalFormatting>
  <conditionalFormatting sqref="S6">
    <cfRule type="expression" dxfId="616" priority="984">
      <formula>MOD(ROW(),2)</formula>
    </cfRule>
  </conditionalFormatting>
  <conditionalFormatting sqref="S15">
    <cfRule type="expression" dxfId="615" priority="983">
      <formula>MOD(ROW(),2)</formula>
    </cfRule>
  </conditionalFormatting>
  <conditionalFormatting sqref="S54:S60 S62">
    <cfRule type="expression" dxfId="614" priority="980">
      <formula>MOD(ROW(),2)</formula>
    </cfRule>
  </conditionalFormatting>
  <conditionalFormatting sqref="S41:S42">
    <cfRule type="expression" dxfId="613" priority="981">
      <formula>MOD(ROW(),2)</formula>
    </cfRule>
  </conditionalFormatting>
  <conditionalFormatting sqref="S25:S29">
    <cfRule type="expression" dxfId="612" priority="979">
      <formula>MOD(ROW(),2)</formula>
    </cfRule>
  </conditionalFormatting>
  <conditionalFormatting sqref="S25:S29">
    <cfRule type="expression" dxfId="611" priority="978">
      <formula>MOD(ROW(),2)</formula>
    </cfRule>
  </conditionalFormatting>
  <conditionalFormatting sqref="S31">
    <cfRule type="expression" dxfId="610" priority="972">
      <formula>MOD(ROW(),2)</formula>
    </cfRule>
  </conditionalFormatting>
  <conditionalFormatting sqref="S43">
    <cfRule type="expression" dxfId="609" priority="977">
      <formula>MOD(ROW(),2)</formula>
    </cfRule>
  </conditionalFormatting>
  <conditionalFormatting sqref="P52">
    <cfRule type="expression" dxfId="608" priority="896">
      <formula>MOD(ROW(),2)</formula>
    </cfRule>
  </conditionalFormatting>
  <conditionalFormatting sqref="N52">
    <cfRule type="expression" dxfId="607" priority="898">
      <formula>MOD(ROW(),2)</formula>
    </cfRule>
  </conditionalFormatting>
  <conditionalFormatting sqref="N61">
    <cfRule type="expression" dxfId="606" priority="887">
      <formula>MOD(ROW(),2)</formula>
    </cfRule>
  </conditionalFormatting>
  <conditionalFormatting sqref="O53">
    <cfRule type="expression" dxfId="605" priority="905">
      <formula>MOD(ROW(),2)</formula>
    </cfRule>
  </conditionalFormatting>
  <conditionalFormatting sqref="F52">
    <cfRule type="expression" dxfId="604" priority="902">
      <formula>MOD(ROW(),2)</formula>
    </cfRule>
  </conditionalFormatting>
  <conditionalFormatting sqref="M52">
    <cfRule type="expression" dxfId="603" priority="901">
      <formula>MOD(ROW(),2)</formula>
    </cfRule>
  </conditionalFormatting>
  <conditionalFormatting sqref="J52">
    <cfRule type="expression" dxfId="602" priority="900">
      <formula>MOD(ROW(),2)</formula>
    </cfRule>
  </conditionalFormatting>
  <conditionalFormatting sqref="K52:L52">
    <cfRule type="expression" dxfId="601" priority="899">
      <formula>MOD(ROW(),2)</formula>
    </cfRule>
  </conditionalFormatting>
  <conditionalFormatting sqref="Q61">
    <cfRule type="expression" dxfId="600" priority="884">
      <formula>MOD(ROW(),2)</formula>
    </cfRule>
  </conditionalFormatting>
  <conditionalFormatting sqref="O52">
    <cfRule type="expression" dxfId="599" priority="897">
      <formula>MOD(ROW(),2)</formula>
    </cfRule>
  </conditionalFormatting>
  <conditionalFormatting sqref="Q52">
    <cfRule type="expression" dxfId="598" priority="895">
      <formula>MOD(ROW(),2)</formula>
    </cfRule>
  </conditionalFormatting>
  <conditionalFormatting sqref="R52">
    <cfRule type="expression" dxfId="597" priority="894">
      <formula>MOD(ROW(),2)</formula>
    </cfRule>
  </conditionalFormatting>
  <conditionalFormatting sqref="S52">
    <cfRule type="expression" dxfId="596" priority="893">
      <formula>MOD(ROW(),2)</formula>
    </cfRule>
  </conditionalFormatting>
  <conditionalFormatting sqref="F61">
    <cfRule type="expression" dxfId="595" priority="890">
      <formula>MOD(ROW(),2)</formula>
    </cfRule>
  </conditionalFormatting>
  <conditionalFormatting sqref="M61">
    <cfRule type="expression" dxfId="594" priority="889">
      <formula>MOD(ROW(),2)</formula>
    </cfRule>
  </conditionalFormatting>
  <conditionalFormatting sqref="K61:L61">
    <cfRule type="expression" dxfId="593" priority="888">
      <formula>MOD(ROW(),2)</formula>
    </cfRule>
  </conditionalFormatting>
  <conditionalFormatting sqref="P61">
    <cfRule type="expression" dxfId="592" priority="885">
      <formula>MOD(ROW(),2)</formula>
    </cfRule>
  </conditionalFormatting>
  <conditionalFormatting sqref="O61">
    <cfRule type="expression" dxfId="591" priority="886">
      <formula>MOD(ROW(),2)</formula>
    </cfRule>
  </conditionalFormatting>
  <conditionalFormatting sqref="R61">
    <cfRule type="expression" dxfId="590" priority="883">
      <formula>MOD(ROW(),2)</formula>
    </cfRule>
  </conditionalFormatting>
  <conditionalFormatting sqref="S61">
    <cfRule type="expression" dxfId="589" priority="882">
      <formula>MOD(ROW(),2)</formula>
    </cfRule>
  </conditionalFormatting>
  <conditionalFormatting sqref="J54:J59">
    <cfRule type="expression" dxfId="588" priority="879">
      <formula>MOD(ROW(),2)</formula>
    </cfRule>
  </conditionalFormatting>
  <conditionalFormatting sqref="G60:J60 G62:J62 G63:I66">
    <cfRule type="expression" dxfId="587" priority="878">
      <formula>MOD(ROW(),2)</formula>
    </cfRule>
  </conditionalFormatting>
  <conditionalFormatting sqref="G61:J61">
    <cfRule type="expression" dxfId="586" priority="877">
      <formula>MOD(ROW(),2)</formula>
    </cfRule>
  </conditionalFormatting>
  <conditionalFormatting sqref="O54:O59">
    <cfRule type="expression" dxfId="585" priority="876">
      <formula>MOD(ROW(),2)</formula>
    </cfRule>
  </conditionalFormatting>
  <conditionalFormatting sqref="I27:I28">
    <cfRule type="expression" dxfId="584" priority="871">
      <formula>MOD(ROW(),2)</formula>
    </cfRule>
  </conditionalFormatting>
  <conditionalFormatting sqref="I29">
    <cfRule type="expression" dxfId="583" priority="870">
      <formula>MOD(ROW(),2)</formula>
    </cfRule>
  </conditionalFormatting>
  <conditionalFormatting sqref="G11:G13">
    <cfRule type="expression" dxfId="582" priority="869">
      <formula>MOD(ROW(),2)</formula>
    </cfRule>
  </conditionalFormatting>
  <conditionalFormatting sqref="H11:H13">
    <cfRule type="expression" dxfId="581" priority="868">
      <formula>MOD(ROW(),2)</formula>
    </cfRule>
  </conditionalFormatting>
  <conditionalFormatting sqref="J11:J13">
    <cfRule type="expression" dxfId="580" priority="867">
      <formula>MOD(ROW(),2)</formula>
    </cfRule>
  </conditionalFormatting>
  <conditionalFormatting sqref="I11:I12">
    <cfRule type="expression" dxfId="579" priority="866">
      <formula>MOD(ROW(),2)</formula>
    </cfRule>
  </conditionalFormatting>
  <conditionalFormatting sqref="I13">
    <cfRule type="expression" dxfId="578" priority="865">
      <formula>MOD(ROW(),2)</formula>
    </cfRule>
  </conditionalFormatting>
  <conditionalFormatting sqref="J29">
    <cfRule type="expression" dxfId="577" priority="864">
      <formula>MOD(ROW(),2)</formula>
    </cfRule>
  </conditionalFormatting>
  <conditionalFormatting sqref="K29:L29">
    <cfRule type="expression" dxfId="576" priority="863">
      <formula>MOD(ROW(),2)</formula>
    </cfRule>
  </conditionalFormatting>
  <conditionalFormatting sqref="F63:F87">
    <cfRule type="expression" dxfId="575" priority="862">
      <formula>MOD(ROW(),2)</formula>
    </cfRule>
  </conditionalFormatting>
  <conditionalFormatting sqref="M63:M87">
    <cfRule type="expression" dxfId="574" priority="861">
      <formula>MOD(ROW(),2)</formula>
    </cfRule>
  </conditionalFormatting>
  <conditionalFormatting sqref="K63:L87">
    <cfRule type="expression" dxfId="573" priority="860">
      <formula>MOD(ROW(),2)</formula>
    </cfRule>
  </conditionalFormatting>
  <conditionalFormatting sqref="N63:N87">
    <cfRule type="expression" dxfId="572" priority="859">
      <formula>MOD(ROW(),2)</formula>
    </cfRule>
  </conditionalFormatting>
  <conditionalFormatting sqref="P63:P87">
    <cfRule type="expression" dxfId="571" priority="858">
      <formula>MOD(ROW(),2)</formula>
    </cfRule>
  </conditionalFormatting>
  <conditionalFormatting sqref="Q63:Q87">
    <cfRule type="expression" dxfId="570" priority="857">
      <formula>MOD(ROW(),2)</formula>
    </cfRule>
  </conditionalFormatting>
  <conditionalFormatting sqref="R63:R87">
    <cfRule type="expression" dxfId="569" priority="856">
      <formula>MOD(ROW(),2)</formula>
    </cfRule>
  </conditionalFormatting>
  <conditionalFormatting sqref="S63:S87">
    <cfRule type="expression" dxfId="568" priority="855">
      <formula>MOD(ROW(),2)</formula>
    </cfRule>
  </conditionalFormatting>
  <conditionalFormatting sqref="J63:J66">
    <cfRule type="expression" dxfId="567" priority="852">
      <formula>MOD(ROW(),2)</formula>
    </cfRule>
  </conditionalFormatting>
  <conditionalFormatting sqref="O63:O87">
    <cfRule type="expression" dxfId="566" priority="851">
      <formula>MOD(ROW(),2)</formula>
    </cfRule>
  </conditionalFormatting>
  <conditionalFormatting sqref="G67:J67 H69:H87">
    <cfRule type="expression" dxfId="565" priority="823">
      <formula>MOD(ROW(),2)</formula>
    </cfRule>
  </conditionalFormatting>
  <conditionalFormatting sqref="G68:J68">
    <cfRule type="expression" dxfId="564" priority="822">
      <formula>MOD(ROW(),2)</formula>
    </cfRule>
  </conditionalFormatting>
  <conditionalFormatting sqref="G69:G87 I69:J87">
    <cfRule type="expression" dxfId="563" priority="821">
      <formula>MOD(ROW(),2)</formula>
    </cfRule>
  </conditionalFormatting>
  <conditionalFormatting sqref="M34:M35">
    <cfRule type="expression" dxfId="562" priority="369">
      <formula>MOD(ROW(),2)</formula>
    </cfRule>
  </conditionalFormatting>
  <conditionalFormatting sqref="M34:M35">
    <cfRule type="expression" dxfId="561" priority="368">
      <formula>MOD(ROW(),2)</formula>
    </cfRule>
  </conditionalFormatting>
  <conditionalFormatting sqref="M39">
    <cfRule type="expression" dxfId="560" priority="367">
      <formula>MOD(ROW(),2)</formula>
    </cfRule>
  </conditionalFormatting>
  <conditionalFormatting sqref="M39">
    <cfRule type="expression" dxfId="559" priority="366">
      <formula>MOD(ROW(),2)</formula>
    </cfRule>
  </conditionalFormatting>
  <conditionalFormatting sqref="M19">
    <cfRule type="expression" dxfId="558" priority="365">
      <formula>MOD(ROW(),2)</formula>
    </cfRule>
  </conditionalFormatting>
  <conditionalFormatting sqref="M19">
    <cfRule type="expression" dxfId="557" priority="364">
      <formula>MOD(ROW(),2)</formula>
    </cfRule>
  </conditionalFormatting>
  <conditionalFormatting sqref="G140:J140">
    <cfRule type="expression" dxfId="556" priority="229">
      <formula>MOD(ROW(),2)</formula>
    </cfRule>
  </conditionalFormatting>
  <conditionalFormatting sqref="G141:I141">
    <cfRule type="expression" dxfId="555" priority="227">
      <formula>MOD(ROW(),2)</formula>
    </cfRule>
  </conditionalFormatting>
  <conditionalFormatting sqref="M142">
    <cfRule type="expression" dxfId="554" priority="223">
      <formula>MOD(ROW(),2)</formula>
    </cfRule>
  </conditionalFormatting>
  <conditionalFormatting sqref="O142">
    <cfRule type="expression" dxfId="553" priority="224">
      <formula>MOD(ROW(),2)</formula>
    </cfRule>
  </conditionalFormatting>
  <conditionalFormatting sqref="F142">
    <cfRule type="expression" dxfId="552" priority="226">
      <formula>MOD(ROW(),2)</formula>
    </cfRule>
  </conditionalFormatting>
  <conditionalFormatting sqref="K142:L142">
    <cfRule type="expression" dxfId="551" priority="225">
      <formula>MOD(ROW(),2)</formula>
    </cfRule>
  </conditionalFormatting>
  <conditionalFormatting sqref="S142">
    <cfRule type="expression" dxfId="550" priority="222">
      <formula>MOD(ROW(),2)</formula>
    </cfRule>
  </conditionalFormatting>
  <conditionalFormatting sqref="J142">
    <cfRule type="expression" dxfId="549" priority="207">
      <formula>MOD(ROW(),2)</formula>
    </cfRule>
  </conditionalFormatting>
  <conditionalFormatting sqref="G142:I142">
    <cfRule type="expression" dxfId="548" priority="205">
      <formula>MOD(ROW(),2)</formula>
    </cfRule>
  </conditionalFormatting>
  <conditionalFormatting sqref="J35:J36">
    <cfRule type="expression" dxfId="547" priority="200">
      <formula>MOD(ROW(),2)</formula>
    </cfRule>
  </conditionalFormatting>
  <conditionalFormatting sqref="J35:J36">
    <cfRule type="expression" dxfId="546" priority="199">
      <formula>MOD(ROW(),2)</formula>
    </cfRule>
  </conditionalFormatting>
  <conditionalFormatting sqref="M20">
    <cfRule type="expression" dxfId="545" priority="198">
      <formula>MOD(ROW(),2)</formula>
    </cfRule>
  </conditionalFormatting>
  <conditionalFormatting sqref="M20">
    <cfRule type="expression" dxfId="544" priority="197">
      <formula>MOD(ROW(),2)</formula>
    </cfRule>
  </conditionalFormatting>
  <conditionalFormatting sqref="M36">
    <cfRule type="expression" dxfId="543" priority="196">
      <formula>MOD(ROW(),2)</formula>
    </cfRule>
  </conditionalFormatting>
  <conditionalFormatting sqref="M21:M23">
    <cfRule type="expression" dxfId="542" priority="195">
      <formula>MOD(ROW(),2)</formula>
    </cfRule>
  </conditionalFormatting>
  <conditionalFormatting sqref="F121">
    <cfRule type="expression" dxfId="541" priority="194">
      <formula>MOD(ROW(),2)</formula>
    </cfRule>
  </conditionalFormatting>
  <conditionalFormatting sqref="G121:J121">
    <cfRule type="expression" dxfId="540" priority="193">
      <formula>MOD(ROW(),2)</formula>
    </cfRule>
  </conditionalFormatting>
  <conditionalFormatting sqref="K121:L121">
    <cfRule type="expression" dxfId="539" priority="192">
      <formula>MOD(ROW(),2)</formula>
    </cfRule>
  </conditionalFormatting>
  <conditionalFormatting sqref="P143">
    <cfRule type="expression" dxfId="538" priority="185">
      <formula>MOD(ROW(),2)</formula>
    </cfRule>
  </conditionalFormatting>
  <conditionalFormatting sqref="N143">
    <cfRule type="expression" dxfId="537" priority="190">
      <formula>MOD(ROW(),2)</formula>
    </cfRule>
  </conditionalFormatting>
  <conditionalFormatting sqref="O143">
    <cfRule type="expression" dxfId="536" priority="187">
      <formula>MOD(ROW(),2)</formula>
    </cfRule>
  </conditionalFormatting>
  <conditionalFormatting sqref="R143">
    <cfRule type="expression" dxfId="535" priority="183">
      <formula>MOD(ROW(),2)</formula>
    </cfRule>
  </conditionalFormatting>
  <conditionalFormatting sqref="F143">
    <cfRule type="expression" dxfId="534" priority="191">
      <formula>MOD(ROW(),2)</formula>
    </cfRule>
  </conditionalFormatting>
  <conditionalFormatting sqref="J143">
    <cfRule type="expression" dxfId="533" priority="189">
      <formula>MOD(ROW(),2)</formula>
    </cfRule>
  </conditionalFormatting>
  <conditionalFormatting sqref="K143:L143">
    <cfRule type="expression" dxfId="532" priority="188">
      <formula>MOD(ROW(),2)</formula>
    </cfRule>
  </conditionalFormatting>
  <conditionalFormatting sqref="M143">
    <cfRule type="expression" dxfId="531" priority="186">
      <formula>MOD(ROW(),2)</formula>
    </cfRule>
  </conditionalFormatting>
  <conditionalFormatting sqref="S143">
    <cfRule type="expression" dxfId="530" priority="182">
      <formula>MOD(ROW(),2)</formula>
    </cfRule>
  </conditionalFormatting>
  <conditionalFormatting sqref="Q143">
    <cfRule type="expression" dxfId="529" priority="184">
      <formula>MOD(ROW(),2)</formula>
    </cfRule>
  </conditionalFormatting>
  <conditionalFormatting sqref="G143:I143">
    <cfRule type="expression" dxfId="528" priority="157">
      <formula>MOD(ROW(),2)</formula>
    </cfRule>
  </conditionalFormatting>
  <conditionalFormatting sqref="P144">
    <cfRule type="expression" dxfId="527" priority="155">
      <formula>MOD(ROW(),2)</formula>
    </cfRule>
  </conditionalFormatting>
  <conditionalFormatting sqref="N144">
    <cfRule type="expression" dxfId="526" priority="156">
      <formula>MOD(ROW(),2)</formula>
    </cfRule>
  </conditionalFormatting>
  <conditionalFormatting sqref="R144">
    <cfRule type="expression" dxfId="525" priority="153">
      <formula>MOD(ROW(),2)</formula>
    </cfRule>
  </conditionalFormatting>
  <conditionalFormatting sqref="Q144">
    <cfRule type="expression" dxfId="524" priority="154">
      <formula>MOD(ROW(),2)</formula>
    </cfRule>
  </conditionalFormatting>
  <conditionalFormatting sqref="M144">
    <cfRule type="expression" dxfId="523" priority="145">
      <formula>MOD(ROW(),2)</formula>
    </cfRule>
  </conditionalFormatting>
  <conditionalFormatting sqref="O144">
    <cfRule type="expression" dxfId="522" priority="146">
      <formula>MOD(ROW(),2)</formula>
    </cfRule>
  </conditionalFormatting>
  <conditionalFormatting sqref="F144">
    <cfRule type="expression" dxfId="521" priority="148">
      <formula>MOD(ROW(),2)</formula>
    </cfRule>
  </conditionalFormatting>
  <conditionalFormatting sqref="K144:L144">
    <cfRule type="expression" dxfId="520" priority="147">
      <formula>MOD(ROW(),2)</formula>
    </cfRule>
  </conditionalFormatting>
  <conditionalFormatting sqref="S144">
    <cfRule type="expression" dxfId="519" priority="144">
      <formula>MOD(ROW(),2)</formula>
    </cfRule>
  </conditionalFormatting>
  <conditionalFormatting sqref="J144">
    <cfRule type="expression" dxfId="518" priority="129">
      <formula>MOD(ROW(),2)</formula>
    </cfRule>
  </conditionalFormatting>
  <conditionalFormatting sqref="G144:I144">
    <cfRule type="expression" dxfId="517" priority="127">
      <formula>MOD(ROW(),2)</formula>
    </cfRule>
  </conditionalFormatting>
  <conditionalFormatting sqref="P145">
    <cfRule type="expression" dxfId="516" priority="120">
      <formula>MOD(ROW(),2)</formula>
    </cfRule>
  </conditionalFormatting>
  <conditionalFormatting sqref="N145">
    <cfRule type="expression" dxfId="515" priority="125">
      <formula>MOD(ROW(),2)</formula>
    </cfRule>
  </conditionalFormatting>
  <conditionalFormatting sqref="O145">
    <cfRule type="expression" dxfId="514" priority="122">
      <formula>MOD(ROW(),2)</formula>
    </cfRule>
  </conditionalFormatting>
  <conditionalFormatting sqref="R145">
    <cfRule type="expression" dxfId="513" priority="118">
      <formula>MOD(ROW(),2)</formula>
    </cfRule>
  </conditionalFormatting>
  <conditionalFormatting sqref="F145">
    <cfRule type="expression" dxfId="512" priority="126">
      <formula>MOD(ROW(),2)</formula>
    </cfRule>
  </conditionalFormatting>
  <conditionalFormatting sqref="J145">
    <cfRule type="expression" dxfId="511" priority="124">
      <formula>MOD(ROW(),2)</formula>
    </cfRule>
  </conditionalFormatting>
  <conditionalFormatting sqref="K145:L145">
    <cfRule type="expression" dxfId="510" priority="123">
      <formula>MOD(ROW(),2)</formula>
    </cfRule>
  </conditionalFormatting>
  <conditionalFormatting sqref="M145">
    <cfRule type="expression" dxfId="509" priority="121">
      <formula>MOD(ROW(),2)</formula>
    </cfRule>
  </conditionalFormatting>
  <conditionalFormatting sqref="S145">
    <cfRule type="expression" dxfId="508" priority="117">
      <formula>MOD(ROW(),2)</formula>
    </cfRule>
  </conditionalFormatting>
  <conditionalFormatting sqref="Q145">
    <cfRule type="expression" dxfId="507" priority="119">
      <formula>MOD(ROW(),2)</formula>
    </cfRule>
  </conditionalFormatting>
  <conditionalFormatting sqref="G145:I145">
    <cfRule type="expression" dxfId="506" priority="92">
      <formula>MOD(ROW(),2)</formula>
    </cfRule>
  </conditionalFormatting>
  <conditionalFormatting sqref="P146">
    <cfRule type="expression" dxfId="505" priority="90">
      <formula>MOD(ROW(),2)</formula>
    </cfRule>
  </conditionalFormatting>
  <conditionalFormatting sqref="N146">
    <cfRule type="expression" dxfId="504" priority="91">
      <formula>MOD(ROW(),2)</formula>
    </cfRule>
  </conditionalFormatting>
  <conditionalFormatting sqref="R146">
    <cfRule type="expression" dxfId="503" priority="88">
      <formula>MOD(ROW(),2)</formula>
    </cfRule>
  </conditionalFormatting>
  <conditionalFormatting sqref="Q146">
    <cfRule type="expression" dxfId="502" priority="89">
      <formula>MOD(ROW(),2)</formula>
    </cfRule>
  </conditionalFormatting>
  <conditionalFormatting sqref="M146">
    <cfRule type="expression" dxfId="501" priority="80">
      <formula>MOD(ROW(),2)</formula>
    </cfRule>
  </conditionalFormatting>
  <conditionalFormatting sqref="O146">
    <cfRule type="expression" dxfId="500" priority="81">
      <formula>MOD(ROW(),2)</formula>
    </cfRule>
  </conditionalFormatting>
  <conditionalFormatting sqref="F146">
    <cfRule type="expression" dxfId="499" priority="83">
      <formula>MOD(ROW(),2)</formula>
    </cfRule>
  </conditionalFormatting>
  <conditionalFormatting sqref="K146:L146">
    <cfRule type="expression" dxfId="498" priority="82">
      <formula>MOD(ROW(),2)</formula>
    </cfRule>
  </conditionalFormatting>
  <conditionalFormatting sqref="S146">
    <cfRule type="expression" dxfId="497" priority="79">
      <formula>MOD(ROW(),2)</formula>
    </cfRule>
  </conditionalFormatting>
  <conditionalFormatting sqref="J146">
    <cfRule type="expression" dxfId="496" priority="64">
      <formula>MOD(ROW(),2)</formula>
    </cfRule>
  </conditionalFormatting>
  <conditionalFormatting sqref="G146:I146">
    <cfRule type="expression" dxfId="495" priority="62">
      <formula>MOD(ROW(),2)</formula>
    </cfRule>
  </conditionalFormatting>
  <conditionalFormatting sqref="K37:L38">
    <cfRule type="expression" dxfId="494" priority="26">
      <formula>MOD(ROW(),2)</formula>
    </cfRule>
  </conditionalFormatting>
  <conditionalFormatting sqref="F37:F38">
    <cfRule type="expression" dxfId="493" priority="25">
      <formula>MOD(ROW(),2)</formula>
    </cfRule>
  </conditionalFormatting>
  <conditionalFormatting sqref="I37:J38">
    <cfRule type="expression" dxfId="492" priority="24">
      <formula>MOD(ROW(),2)</formula>
    </cfRule>
  </conditionalFormatting>
  <conditionalFormatting sqref="K37:L38">
    <cfRule type="expression" dxfId="491" priority="23">
      <formula>MOD(ROW(),2)</formula>
    </cfRule>
  </conditionalFormatting>
  <conditionalFormatting sqref="P37:P38">
    <cfRule type="expression" dxfId="490" priority="20">
      <formula>MOD(ROW(),2)</formula>
    </cfRule>
  </conditionalFormatting>
  <conditionalFormatting sqref="N37:O38">
    <cfRule type="expression" dxfId="489" priority="21">
      <formula>MOD(ROW(),2)</formula>
    </cfRule>
  </conditionalFormatting>
  <conditionalFormatting sqref="Q37:Q38">
    <cfRule type="expression" dxfId="488" priority="19">
      <formula>MOD(ROW(),2)</formula>
    </cfRule>
  </conditionalFormatting>
  <conditionalFormatting sqref="R37:R38">
    <cfRule type="expression" dxfId="487" priority="18">
      <formula>MOD(ROW(),2)</formula>
    </cfRule>
  </conditionalFormatting>
  <conditionalFormatting sqref="S37:S38">
    <cfRule type="expression" dxfId="486" priority="17">
      <formula>MOD(ROW(),2)</formula>
    </cfRule>
  </conditionalFormatting>
  <conditionalFormatting sqref="M37:M38">
    <cfRule type="expression" dxfId="485" priority="13">
      <formula>MOD(ROW(),2)</formula>
    </cfRule>
  </conditionalFormatting>
  <conditionalFormatting sqref="F17">
    <cfRule type="expression" dxfId="484" priority="12">
      <formula>MOD(ROW(),2)</formula>
    </cfRule>
  </conditionalFormatting>
  <conditionalFormatting sqref="I17:J17">
    <cfRule type="expression" dxfId="483" priority="11">
      <formula>MOD(ROW(),2)</formula>
    </cfRule>
  </conditionalFormatting>
  <conditionalFormatting sqref="K17:L17">
    <cfRule type="expression" dxfId="482" priority="10">
      <formula>MOD(ROW(),2)</formula>
    </cfRule>
  </conditionalFormatting>
  <conditionalFormatting sqref="P17">
    <cfRule type="expression" dxfId="481" priority="8">
      <formula>MOD(ROW(),2)</formula>
    </cfRule>
  </conditionalFormatting>
  <conditionalFormatting sqref="N17:O17">
    <cfRule type="expression" dxfId="480" priority="9">
      <formula>MOD(ROW(),2)</formula>
    </cfRule>
  </conditionalFormatting>
  <conditionalFormatting sqref="Q17">
    <cfRule type="expression" dxfId="479" priority="7">
      <formula>MOD(ROW(),2)</formula>
    </cfRule>
  </conditionalFormatting>
  <conditionalFormatting sqref="R17">
    <cfRule type="expression" dxfId="478" priority="6">
      <formula>MOD(ROW(),2)</formula>
    </cfRule>
  </conditionalFormatting>
  <conditionalFormatting sqref="S17">
    <cfRule type="expression" dxfId="477" priority="5">
      <formula>MOD(ROW(),2)</formula>
    </cfRule>
  </conditionalFormatting>
  <conditionalFormatting sqref="M17">
    <cfRule type="expression" dxfId="476" priority="1">
      <formula>MOD(ROW(),2)</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A2153-7267-40BF-979F-A2CE0CE8FA86}">
  <dimension ref="A1:R119"/>
  <sheetViews>
    <sheetView topLeftCell="D1" workbookViewId="0">
      <selection activeCell="K38" sqref="K38"/>
    </sheetView>
  </sheetViews>
  <sheetFormatPr defaultColWidth="8.83984375" defaultRowHeight="14.4" x14ac:dyDescent="0.55000000000000004"/>
  <cols>
    <col min="1" max="1" width="37.83984375" customWidth="1"/>
    <col min="2" max="2" width="37.15625" bestFit="1" customWidth="1"/>
    <col min="3" max="3" width="30.15625" customWidth="1"/>
    <col min="4" max="4" width="5.15625" bestFit="1" customWidth="1"/>
    <col min="5" max="5" width="18.15625" customWidth="1"/>
    <col min="6" max="6" width="18.83984375" bestFit="1" customWidth="1"/>
    <col min="7" max="7" width="25.578125" bestFit="1" customWidth="1"/>
    <col min="8" max="8" width="53.578125" bestFit="1" customWidth="1"/>
    <col min="9" max="9" width="12.26171875" bestFit="1" customWidth="1"/>
    <col min="10" max="10" width="18.26171875" bestFit="1" customWidth="1"/>
    <col min="11" max="11" width="35.68359375" customWidth="1"/>
    <col min="12" max="17" width="28.83984375" customWidth="1"/>
    <col min="18" max="18" width="15.26171875" customWidth="1"/>
  </cols>
  <sheetData>
    <row r="1" spans="1:18" x14ac:dyDescent="0.55000000000000004">
      <c r="A1" s="5" t="s">
        <v>107</v>
      </c>
      <c r="B1" s="5" t="s">
        <v>108</v>
      </c>
      <c r="C1" s="5" t="s">
        <v>109</v>
      </c>
      <c r="D1" s="5" t="s">
        <v>110</v>
      </c>
      <c r="E1" s="12" t="s">
        <v>111</v>
      </c>
      <c r="F1" s="11" t="s">
        <v>112</v>
      </c>
      <c r="G1" s="11" t="s">
        <v>113</v>
      </c>
      <c r="H1" s="11" t="s">
        <v>114</v>
      </c>
      <c r="I1" s="9" t="s">
        <v>115</v>
      </c>
      <c r="J1" s="9" t="s">
        <v>116</v>
      </c>
      <c r="K1" s="4" t="s">
        <v>117</v>
      </c>
      <c r="L1" s="4" t="s">
        <v>118</v>
      </c>
      <c r="M1" s="4" t="s">
        <v>119</v>
      </c>
      <c r="N1" s="4" t="s">
        <v>120</v>
      </c>
      <c r="O1" s="4" t="s">
        <v>121</v>
      </c>
      <c r="P1" s="4" t="s">
        <v>122</v>
      </c>
      <c r="Q1" s="4" t="s">
        <v>123</v>
      </c>
      <c r="R1" s="138" t="s">
        <v>128</v>
      </c>
    </row>
    <row r="2" spans="1:18" x14ac:dyDescent="0.55000000000000004">
      <c r="A2" s="6" t="s">
        <v>159</v>
      </c>
      <c r="B2" s="6"/>
      <c r="C2" s="6"/>
      <c r="D2" s="17"/>
      <c r="E2" s="18" t="s">
        <v>161</v>
      </c>
      <c r="F2" s="21" t="s">
        <v>162</v>
      </c>
      <c r="G2" s="21" t="s">
        <v>163</v>
      </c>
      <c r="H2" s="19" t="s">
        <v>159</v>
      </c>
      <c r="I2" s="10"/>
      <c r="J2" s="10"/>
      <c r="K2" s="3" t="s">
        <v>162</v>
      </c>
      <c r="L2" s="3" t="s">
        <v>162</v>
      </c>
      <c r="M2" s="3" t="s">
        <v>162</v>
      </c>
      <c r="N2" s="3" t="s">
        <v>162</v>
      </c>
      <c r="O2" s="3" t="s">
        <v>162</v>
      </c>
      <c r="P2" s="3" t="s">
        <v>162</v>
      </c>
      <c r="Q2" s="3" t="s">
        <v>162</v>
      </c>
      <c r="R2" s="139" t="s">
        <v>162</v>
      </c>
    </row>
    <row r="3" spans="1:18" x14ac:dyDescent="0.55000000000000004">
      <c r="A3" s="6" t="s">
        <v>410</v>
      </c>
      <c r="B3" s="6" t="s">
        <v>168</v>
      </c>
      <c r="C3" s="6"/>
      <c r="D3" s="17"/>
      <c r="E3" s="18" t="s">
        <v>166</v>
      </c>
      <c r="F3" s="21" t="s">
        <v>167</v>
      </c>
      <c r="G3" s="21" t="s">
        <v>162</v>
      </c>
      <c r="H3" s="19" t="s">
        <v>168</v>
      </c>
      <c r="I3" s="10"/>
      <c r="J3" s="10"/>
      <c r="K3" s="3"/>
      <c r="L3" s="3"/>
      <c r="M3" s="3"/>
      <c r="N3" s="3"/>
      <c r="O3" s="3"/>
      <c r="P3" s="3"/>
      <c r="Q3" s="3"/>
      <c r="R3" s="140"/>
    </row>
    <row r="4" spans="1:18" x14ac:dyDescent="0.55000000000000004">
      <c r="A4" s="6" t="s">
        <v>411</v>
      </c>
      <c r="B4" s="6" t="s">
        <v>159</v>
      </c>
      <c r="C4" s="6"/>
      <c r="D4" s="17"/>
      <c r="E4" s="18" t="s">
        <v>170</v>
      </c>
      <c r="F4" s="21" t="s">
        <v>171</v>
      </c>
      <c r="G4" s="21" t="s">
        <v>162</v>
      </c>
      <c r="H4" s="19" t="s">
        <v>159</v>
      </c>
      <c r="I4" s="10"/>
      <c r="J4" s="10"/>
      <c r="K4" s="3" t="s">
        <v>172</v>
      </c>
      <c r="L4" s="3" t="s">
        <v>172</v>
      </c>
      <c r="M4" s="3" t="s">
        <v>172</v>
      </c>
      <c r="N4" s="3" t="s">
        <v>172</v>
      </c>
      <c r="O4" s="3" t="s">
        <v>172</v>
      </c>
      <c r="P4" s="3" t="s">
        <v>172</v>
      </c>
      <c r="Q4" s="3" t="s">
        <v>172</v>
      </c>
      <c r="R4" s="139" t="s">
        <v>172</v>
      </c>
    </row>
    <row r="5" spans="1:18" x14ac:dyDescent="0.55000000000000004">
      <c r="A5" s="6" t="s">
        <v>173</v>
      </c>
      <c r="B5" s="6" t="s">
        <v>159</v>
      </c>
      <c r="C5" s="6"/>
      <c r="D5" s="17"/>
      <c r="E5" s="18" t="s">
        <v>174</v>
      </c>
      <c r="F5" s="21" t="s">
        <v>175</v>
      </c>
      <c r="G5" s="21" t="s">
        <v>162</v>
      </c>
      <c r="H5" s="19" t="s">
        <v>159</v>
      </c>
      <c r="I5" s="10"/>
      <c r="J5" s="10"/>
      <c r="K5" s="3" t="s">
        <v>175</v>
      </c>
      <c r="L5" s="3" t="s">
        <v>175</v>
      </c>
      <c r="M5" s="3" t="s">
        <v>175</v>
      </c>
      <c r="N5" s="3" t="s">
        <v>175</v>
      </c>
      <c r="O5" s="3" t="s">
        <v>175</v>
      </c>
      <c r="P5" s="3" t="s">
        <v>175</v>
      </c>
      <c r="Q5" s="3" t="s">
        <v>175</v>
      </c>
      <c r="R5" s="140" t="s">
        <v>175</v>
      </c>
    </row>
    <row r="6" spans="1:18" x14ac:dyDescent="0.55000000000000004">
      <c r="A6" s="6" t="s">
        <v>173</v>
      </c>
      <c r="B6" s="6" t="s">
        <v>176</v>
      </c>
      <c r="C6" s="6"/>
      <c r="D6" s="17"/>
      <c r="E6" s="18" t="s">
        <v>174</v>
      </c>
      <c r="F6" s="21" t="s">
        <v>175</v>
      </c>
      <c r="G6" s="21" t="s">
        <v>162</v>
      </c>
      <c r="H6" s="19" t="s">
        <v>176</v>
      </c>
      <c r="I6" s="10"/>
      <c r="J6" s="10"/>
      <c r="K6" s="3" t="s">
        <v>177</v>
      </c>
      <c r="L6" s="3" t="s">
        <v>177</v>
      </c>
      <c r="M6" s="3" t="s">
        <v>177</v>
      </c>
      <c r="N6" s="3" t="s">
        <v>177</v>
      </c>
      <c r="O6" s="3" t="s">
        <v>177</v>
      </c>
      <c r="P6" s="3" t="s">
        <v>177</v>
      </c>
      <c r="Q6" s="3" t="s">
        <v>177</v>
      </c>
      <c r="R6" s="139" t="s">
        <v>177</v>
      </c>
    </row>
    <row r="7" spans="1:18" x14ac:dyDescent="0.55000000000000004">
      <c r="A7" s="6" t="s">
        <v>178</v>
      </c>
      <c r="B7" s="16" t="s">
        <v>159</v>
      </c>
      <c r="C7" s="16"/>
      <c r="D7" s="17"/>
      <c r="E7" s="18" t="s">
        <v>179</v>
      </c>
      <c r="F7" s="21" t="s">
        <v>180</v>
      </c>
      <c r="G7" s="21" t="s">
        <v>175</v>
      </c>
      <c r="H7" s="19" t="s">
        <v>159</v>
      </c>
      <c r="I7" s="10"/>
      <c r="J7" s="10"/>
      <c r="K7" s="3" t="s">
        <v>180</v>
      </c>
      <c r="L7" s="3" t="s">
        <v>180</v>
      </c>
      <c r="M7" s="3" t="s">
        <v>180</v>
      </c>
      <c r="N7" s="3" t="s">
        <v>180</v>
      </c>
      <c r="O7" s="3" t="s">
        <v>180</v>
      </c>
      <c r="P7" s="3" t="s">
        <v>180</v>
      </c>
      <c r="Q7" s="3" t="s">
        <v>180</v>
      </c>
      <c r="R7" s="140" t="s">
        <v>180</v>
      </c>
    </row>
    <row r="8" spans="1:18" x14ac:dyDescent="0.55000000000000004">
      <c r="A8" s="16" t="s">
        <v>181</v>
      </c>
      <c r="B8" s="16" t="s">
        <v>159</v>
      </c>
      <c r="C8" s="16"/>
      <c r="D8" s="17"/>
      <c r="E8" s="18" t="s">
        <v>182</v>
      </c>
      <c r="F8" s="21" t="s">
        <v>183</v>
      </c>
      <c r="G8" s="21" t="s">
        <v>180</v>
      </c>
      <c r="H8" s="19" t="s">
        <v>159</v>
      </c>
      <c r="I8" s="10"/>
      <c r="J8" s="10"/>
      <c r="K8" s="3" t="s">
        <v>184</v>
      </c>
      <c r="L8" s="3" t="s">
        <v>184</v>
      </c>
      <c r="M8" s="3" t="s">
        <v>184</v>
      </c>
      <c r="N8" s="3" t="s">
        <v>184</v>
      </c>
      <c r="O8" s="3" t="s">
        <v>184</v>
      </c>
      <c r="P8" s="3" t="s">
        <v>184</v>
      </c>
      <c r="Q8" s="3" t="s">
        <v>184</v>
      </c>
      <c r="R8" s="139" t="s">
        <v>184</v>
      </c>
    </row>
    <row r="9" spans="1:18" x14ac:dyDescent="0.55000000000000004">
      <c r="A9" s="16" t="s">
        <v>181</v>
      </c>
      <c r="B9" s="16" t="s">
        <v>185</v>
      </c>
      <c r="C9" s="16"/>
      <c r="D9" s="17"/>
      <c r="E9" s="18" t="s">
        <v>182</v>
      </c>
      <c r="F9" s="21" t="s">
        <v>183</v>
      </c>
      <c r="G9" s="21" t="s">
        <v>180</v>
      </c>
      <c r="H9" s="19" t="s">
        <v>185</v>
      </c>
      <c r="I9" s="10"/>
      <c r="J9" s="10"/>
      <c r="K9" s="3" t="s">
        <v>186</v>
      </c>
      <c r="L9" s="3" t="s">
        <v>186</v>
      </c>
      <c r="M9" s="3" t="s">
        <v>186</v>
      </c>
      <c r="N9" s="3" t="s">
        <v>186</v>
      </c>
      <c r="O9" s="3" t="s">
        <v>186</v>
      </c>
      <c r="P9" s="3" t="s">
        <v>186</v>
      </c>
      <c r="Q9" s="3" t="s">
        <v>186</v>
      </c>
      <c r="R9" s="140" t="s">
        <v>186</v>
      </c>
    </row>
    <row r="10" spans="1:18" x14ac:dyDescent="0.55000000000000004">
      <c r="A10" s="16" t="s">
        <v>181</v>
      </c>
      <c r="B10" s="16" t="s">
        <v>187</v>
      </c>
      <c r="C10" s="16"/>
      <c r="D10" s="17"/>
      <c r="E10" s="18" t="s">
        <v>182</v>
      </c>
      <c r="F10" s="21" t="s">
        <v>183</v>
      </c>
      <c r="G10" s="21" t="s">
        <v>180</v>
      </c>
      <c r="H10" s="19" t="s">
        <v>187</v>
      </c>
      <c r="I10" s="10"/>
      <c r="J10" s="10"/>
      <c r="K10" s="3" t="s">
        <v>188</v>
      </c>
      <c r="L10" s="3" t="s">
        <v>188</v>
      </c>
      <c r="M10" s="3" t="s">
        <v>188</v>
      </c>
      <c r="N10" s="3" t="s">
        <v>188</v>
      </c>
      <c r="O10" s="3" t="s">
        <v>188</v>
      </c>
      <c r="P10" s="3" t="s">
        <v>188</v>
      </c>
      <c r="Q10" s="3" t="s">
        <v>188</v>
      </c>
      <c r="R10" s="139" t="s">
        <v>188</v>
      </c>
    </row>
    <row r="11" spans="1:18" x14ac:dyDescent="0.55000000000000004">
      <c r="A11" s="16" t="s">
        <v>181</v>
      </c>
      <c r="B11" s="16" t="s">
        <v>189</v>
      </c>
      <c r="C11" s="16" t="s">
        <v>159</v>
      </c>
      <c r="D11" s="17"/>
      <c r="E11" s="18" t="s">
        <v>190</v>
      </c>
      <c r="F11" s="21" t="s">
        <v>191</v>
      </c>
      <c r="G11" s="21" t="s">
        <v>183</v>
      </c>
      <c r="H11" s="19" t="s">
        <v>159</v>
      </c>
      <c r="I11" s="10"/>
      <c r="J11" s="10"/>
      <c r="K11" s="3"/>
      <c r="L11" s="3"/>
      <c r="M11" s="3"/>
      <c r="N11" s="3"/>
      <c r="O11" s="3"/>
      <c r="P11" s="3"/>
      <c r="Q11" s="3"/>
      <c r="R11" s="140"/>
    </row>
    <row r="12" spans="1:18" x14ac:dyDescent="0.55000000000000004">
      <c r="A12" s="16" t="s">
        <v>181</v>
      </c>
      <c r="B12" s="16" t="s">
        <v>189</v>
      </c>
      <c r="C12" s="16" t="s">
        <v>192</v>
      </c>
      <c r="D12" s="17"/>
      <c r="E12" s="18" t="s">
        <v>190</v>
      </c>
      <c r="F12" s="21" t="s">
        <v>191</v>
      </c>
      <c r="G12" s="21" t="s">
        <v>183</v>
      </c>
      <c r="H12" s="19" t="s">
        <v>192</v>
      </c>
      <c r="I12" s="10"/>
      <c r="J12" s="10"/>
      <c r="K12" s="3"/>
      <c r="L12" s="3"/>
      <c r="M12" s="3"/>
      <c r="N12" s="3"/>
      <c r="O12" s="3"/>
      <c r="P12" s="3"/>
      <c r="Q12" s="3"/>
      <c r="R12" s="139"/>
    </row>
    <row r="13" spans="1:18" x14ac:dyDescent="0.55000000000000004">
      <c r="A13" s="16" t="s">
        <v>181</v>
      </c>
      <c r="B13" s="6" t="s">
        <v>189</v>
      </c>
      <c r="C13" s="6" t="s">
        <v>193</v>
      </c>
      <c r="D13" s="17"/>
      <c r="E13" s="13" t="s">
        <v>190</v>
      </c>
      <c r="F13" s="14" t="s">
        <v>191</v>
      </c>
      <c r="G13" s="14" t="s">
        <v>183</v>
      </c>
      <c r="H13" s="15" t="s">
        <v>193</v>
      </c>
      <c r="I13" s="10" t="s">
        <v>194</v>
      </c>
      <c r="J13" s="10" t="s">
        <v>195</v>
      </c>
      <c r="K13" s="3"/>
      <c r="L13" s="3"/>
      <c r="M13" s="3"/>
      <c r="N13" s="3"/>
      <c r="O13" s="3"/>
      <c r="P13" s="3"/>
      <c r="Q13" s="3"/>
      <c r="R13" s="140"/>
    </row>
    <row r="14" spans="1:18" x14ac:dyDescent="0.55000000000000004">
      <c r="A14" s="16" t="s">
        <v>181</v>
      </c>
      <c r="B14" s="16" t="s">
        <v>196</v>
      </c>
      <c r="C14" s="16" t="s">
        <v>159</v>
      </c>
      <c r="D14" s="17"/>
      <c r="E14" s="18" t="s">
        <v>197</v>
      </c>
      <c r="F14" s="21" t="s">
        <v>198</v>
      </c>
      <c r="G14" s="21" t="s">
        <v>183</v>
      </c>
      <c r="H14" s="19" t="s">
        <v>159</v>
      </c>
      <c r="I14" s="10"/>
      <c r="J14" s="10"/>
      <c r="K14" s="3" t="s">
        <v>199</v>
      </c>
      <c r="L14" s="3" t="s">
        <v>198</v>
      </c>
      <c r="M14" s="3" t="s">
        <v>198</v>
      </c>
      <c r="N14" s="3" t="s">
        <v>198</v>
      </c>
      <c r="O14" s="3" t="s">
        <v>198</v>
      </c>
      <c r="P14" s="3" t="s">
        <v>198</v>
      </c>
      <c r="Q14" s="3" t="s">
        <v>198</v>
      </c>
      <c r="R14" s="139" t="s">
        <v>201</v>
      </c>
    </row>
    <row r="15" spans="1:18" x14ac:dyDescent="0.55000000000000004">
      <c r="A15" s="16" t="s">
        <v>181</v>
      </c>
      <c r="B15" s="6" t="s">
        <v>196</v>
      </c>
      <c r="C15" s="6" t="s">
        <v>204</v>
      </c>
      <c r="D15" s="8"/>
      <c r="E15" s="13" t="s">
        <v>197</v>
      </c>
      <c r="F15" s="14" t="s">
        <v>198</v>
      </c>
      <c r="G15" s="14" t="s">
        <v>183</v>
      </c>
      <c r="H15" s="15" t="s">
        <v>204</v>
      </c>
      <c r="I15" s="10"/>
      <c r="J15" s="10"/>
      <c r="K15" s="22" t="s">
        <v>205</v>
      </c>
      <c r="L15" s="22" t="s">
        <v>206</v>
      </c>
      <c r="M15" s="22" t="s">
        <v>206</v>
      </c>
      <c r="N15" s="22" t="s">
        <v>206</v>
      </c>
      <c r="O15" s="22" t="s">
        <v>206</v>
      </c>
      <c r="P15" s="22" t="s">
        <v>206</v>
      </c>
      <c r="Q15" s="22" t="s">
        <v>206</v>
      </c>
      <c r="R15" s="140" t="b">
        <v>0</v>
      </c>
    </row>
    <row r="16" spans="1:18" x14ac:dyDescent="0.55000000000000004">
      <c r="A16" s="16" t="s">
        <v>181</v>
      </c>
      <c r="B16" s="6" t="s">
        <v>196</v>
      </c>
      <c r="C16" s="6" t="s">
        <v>207</v>
      </c>
      <c r="D16" s="8"/>
      <c r="E16" s="13" t="s">
        <v>197</v>
      </c>
      <c r="F16" s="14" t="s">
        <v>198</v>
      </c>
      <c r="G16" s="14" t="s">
        <v>183</v>
      </c>
      <c r="H16" s="15" t="s">
        <v>207</v>
      </c>
      <c r="I16" s="10"/>
      <c r="J16" s="10"/>
      <c r="K16" s="3" t="s">
        <v>208</v>
      </c>
      <c r="L16" s="3"/>
      <c r="M16" s="3"/>
      <c r="N16" s="3"/>
      <c r="O16" s="3"/>
      <c r="P16" s="3"/>
      <c r="Q16" s="3"/>
      <c r="R16" s="139" t="s">
        <v>215</v>
      </c>
    </row>
    <row r="17" spans="1:18" x14ac:dyDescent="0.55000000000000004">
      <c r="A17" s="16" t="s">
        <v>181</v>
      </c>
      <c r="B17" s="6" t="s">
        <v>196</v>
      </c>
      <c r="C17" s="6" t="s">
        <v>213</v>
      </c>
      <c r="D17" s="8"/>
      <c r="E17" s="13" t="s">
        <v>197</v>
      </c>
      <c r="F17" s="14" t="s">
        <v>198</v>
      </c>
      <c r="G17" s="14" t="s">
        <v>183</v>
      </c>
      <c r="H17" s="15" t="s">
        <v>213</v>
      </c>
      <c r="I17" s="10"/>
      <c r="J17" s="10"/>
      <c r="K17" s="3" t="s">
        <v>214</v>
      </c>
      <c r="L17" s="3"/>
      <c r="M17" s="3"/>
      <c r="N17" s="3"/>
      <c r="O17" s="3"/>
      <c r="P17" s="3"/>
      <c r="Q17" s="3"/>
      <c r="R17" s="140" t="s">
        <v>220</v>
      </c>
    </row>
    <row r="18" spans="1:18" x14ac:dyDescent="0.55000000000000004">
      <c r="A18" s="16" t="s">
        <v>181</v>
      </c>
      <c r="B18" s="6" t="s">
        <v>196</v>
      </c>
      <c r="C18" s="6" t="s">
        <v>216</v>
      </c>
      <c r="D18" s="8"/>
      <c r="E18" s="13" t="s">
        <v>197</v>
      </c>
      <c r="F18" s="14" t="s">
        <v>198</v>
      </c>
      <c r="G18" s="14" t="s">
        <v>183</v>
      </c>
      <c r="H18" s="15" t="s">
        <v>216</v>
      </c>
      <c r="I18" s="10"/>
      <c r="J18" s="10"/>
      <c r="K18" s="3" t="s">
        <v>217</v>
      </c>
      <c r="L18" s="3" t="s">
        <v>218</v>
      </c>
      <c r="M18" s="3" t="s">
        <v>218</v>
      </c>
      <c r="N18" s="3" t="s">
        <v>218</v>
      </c>
      <c r="O18" s="3" t="s">
        <v>218</v>
      </c>
      <c r="P18" s="3" t="s">
        <v>218</v>
      </c>
      <c r="Q18" s="3" t="s">
        <v>218</v>
      </c>
      <c r="R18" s="139"/>
    </row>
    <row r="19" spans="1:18" x14ac:dyDescent="0.55000000000000004">
      <c r="A19" s="16" t="s">
        <v>181</v>
      </c>
      <c r="B19" s="6" t="s">
        <v>196</v>
      </c>
      <c r="C19" s="6" t="s">
        <v>207</v>
      </c>
      <c r="D19" s="8"/>
      <c r="E19" s="13" t="s">
        <v>197</v>
      </c>
      <c r="F19" s="14" t="s">
        <v>198</v>
      </c>
      <c r="G19" s="14" t="s">
        <v>183</v>
      </c>
      <c r="H19" s="15" t="s">
        <v>207</v>
      </c>
      <c r="I19" s="10"/>
      <c r="J19" s="10"/>
      <c r="K19" s="3" t="s">
        <v>208</v>
      </c>
      <c r="L19" s="3"/>
      <c r="M19" s="3"/>
      <c r="N19" s="3"/>
      <c r="O19" s="3"/>
      <c r="P19" s="3"/>
      <c r="Q19" s="3"/>
      <c r="R19" s="140"/>
    </row>
    <row r="20" spans="1:18" x14ac:dyDescent="0.55000000000000004">
      <c r="A20" s="16" t="s">
        <v>181</v>
      </c>
      <c r="B20" s="6" t="s">
        <v>196</v>
      </c>
      <c r="C20" s="6" t="s">
        <v>210</v>
      </c>
      <c r="D20" s="8"/>
      <c r="E20" s="13" t="s">
        <v>197</v>
      </c>
      <c r="F20" s="14" t="s">
        <v>198</v>
      </c>
      <c r="G20" s="14" t="s">
        <v>183</v>
      </c>
      <c r="H20" s="15" t="s">
        <v>210</v>
      </c>
      <c r="I20" s="10"/>
      <c r="J20" s="10"/>
      <c r="K20" s="3" t="s">
        <v>211</v>
      </c>
      <c r="L20" s="3"/>
      <c r="M20" s="3"/>
      <c r="N20" s="3"/>
      <c r="O20" s="3"/>
      <c r="P20" s="3"/>
      <c r="Q20" s="3"/>
      <c r="R20" s="139"/>
    </row>
    <row r="21" spans="1:18" x14ac:dyDescent="0.55000000000000004">
      <c r="A21" s="16" t="s">
        <v>246</v>
      </c>
      <c r="B21" s="16" t="s">
        <v>159</v>
      </c>
      <c r="C21" s="16"/>
      <c r="D21" s="17"/>
      <c r="E21" s="18" t="s">
        <v>182</v>
      </c>
      <c r="F21" s="21" t="s">
        <v>247</v>
      </c>
      <c r="G21" s="21" t="s">
        <v>180</v>
      </c>
      <c r="H21" s="19" t="s">
        <v>159</v>
      </c>
      <c r="I21" s="10"/>
      <c r="J21" s="10"/>
      <c r="K21" s="3" t="s">
        <v>248</v>
      </c>
      <c r="L21" s="3" t="s">
        <v>248</v>
      </c>
      <c r="M21" s="3" t="s">
        <v>248</v>
      </c>
      <c r="N21" s="3" t="s">
        <v>248</v>
      </c>
      <c r="O21" s="3" t="s">
        <v>248</v>
      </c>
      <c r="P21" s="3" t="s">
        <v>248</v>
      </c>
      <c r="Q21" s="3" t="s">
        <v>248</v>
      </c>
      <c r="R21" s="140"/>
    </row>
    <row r="22" spans="1:18" x14ac:dyDescent="0.55000000000000004">
      <c r="A22" s="16" t="s">
        <v>246</v>
      </c>
      <c r="B22" s="16" t="s">
        <v>185</v>
      </c>
      <c r="C22" s="16"/>
      <c r="D22" s="17"/>
      <c r="E22" s="18" t="s">
        <v>182</v>
      </c>
      <c r="F22" s="21" t="s">
        <v>247</v>
      </c>
      <c r="G22" s="21" t="s">
        <v>180</v>
      </c>
      <c r="H22" s="19" t="s">
        <v>185</v>
      </c>
      <c r="I22" s="10"/>
      <c r="J22" s="10"/>
      <c r="K22" s="3" t="s">
        <v>186</v>
      </c>
      <c r="L22" s="3" t="s">
        <v>186</v>
      </c>
      <c r="M22" s="3" t="s">
        <v>186</v>
      </c>
      <c r="N22" s="3" t="s">
        <v>186</v>
      </c>
      <c r="O22" s="3" t="s">
        <v>186</v>
      </c>
      <c r="P22" s="3" t="s">
        <v>186</v>
      </c>
      <c r="Q22" s="3" t="s">
        <v>186</v>
      </c>
      <c r="R22" s="139"/>
    </row>
    <row r="23" spans="1:18" x14ac:dyDescent="0.55000000000000004">
      <c r="A23" s="16" t="s">
        <v>246</v>
      </c>
      <c r="B23" s="16" t="s">
        <v>187</v>
      </c>
      <c r="C23" s="16"/>
      <c r="D23" s="17"/>
      <c r="E23" s="18" t="s">
        <v>182</v>
      </c>
      <c r="F23" s="21" t="s">
        <v>247</v>
      </c>
      <c r="G23" s="21" t="s">
        <v>180</v>
      </c>
      <c r="H23" s="19" t="s">
        <v>187</v>
      </c>
      <c r="I23" s="10"/>
      <c r="J23" s="10"/>
      <c r="K23" s="3" t="s">
        <v>188</v>
      </c>
      <c r="L23" s="3" t="s">
        <v>188</v>
      </c>
      <c r="M23" s="3" t="s">
        <v>188</v>
      </c>
      <c r="N23" s="3" t="s">
        <v>188</v>
      </c>
      <c r="O23" s="3" t="s">
        <v>188</v>
      </c>
      <c r="P23" s="3" t="s">
        <v>188</v>
      </c>
      <c r="Q23" s="3" t="s">
        <v>188</v>
      </c>
      <c r="R23" s="140"/>
    </row>
    <row r="24" spans="1:18" x14ac:dyDescent="0.55000000000000004">
      <c r="A24" s="16" t="s">
        <v>246</v>
      </c>
      <c r="B24" s="16" t="s">
        <v>189</v>
      </c>
      <c r="C24" s="16" t="s">
        <v>159</v>
      </c>
      <c r="D24" s="17"/>
      <c r="E24" s="18" t="s">
        <v>190</v>
      </c>
      <c r="F24" s="21" t="s">
        <v>249</v>
      </c>
      <c r="G24" s="21" t="s">
        <v>247</v>
      </c>
      <c r="H24" s="19" t="s">
        <v>159</v>
      </c>
      <c r="I24" s="10"/>
      <c r="J24" s="10"/>
      <c r="K24" s="3"/>
      <c r="L24" s="3"/>
      <c r="M24" s="3"/>
      <c r="N24" s="3"/>
      <c r="O24" s="3"/>
      <c r="P24" s="3"/>
      <c r="Q24" s="3"/>
      <c r="R24" s="139"/>
    </row>
    <row r="25" spans="1:18" x14ac:dyDescent="0.55000000000000004">
      <c r="A25" s="16" t="s">
        <v>246</v>
      </c>
      <c r="B25" s="16" t="s">
        <v>189</v>
      </c>
      <c r="C25" s="16" t="s">
        <v>192</v>
      </c>
      <c r="D25" s="17"/>
      <c r="E25" s="18" t="s">
        <v>190</v>
      </c>
      <c r="F25" s="21" t="s">
        <v>249</v>
      </c>
      <c r="G25" s="21" t="s">
        <v>247</v>
      </c>
      <c r="H25" s="19" t="s">
        <v>192</v>
      </c>
      <c r="I25" s="10"/>
      <c r="J25" s="10"/>
      <c r="K25" s="3"/>
      <c r="L25" s="3"/>
      <c r="M25" s="3"/>
      <c r="N25" s="3"/>
      <c r="O25" s="3"/>
      <c r="P25" s="3"/>
      <c r="Q25" s="3"/>
      <c r="R25" s="140"/>
    </row>
    <row r="26" spans="1:18" x14ac:dyDescent="0.55000000000000004">
      <c r="A26" s="16" t="s">
        <v>246</v>
      </c>
      <c r="B26" s="6" t="s">
        <v>189</v>
      </c>
      <c r="C26" s="6" t="s">
        <v>193</v>
      </c>
      <c r="D26" s="17"/>
      <c r="E26" s="13" t="s">
        <v>190</v>
      </c>
      <c r="F26" s="14" t="s">
        <v>249</v>
      </c>
      <c r="G26" s="14" t="s">
        <v>247</v>
      </c>
      <c r="H26" s="15" t="s">
        <v>193</v>
      </c>
      <c r="I26" s="10" t="s">
        <v>194</v>
      </c>
      <c r="J26" s="10" t="s">
        <v>195</v>
      </c>
      <c r="K26" s="3"/>
      <c r="L26" s="3"/>
      <c r="M26" s="3"/>
      <c r="N26" s="3"/>
      <c r="O26" s="3"/>
      <c r="P26" s="3"/>
      <c r="Q26" s="3"/>
      <c r="R26" s="139"/>
    </row>
    <row r="27" spans="1:18" s="24" customFormat="1" x14ac:dyDescent="0.55000000000000004">
      <c r="A27" s="16" t="s">
        <v>246</v>
      </c>
      <c r="B27" s="16" t="s">
        <v>196</v>
      </c>
      <c r="C27" s="16" t="s">
        <v>159</v>
      </c>
      <c r="D27" s="17"/>
      <c r="E27" s="18" t="s">
        <v>197</v>
      </c>
      <c r="F27" s="21" t="s">
        <v>250</v>
      </c>
      <c r="G27" s="21" t="s">
        <v>247</v>
      </c>
      <c r="H27" s="19" t="s">
        <v>159</v>
      </c>
      <c r="I27" s="23"/>
      <c r="J27" s="23"/>
      <c r="K27" s="3" t="s">
        <v>251</v>
      </c>
      <c r="L27" s="3" t="s">
        <v>250</v>
      </c>
      <c r="M27" s="3" t="s">
        <v>250</v>
      </c>
      <c r="N27" s="3" t="s">
        <v>250</v>
      </c>
      <c r="O27" s="3" t="s">
        <v>250</v>
      </c>
      <c r="P27" s="3" t="s">
        <v>250</v>
      </c>
      <c r="Q27" s="3" t="s">
        <v>250</v>
      </c>
      <c r="R27" s="140"/>
    </row>
    <row r="28" spans="1:18" x14ac:dyDescent="0.55000000000000004">
      <c r="A28" s="16" t="s">
        <v>246</v>
      </c>
      <c r="B28" s="6" t="s">
        <v>196</v>
      </c>
      <c r="C28" s="6" t="s">
        <v>204</v>
      </c>
      <c r="D28" s="8"/>
      <c r="E28" s="13" t="s">
        <v>197</v>
      </c>
      <c r="F28" s="21" t="s">
        <v>250</v>
      </c>
      <c r="G28" s="21" t="s">
        <v>247</v>
      </c>
      <c r="H28" s="15" t="s">
        <v>243</v>
      </c>
      <c r="I28" s="10"/>
      <c r="J28" s="10"/>
      <c r="K28" s="22" t="s">
        <v>205</v>
      </c>
      <c r="L28" s="22" t="s">
        <v>206</v>
      </c>
      <c r="M28" s="22" t="s">
        <v>206</v>
      </c>
      <c r="N28" s="22" t="s">
        <v>206</v>
      </c>
      <c r="O28" s="22" t="s">
        <v>206</v>
      </c>
      <c r="P28" s="22" t="s">
        <v>206</v>
      </c>
      <c r="Q28" s="22" t="s">
        <v>206</v>
      </c>
      <c r="R28" s="139"/>
    </row>
    <row r="29" spans="1:18" x14ac:dyDescent="0.55000000000000004">
      <c r="A29" s="16" t="s">
        <v>246</v>
      </c>
      <c r="B29" s="6" t="s">
        <v>196</v>
      </c>
      <c r="C29" s="6" t="s">
        <v>207</v>
      </c>
      <c r="D29" s="8"/>
      <c r="E29" s="13" t="s">
        <v>197</v>
      </c>
      <c r="F29" s="14" t="s">
        <v>250</v>
      </c>
      <c r="G29" s="14" t="s">
        <v>247</v>
      </c>
      <c r="H29" s="15" t="s">
        <v>207</v>
      </c>
      <c r="I29" s="10"/>
      <c r="J29" s="10"/>
      <c r="K29" s="3" t="s">
        <v>208</v>
      </c>
      <c r="L29" s="3"/>
      <c r="M29" s="3"/>
      <c r="N29" s="3"/>
      <c r="O29" s="3"/>
      <c r="P29" s="3"/>
      <c r="Q29" s="3"/>
      <c r="R29" s="140"/>
    </row>
    <row r="30" spans="1:18" x14ac:dyDescent="0.55000000000000004">
      <c r="A30" s="16" t="s">
        <v>246</v>
      </c>
      <c r="B30" s="6" t="s">
        <v>196</v>
      </c>
      <c r="C30" s="6" t="s">
        <v>213</v>
      </c>
      <c r="D30" s="8"/>
      <c r="E30" s="13" t="s">
        <v>197</v>
      </c>
      <c r="F30" s="14" t="s">
        <v>250</v>
      </c>
      <c r="G30" s="14" t="s">
        <v>247</v>
      </c>
      <c r="H30" s="15" t="s">
        <v>213</v>
      </c>
      <c r="I30" s="10"/>
      <c r="J30" s="10"/>
      <c r="K30" s="3" t="s">
        <v>214</v>
      </c>
      <c r="L30" s="3"/>
      <c r="M30" s="3"/>
      <c r="N30" s="3"/>
      <c r="O30" s="3"/>
      <c r="P30" s="3"/>
      <c r="Q30" s="3"/>
      <c r="R30" s="139"/>
    </row>
    <row r="31" spans="1:18" x14ac:dyDescent="0.55000000000000004">
      <c r="A31" s="16" t="s">
        <v>246</v>
      </c>
      <c r="B31" s="6" t="s">
        <v>196</v>
      </c>
      <c r="C31" s="6" t="s">
        <v>216</v>
      </c>
      <c r="D31" s="8"/>
      <c r="E31" s="13" t="s">
        <v>197</v>
      </c>
      <c r="F31" s="14" t="s">
        <v>250</v>
      </c>
      <c r="G31" s="14" t="s">
        <v>247</v>
      </c>
      <c r="H31" s="15" t="s">
        <v>216</v>
      </c>
      <c r="I31" s="10"/>
      <c r="J31" s="10"/>
      <c r="K31" s="3" t="s">
        <v>217</v>
      </c>
      <c r="L31" s="3" t="s">
        <v>218</v>
      </c>
      <c r="M31" s="3" t="s">
        <v>218</v>
      </c>
      <c r="N31" s="3" t="s">
        <v>218</v>
      </c>
      <c r="O31" s="3" t="s">
        <v>218</v>
      </c>
      <c r="P31" s="3" t="s">
        <v>218</v>
      </c>
      <c r="Q31" s="3" t="s">
        <v>218</v>
      </c>
      <c r="R31" s="140"/>
    </row>
    <row r="32" spans="1:18" x14ac:dyDescent="0.55000000000000004">
      <c r="A32" s="16" t="s">
        <v>246</v>
      </c>
      <c r="B32" s="6" t="s">
        <v>196</v>
      </c>
      <c r="C32" s="6" t="s">
        <v>207</v>
      </c>
      <c r="D32" s="8"/>
      <c r="E32" s="13" t="s">
        <v>197</v>
      </c>
      <c r="F32" s="14" t="s">
        <v>250</v>
      </c>
      <c r="G32" s="14" t="s">
        <v>247</v>
      </c>
      <c r="H32" s="15" t="s">
        <v>207</v>
      </c>
      <c r="I32" s="10"/>
      <c r="J32" s="10"/>
      <c r="K32" s="3" t="s">
        <v>208</v>
      </c>
      <c r="L32" s="3"/>
      <c r="M32" s="3"/>
      <c r="N32" s="3"/>
      <c r="O32" s="3"/>
      <c r="P32" s="3"/>
      <c r="Q32" s="3"/>
      <c r="R32" s="139"/>
    </row>
    <row r="33" spans="1:18" x14ac:dyDescent="0.55000000000000004">
      <c r="A33" s="16" t="s">
        <v>246</v>
      </c>
      <c r="B33" s="6" t="s">
        <v>196</v>
      </c>
      <c r="C33" s="6" t="s">
        <v>210</v>
      </c>
      <c r="D33" s="8"/>
      <c r="E33" s="13" t="s">
        <v>197</v>
      </c>
      <c r="F33" s="14" t="s">
        <v>250</v>
      </c>
      <c r="G33" s="14" t="s">
        <v>247</v>
      </c>
      <c r="H33" s="15" t="s">
        <v>210</v>
      </c>
      <c r="I33" s="10"/>
      <c r="J33" s="10"/>
      <c r="K33" s="3" t="s">
        <v>211</v>
      </c>
      <c r="L33" s="3"/>
      <c r="M33" s="3"/>
      <c r="N33" s="3"/>
      <c r="O33" s="3"/>
      <c r="P33" s="3"/>
      <c r="Q33" s="3"/>
      <c r="R33" s="140"/>
    </row>
    <row r="34" spans="1:18" x14ac:dyDescent="0.55000000000000004">
      <c r="A34" s="16" t="s">
        <v>253</v>
      </c>
      <c r="B34" s="16" t="s">
        <v>159</v>
      </c>
      <c r="C34" s="6"/>
      <c r="D34" s="8"/>
      <c r="E34" s="18" t="s">
        <v>254</v>
      </c>
      <c r="F34" s="21" t="s">
        <v>255</v>
      </c>
      <c r="G34" s="21" t="s">
        <v>180</v>
      </c>
      <c r="H34" s="19" t="s">
        <v>159</v>
      </c>
      <c r="I34" s="10"/>
      <c r="J34" s="10"/>
      <c r="K34" s="3" t="s">
        <v>217</v>
      </c>
      <c r="L34" s="3" t="s">
        <v>218</v>
      </c>
      <c r="M34" s="3" t="s">
        <v>218</v>
      </c>
      <c r="N34" s="3" t="s">
        <v>218</v>
      </c>
      <c r="O34" s="3" t="s">
        <v>218</v>
      </c>
      <c r="P34" s="3" t="s">
        <v>218</v>
      </c>
      <c r="Q34" s="3" t="s">
        <v>218</v>
      </c>
      <c r="R34" s="139"/>
    </row>
    <row r="35" spans="1:18" x14ac:dyDescent="0.55000000000000004">
      <c r="A35" s="16" t="s">
        <v>256</v>
      </c>
      <c r="B35" s="16" t="s">
        <v>159</v>
      </c>
      <c r="C35" s="6"/>
      <c r="D35" s="8"/>
      <c r="E35" s="18" t="s">
        <v>257</v>
      </c>
      <c r="F35" s="21" t="s">
        <v>258</v>
      </c>
      <c r="G35" s="21" t="s">
        <v>255</v>
      </c>
      <c r="H35" s="19" t="s">
        <v>159</v>
      </c>
      <c r="I35" s="10"/>
      <c r="J35" s="10"/>
      <c r="K35" s="3"/>
      <c r="L35" s="3" t="s">
        <v>259</v>
      </c>
      <c r="M35" s="3" t="s">
        <v>259</v>
      </c>
      <c r="N35" s="3" t="s">
        <v>258</v>
      </c>
      <c r="O35" s="3" t="s">
        <v>258</v>
      </c>
      <c r="P35" s="3" t="s">
        <v>258</v>
      </c>
      <c r="Q35" s="3" t="s">
        <v>258</v>
      </c>
      <c r="R35" s="140"/>
    </row>
    <row r="36" spans="1:18" x14ac:dyDescent="0.55000000000000004">
      <c r="A36" s="6" t="s">
        <v>256</v>
      </c>
      <c r="B36" s="16" t="s">
        <v>265</v>
      </c>
      <c r="C36" s="6"/>
      <c r="D36" s="8"/>
      <c r="E36" s="13" t="s">
        <v>257</v>
      </c>
      <c r="F36" s="14" t="s">
        <v>258</v>
      </c>
      <c r="G36" s="14" t="s">
        <v>255</v>
      </c>
      <c r="H36" s="15" t="s">
        <v>265</v>
      </c>
      <c r="I36" s="10"/>
      <c r="J36" s="10"/>
      <c r="K36" s="3"/>
      <c r="L36" s="3" t="s">
        <v>266</v>
      </c>
      <c r="M36" s="3" t="s">
        <v>266</v>
      </c>
      <c r="N36" s="3" t="s">
        <v>266</v>
      </c>
      <c r="O36" s="3" t="s">
        <v>266</v>
      </c>
      <c r="P36" s="3" t="s">
        <v>266</v>
      </c>
      <c r="Q36" s="3" t="s">
        <v>266</v>
      </c>
      <c r="R36" s="139" t="s">
        <v>220</v>
      </c>
    </row>
    <row r="37" spans="1:18" x14ac:dyDescent="0.55000000000000004">
      <c r="A37" s="6" t="s">
        <v>256</v>
      </c>
      <c r="B37" s="16" t="s">
        <v>273</v>
      </c>
      <c r="C37" s="6"/>
      <c r="D37" s="8"/>
      <c r="E37" s="13" t="s">
        <v>257</v>
      </c>
      <c r="F37" s="14" t="s">
        <v>258</v>
      </c>
      <c r="G37" s="14" t="s">
        <v>255</v>
      </c>
      <c r="H37" s="15" t="s">
        <v>273</v>
      </c>
      <c r="I37" s="10"/>
      <c r="J37" s="10"/>
      <c r="K37" s="3"/>
      <c r="L37" s="3" t="s">
        <v>212</v>
      </c>
      <c r="M37" s="3" t="s">
        <v>211</v>
      </c>
      <c r="N37" s="3" t="s">
        <v>212</v>
      </c>
      <c r="O37" s="3" t="s">
        <v>212</v>
      </c>
      <c r="P37" s="3" t="s">
        <v>212</v>
      </c>
      <c r="Q37" s="3" t="s">
        <v>212</v>
      </c>
      <c r="R37" s="140" t="s">
        <v>328</v>
      </c>
    </row>
    <row r="38" spans="1:18" x14ac:dyDescent="0.55000000000000004">
      <c r="A38" s="16" t="s">
        <v>274</v>
      </c>
      <c r="B38" s="16" t="s">
        <v>159</v>
      </c>
      <c r="C38" s="6"/>
      <c r="D38" s="8"/>
      <c r="E38" s="18" t="s">
        <v>257</v>
      </c>
      <c r="F38" s="21" t="s">
        <v>275</v>
      </c>
      <c r="G38" s="21" t="s">
        <v>255</v>
      </c>
      <c r="H38" s="19" t="s">
        <v>159</v>
      </c>
      <c r="I38" s="10"/>
      <c r="J38" s="10"/>
      <c r="K38" s="3" t="s">
        <v>276</v>
      </c>
      <c r="L38" s="3"/>
      <c r="M38" s="3"/>
      <c r="N38" s="3"/>
      <c r="O38" s="3"/>
      <c r="P38" s="3"/>
      <c r="Q38" s="3"/>
      <c r="R38" s="139" t="s">
        <v>331</v>
      </c>
    </row>
    <row r="39" spans="1:18" x14ac:dyDescent="0.55000000000000004">
      <c r="A39" s="16" t="s">
        <v>274</v>
      </c>
      <c r="B39" s="6" t="s">
        <v>265</v>
      </c>
      <c r="C39" s="6"/>
      <c r="D39" s="8"/>
      <c r="E39" s="13" t="s">
        <v>257</v>
      </c>
      <c r="F39" s="14" t="s">
        <v>275</v>
      </c>
      <c r="G39" s="14" t="s">
        <v>255</v>
      </c>
      <c r="H39" s="15" t="s">
        <v>265</v>
      </c>
      <c r="I39" s="10"/>
      <c r="J39" s="10"/>
      <c r="K39" s="3" t="s">
        <v>266</v>
      </c>
      <c r="L39" s="3"/>
      <c r="M39" s="3"/>
      <c r="N39" s="3"/>
      <c r="O39" s="3"/>
      <c r="P39" s="3"/>
      <c r="Q39" s="3"/>
      <c r="R39" s="140"/>
    </row>
    <row r="40" spans="1:18" x14ac:dyDescent="0.55000000000000004">
      <c r="A40" s="16" t="s">
        <v>274</v>
      </c>
      <c r="B40" s="6" t="s">
        <v>273</v>
      </c>
      <c r="C40" s="6"/>
      <c r="D40" s="8"/>
      <c r="E40" s="13" t="s">
        <v>257</v>
      </c>
      <c r="F40" s="14" t="s">
        <v>275</v>
      </c>
      <c r="G40" s="14" t="s">
        <v>255</v>
      </c>
      <c r="H40" s="15" t="s">
        <v>273</v>
      </c>
      <c r="I40" s="10"/>
      <c r="J40" s="10"/>
      <c r="K40" s="3" t="s">
        <v>211</v>
      </c>
      <c r="L40" s="3"/>
      <c r="M40" s="3"/>
      <c r="N40" s="3"/>
      <c r="O40" s="3"/>
      <c r="P40" s="3"/>
      <c r="Q40" s="3"/>
      <c r="R40" s="139" t="s">
        <v>260</v>
      </c>
    </row>
    <row r="41" spans="1:18" x14ac:dyDescent="0.55000000000000004">
      <c r="A41" s="16" t="s">
        <v>277</v>
      </c>
      <c r="B41" s="16" t="s">
        <v>159</v>
      </c>
      <c r="C41" s="16"/>
      <c r="D41" s="17"/>
      <c r="E41" s="18" t="s">
        <v>278</v>
      </c>
      <c r="F41" s="21" t="s">
        <v>279</v>
      </c>
      <c r="G41" s="21" t="s">
        <v>255</v>
      </c>
      <c r="H41" s="19" t="s">
        <v>159</v>
      </c>
      <c r="I41" s="10"/>
      <c r="J41" s="10"/>
      <c r="K41" s="3" t="s">
        <v>280</v>
      </c>
      <c r="L41" s="3"/>
      <c r="M41" s="3"/>
      <c r="N41" s="3"/>
      <c r="O41" s="3"/>
      <c r="P41" s="3"/>
      <c r="Q41" s="3"/>
      <c r="R41" s="140" t="s">
        <v>267</v>
      </c>
    </row>
    <row r="42" spans="1:18" x14ac:dyDescent="0.55000000000000004">
      <c r="A42" s="6" t="s">
        <v>277</v>
      </c>
      <c r="B42" s="6" t="s">
        <v>282</v>
      </c>
      <c r="C42" s="6"/>
      <c r="D42" s="8"/>
      <c r="E42" s="13" t="s">
        <v>278</v>
      </c>
      <c r="F42" s="14" t="s">
        <v>279</v>
      </c>
      <c r="G42" s="14" t="s">
        <v>255</v>
      </c>
      <c r="H42" s="15" t="s">
        <v>282</v>
      </c>
      <c r="I42" s="10"/>
      <c r="J42" s="10"/>
      <c r="K42" s="20" t="s">
        <v>283</v>
      </c>
      <c r="L42" s="20"/>
      <c r="M42" s="20"/>
      <c r="N42" s="20"/>
      <c r="O42" s="20"/>
      <c r="P42" s="20"/>
      <c r="Q42" s="20"/>
      <c r="R42" s="139"/>
    </row>
    <row r="43" spans="1:18" x14ac:dyDescent="0.55000000000000004">
      <c r="A43" s="16" t="s">
        <v>277</v>
      </c>
      <c r="B43" s="16" t="s">
        <v>285</v>
      </c>
      <c r="C43" s="16" t="s">
        <v>159</v>
      </c>
      <c r="D43" s="17"/>
      <c r="E43" s="18" t="s">
        <v>238</v>
      </c>
      <c r="F43" s="21" t="s">
        <v>286</v>
      </c>
      <c r="G43" s="21" t="s">
        <v>255</v>
      </c>
      <c r="H43" s="19" t="s">
        <v>159</v>
      </c>
      <c r="I43" s="10"/>
      <c r="J43" s="10"/>
      <c r="K43" s="20" t="s">
        <v>286</v>
      </c>
      <c r="L43" s="20"/>
      <c r="M43" s="20"/>
      <c r="N43" s="20"/>
      <c r="O43" s="20"/>
      <c r="P43" s="20"/>
      <c r="Q43" s="20"/>
      <c r="R43" s="140"/>
    </row>
    <row r="44" spans="1:18" x14ac:dyDescent="0.55000000000000004">
      <c r="A44" s="16" t="s">
        <v>277</v>
      </c>
      <c r="B44" s="16" t="s">
        <v>287</v>
      </c>
      <c r="C44" s="16" t="s">
        <v>159</v>
      </c>
      <c r="D44" s="17"/>
      <c r="E44" s="18" t="s">
        <v>238</v>
      </c>
      <c r="F44" s="21" t="s">
        <v>288</v>
      </c>
      <c r="G44" s="21" t="s">
        <v>255</v>
      </c>
      <c r="H44" s="19" t="s">
        <v>159</v>
      </c>
      <c r="I44" s="10"/>
      <c r="J44" s="10"/>
      <c r="K44" s="20" t="s">
        <v>288</v>
      </c>
      <c r="L44" s="20"/>
      <c r="M44" s="20"/>
      <c r="N44" s="20"/>
      <c r="O44" s="20"/>
      <c r="P44" s="20"/>
      <c r="Q44" s="20"/>
      <c r="R44" s="139"/>
    </row>
    <row r="45" spans="1:18" x14ac:dyDescent="0.55000000000000004">
      <c r="A45" s="16" t="s">
        <v>289</v>
      </c>
      <c r="B45" s="16" t="s">
        <v>159</v>
      </c>
      <c r="C45" s="16"/>
      <c r="D45" s="17"/>
      <c r="E45" s="18" t="s">
        <v>119</v>
      </c>
      <c r="F45" s="21" t="s">
        <v>290</v>
      </c>
      <c r="G45" s="21" t="s">
        <v>162</v>
      </c>
      <c r="H45" s="19" t="s">
        <v>159</v>
      </c>
      <c r="I45" s="10"/>
      <c r="J45" s="10"/>
      <c r="K45" s="3" t="s">
        <v>290</v>
      </c>
      <c r="L45" s="3"/>
      <c r="M45" s="3" t="s">
        <v>290</v>
      </c>
      <c r="N45" s="3"/>
      <c r="O45" s="3"/>
      <c r="P45" s="3"/>
      <c r="Q45" s="3"/>
      <c r="R45" s="140"/>
    </row>
    <row r="46" spans="1:18" x14ac:dyDescent="0.55000000000000004">
      <c r="A46" s="16" t="s">
        <v>289</v>
      </c>
      <c r="B46" s="16" t="s">
        <v>291</v>
      </c>
      <c r="C46" s="6"/>
      <c r="D46" s="8"/>
      <c r="E46" s="18" t="s">
        <v>119</v>
      </c>
      <c r="F46" s="21" t="s">
        <v>290</v>
      </c>
      <c r="G46" s="21" t="s">
        <v>162</v>
      </c>
      <c r="H46" s="19" t="s">
        <v>291</v>
      </c>
      <c r="I46" s="10"/>
      <c r="J46" s="10"/>
      <c r="K46" s="3" t="s">
        <v>211</v>
      </c>
      <c r="L46" s="3"/>
      <c r="M46" s="3" t="s">
        <v>211</v>
      </c>
      <c r="N46" s="3"/>
      <c r="O46" s="3"/>
      <c r="P46" s="3"/>
      <c r="Q46" s="3"/>
      <c r="R46" s="139"/>
    </row>
    <row r="47" spans="1:18" x14ac:dyDescent="0.55000000000000004">
      <c r="A47" s="6" t="s">
        <v>289</v>
      </c>
      <c r="B47" s="6" t="s">
        <v>292</v>
      </c>
      <c r="C47" s="6"/>
      <c r="D47" s="8"/>
      <c r="E47" s="18" t="s">
        <v>119</v>
      </c>
      <c r="F47" s="21" t="s">
        <v>290</v>
      </c>
      <c r="G47" s="21" t="s">
        <v>162</v>
      </c>
      <c r="H47" s="15" t="s">
        <v>292</v>
      </c>
      <c r="I47" s="10"/>
      <c r="J47" s="10"/>
      <c r="K47" s="3"/>
      <c r="L47" s="3"/>
      <c r="M47" s="3" t="s">
        <v>293</v>
      </c>
      <c r="N47" s="3"/>
      <c r="O47" s="3"/>
      <c r="P47" s="3"/>
      <c r="Q47" s="3"/>
      <c r="R47" s="140" t="s">
        <v>281</v>
      </c>
    </row>
    <row r="48" spans="1:18" x14ac:dyDescent="0.55000000000000004">
      <c r="A48" s="6" t="s">
        <v>289</v>
      </c>
      <c r="B48" s="6" t="s">
        <v>294</v>
      </c>
      <c r="C48" s="6"/>
      <c r="D48" s="8"/>
      <c r="E48" s="18" t="s">
        <v>119</v>
      </c>
      <c r="F48" s="21" t="s">
        <v>290</v>
      </c>
      <c r="G48" s="21" t="s">
        <v>162</v>
      </c>
      <c r="H48" s="15" t="s">
        <v>294</v>
      </c>
      <c r="I48" s="10" t="s">
        <v>295</v>
      </c>
      <c r="J48" s="10" t="s">
        <v>296</v>
      </c>
      <c r="K48" s="3"/>
      <c r="L48" s="3"/>
      <c r="M48" s="3">
        <v>400000</v>
      </c>
      <c r="N48" s="3"/>
      <c r="O48" s="3"/>
      <c r="P48" s="3"/>
      <c r="Q48" s="3"/>
      <c r="R48" s="139" t="s">
        <v>284</v>
      </c>
    </row>
    <row r="49" spans="1:18" x14ac:dyDescent="0.55000000000000004">
      <c r="A49" s="6" t="s">
        <v>289</v>
      </c>
      <c r="B49" s="6" t="s">
        <v>297</v>
      </c>
      <c r="C49" s="6"/>
      <c r="D49" s="8"/>
      <c r="E49" s="18" t="s">
        <v>119</v>
      </c>
      <c r="F49" s="21" t="s">
        <v>290</v>
      </c>
      <c r="G49" s="21" t="s">
        <v>162</v>
      </c>
      <c r="H49" s="15" t="s">
        <v>297</v>
      </c>
      <c r="I49" s="10"/>
      <c r="J49" s="10"/>
      <c r="K49" s="3"/>
      <c r="L49" s="3"/>
      <c r="M49" s="3"/>
      <c r="N49" s="3"/>
      <c r="O49" s="3"/>
      <c r="P49" s="3"/>
      <c r="Q49" s="3"/>
      <c r="R49" s="140" t="s">
        <v>286</v>
      </c>
    </row>
    <row r="50" spans="1:18" x14ac:dyDescent="0.55000000000000004">
      <c r="A50" s="6" t="s">
        <v>289</v>
      </c>
      <c r="B50" s="6" t="s">
        <v>298</v>
      </c>
      <c r="C50" s="6"/>
      <c r="D50" s="8"/>
      <c r="E50" s="18" t="s">
        <v>119</v>
      </c>
      <c r="F50" s="21" t="s">
        <v>290</v>
      </c>
      <c r="G50" s="21" t="s">
        <v>162</v>
      </c>
      <c r="H50" s="15" t="s">
        <v>298</v>
      </c>
      <c r="I50" s="10"/>
      <c r="J50" s="10"/>
      <c r="K50" s="3"/>
      <c r="L50" s="3"/>
      <c r="M50" s="3"/>
      <c r="N50" s="3"/>
      <c r="O50" s="3"/>
      <c r="P50" s="3"/>
      <c r="Q50" s="3"/>
      <c r="R50" s="139"/>
    </row>
    <row r="51" spans="1:18" x14ac:dyDescent="0.55000000000000004">
      <c r="A51" s="6" t="s">
        <v>289</v>
      </c>
      <c r="B51" s="6" t="s">
        <v>270</v>
      </c>
      <c r="C51" s="6"/>
      <c r="D51" s="8"/>
      <c r="E51" s="18" t="s">
        <v>119</v>
      </c>
      <c r="F51" s="21" t="s">
        <v>290</v>
      </c>
      <c r="G51" s="21" t="s">
        <v>162</v>
      </c>
      <c r="H51" s="15" t="s">
        <v>270</v>
      </c>
      <c r="I51" s="10"/>
      <c r="J51" s="10"/>
      <c r="K51" s="3" t="s">
        <v>271</v>
      </c>
      <c r="L51" s="3"/>
      <c r="M51" s="3"/>
      <c r="N51" s="3"/>
      <c r="O51" s="3"/>
      <c r="P51" s="3"/>
      <c r="Q51" s="3"/>
      <c r="R51" s="140"/>
    </row>
    <row r="52" spans="1:18" x14ac:dyDescent="0.55000000000000004">
      <c r="A52" s="6" t="s">
        <v>289</v>
      </c>
      <c r="B52" s="6" t="s">
        <v>299</v>
      </c>
      <c r="C52" s="6"/>
      <c r="D52" s="8"/>
      <c r="E52" s="18" t="s">
        <v>119</v>
      </c>
      <c r="F52" s="21" t="s">
        <v>290</v>
      </c>
      <c r="G52" s="21" t="s">
        <v>162</v>
      </c>
      <c r="H52" s="15" t="s">
        <v>299</v>
      </c>
      <c r="I52" s="10"/>
      <c r="J52" s="10"/>
      <c r="K52" s="3"/>
      <c r="L52" s="3"/>
      <c r="M52" s="3"/>
      <c r="N52" s="3"/>
      <c r="O52" s="3"/>
      <c r="P52" s="3"/>
      <c r="Q52" s="3"/>
      <c r="R52" s="139"/>
    </row>
    <row r="53" spans="1:18" x14ac:dyDescent="0.55000000000000004">
      <c r="A53" s="6" t="s">
        <v>289</v>
      </c>
      <c r="B53" s="6" t="s">
        <v>300</v>
      </c>
      <c r="C53" s="6"/>
      <c r="D53" s="8"/>
      <c r="E53" s="18" t="s">
        <v>119</v>
      </c>
      <c r="F53" s="21" t="s">
        <v>290</v>
      </c>
      <c r="G53" s="21" t="s">
        <v>162</v>
      </c>
      <c r="H53" s="15" t="s">
        <v>300</v>
      </c>
      <c r="I53" s="10"/>
      <c r="J53" s="10"/>
      <c r="K53" s="3"/>
      <c r="L53" s="3"/>
      <c r="M53" s="3"/>
      <c r="N53" s="3"/>
      <c r="O53" s="3"/>
      <c r="P53" s="3"/>
      <c r="Q53" s="3"/>
      <c r="R53" s="140"/>
    </row>
    <row r="54" spans="1:18" x14ac:dyDescent="0.55000000000000004">
      <c r="A54" s="16" t="s">
        <v>301</v>
      </c>
      <c r="B54" s="16" t="s">
        <v>159</v>
      </c>
      <c r="C54" s="6"/>
      <c r="D54" s="8"/>
      <c r="E54" s="18" t="s">
        <v>119</v>
      </c>
      <c r="F54" s="21" t="s">
        <v>302</v>
      </c>
      <c r="G54" s="21" t="s">
        <v>162</v>
      </c>
      <c r="H54" s="19" t="s">
        <v>159</v>
      </c>
      <c r="I54" s="10"/>
      <c r="J54" s="10"/>
      <c r="K54" s="3"/>
      <c r="L54" s="3"/>
      <c r="M54" s="3"/>
      <c r="N54" s="3"/>
      <c r="O54" s="3"/>
      <c r="P54" s="3"/>
      <c r="Q54" s="3"/>
      <c r="R54" s="139"/>
    </row>
    <row r="55" spans="1:18" x14ac:dyDescent="0.55000000000000004">
      <c r="A55" s="16" t="s">
        <v>301</v>
      </c>
      <c r="B55" s="16" t="s">
        <v>291</v>
      </c>
      <c r="C55" s="6"/>
      <c r="D55" s="8"/>
      <c r="E55" s="18" t="s">
        <v>119</v>
      </c>
      <c r="F55" s="21" t="s">
        <v>302</v>
      </c>
      <c r="G55" s="21" t="s">
        <v>162</v>
      </c>
      <c r="H55" s="19" t="s">
        <v>291</v>
      </c>
      <c r="I55" s="10"/>
      <c r="J55" s="10"/>
      <c r="K55" s="3"/>
      <c r="L55" s="3"/>
      <c r="M55" s="3"/>
      <c r="N55" s="3"/>
      <c r="O55" s="3"/>
      <c r="P55" s="3"/>
      <c r="Q55" s="3"/>
      <c r="R55" s="140"/>
    </row>
    <row r="56" spans="1:18" x14ac:dyDescent="0.55000000000000004">
      <c r="A56" s="6" t="s">
        <v>301</v>
      </c>
      <c r="B56" s="6" t="s">
        <v>292</v>
      </c>
      <c r="C56" s="6"/>
      <c r="D56" s="8"/>
      <c r="E56" s="13" t="s">
        <v>119</v>
      </c>
      <c r="F56" s="14" t="s">
        <v>302</v>
      </c>
      <c r="G56" s="14" t="s">
        <v>162</v>
      </c>
      <c r="H56" s="15" t="s">
        <v>292</v>
      </c>
      <c r="I56" s="10"/>
      <c r="J56" s="10"/>
      <c r="K56" s="3"/>
      <c r="L56" s="3"/>
      <c r="M56" s="3"/>
      <c r="N56" s="3"/>
      <c r="O56" s="3"/>
      <c r="P56" s="3"/>
      <c r="Q56" s="3"/>
      <c r="R56" s="139"/>
    </row>
    <row r="57" spans="1:18" x14ac:dyDescent="0.55000000000000004">
      <c r="A57" s="6" t="s">
        <v>301</v>
      </c>
      <c r="B57" s="6" t="s">
        <v>303</v>
      </c>
      <c r="C57" s="6"/>
      <c r="D57" s="8"/>
      <c r="E57" s="13" t="s">
        <v>119</v>
      </c>
      <c r="F57" s="14" t="s">
        <v>302</v>
      </c>
      <c r="G57" s="14" t="s">
        <v>162</v>
      </c>
      <c r="H57" s="15" t="s">
        <v>303</v>
      </c>
      <c r="I57" s="10" t="s">
        <v>295</v>
      </c>
      <c r="J57" s="10" t="s">
        <v>296</v>
      </c>
      <c r="K57" s="3"/>
      <c r="L57" s="3"/>
      <c r="M57" s="3"/>
      <c r="N57" s="3"/>
      <c r="O57" s="3"/>
      <c r="P57" s="3"/>
      <c r="Q57" s="3"/>
      <c r="R57" s="140"/>
    </row>
    <row r="58" spans="1:18" x14ac:dyDescent="0.55000000000000004">
      <c r="A58" s="6" t="s">
        <v>301</v>
      </c>
      <c r="B58" s="6" t="s">
        <v>270</v>
      </c>
      <c r="C58" s="6"/>
      <c r="D58" s="8"/>
      <c r="E58" s="13" t="s">
        <v>119</v>
      </c>
      <c r="F58" s="14" t="s">
        <v>302</v>
      </c>
      <c r="G58" s="14" t="s">
        <v>162</v>
      </c>
      <c r="H58" s="15" t="s">
        <v>270</v>
      </c>
      <c r="I58" s="10"/>
      <c r="J58" s="10"/>
      <c r="K58" s="3"/>
      <c r="L58" s="3"/>
      <c r="M58" s="3"/>
      <c r="N58" s="3"/>
      <c r="O58" s="3"/>
      <c r="P58" s="3"/>
      <c r="Q58" s="3"/>
      <c r="R58" s="139"/>
    </row>
    <row r="59" spans="1:18" x14ac:dyDescent="0.55000000000000004">
      <c r="A59" s="6" t="s">
        <v>301</v>
      </c>
      <c r="B59" s="6" t="s">
        <v>299</v>
      </c>
      <c r="C59" s="6"/>
      <c r="D59" s="8"/>
      <c r="E59" s="13" t="s">
        <v>119</v>
      </c>
      <c r="F59" s="14" t="s">
        <v>302</v>
      </c>
      <c r="G59" s="14" t="s">
        <v>162</v>
      </c>
      <c r="H59" s="15" t="s">
        <v>299</v>
      </c>
      <c r="I59" s="10"/>
      <c r="J59" s="10"/>
      <c r="K59" s="3"/>
      <c r="L59" s="3"/>
      <c r="M59" s="3"/>
      <c r="N59" s="3"/>
      <c r="O59" s="3"/>
      <c r="P59" s="3"/>
      <c r="Q59" s="3"/>
      <c r="R59" s="140"/>
    </row>
    <row r="60" spans="1:18" x14ac:dyDescent="0.55000000000000004">
      <c r="A60" s="6" t="s">
        <v>301</v>
      </c>
      <c r="B60" s="6" t="s">
        <v>300</v>
      </c>
      <c r="C60" s="6"/>
      <c r="D60" s="8"/>
      <c r="E60" s="13" t="s">
        <v>119</v>
      </c>
      <c r="F60" s="14" t="s">
        <v>302</v>
      </c>
      <c r="G60" s="14" t="s">
        <v>162</v>
      </c>
      <c r="H60" s="15" t="s">
        <v>300</v>
      </c>
      <c r="I60" s="10"/>
      <c r="J60" s="10"/>
      <c r="K60" s="3"/>
      <c r="L60" s="3"/>
      <c r="M60" s="3"/>
      <c r="N60" s="3"/>
      <c r="O60" s="3"/>
      <c r="P60" s="3"/>
      <c r="Q60" s="3"/>
      <c r="R60" s="139"/>
    </row>
    <row r="61" spans="1:18" x14ac:dyDescent="0.55000000000000004">
      <c r="A61" s="6" t="s">
        <v>304</v>
      </c>
      <c r="B61" s="16" t="s">
        <v>159</v>
      </c>
      <c r="C61" s="6"/>
      <c r="D61" s="8"/>
      <c r="E61" s="18" t="s">
        <v>119</v>
      </c>
      <c r="F61" s="21" t="s">
        <v>305</v>
      </c>
      <c r="G61" s="21" t="s">
        <v>162</v>
      </c>
      <c r="H61" s="19" t="s">
        <v>159</v>
      </c>
      <c r="I61" s="10"/>
      <c r="J61" s="10"/>
      <c r="K61" s="3"/>
      <c r="L61" s="3"/>
      <c r="M61" s="3"/>
      <c r="N61" s="3"/>
      <c r="O61" s="3"/>
      <c r="P61" s="3"/>
      <c r="Q61" s="3"/>
      <c r="R61" s="140"/>
    </row>
    <row r="62" spans="1:18" x14ac:dyDescent="0.55000000000000004">
      <c r="A62" s="6" t="s">
        <v>304</v>
      </c>
      <c r="B62" s="16" t="s">
        <v>291</v>
      </c>
      <c r="C62" s="6"/>
      <c r="D62" s="8"/>
      <c r="E62" s="18" t="s">
        <v>119</v>
      </c>
      <c r="F62" s="21" t="s">
        <v>305</v>
      </c>
      <c r="G62" s="21" t="s">
        <v>162</v>
      </c>
      <c r="H62" s="19" t="s">
        <v>291</v>
      </c>
      <c r="I62" s="10"/>
      <c r="J62" s="10"/>
      <c r="K62" s="3"/>
      <c r="L62" s="3"/>
      <c r="M62" s="3"/>
      <c r="N62" s="3"/>
      <c r="O62" s="3"/>
      <c r="P62" s="3"/>
      <c r="Q62" s="3"/>
      <c r="R62" s="139"/>
    </row>
    <row r="63" spans="1:18" x14ac:dyDescent="0.55000000000000004">
      <c r="A63" s="6" t="s">
        <v>304</v>
      </c>
      <c r="B63" s="6" t="s">
        <v>303</v>
      </c>
      <c r="C63" s="6"/>
      <c r="D63" s="8"/>
      <c r="E63" s="13" t="s">
        <v>119</v>
      </c>
      <c r="F63" s="14" t="s">
        <v>305</v>
      </c>
      <c r="G63" s="14" t="s">
        <v>162</v>
      </c>
      <c r="H63" s="15" t="s">
        <v>303</v>
      </c>
      <c r="I63" s="10" t="s">
        <v>295</v>
      </c>
      <c r="J63" s="10" t="s">
        <v>296</v>
      </c>
      <c r="K63" s="3"/>
      <c r="L63" s="3"/>
      <c r="M63" s="3"/>
      <c r="N63" s="3"/>
      <c r="O63" s="3"/>
      <c r="P63" s="3"/>
      <c r="Q63" s="3"/>
      <c r="R63" s="140"/>
    </row>
    <row r="64" spans="1:18" x14ac:dyDescent="0.55000000000000004">
      <c r="A64" s="16" t="s">
        <v>306</v>
      </c>
      <c r="B64" s="16" t="s">
        <v>159</v>
      </c>
      <c r="C64" s="16"/>
      <c r="D64" s="17"/>
      <c r="E64" s="18" t="s">
        <v>307</v>
      </c>
      <c r="F64" s="21" t="s">
        <v>308</v>
      </c>
      <c r="G64" s="14" t="s">
        <v>162</v>
      </c>
      <c r="H64" s="19" t="s">
        <v>159</v>
      </c>
      <c r="I64" s="10"/>
      <c r="J64" s="10"/>
      <c r="K64" s="3" t="s">
        <v>308</v>
      </c>
      <c r="L64" s="3"/>
      <c r="M64" s="3"/>
      <c r="N64" s="3"/>
      <c r="O64" s="3"/>
      <c r="P64" s="3"/>
      <c r="Q64" s="3"/>
      <c r="R64" s="139"/>
    </row>
    <row r="65" spans="1:18" x14ac:dyDescent="0.55000000000000004">
      <c r="A65" s="16" t="s">
        <v>306</v>
      </c>
      <c r="B65" s="16" t="s">
        <v>309</v>
      </c>
      <c r="C65" s="16"/>
      <c r="D65" s="17"/>
      <c r="E65" s="18" t="s">
        <v>307</v>
      </c>
      <c r="F65" s="21" t="s">
        <v>308</v>
      </c>
      <c r="G65" s="14" t="s">
        <v>162</v>
      </c>
      <c r="H65" s="19" t="s">
        <v>309</v>
      </c>
      <c r="I65" s="10"/>
      <c r="J65" s="10"/>
      <c r="K65" s="3" t="s">
        <v>310</v>
      </c>
      <c r="L65" s="3"/>
      <c r="M65" s="3"/>
      <c r="N65" s="3"/>
      <c r="O65" s="3"/>
      <c r="P65" s="3"/>
      <c r="Q65" s="3"/>
      <c r="R65" s="140"/>
    </row>
    <row r="66" spans="1:18" x14ac:dyDescent="0.55000000000000004">
      <c r="A66" s="16" t="s">
        <v>323</v>
      </c>
      <c r="B66" s="16" t="s">
        <v>159</v>
      </c>
      <c r="C66" s="16"/>
      <c r="D66" s="17"/>
      <c r="E66" s="18" t="s">
        <v>324</v>
      </c>
      <c r="F66" s="21" t="s">
        <v>325</v>
      </c>
      <c r="G66" s="21" t="s">
        <v>255</v>
      </c>
      <c r="H66" s="19" t="s">
        <v>159</v>
      </c>
      <c r="I66" s="23"/>
      <c r="J66" s="23"/>
      <c r="K66" s="3" t="s">
        <v>326</v>
      </c>
      <c r="L66" s="3"/>
      <c r="M66" s="3"/>
      <c r="N66" s="3"/>
      <c r="O66" s="3"/>
      <c r="P66" s="3"/>
      <c r="Q66" s="3"/>
      <c r="R66" s="139"/>
    </row>
    <row r="67" spans="1:18" x14ac:dyDescent="0.55000000000000004">
      <c r="A67" s="6" t="s">
        <v>323</v>
      </c>
      <c r="B67" s="6" t="s">
        <v>330</v>
      </c>
      <c r="C67" s="6"/>
      <c r="D67" s="8"/>
      <c r="E67" s="13" t="s">
        <v>324</v>
      </c>
      <c r="F67" s="14" t="s">
        <v>325</v>
      </c>
      <c r="G67" s="14" t="s">
        <v>255</v>
      </c>
      <c r="H67" s="15" t="s">
        <v>330</v>
      </c>
      <c r="I67" s="10"/>
      <c r="J67" s="10"/>
      <c r="K67" s="3" t="s">
        <v>266</v>
      </c>
      <c r="L67" s="3"/>
      <c r="M67" s="3"/>
      <c r="N67" s="3"/>
      <c r="O67" s="3"/>
      <c r="P67" s="3"/>
      <c r="Q67" s="3"/>
      <c r="R67" s="140"/>
    </row>
    <row r="68" spans="1:18" x14ac:dyDescent="0.55000000000000004">
      <c r="A68" s="6" t="s">
        <v>323</v>
      </c>
      <c r="B68" s="6" t="s">
        <v>332</v>
      </c>
      <c r="C68" s="6"/>
      <c r="D68" s="8"/>
      <c r="E68" s="13" t="s">
        <v>324</v>
      </c>
      <c r="F68" s="14" t="s">
        <v>325</v>
      </c>
      <c r="G68" s="14" t="s">
        <v>255</v>
      </c>
      <c r="H68" s="15" t="s">
        <v>332</v>
      </c>
      <c r="I68" s="10"/>
      <c r="J68" s="10"/>
      <c r="K68" s="3" t="s">
        <v>333</v>
      </c>
      <c r="L68" s="3"/>
      <c r="M68" s="3"/>
      <c r="N68" s="3"/>
      <c r="O68" s="3"/>
      <c r="P68" s="3"/>
      <c r="Q68" s="3"/>
      <c r="R68" s="139"/>
    </row>
    <row r="69" spans="1:18" x14ac:dyDescent="0.55000000000000004">
      <c r="A69" s="6" t="s">
        <v>412</v>
      </c>
      <c r="B69" s="6" t="s">
        <v>159</v>
      </c>
      <c r="C69" s="6"/>
      <c r="D69" s="8"/>
      <c r="E69" s="13" t="s">
        <v>336</v>
      </c>
      <c r="F69" s="14" t="s">
        <v>337</v>
      </c>
      <c r="G69" s="14" t="s">
        <v>162</v>
      </c>
      <c r="H69" s="15" t="s">
        <v>159</v>
      </c>
      <c r="I69" s="10"/>
      <c r="J69" s="10"/>
      <c r="K69" s="3"/>
      <c r="L69" s="3" t="s">
        <v>337</v>
      </c>
      <c r="M69" s="3"/>
      <c r="N69" s="3" t="s">
        <v>337</v>
      </c>
      <c r="O69" s="3"/>
      <c r="P69" s="3" t="s">
        <v>337</v>
      </c>
      <c r="Q69" s="3" t="s">
        <v>337</v>
      </c>
      <c r="R69" s="140"/>
    </row>
    <row r="70" spans="1:18" x14ac:dyDescent="0.55000000000000004">
      <c r="A70" s="6" t="s">
        <v>412</v>
      </c>
      <c r="B70" s="6" t="s">
        <v>291</v>
      </c>
      <c r="C70" s="6"/>
      <c r="D70" s="8"/>
      <c r="E70" s="13" t="s">
        <v>336</v>
      </c>
      <c r="F70" s="14" t="s">
        <v>337</v>
      </c>
      <c r="G70" s="14" t="s">
        <v>162</v>
      </c>
      <c r="H70" s="15" t="s">
        <v>291</v>
      </c>
      <c r="I70" s="10"/>
      <c r="J70" s="10"/>
      <c r="K70" s="3"/>
      <c r="L70" s="3" t="s">
        <v>212</v>
      </c>
      <c r="M70" s="3"/>
      <c r="N70" s="3" t="s">
        <v>212</v>
      </c>
      <c r="O70" s="3"/>
      <c r="P70" s="3" t="s">
        <v>212</v>
      </c>
      <c r="Q70" s="3" t="s">
        <v>212</v>
      </c>
      <c r="R70" s="139"/>
    </row>
    <row r="71" spans="1:18" x14ac:dyDescent="0.55000000000000004">
      <c r="A71" s="6" t="s">
        <v>412</v>
      </c>
      <c r="B71" s="6" t="s">
        <v>213</v>
      </c>
      <c r="C71" s="6"/>
      <c r="D71" s="8"/>
      <c r="E71" s="13" t="s">
        <v>336</v>
      </c>
      <c r="F71" s="14" t="s">
        <v>337</v>
      </c>
      <c r="G71" s="14" t="s">
        <v>162</v>
      </c>
      <c r="H71" s="15" t="s">
        <v>213</v>
      </c>
      <c r="I71" s="10"/>
      <c r="J71" s="10"/>
      <c r="K71" s="3"/>
      <c r="L71" s="3" t="s">
        <v>208</v>
      </c>
      <c r="M71" s="3"/>
      <c r="N71" s="3" t="s">
        <v>208</v>
      </c>
      <c r="O71" s="3"/>
      <c r="P71" s="3" t="s">
        <v>208</v>
      </c>
      <c r="Q71" s="3" t="s">
        <v>208</v>
      </c>
      <c r="R71" s="140"/>
    </row>
    <row r="72" spans="1:18" x14ac:dyDescent="0.55000000000000004">
      <c r="A72" s="16" t="s">
        <v>359</v>
      </c>
      <c r="B72" s="16" t="s">
        <v>159</v>
      </c>
      <c r="C72" s="6"/>
      <c r="D72" s="8"/>
      <c r="E72" s="18" t="s">
        <v>360</v>
      </c>
      <c r="F72" s="21" t="s">
        <v>361</v>
      </c>
      <c r="G72" s="21" t="s">
        <v>162</v>
      </c>
      <c r="H72" s="19" t="s">
        <v>159</v>
      </c>
      <c r="I72" s="10"/>
      <c r="J72" s="10"/>
      <c r="K72" s="3" t="s">
        <v>362</v>
      </c>
      <c r="L72" s="3"/>
      <c r="M72" s="3"/>
      <c r="N72" s="3"/>
      <c r="O72" s="3"/>
      <c r="P72" s="3" t="s">
        <v>363</v>
      </c>
      <c r="Q72" s="3" t="s">
        <v>363</v>
      </c>
      <c r="R72" s="139"/>
    </row>
    <row r="73" spans="1:18" x14ac:dyDescent="0.55000000000000004">
      <c r="A73" s="16" t="s">
        <v>359</v>
      </c>
      <c r="B73" s="16" t="s">
        <v>366</v>
      </c>
      <c r="C73" s="6"/>
      <c r="D73" s="8"/>
      <c r="E73" s="18" t="s">
        <v>360</v>
      </c>
      <c r="F73" s="21" t="s">
        <v>361</v>
      </c>
      <c r="G73" s="21" t="s">
        <v>162</v>
      </c>
      <c r="H73" s="19" t="s">
        <v>366</v>
      </c>
      <c r="I73" s="10"/>
      <c r="J73" s="10"/>
      <c r="K73" s="3" t="s">
        <v>211</v>
      </c>
      <c r="L73" s="3"/>
      <c r="M73" s="3"/>
      <c r="N73" s="3"/>
      <c r="O73" s="3"/>
      <c r="P73" s="3" t="s">
        <v>212</v>
      </c>
      <c r="Q73" s="3" t="s">
        <v>212</v>
      </c>
      <c r="R73" s="140"/>
    </row>
    <row r="74" spans="1:18" x14ac:dyDescent="0.55000000000000004">
      <c r="A74" s="6" t="s">
        <v>359</v>
      </c>
      <c r="B74" s="6" t="s">
        <v>367</v>
      </c>
      <c r="C74" s="6"/>
      <c r="D74" s="8"/>
      <c r="E74" s="13" t="s">
        <v>360</v>
      </c>
      <c r="F74" s="14" t="s">
        <v>361</v>
      </c>
      <c r="G74" s="14" t="s">
        <v>162</v>
      </c>
      <c r="H74" s="15" t="s">
        <v>367</v>
      </c>
      <c r="I74" s="10"/>
      <c r="J74" s="10"/>
      <c r="K74" s="3" t="s">
        <v>368</v>
      </c>
      <c r="L74" s="3"/>
      <c r="M74" s="3"/>
      <c r="N74" s="3"/>
      <c r="O74" s="3"/>
      <c r="P74" s="3"/>
      <c r="Q74" s="3"/>
      <c r="R74" s="139"/>
    </row>
    <row r="75" spans="1:18" x14ac:dyDescent="0.55000000000000004">
      <c r="A75" s="6" t="s">
        <v>359</v>
      </c>
      <c r="B75" s="6" t="s">
        <v>369</v>
      </c>
      <c r="C75" s="6"/>
      <c r="D75" s="8"/>
      <c r="E75" s="13" t="s">
        <v>360</v>
      </c>
      <c r="F75" s="14" t="s">
        <v>361</v>
      </c>
      <c r="G75" s="14" t="s">
        <v>162</v>
      </c>
      <c r="H75" s="15" t="s">
        <v>369</v>
      </c>
      <c r="I75" s="10" t="s">
        <v>370</v>
      </c>
      <c r="J75" s="10" t="s">
        <v>371</v>
      </c>
      <c r="K75" s="3"/>
      <c r="L75" s="3"/>
      <c r="M75" s="3"/>
      <c r="N75" s="3"/>
      <c r="O75" s="3"/>
      <c r="P75" s="3"/>
      <c r="Q75" s="3"/>
      <c r="R75" s="140"/>
    </row>
    <row r="76" spans="1:18" x14ac:dyDescent="0.55000000000000004">
      <c r="A76" s="6" t="s">
        <v>359</v>
      </c>
      <c r="B76" s="6" t="s">
        <v>372</v>
      </c>
      <c r="C76" s="6"/>
      <c r="D76" s="8"/>
      <c r="E76" s="13" t="s">
        <v>360</v>
      </c>
      <c r="F76" s="14" t="s">
        <v>361</v>
      </c>
      <c r="G76" s="14" t="s">
        <v>162</v>
      </c>
      <c r="H76" s="15" t="s">
        <v>372</v>
      </c>
      <c r="I76" s="10" t="s">
        <v>350</v>
      </c>
      <c r="J76" s="10" t="s">
        <v>351</v>
      </c>
      <c r="K76" s="3"/>
      <c r="L76" s="3"/>
      <c r="M76" s="3"/>
      <c r="N76" s="3"/>
      <c r="O76" s="3"/>
      <c r="P76" s="3"/>
      <c r="Q76" s="3"/>
      <c r="R76" s="139"/>
    </row>
    <row r="77" spans="1:18" x14ac:dyDescent="0.55000000000000004">
      <c r="A77" s="6" t="s">
        <v>359</v>
      </c>
      <c r="B77" s="6" t="s">
        <v>373</v>
      </c>
      <c r="C77" s="6"/>
      <c r="D77" s="8"/>
      <c r="E77" s="13" t="s">
        <v>360</v>
      </c>
      <c r="F77" s="14" t="s">
        <v>361</v>
      </c>
      <c r="G77" s="14" t="s">
        <v>162</v>
      </c>
      <c r="H77" s="15" t="s">
        <v>373</v>
      </c>
      <c r="I77" s="10" t="s">
        <v>374</v>
      </c>
      <c r="J77" s="10" t="s">
        <v>375</v>
      </c>
      <c r="K77" s="3"/>
      <c r="L77" s="3"/>
      <c r="M77" s="3"/>
      <c r="N77" s="3"/>
      <c r="O77" s="3"/>
      <c r="P77" s="3"/>
      <c r="Q77" s="3"/>
      <c r="R77" s="140"/>
    </row>
    <row r="78" spans="1:18" x14ac:dyDescent="0.55000000000000004">
      <c r="A78" s="6" t="s">
        <v>359</v>
      </c>
      <c r="B78" s="6" t="s">
        <v>376</v>
      </c>
      <c r="C78" s="6"/>
      <c r="D78" s="8"/>
      <c r="E78" s="13" t="s">
        <v>360</v>
      </c>
      <c r="F78" s="14" t="s">
        <v>361</v>
      </c>
      <c r="G78" s="14" t="s">
        <v>162</v>
      </c>
      <c r="H78" s="15" t="s">
        <v>376</v>
      </c>
      <c r="I78" s="10"/>
      <c r="J78" s="10"/>
      <c r="K78" s="3"/>
      <c r="L78" s="3"/>
      <c r="M78" s="3"/>
      <c r="N78" s="3"/>
      <c r="O78" s="3"/>
      <c r="P78" s="3"/>
      <c r="Q78" s="3"/>
      <c r="R78" s="139"/>
    </row>
    <row r="79" spans="1:18" x14ac:dyDescent="0.55000000000000004">
      <c r="A79" s="6" t="s">
        <v>359</v>
      </c>
      <c r="B79" s="6" t="s">
        <v>377</v>
      </c>
      <c r="C79" s="6"/>
      <c r="D79" s="8"/>
      <c r="E79" s="13" t="s">
        <v>360</v>
      </c>
      <c r="F79" s="14" t="s">
        <v>361</v>
      </c>
      <c r="G79" s="14" t="s">
        <v>162</v>
      </c>
      <c r="H79" s="15" t="s">
        <v>377</v>
      </c>
      <c r="I79" s="10"/>
      <c r="J79" s="10"/>
      <c r="K79" s="3"/>
      <c r="L79" s="3"/>
      <c r="M79" s="3"/>
      <c r="N79" s="3"/>
      <c r="O79" s="3"/>
      <c r="P79" s="3"/>
      <c r="Q79" s="3"/>
      <c r="R79" s="140"/>
    </row>
    <row r="80" spans="1:18" x14ac:dyDescent="0.55000000000000004">
      <c r="A80" s="16" t="s">
        <v>378</v>
      </c>
      <c r="B80" s="16" t="s">
        <v>159</v>
      </c>
      <c r="C80" s="6"/>
      <c r="D80" s="8"/>
      <c r="E80" s="18" t="s">
        <v>360</v>
      </c>
      <c r="F80" s="21" t="s">
        <v>379</v>
      </c>
      <c r="G80" s="21" t="s">
        <v>162</v>
      </c>
      <c r="H80" s="19" t="s">
        <v>159</v>
      </c>
      <c r="I80" s="10"/>
      <c r="J80" s="10"/>
      <c r="K80" s="3" t="s">
        <v>364</v>
      </c>
      <c r="L80" s="3"/>
      <c r="M80" s="3"/>
      <c r="N80" s="3"/>
      <c r="O80" s="3"/>
      <c r="P80" s="3" t="s">
        <v>380</v>
      </c>
      <c r="Q80" s="3" t="s">
        <v>380</v>
      </c>
      <c r="R80" s="139"/>
    </row>
    <row r="81" spans="1:18" x14ac:dyDescent="0.55000000000000004">
      <c r="A81" s="16" t="s">
        <v>378</v>
      </c>
      <c r="B81" s="16" t="s">
        <v>366</v>
      </c>
      <c r="C81" s="6"/>
      <c r="D81" s="8"/>
      <c r="E81" s="18" t="s">
        <v>360</v>
      </c>
      <c r="F81" s="21" t="s">
        <v>379</v>
      </c>
      <c r="G81" s="21" t="s">
        <v>162</v>
      </c>
      <c r="H81" s="19" t="s">
        <v>366</v>
      </c>
      <c r="I81" s="10"/>
      <c r="J81" s="10"/>
      <c r="K81" s="3" t="s">
        <v>310</v>
      </c>
      <c r="L81" s="3"/>
      <c r="M81" s="3"/>
      <c r="N81" s="3"/>
      <c r="O81" s="3"/>
      <c r="P81" s="3" t="s">
        <v>212</v>
      </c>
      <c r="Q81" s="3" t="s">
        <v>212</v>
      </c>
      <c r="R81" s="140"/>
    </row>
    <row r="82" spans="1:18" x14ac:dyDescent="0.55000000000000004">
      <c r="A82" s="6" t="s">
        <v>378</v>
      </c>
      <c r="B82" s="6" t="s">
        <v>367</v>
      </c>
      <c r="C82" s="6"/>
      <c r="D82" s="8"/>
      <c r="E82" s="13" t="s">
        <v>360</v>
      </c>
      <c r="F82" s="14" t="s">
        <v>379</v>
      </c>
      <c r="G82" s="14" t="s">
        <v>162</v>
      </c>
      <c r="H82" s="15" t="s">
        <v>367</v>
      </c>
      <c r="I82" s="10"/>
      <c r="J82" s="10"/>
      <c r="K82" s="3" t="s">
        <v>368</v>
      </c>
      <c r="L82" s="3"/>
      <c r="M82" s="3"/>
      <c r="N82" s="3"/>
      <c r="O82" s="3"/>
      <c r="P82" s="3"/>
      <c r="Q82" s="3"/>
      <c r="R82" s="139"/>
    </row>
    <row r="83" spans="1:18" x14ac:dyDescent="0.55000000000000004">
      <c r="A83" s="16" t="s">
        <v>383</v>
      </c>
      <c r="B83" s="16" t="s">
        <v>159</v>
      </c>
      <c r="C83" s="6"/>
      <c r="D83" s="8"/>
      <c r="E83" s="18" t="s">
        <v>360</v>
      </c>
      <c r="F83" s="21" t="s">
        <v>384</v>
      </c>
      <c r="G83" s="21" t="s">
        <v>162</v>
      </c>
      <c r="H83" s="19" t="s">
        <v>159</v>
      </c>
      <c r="I83" s="10"/>
      <c r="J83" s="10"/>
      <c r="K83" s="3" t="s">
        <v>381</v>
      </c>
      <c r="L83" s="3"/>
      <c r="M83" s="3"/>
      <c r="N83" s="3"/>
      <c r="O83" s="3"/>
      <c r="P83" s="3"/>
      <c r="Q83" s="3"/>
      <c r="R83" s="140"/>
    </row>
    <row r="84" spans="1:18" x14ac:dyDescent="0.55000000000000004">
      <c r="A84" s="16" t="s">
        <v>383</v>
      </c>
      <c r="B84" s="16" t="s">
        <v>366</v>
      </c>
      <c r="C84" s="6"/>
      <c r="D84" s="8"/>
      <c r="E84" s="18" t="s">
        <v>360</v>
      </c>
      <c r="F84" s="21" t="s">
        <v>384</v>
      </c>
      <c r="G84" s="21" t="s">
        <v>162</v>
      </c>
      <c r="H84" s="19" t="s">
        <v>366</v>
      </c>
      <c r="I84" s="10"/>
      <c r="J84" s="10"/>
      <c r="K84" s="3" t="s">
        <v>333</v>
      </c>
      <c r="L84" s="3"/>
      <c r="M84" s="3"/>
      <c r="N84" s="3"/>
      <c r="O84" s="3"/>
      <c r="P84" s="3"/>
      <c r="Q84" s="3"/>
      <c r="R84" s="139"/>
    </row>
    <row r="85" spans="1:18" x14ac:dyDescent="0.55000000000000004">
      <c r="A85" s="16" t="s">
        <v>383</v>
      </c>
      <c r="B85" s="6" t="s">
        <v>367</v>
      </c>
      <c r="C85" s="6"/>
      <c r="D85" s="8"/>
      <c r="E85" s="18" t="s">
        <v>360</v>
      </c>
      <c r="F85" s="21" t="s">
        <v>384</v>
      </c>
      <c r="G85" s="21" t="s">
        <v>162</v>
      </c>
      <c r="H85" s="19" t="s">
        <v>367</v>
      </c>
      <c r="I85" s="10"/>
      <c r="J85" s="10"/>
      <c r="K85" s="3" t="s">
        <v>382</v>
      </c>
      <c r="L85" s="3"/>
      <c r="M85" s="3"/>
      <c r="N85" s="3"/>
      <c r="O85" s="3"/>
      <c r="P85" s="3"/>
      <c r="Q85" s="3"/>
      <c r="R85" s="140"/>
    </row>
    <row r="86" spans="1:18" x14ac:dyDescent="0.55000000000000004">
      <c r="A86" s="16" t="s">
        <v>385</v>
      </c>
      <c r="B86" s="16" t="s">
        <v>159</v>
      </c>
      <c r="C86" s="6"/>
      <c r="D86" s="8"/>
      <c r="E86" s="18" t="s">
        <v>386</v>
      </c>
      <c r="F86" s="21" t="s">
        <v>387</v>
      </c>
      <c r="G86" s="21" t="s">
        <v>162</v>
      </c>
      <c r="H86" s="19" t="s">
        <v>159</v>
      </c>
      <c r="I86" s="10"/>
      <c r="J86" s="10"/>
      <c r="K86" s="3" t="s">
        <v>211</v>
      </c>
      <c r="L86" s="3" t="s">
        <v>212</v>
      </c>
      <c r="M86" s="3" t="s">
        <v>211</v>
      </c>
      <c r="N86" s="3" t="s">
        <v>212</v>
      </c>
      <c r="O86" s="3"/>
      <c r="P86" s="3" t="s">
        <v>212</v>
      </c>
      <c r="Q86" s="3" t="s">
        <v>212</v>
      </c>
      <c r="R86" s="139"/>
    </row>
    <row r="87" spans="1:18" x14ac:dyDescent="0.55000000000000004">
      <c r="A87" s="6" t="s">
        <v>385</v>
      </c>
      <c r="B87" s="6" t="s">
        <v>213</v>
      </c>
      <c r="C87" s="6"/>
      <c r="D87" s="8"/>
      <c r="E87" s="13" t="s">
        <v>386</v>
      </c>
      <c r="F87" s="14" t="s">
        <v>387</v>
      </c>
      <c r="G87" s="21" t="s">
        <v>162</v>
      </c>
      <c r="H87" s="15" t="s">
        <v>213</v>
      </c>
      <c r="I87" s="10"/>
      <c r="J87" s="10"/>
      <c r="K87" s="3" t="s">
        <v>388</v>
      </c>
      <c r="L87" s="3" t="s">
        <v>388</v>
      </c>
      <c r="M87" s="3" t="s">
        <v>388</v>
      </c>
      <c r="N87" s="3" t="s">
        <v>388</v>
      </c>
      <c r="O87" s="3" t="s">
        <v>388</v>
      </c>
      <c r="P87" s="3" t="s">
        <v>388</v>
      </c>
      <c r="Q87" s="3" t="s">
        <v>388</v>
      </c>
      <c r="R87" s="140"/>
    </row>
    <row r="88" spans="1:18" x14ac:dyDescent="0.55000000000000004">
      <c r="A88" s="6" t="s">
        <v>385</v>
      </c>
      <c r="B88" s="6" t="s">
        <v>397</v>
      </c>
      <c r="C88" s="6"/>
      <c r="D88" s="8"/>
      <c r="E88" s="13" t="s">
        <v>386</v>
      </c>
      <c r="F88" s="14" t="s">
        <v>387</v>
      </c>
      <c r="G88" s="21" t="s">
        <v>162</v>
      </c>
      <c r="H88" s="15" t="s">
        <v>399</v>
      </c>
      <c r="I88" s="10"/>
      <c r="J88" s="10"/>
      <c r="K88" s="3"/>
      <c r="L88" s="3"/>
      <c r="M88" s="3"/>
      <c r="N88" s="3"/>
      <c r="O88" s="3"/>
      <c r="P88" s="3"/>
      <c r="Q88" s="3"/>
      <c r="R88" s="139"/>
    </row>
    <row r="89" spans="1:18" x14ac:dyDescent="0.55000000000000004">
      <c r="A89" s="6" t="s">
        <v>385</v>
      </c>
      <c r="B89" s="6" t="s">
        <v>400</v>
      </c>
      <c r="C89" s="6"/>
      <c r="D89" s="8"/>
      <c r="E89" s="13" t="s">
        <v>386</v>
      </c>
      <c r="F89" s="14" t="s">
        <v>387</v>
      </c>
      <c r="G89" s="21" t="s">
        <v>162</v>
      </c>
      <c r="H89" s="15" t="s">
        <v>400</v>
      </c>
      <c r="I89" s="10"/>
      <c r="J89" s="10"/>
      <c r="K89" s="3"/>
      <c r="L89" s="3"/>
      <c r="M89" s="3"/>
      <c r="N89" s="3"/>
      <c r="O89" s="3"/>
      <c r="P89" s="3"/>
      <c r="Q89" s="3"/>
      <c r="R89" s="140"/>
    </row>
    <row r="90" spans="1:18" x14ac:dyDescent="0.55000000000000004">
      <c r="A90" s="16" t="s">
        <v>385</v>
      </c>
      <c r="B90" s="16" t="s">
        <v>401</v>
      </c>
      <c r="C90" s="16" t="s">
        <v>159</v>
      </c>
      <c r="D90" s="17"/>
      <c r="E90" s="18" t="s">
        <v>391</v>
      </c>
      <c r="F90" s="21" t="s">
        <v>392</v>
      </c>
      <c r="G90" s="21" t="s">
        <v>387</v>
      </c>
      <c r="H90" s="19" t="s">
        <v>159</v>
      </c>
      <c r="I90" s="23"/>
      <c r="J90" s="23"/>
      <c r="K90" s="3"/>
      <c r="L90" s="3" t="s">
        <v>392</v>
      </c>
      <c r="M90" s="3"/>
      <c r="N90" s="3"/>
      <c r="O90" s="3"/>
      <c r="P90" s="3"/>
      <c r="Q90" s="3"/>
      <c r="R90" s="139"/>
    </row>
    <row r="91" spans="1:18" x14ac:dyDescent="0.55000000000000004">
      <c r="A91" s="6" t="s">
        <v>385</v>
      </c>
      <c r="B91" s="6" t="s">
        <v>401</v>
      </c>
      <c r="C91" s="6" t="s">
        <v>403</v>
      </c>
      <c r="D91" s="8"/>
      <c r="E91" s="18" t="s">
        <v>391</v>
      </c>
      <c r="F91" s="21" t="s">
        <v>392</v>
      </c>
      <c r="G91" s="21" t="s">
        <v>387</v>
      </c>
      <c r="H91" s="15" t="s">
        <v>403</v>
      </c>
      <c r="I91" s="10"/>
      <c r="J91" s="10"/>
      <c r="K91" s="3"/>
      <c r="L91" s="20"/>
      <c r="M91" s="3"/>
      <c r="N91" s="3"/>
      <c r="O91" s="3"/>
      <c r="P91" s="3"/>
      <c r="Q91" s="3"/>
      <c r="R91" s="140"/>
    </row>
    <row r="92" spans="1:18" x14ac:dyDescent="0.55000000000000004">
      <c r="A92" s="6" t="s">
        <v>385</v>
      </c>
      <c r="B92" s="6" t="s">
        <v>401</v>
      </c>
      <c r="C92" s="6" t="s">
        <v>395</v>
      </c>
      <c r="D92" s="8"/>
      <c r="E92" s="18" t="s">
        <v>391</v>
      </c>
      <c r="F92" s="21" t="s">
        <v>392</v>
      </c>
      <c r="G92" s="21" t="s">
        <v>387</v>
      </c>
      <c r="H92" s="15" t="s">
        <v>395</v>
      </c>
      <c r="I92" s="10"/>
      <c r="J92" s="10"/>
      <c r="K92" s="3"/>
      <c r="L92" s="3"/>
      <c r="M92" s="3"/>
      <c r="N92" s="3"/>
      <c r="O92" s="3"/>
      <c r="P92" s="3"/>
      <c r="Q92" s="3"/>
      <c r="R92" s="139"/>
    </row>
    <row r="93" spans="1:18" x14ac:dyDescent="0.55000000000000004">
      <c r="A93" s="6" t="s">
        <v>385</v>
      </c>
      <c r="B93" s="6" t="s">
        <v>401</v>
      </c>
      <c r="C93" s="6" t="s">
        <v>393</v>
      </c>
      <c r="D93" s="8"/>
      <c r="E93" s="18" t="s">
        <v>391</v>
      </c>
      <c r="F93" s="21" t="s">
        <v>392</v>
      </c>
      <c r="G93" s="21" t="s">
        <v>387</v>
      </c>
      <c r="H93" s="15" t="s">
        <v>393</v>
      </c>
      <c r="I93" s="10" t="s">
        <v>347</v>
      </c>
      <c r="J93" s="10" t="s">
        <v>348</v>
      </c>
      <c r="K93" s="3"/>
      <c r="L93" s="3"/>
      <c r="M93" s="3"/>
      <c r="N93" s="3"/>
      <c r="O93" s="3"/>
      <c r="P93" s="3"/>
      <c r="Q93" s="3"/>
      <c r="R93" s="140"/>
    </row>
    <row r="94" spans="1:18" x14ac:dyDescent="0.55000000000000004">
      <c r="A94" s="6" t="s">
        <v>385</v>
      </c>
      <c r="B94" s="6" t="s">
        <v>401</v>
      </c>
      <c r="C94" s="6" t="s">
        <v>394</v>
      </c>
      <c r="D94" s="8"/>
      <c r="E94" s="18" t="s">
        <v>391</v>
      </c>
      <c r="F94" s="21" t="s">
        <v>392</v>
      </c>
      <c r="G94" s="21" t="s">
        <v>387</v>
      </c>
      <c r="H94" s="15" t="s">
        <v>394</v>
      </c>
      <c r="I94" s="10" t="s">
        <v>347</v>
      </c>
      <c r="J94" s="10" t="s">
        <v>348</v>
      </c>
      <c r="K94" s="3"/>
      <c r="L94" s="3"/>
      <c r="M94" s="3"/>
      <c r="N94" s="3"/>
      <c r="O94" s="3"/>
      <c r="P94" s="3"/>
      <c r="Q94" s="3"/>
      <c r="R94" s="139"/>
    </row>
    <row r="95" spans="1:18" x14ac:dyDescent="0.55000000000000004">
      <c r="A95" s="6" t="s">
        <v>385</v>
      </c>
      <c r="B95" s="6" t="s">
        <v>401</v>
      </c>
      <c r="C95" s="6" t="s">
        <v>404</v>
      </c>
      <c r="D95" s="8"/>
      <c r="E95" s="18" t="s">
        <v>391</v>
      </c>
      <c r="F95" s="21" t="s">
        <v>392</v>
      </c>
      <c r="G95" s="21" t="s">
        <v>387</v>
      </c>
      <c r="H95" s="15" t="s">
        <v>404</v>
      </c>
      <c r="I95" s="10"/>
      <c r="J95" s="10"/>
      <c r="K95" s="3"/>
      <c r="L95" s="3"/>
      <c r="M95" s="3"/>
      <c r="N95" s="3"/>
      <c r="O95" s="3"/>
      <c r="P95" s="3"/>
      <c r="Q95" s="3"/>
      <c r="R95" s="140"/>
    </row>
    <row r="96" spans="1:18" x14ac:dyDescent="0.55000000000000004">
      <c r="A96" s="6" t="s">
        <v>385</v>
      </c>
      <c r="B96" s="6" t="s">
        <v>401</v>
      </c>
      <c r="C96" s="6" t="s">
        <v>405</v>
      </c>
      <c r="D96" s="8"/>
      <c r="E96" s="18" t="s">
        <v>391</v>
      </c>
      <c r="F96" s="21" t="s">
        <v>392</v>
      </c>
      <c r="G96" s="21" t="s">
        <v>387</v>
      </c>
      <c r="H96" s="15" t="s">
        <v>405</v>
      </c>
      <c r="I96" s="10"/>
      <c r="J96" s="10"/>
      <c r="K96" s="3"/>
      <c r="L96" s="3"/>
      <c r="M96" s="3"/>
      <c r="N96" s="3"/>
      <c r="O96" s="3"/>
      <c r="P96" s="3"/>
      <c r="Q96" s="3"/>
      <c r="R96" s="139"/>
    </row>
    <row r="97" spans="1:18" x14ac:dyDescent="0.55000000000000004">
      <c r="A97" s="6" t="s">
        <v>385</v>
      </c>
      <c r="B97" s="6" t="s">
        <v>401</v>
      </c>
      <c r="C97" s="6" t="s">
        <v>396</v>
      </c>
      <c r="D97" s="8"/>
      <c r="E97" s="18" t="s">
        <v>391</v>
      </c>
      <c r="F97" s="21" t="s">
        <v>392</v>
      </c>
      <c r="G97" s="21" t="s">
        <v>387</v>
      </c>
      <c r="H97" s="21" t="s">
        <v>396</v>
      </c>
      <c r="I97" s="10"/>
      <c r="J97" s="10"/>
      <c r="K97" s="3"/>
      <c r="L97" s="3"/>
      <c r="M97" s="3"/>
      <c r="N97" s="3"/>
      <c r="O97" s="3"/>
      <c r="P97" s="3"/>
      <c r="Q97" s="3"/>
      <c r="R97" s="140"/>
    </row>
    <row r="98" spans="1:18" x14ac:dyDescent="0.55000000000000004">
      <c r="A98" s="6" t="s">
        <v>385</v>
      </c>
      <c r="B98" s="6" t="s">
        <v>401</v>
      </c>
      <c r="C98" s="6" t="s">
        <v>406</v>
      </c>
      <c r="D98" s="8"/>
      <c r="E98" s="18" t="s">
        <v>391</v>
      </c>
      <c r="F98" s="21" t="s">
        <v>392</v>
      </c>
      <c r="G98" s="21" t="s">
        <v>387</v>
      </c>
      <c r="H98" s="15" t="s">
        <v>406</v>
      </c>
      <c r="I98" s="10"/>
      <c r="J98" s="10"/>
      <c r="K98" s="3"/>
      <c r="L98" s="3"/>
      <c r="M98" s="3"/>
      <c r="N98" s="3"/>
      <c r="O98" s="3"/>
      <c r="P98" s="3"/>
      <c r="Q98" s="3"/>
      <c r="R98" s="139"/>
    </row>
    <row r="99" spans="1:18" x14ac:dyDescent="0.55000000000000004">
      <c r="A99" s="6" t="s">
        <v>385</v>
      </c>
      <c r="B99" s="6" t="s">
        <v>401</v>
      </c>
      <c r="C99" s="6" t="s">
        <v>407</v>
      </c>
      <c r="D99" s="8"/>
      <c r="E99" s="18" t="s">
        <v>391</v>
      </c>
      <c r="F99" s="21" t="s">
        <v>392</v>
      </c>
      <c r="G99" s="21" t="s">
        <v>387</v>
      </c>
      <c r="H99" s="21" t="s">
        <v>407</v>
      </c>
      <c r="I99" s="10"/>
      <c r="J99" s="10"/>
      <c r="K99" s="3"/>
      <c r="L99" s="3"/>
      <c r="M99" s="3"/>
      <c r="N99" s="3"/>
      <c r="O99" s="3"/>
      <c r="P99" s="3"/>
      <c r="Q99" s="3"/>
      <c r="R99" s="140"/>
    </row>
    <row r="100" spans="1:18" x14ac:dyDescent="0.55000000000000004">
      <c r="A100" s="6" t="s">
        <v>408</v>
      </c>
      <c r="B100" s="6" t="s">
        <v>159</v>
      </c>
      <c r="C100" s="6"/>
      <c r="D100" s="8"/>
      <c r="E100" s="18" t="s">
        <v>386</v>
      </c>
      <c r="F100" s="21" t="s">
        <v>409</v>
      </c>
      <c r="G100" s="21" t="s">
        <v>162</v>
      </c>
      <c r="H100" s="15" t="s">
        <v>159</v>
      </c>
      <c r="I100" s="10"/>
      <c r="J100" s="10"/>
      <c r="K100" s="3" t="s">
        <v>310</v>
      </c>
      <c r="L100" s="3"/>
      <c r="M100" s="3"/>
      <c r="N100" s="3"/>
      <c r="O100" s="3"/>
      <c r="P100" s="3"/>
      <c r="Q100" s="3"/>
      <c r="R100" s="139"/>
    </row>
    <row r="101" spans="1:18" x14ac:dyDescent="0.55000000000000004">
      <c r="A101" s="6" t="s">
        <v>408</v>
      </c>
      <c r="B101" s="6" t="s">
        <v>213</v>
      </c>
      <c r="C101" s="6"/>
      <c r="D101" s="8"/>
      <c r="E101" s="18" t="s">
        <v>386</v>
      </c>
      <c r="F101" s="21" t="s">
        <v>409</v>
      </c>
      <c r="G101" s="21" t="s">
        <v>162</v>
      </c>
      <c r="H101" s="21" t="s">
        <v>213</v>
      </c>
      <c r="I101" s="10"/>
      <c r="J101" s="10"/>
      <c r="K101" s="3" t="s">
        <v>389</v>
      </c>
      <c r="L101" s="3"/>
      <c r="M101" s="3"/>
      <c r="N101" s="3"/>
      <c r="O101" s="3"/>
      <c r="P101" s="3"/>
      <c r="Q101" s="3"/>
      <c r="R101" s="140"/>
    </row>
    <row r="102" spans="1:18" x14ac:dyDescent="0.55000000000000004">
      <c r="A102" s="6" t="s">
        <v>408</v>
      </c>
      <c r="B102" s="6" t="s">
        <v>397</v>
      </c>
      <c r="C102" s="6" t="s">
        <v>159</v>
      </c>
      <c r="D102" s="8" t="s">
        <v>160</v>
      </c>
      <c r="E102" s="18" t="s">
        <v>386</v>
      </c>
      <c r="F102" s="21" t="s">
        <v>398</v>
      </c>
      <c r="G102" s="21" t="s">
        <v>409</v>
      </c>
      <c r="H102" s="15" t="s">
        <v>159</v>
      </c>
      <c r="I102" s="10"/>
      <c r="J102" s="10"/>
      <c r="K102" s="3" t="s">
        <v>333</v>
      </c>
      <c r="L102" s="3"/>
      <c r="M102" s="3"/>
      <c r="N102" s="3"/>
      <c r="O102" s="3"/>
      <c r="P102" s="3"/>
      <c r="Q102" s="3"/>
      <c r="R102" s="139"/>
    </row>
    <row r="103" spans="1:18" x14ac:dyDescent="0.55000000000000004">
      <c r="A103" s="6" t="s">
        <v>408</v>
      </c>
      <c r="B103" s="6" t="s">
        <v>397</v>
      </c>
      <c r="C103" s="6" t="s">
        <v>213</v>
      </c>
      <c r="D103" s="8" t="s">
        <v>160</v>
      </c>
      <c r="E103" s="18" t="s">
        <v>386</v>
      </c>
      <c r="F103" s="21" t="s">
        <v>398</v>
      </c>
      <c r="G103" s="21" t="s">
        <v>409</v>
      </c>
      <c r="H103" s="21" t="s">
        <v>213</v>
      </c>
      <c r="I103" s="10"/>
      <c r="J103" s="10"/>
      <c r="K103" s="3" t="s">
        <v>389</v>
      </c>
      <c r="L103" s="3"/>
      <c r="M103" s="3"/>
      <c r="N103" s="3"/>
      <c r="O103" s="3"/>
      <c r="P103" s="3"/>
      <c r="Q103" s="3"/>
      <c r="R103" s="140"/>
    </row>
    <row r="104" spans="1:18" x14ac:dyDescent="0.55000000000000004">
      <c r="R104" s="139"/>
    </row>
    <row r="105" spans="1:18" x14ac:dyDescent="0.55000000000000004">
      <c r="R105" s="140"/>
    </row>
    <row r="106" spans="1:18" x14ac:dyDescent="0.55000000000000004">
      <c r="R106" s="139"/>
    </row>
    <row r="107" spans="1:18" x14ac:dyDescent="0.55000000000000004">
      <c r="R107" s="140"/>
    </row>
    <row r="108" spans="1:18" x14ac:dyDescent="0.55000000000000004">
      <c r="R108" s="139"/>
    </row>
    <row r="109" spans="1:18" x14ac:dyDescent="0.55000000000000004">
      <c r="R109" s="140"/>
    </row>
    <row r="110" spans="1:18" x14ac:dyDescent="0.55000000000000004">
      <c r="R110" s="139"/>
    </row>
    <row r="111" spans="1:18" x14ac:dyDescent="0.55000000000000004">
      <c r="R111" s="140"/>
    </row>
    <row r="112" spans="1:18" x14ac:dyDescent="0.55000000000000004">
      <c r="R112" s="139"/>
    </row>
    <row r="113" spans="18:18" x14ac:dyDescent="0.55000000000000004">
      <c r="R113" s="140"/>
    </row>
    <row r="114" spans="18:18" x14ac:dyDescent="0.55000000000000004">
      <c r="R114" s="139"/>
    </row>
    <row r="115" spans="18:18" x14ac:dyDescent="0.55000000000000004">
      <c r="R115" s="140"/>
    </row>
    <row r="116" spans="18:18" ht="15" customHeight="1" x14ac:dyDescent="0.55000000000000004"/>
    <row r="117" spans="18:18" ht="15" customHeight="1" x14ac:dyDescent="0.55000000000000004"/>
    <row r="118" spans="18:18" ht="15" customHeight="1" x14ac:dyDescent="0.55000000000000004"/>
    <row r="119" spans="18:18" ht="15" customHeight="1" x14ac:dyDescent="0.55000000000000004"/>
  </sheetData>
  <conditionalFormatting sqref="D2:D6 B7:D7 C27:D27 B30:D30 A34:D34 A56:D56 A36:D45 A47:D54 A8:D18 A19:B20 D19:D20 A21:A33 A57:A68 A69:D84 A86:D96">
    <cfRule type="expression" dxfId="475" priority="328">
      <formula>MOD(ROW(),2)</formula>
    </cfRule>
  </conditionalFormatting>
  <conditionalFormatting sqref="L47 L16:M16 L69:L86 M69:M79 K87:Q96 K48:K54 K56 K69:K79 K38:L39 K2:M3 K5:M13 K29:M30 K21:M26 K35:M36 K15:M15 K45:L45 N69:Q86 K4:Q4 K41:Q44">
    <cfRule type="expression" dxfId="474" priority="327">
      <formula>MOD(ROW(),2)</formula>
    </cfRule>
  </conditionalFormatting>
  <conditionalFormatting sqref="G21:G23 F36:H40 H30 E27:H27 E2:H10 E34:H34 H47 E21:E26 E41:H45 E69:H84 E46:G53 E14:H20 E28:G33 E86:H96">
    <cfRule type="expression" dxfId="473" priority="326">
      <formula>MOD(ROW(),2)</formula>
    </cfRule>
  </conditionalFormatting>
  <conditionalFormatting sqref="I29:J30 I27:J27 I34:J34 I47:J54 I56:J56 I69:J84 I36:J45 I2:J20 I86:J96">
    <cfRule type="expression" dxfId="472" priority="325">
      <formula>MOD(ROW(),2)</formula>
    </cfRule>
  </conditionalFormatting>
  <conditionalFormatting sqref="B21:D23 D24:D26 B27:D33">
    <cfRule type="expression" dxfId="471" priority="324">
      <formula>MOD(ROW(),2)</formula>
    </cfRule>
  </conditionalFormatting>
  <conditionalFormatting sqref="F21:F33">
    <cfRule type="expression" dxfId="470" priority="323">
      <formula>MOD(ROW(),2)</formula>
    </cfRule>
  </conditionalFormatting>
  <conditionalFormatting sqref="H21:H25 H27:H31">
    <cfRule type="expression" dxfId="469" priority="322">
      <formula>MOD(ROW(),2)</formula>
    </cfRule>
  </conditionalFormatting>
  <conditionalFormatting sqref="I21:J25 I27:J33">
    <cfRule type="expression" dxfId="468" priority="321">
      <formula>MOD(ROW(),2)</formula>
    </cfRule>
  </conditionalFormatting>
  <conditionalFormatting sqref="M29:M30">
    <cfRule type="expression" dxfId="467" priority="319">
      <formula>MOD(ROW(),2)</formula>
    </cfRule>
  </conditionalFormatting>
  <conditionalFormatting sqref="M29:M30">
    <cfRule type="expression" dxfId="466" priority="320">
      <formula>MOD(ROW(),2)</formula>
    </cfRule>
  </conditionalFormatting>
  <conditionalFormatting sqref="C29:D29">
    <cfRule type="expression" dxfId="465" priority="318">
      <formula>MOD(ROW(),2)</formula>
    </cfRule>
  </conditionalFormatting>
  <conditionalFormatting sqref="H29">
    <cfRule type="expression" dxfId="464" priority="317">
      <formula>MOD(ROW(),2)</formula>
    </cfRule>
  </conditionalFormatting>
  <conditionalFormatting sqref="B17">
    <cfRule type="expression" dxfId="463" priority="316">
      <formula>MOD(ROW(),2)</formula>
    </cfRule>
  </conditionalFormatting>
  <conditionalFormatting sqref="A35:D35">
    <cfRule type="expression" dxfId="462" priority="315">
      <formula>MOD(ROW(),2)</formula>
    </cfRule>
  </conditionalFormatting>
  <conditionalFormatting sqref="E35:H35 E36:E40">
    <cfRule type="expression" dxfId="461" priority="314">
      <formula>MOD(ROW(),2)</formula>
    </cfRule>
  </conditionalFormatting>
  <conditionalFormatting sqref="I35:J35">
    <cfRule type="expression" dxfId="460" priority="313">
      <formula>MOD(ROW(),2)</formula>
    </cfRule>
  </conditionalFormatting>
  <conditionalFormatting sqref="C28:D28">
    <cfRule type="expression" dxfId="459" priority="312">
      <formula>MOD(ROW(),2)</formula>
    </cfRule>
  </conditionalFormatting>
  <conditionalFormatting sqref="E28 H28">
    <cfRule type="expression" dxfId="458" priority="311">
      <formula>MOD(ROW(),2)</formula>
    </cfRule>
  </conditionalFormatting>
  <conditionalFormatting sqref="I28:J28">
    <cfRule type="expression" dxfId="457" priority="310">
      <formula>MOD(ROW(),2)</formula>
    </cfRule>
  </conditionalFormatting>
  <conditionalFormatting sqref="M38">
    <cfRule type="expression" dxfId="456" priority="309">
      <formula>MOD(ROW(),2)</formula>
    </cfRule>
  </conditionalFormatting>
  <conditionalFormatting sqref="M39">
    <cfRule type="expression" dxfId="455" priority="308">
      <formula>MOD(ROW(),2)</formula>
    </cfRule>
  </conditionalFormatting>
  <conditionalFormatting sqref="P38">
    <cfRule type="expression" dxfId="454" priority="177">
      <formula>MOD(ROW(),2)</formula>
    </cfRule>
  </conditionalFormatting>
  <conditionalFormatting sqref="L16:M17">
    <cfRule type="expression" dxfId="453" priority="307">
      <formula>MOD(ROW(),2)</formula>
    </cfRule>
  </conditionalFormatting>
  <conditionalFormatting sqref="L16:M17">
    <cfRule type="expression" dxfId="452" priority="306">
      <formula>MOD(ROW(),2)</formula>
    </cfRule>
  </conditionalFormatting>
  <conditionalFormatting sqref="N16:N17">
    <cfRule type="expression" dxfId="451" priority="249">
      <formula>MOD(ROW(),2)</formula>
    </cfRule>
  </conditionalFormatting>
  <conditionalFormatting sqref="N97:N99">
    <cfRule type="expression" dxfId="450" priority="246">
      <formula>MOD(ROW(),2)</formula>
    </cfRule>
  </conditionalFormatting>
  <conditionalFormatting sqref="L97:L99">
    <cfRule type="expression" dxfId="449" priority="281">
      <formula>MOD(ROW(),2)</formula>
    </cfRule>
  </conditionalFormatting>
  <conditionalFormatting sqref="L29:L30 K27:K30">
    <cfRule type="expression" dxfId="448" priority="273">
      <formula>MOD(ROW(),2)</formula>
    </cfRule>
  </conditionalFormatting>
  <conditionalFormatting sqref="L17:M17">
    <cfRule type="expression" dxfId="447" priority="305">
      <formula>MOD(ROW(),2)</formula>
    </cfRule>
  </conditionalFormatting>
  <conditionalFormatting sqref="M80:M81">
    <cfRule type="expression" dxfId="446" priority="290">
      <formula>MOD(ROW(),2)</formula>
    </cfRule>
  </conditionalFormatting>
  <conditionalFormatting sqref="N29:N30">
    <cfRule type="expression" dxfId="445" priority="241">
      <formula>MOD(ROW(),2)</formula>
    </cfRule>
  </conditionalFormatting>
  <conditionalFormatting sqref="N29:N30 N34 N7:N8 N14:N15">
    <cfRule type="expression" dxfId="444" priority="245">
      <formula>MOD(ROW(),2)</formula>
    </cfRule>
  </conditionalFormatting>
  <conditionalFormatting sqref="M98">
    <cfRule type="expression" dxfId="443" priority="277">
      <formula>MOD(ROW(),2)</formula>
    </cfRule>
  </conditionalFormatting>
  <conditionalFormatting sqref="N45">
    <cfRule type="expression" dxfId="442" priority="231">
      <formula>MOD(ROW(),2)</formula>
    </cfRule>
  </conditionalFormatting>
  <conditionalFormatting sqref="M37">
    <cfRule type="expression" dxfId="441" priority="251">
      <formula>MOD(ROW(),2)</formula>
    </cfRule>
  </conditionalFormatting>
  <conditionalFormatting sqref="N16:N17">
    <cfRule type="expression" dxfId="440" priority="248">
      <formula>MOD(ROW(),2)</formula>
    </cfRule>
  </conditionalFormatting>
  <conditionalFormatting sqref="L34:M34 L14:M15 K47 K14:K17">
    <cfRule type="expression" dxfId="439" priority="275">
      <formula>MOD(ROW(),2)</formula>
    </cfRule>
  </conditionalFormatting>
  <conditionalFormatting sqref="L37">
    <cfRule type="expression" dxfId="438" priority="258">
      <formula>MOD(ROW(),2)</formula>
    </cfRule>
  </conditionalFormatting>
  <conditionalFormatting sqref="N17">
    <cfRule type="expression" dxfId="437" priority="247">
      <formula>MOD(ROW(),2)</formula>
    </cfRule>
  </conditionalFormatting>
  <conditionalFormatting sqref="N28">
    <cfRule type="expression" dxfId="436" priority="221">
      <formula>MOD(ROW(),2)</formula>
    </cfRule>
  </conditionalFormatting>
  <conditionalFormatting sqref="N8">
    <cfRule type="expression" dxfId="435" priority="243">
      <formula>MOD(ROW(),2)</formula>
    </cfRule>
  </conditionalFormatting>
  <conditionalFormatting sqref="N21">
    <cfRule type="expression" dxfId="434" priority="240">
      <formula>MOD(ROW(),2)</formula>
    </cfRule>
  </conditionalFormatting>
  <conditionalFormatting sqref="K97">
    <cfRule type="expression" dxfId="433" priority="264">
      <formula>MOD(ROW(),2)</formula>
    </cfRule>
  </conditionalFormatting>
  <conditionalFormatting sqref="K17">
    <cfRule type="expression" dxfId="432" priority="266">
      <formula>MOD(ROW(),2)</formula>
    </cfRule>
  </conditionalFormatting>
  <conditionalFormatting sqref="M40">
    <cfRule type="expression" dxfId="431" priority="304">
      <formula>MOD(ROW(),2)</formula>
    </cfRule>
  </conditionalFormatting>
  <conditionalFormatting sqref="N29:N30 N21">
    <cfRule type="expression" dxfId="430" priority="239">
      <formula>MOD(ROW(),2)</formula>
    </cfRule>
  </conditionalFormatting>
  <conditionalFormatting sqref="L48:L54 L56 K80:K81">
    <cfRule type="expression" dxfId="429" priority="265">
      <formula>MOD(ROW(),2)</formula>
    </cfRule>
  </conditionalFormatting>
  <conditionalFormatting sqref="K27">
    <cfRule type="expression" dxfId="428" priority="268">
      <formula>MOD(ROW(),2)</formula>
    </cfRule>
  </conditionalFormatting>
  <conditionalFormatting sqref="O29:O30 O21">
    <cfRule type="expression" dxfId="427" priority="208">
      <formula>MOD(ROW(),2)</formula>
    </cfRule>
  </conditionalFormatting>
  <conditionalFormatting sqref="A2:C6">
    <cfRule type="expression" dxfId="426" priority="303">
      <formula>MOD(ROW(),2)</formula>
    </cfRule>
  </conditionalFormatting>
  <conditionalFormatting sqref="A7">
    <cfRule type="expression" dxfId="425" priority="302">
      <formula>MOD(ROW(),2)</formula>
    </cfRule>
  </conditionalFormatting>
  <conditionalFormatting sqref="K82:K85">
    <cfRule type="expression" dxfId="424" priority="262">
      <formula>MOD(ROW(),2)</formula>
    </cfRule>
  </conditionalFormatting>
  <conditionalFormatting sqref="C27:C29 B27:B33">
    <cfRule type="expression" dxfId="423" priority="301">
      <formula>MOD(ROW(),2)</formula>
    </cfRule>
  </conditionalFormatting>
  <conditionalFormatting sqref="B29">
    <cfRule type="expression" dxfId="422" priority="300">
      <formula>MOD(ROW(),2)</formula>
    </cfRule>
  </conditionalFormatting>
  <conditionalFormatting sqref="B30">
    <cfRule type="expression" dxfId="421" priority="299">
      <formula>MOD(ROW(),2)</formula>
    </cfRule>
  </conditionalFormatting>
  <conditionalFormatting sqref="B18:D18 B19:B20 D19:D20">
    <cfRule type="expression" dxfId="420" priority="298">
      <formula>MOD(ROW(),2)</formula>
    </cfRule>
  </conditionalFormatting>
  <conditionalFormatting sqref="G18:H20">
    <cfRule type="expression" dxfId="419" priority="297">
      <formula>MOD(ROW(),2)</formula>
    </cfRule>
  </conditionalFormatting>
  <conditionalFormatting sqref="I18:J20">
    <cfRule type="expression" dxfId="418" priority="296">
      <formula>MOD(ROW(),2)</formula>
    </cfRule>
  </conditionalFormatting>
  <conditionalFormatting sqref="P97:P99">
    <cfRule type="expression" dxfId="417" priority="185">
      <formula>MOD(ROW(),2)</formula>
    </cfRule>
  </conditionalFormatting>
  <conditionalFormatting sqref="P29:P30 P34 P7:P8 P14:P15">
    <cfRule type="expression" dxfId="416" priority="184">
      <formula>MOD(ROW(),2)</formula>
    </cfRule>
  </conditionalFormatting>
  <conditionalFormatting sqref="G31:G33">
    <cfRule type="expression" dxfId="415" priority="295">
      <formula>MOD(ROW(),2)</formula>
    </cfRule>
  </conditionalFormatting>
  <conditionalFormatting sqref="C31:D33">
    <cfRule type="expression" dxfId="414" priority="294">
      <formula>MOD(ROW(),2)</formula>
    </cfRule>
  </conditionalFormatting>
  <conditionalFormatting sqref="H31">
    <cfRule type="expression" dxfId="413" priority="293">
      <formula>MOD(ROW(),2)</formula>
    </cfRule>
  </conditionalFormatting>
  <conditionalFormatting sqref="I31:J33">
    <cfRule type="expression" dxfId="412" priority="292">
      <formula>MOD(ROW(),2)</formula>
    </cfRule>
  </conditionalFormatting>
  <conditionalFormatting sqref="B31:B33">
    <cfRule type="expression" dxfId="411" priority="291">
      <formula>MOD(ROW(),2)</formula>
    </cfRule>
  </conditionalFormatting>
  <conditionalFormatting sqref="P47 P16">
    <cfRule type="expression" dxfId="410" priority="189">
      <formula>MOD(ROW(),2)</formula>
    </cfRule>
  </conditionalFormatting>
  <conditionalFormatting sqref="M97">
    <cfRule type="expression" dxfId="409" priority="278">
      <formula>MOD(ROW(),2)</formula>
    </cfRule>
  </conditionalFormatting>
  <conditionalFormatting sqref="B30:B33">
    <cfRule type="expression" dxfId="408" priority="289">
      <formula>MOD(ROW(),2)</formula>
    </cfRule>
  </conditionalFormatting>
  <conditionalFormatting sqref="C17">
    <cfRule type="expression" dxfId="407" priority="288">
      <formula>MOD(ROW(),2)</formula>
    </cfRule>
  </conditionalFormatting>
  <conditionalFormatting sqref="C29">
    <cfRule type="expression" dxfId="406" priority="287">
      <formula>MOD(ROW(),2)</formula>
    </cfRule>
  </conditionalFormatting>
  <conditionalFormatting sqref="C30">
    <cfRule type="expression" dxfId="405" priority="286">
      <formula>MOD(ROW(),2)</formula>
    </cfRule>
  </conditionalFormatting>
  <conditionalFormatting sqref="C31:C33">
    <cfRule type="expression" dxfId="404" priority="285">
      <formula>MOD(ROW(),2)</formula>
    </cfRule>
  </conditionalFormatting>
  <conditionalFormatting sqref="A14:A20">
    <cfRule type="expression" dxfId="403" priority="284">
      <formula>MOD(ROW(),2)</formula>
    </cfRule>
  </conditionalFormatting>
  <conditionalFormatting sqref="A27:A33">
    <cfRule type="expression" dxfId="402" priority="283">
      <formula>MOD(ROW(),2)</formula>
    </cfRule>
  </conditionalFormatting>
  <conditionalFormatting sqref="C97:D98">
    <cfRule type="expression" dxfId="401" priority="282">
      <formula>MOD(ROW(),2)</formula>
    </cfRule>
  </conditionalFormatting>
  <conditionalFormatting sqref="N35:P35">
    <cfRule type="expression" dxfId="400" priority="238">
      <formula>MOD(ROW(),2)</formula>
    </cfRule>
  </conditionalFormatting>
  <conditionalFormatting sqref="H98">
    <cfRule type="expression" dxfId="399" priority="280">
      <formula>MOD(ROW(),2)</formula>
    </cfRule>
  </conditionalFormatting>
  <conditionalFormatting sqref="I97:J98">
    <cfRule type="expression" dxfId="398" priority="279">
      <formula>MOD(ROW(),2)</formula>
    </cfRule>
  </conditionalFormatting>
  <conditionalFormatting sqref="N39">
    <cfRule type="expression" dxfId="397" priority="236">
      <formula>MOD(ROW(),2)</formula>
    </cfRule>
  </conditionalFormatting>
  <conditionalFormatting sqref="N9:N13">
    <cfRule type="expression" dxfId="396" priority="234">
      <formula>MOD(ROW(),2)</formula>
    </cfRule>
  </conditionalFormatting>
  <conditionalFormatting sqref="M82:M85">
    <cfRule type="expression" dxfId="395" priority="276">
      <formula>MOD(ROW(),2)</formula>
    </cfRule>
  </conditionalFormatting>
  <conditionalFormatting sqref="O9:O13">
    <cfRule type="expression" dxfId="394" priority="205">
      <formula>MOD(ROW(),2)</formula>
    </cfRule>
  </conditionalFormatting>
  <conditionalFormatting sqref="N36">
    <cfRule type="expression" dxfId="393" priority="230">
      <formula>MOD(ROW(),2)</formula>
    </cfRule>
  </conditionalFormatting>
  <conditionalFormatting sqref="N48:N54 N56">
    <cfRule type="expression" dxfId="392" priority="229">
      <formula>MOD(ROW(),2)</formula>
    </cfRule>
  </conditionalFormatting>
  <conditionalFormatting sqref="N22:N26">
    <cfRule type="expression" dxfId="391" priority="228">
      <formula>MOD(ROW(),2)</formula>
    </cfRule>
  </conditionalFormatting>
  <conditionalFormatting sqref="L14:M15 K14:K17">
    <cfRule type="expression" dxfId="390" priority="274">
      <formula>MOD(ROW(),2)</formula>
    </cfRule>
  </conditionalFormatting>
  <conditionalFormatting sqref="L29:L30 K27:K30">
    <cfRule type="expression" dxfId="389" priority="272">
      <formula>MOD(ROW(),2)</formula>
    </cfRule>
  </conditionalFormatting>
  <conditionalFormatting sqref="N18:N20">
    <cfRule type="expression" dxfId="388" priority="224">
      <formula>MOD(ROW(),2)</formula>
    </cfRule>
  </conditionalFormatting>
  <conditionalFormatting sqref="K28">
    <cfRule type="expression" dxfId="387" priority="267">
      <formula>MOD(ROW(),2)</formula>
    </cfRule>
  </conditionalFormatting>
  <conditionalFormatting sqref="N31:N33">
    <cfRule type="expression" dxfId="386" priority="220">
      <formula>MOD(ROW(),2)</formula>
    </cfRule>
  </conditionalFormatting>
  <conditionalFormatting sqref="K86">
    <cfRule type="expression" dxfId="385" priority="271">
      <formula>MOD(ROW(),2)</formula>
    </cfRule>
  </conditionalFormatting>
  <conditionalFormatting sqref="K40">
    <cfRule type="expression" dxfId="384" priority="270">
      <formula>MOD(ROW(),2)</formula>
    </cfRule>
  </conditionalFormatting>
  <conditionalFormatting sqref="K37">
    <cfRule type="expression" dxfId="383" priority="269">
      <formula>MOD(ROW(),2)</formula>
    </cfRule>
  </conditionalFormatting>
  <conditionalFormatting sqref="O14:O15">
    <cfRule type="expression" dxfId="382" priority="213">
      <formula>MOD(ROW(),2)</formula>
    </cfRule>
  </conditionalFormatting>
  <conditionalFormatting sqref="O21">
    <cfRule type="expression" dxfId="381" priority="209">
      <formula>MOD(ROW(),2)</formula>
    </cfRule>
  </conditionalFormatting>
  <conditionalFormatting sqref="O38">
    <cfRule type="expression" dxfId="380" priority="207">
      <formula>MOD(ROW(),2)</formula>
    </cfRule>
  </conditionalFormatting>
  <conditionalFormatting sqref="O39">
    <cfRule type="expression" dxfId="379" priority="206">
      <formula>MOD(ROW(),2)</formula>
    </cfRule>
  </conditionalFormatting>
  <conditionalFormatting sqref="K98">
    <cfRule type="expression" dxfId="378" priority="263">
      <formula>MOD(ROW(),2)</formula>
    </cfRule>
  </conditionalFormatting>
  <conditionalFormatting sqref="M54 M56">
    <cfRule type="expression" dxfId="377" priority="260">
      <formula>MOD(ROW(),2)</formula>
    </cfRule>
  </conditionalFormatting>
  <conditionalFormatting sqref="O9:O13">
    <cfRule type="expression" dxfId="376" priority="204">
      <formula>MOD(ROW(),2)</formula>
    </cfRule>
  </conditionalFormatting>
  <conditionalFormatting sqref="M45">
    <cfRule type="expression" dxfId="375" priority="261">
      <formula>MOD(ROW(),2)</formula>
    </cfRule>
  </conditionalFormatting>
  <conditionalFormatting sqref="L28:M28">
    <cfRule type="expression" dxfId="374" priority="253">
      <formula>MOD(ROW(),2)</formula>
    </cfRule>
  </conditionalFormatting>
  <conditionalFormatting sqref="M86">
    <cfRule type="expression" dxfId="373" priority="259">
      <formula>MOD(ROW(),2)</formula>
    </cfRule>
  </conditionalFormatting>
  <conditionalFormatting sqref="N38">
    <cfRule type="expression" dxfId="372" priority="237">
      <formula>MOD(ROW(),2)</formula>
    </cfRule>
  </conditionalFormatting>
  <conditionalFormatting sqref="O22:O26">
    <cfRule type="expression" dxfId="371" priority="198">
      <formula>MOD(ROW(),2)</formula>
    </cfRule>
  </conditionalFormatting>
  <conditionalFormatting sqref="L40">
    <cfRule type="expression" dxfId="370" priority="257">
      <formula>MOD(ROW(),2)</formula>
    </cfRule>
  </conditionalFormatting>
  <conditionalFormatting sqref="L18:M20">
    <cfRule type="expression" dxfId="369" priority="256">
      <formula>MOD(ROW(),2)</formula>
    </cfRule>
  </conditionalFormatting>
  <conditionalFormatting sqref="L28:M28 L27:Q27">
    <cfRule type="expression" dxfId="368" priority="255">
      <formula>MOD(ROW(),2)</formula>
    </cfRule>
  </conditionalFormatting>
  <conditionalFormatting sqref="L28:M28 L27:Q27">
    <cfRule type="expression" dxfId="367" priority="254">
      <formula>MOD(ROW(),2)</formula>
    </cfRule>
  </conditionalFormatting>
  <conditionalFormatting sqref="O28">
    <cfRule type="expression" dxfId="366" priority="192">
      <formula>MOD(ROW(),2)</formula>
    </cfRule>
  </conditionalFormatting>
  <conditionalFormatting sqref="L31:M33">
    <cfRule type="expression" dxfId="365" priority="252">
      <formula>MOD(ROW(),2)</formula>
    </cfRule>
  </conditionalFormatting>
  <conditionalFormatting sqref="O28">
    <cfRule type="expression" dxfId="364" priority="191">
      <formula>MOD(ROW(),2)</formula>
    </cfRule>
  </conditionalFormatting>
  <conditionalFormatting sqref="N47 N16">
    <cfRule type="expression" dxfId="363" priority="250">
      <formula>MOD(ROW(),2)</formula>
    </cfRule>
  </conditionalFormatting>
  <conditionalFormatting sqref="P16:P17">
    <cfRule type="expression" dxfId="362" priority="187">
      <formula>MOD(ROW(),2)</formula>
    </cfRule>
  </conditionalFormatting>
  <conditionalFormatting sqref="P16:P17">
    <cfRule type="expression" dxfId="361" priority="188">
      <formula>MOD(ROW(),2)</formula>
    </cfRule>
  </conditionalFormatting>
  <conditionalFormatting sqref="P17">
    <cfRule type="expression" dxfId="360" priority="186">
      <formula>MOD(ROW(),2)</formula>
    </cfRule>
  </conditionalFormatting>
  <conditionalFormatting sqref="N14:N15">
    <cfRule type="expression" dxfId="359" priority="244">
      <formula>MOD(ROW(),2)</formula>
    </cfRule>
  </conditionalFormatting>
  <conditionalFormatting sqref="P39">
    <cfRule type="expression" dxfId="358" priority="176">
      <formula>MOD(ROW(),2)</formula>
    </cfRule>
  </conditionalFormatting>
  <conditionalFormatting sqref="N2:N3 N5">
    <cfRule type="expression" dxfId="357" priority="242">
      <formula>MOD(ROW(),2)</formula>
    </cfRule>
  </conditionalFormatting>
  <conditionalFormatting sqref="P29:P30">
    <cfRule type="expression" dxfId="356" priority="180">
      <formula>MOD(ROW(),2)</formula>
    </cfRule>
  </conditionalFormatting>
  <conditionalFormatting sqref="P2:P3 P5">
    <cfRule type="expression" dxfId="355" priority="181">
      <formula>MOD(ROW(),2)</formula>
    </cfRule>
  </conditionalFormatting>
  <conditionalFormatting sqref="P37">
    <cfRule type="expression" dxfId="354" priority="166">
      <formula>MOD(ROW(),2)</formula>
    </cfRule>
  </conditionalFormatting>
  <conditionalFormatting sqref="N9:N13">
    <cfRule type="expression" dxfId="353" priority="235">
      <formula>MOD(ROW(),2)</formula>
    </cfRule>
  </conditionalFormatting>
  <conditionalFormatting sqref="P9:P13">
    <cfRule type="expression" dxfId="352" priority="175">
      <formula>MOD(ROW(),2)</formula>
    </cfRule>
  </conditionalFormatting>
  <conditionalFormatting sqref="N6">
    <cfRule type="expression" dxfId="351" priority="233">
      <formula>MOD(ROW(),2)</formula>
    </cfRule>
  </conditionalFormatting>
  <conditionalFormatting sqref="N15">
    <cfRule type="expression" dxfId="350" priority="232">
      <formula>MOD(ROW(),2)</formula>
    </cfRule>
  </conditionalFormatting>
  <conditionalFormatting sqref="P15">
    <cfRule type="expression" dxfId="349" priority="172">
      <formula>MOD(ROW(),2)</formula>
    </cfRule>
  </conditionalFormatting>
  <conditionalFormatting sqref="P45">
    <cfRule type="expression" dxfId="348" priority="171">
      <formula>MOD(ROW(),2)</formula>
    </cfRule>
  </conditionalFormatting>
  <conditionalFormatting sqref="N22:N26">
    <cfRule type="expression" dxfId="347" priority="227">
      <formula>MOD(ROW(),2)</formula>
    </cfRule>
  </conditionalFormatting>
  <conditionalFormatting sqref="N37">
    <cfRule type="expression" dxfId="346" priority="226">
      <formula>MOD(ROW(),2)</formula>
    </cfRule>
  </conditionalFormatting>
  <conditionalFormatting sqref="O29:O30 O34 O7:O8 O14:O15">
    <cfRule type="expression" dxfId="345" priority="214">
      <formula>MOD(ROW(),2)</formula>
    </cfRule>
  </conditionalFormatting>
  <conditionalFormatting sqref="N40">
    <cfRule type="expression" dxfId="344" priority="225">
      <formula>MOD(ROW(),2)</formula>
    </cfRule>
  </conditionalFormatting>
  <conditionalFormatting sqref="N28">
    <cfRule type="expression" dxfId="343" priority="222">
      <formula>MOD(ROW(),2)</formula>
    </cfRule>
  </conditionalFormatting>
  <conditionalFormatting sqref="N28">
    <cfRule type="expression" dxfId="342" priority="223">
      <formula>MOD(ROW(),2)</formula>
    </cfRule>
  </conditionalFormatting>
  <conditionalFormatting sqref="O16:O17">
    <cfRule type="expression" dxfId="341" priority="218">
      <formula>MOD(ROW(),2)</formula>
    </cfRule>
  </conditionalFormatting>
  <conditionalFormatting sqref="O47 O16">
    <cfRule type="expression" dxfId="340" priority="219">
      <formula>MOD(ROW(),2)</formula>
    </cfRule>
  </conditionalFormatting>
  <conditionalFormatting sqref="O16:O17">
    <cfRule type="expression" dxfId="339" priority="217">
      <formula>MOD(ROW(),2)</formula>
    </cfRule>
  </conditionalFormatting>
  <conditionalFormatting sqref="Q97:Q98">
    <cfRule type="expression" dxfId="338" priority="155">
      <formula>MOD(ROW(),2)</formula>
    </cfRule>
  </conditionalFormatting>
  <conditionalFormatting sqref="Q38">
    <cfRule type="expression" dxfId="337" priority="146">
      <formula>MOD(ROW(),2)</formula>
    </cfRule>
  </conditionalFormatting>
  <conditionalFormatting sqref="O17">
    <cfRule type="expression" dxfId="336" priority="216">
      <formula>MOD(ROW(),2)</formula>
    </cfRule>
  </conditionalFormatting>
  <conditionalFormatting sqref="Q29:Q30 Q34 Q7:Q8 Q14:Q15">
    <cfRule type="expression" dxfId="335" priority="154">
      <formula>MOD(ROW(),2)</formula>
    </cfRule>
  </conditionalFormatting>
  <conditionalFormatting sqref="O97:O99">
    <cfRule type="expression" dxfId="334" priority="215">
      <formula>MOD(ROW(),2)</formula>
    </cfRule>
  </conditionalFormatting>
  <conditionalFormatting sqref="O6">
    <cfRule type="expression" dxfId="333" priority="203">
      <formula>MOD(ROW(),2)</formula>
    </cfRule>
  </conditionalFormatting>
  <conditionalFormatting sqref="O8">
    <cfRule type="expression" dxfId="332" priority="212">
      <formula>MOD(ROW(),2)</formula>
    </cfRule>
  </conditionalFormatting>
  <conditionalFormatting sqref="O2:O3 O5">
    <cfRule type="expression" dxfId="331" priority="211">
      <formula>MOD(ROW(),2)</formula>
    </cfRule>
  </conditionalFormatting>
  <conditionalFormatting sqref="O29:O30">
    <cfRule type="expression" dxfId="330" priority="210">
      <formula>MOD(ROW(),2)</formula>
    </cfRule>
  </conditionalFormatting>
  <conditionalFormatting sqref="O15">
    <cfRule type="expression" dxfId="329" priority="202">
      <formula>MOD(ROW(),2)</formula>
    </cfRule>
  </conditionalFormatting>
  <conditionalFormatting sqref="O45">
    <cfRule type="expression" dxfId="328" priority="201">
      <formula>MOD(ROW(),2)</formula>
    </cfRule>
  </conditionalFormatting>
  <conditionalFormatting sqref="Q45">
    <cfRule type="expression" dxfId="327" priority="140">
      <formula>MOD(ROW(),2)</formula>
    </cfRule>
  </conditionalFormatting>
  <conditionalFormatting sqref="O36">
    <cfRule type="expression" dxfId="326" priority="200">
      <formula>MOD(ROW(),2)</formula>
    </cfRule>
  </conditionalFormatting>
  <conditionalFormatting sqref="O48:O54 O56">
    <cfRule type="expression" dxfId="325" priority="199">
      <formula>MOD(ROW(),2)</formula>
    </cfRule>
  </conditionalFormatting>
  <conditionalFormatting sqref="O37">
    <cfRule type="expression" dxfId="324" priority="196">
      <formula>MOD(ROW(),2)</formula>
    </cfRule>
  </conditionalFormatting>
  <conditionalFormatting sqref="O22:O26">
    <cfRule type="expression" dxfId="323" priority="197">
      <formula>MOD(ROW(),2)</formula>
    </cfRule>
  </conditionalFormatting>
  <conditionalFormatting sqref="O40">
    <cfRule type="expression" dxfId="322" priority="195">
      <formula>MOD(ROW(),2)</formula>
    </cfRule>
  </conditionalFormatting>
  <conditionalFormatting sqref="O18:O20">
    <cfRule type="expression" dxfId="321" priority="194">
      <formula>MOD(ROW(),2)</formula>
    </cfRule>
  </conditionalFormatting>
  <conditionalFormatting sqref="O28">
    <cfRule type="expression" dxfId="320" priority="193">
      <formula>MOD(ROW(),2)</formula>
    </cfRule>
  </conditionalFormatting>
  <conditionalFormatting sqref="Q28">
    <cfRule type="expression" dxfId="319" priority="131">
      <formula>MOD(ROW(),2)</formula>
    </cfRule>
  </conditionalFormatting>
  <conditionalFormatting sqref="O31:O33">
    <cfRule type="expression" dxfId="318" priority="190">
      <formula>MOD(ROW(),2)</formula>
    </cfRule>
  </conditionalFormatting>
  <conditionalFormatting sqref="Q31:Q33">
    <cfRule type="expression" dxfId="317" priority="129">
      <formula>MOD(ROW(),2)</formula>
    </cfRule>
  </conditionalFormatting>
  <conditionalFormatting sqref="P18:P20">
    <cfRule type="expression" dxfId="316" priority="164">
      <formula>MOD(ROW(),2)</formula>
    </cfRule>
  </conditionalFormatting>
  <conditionalFormatting sqref="P21">
    <cfRule type="expression" dxfId="315" priority="179">
      <formula>MOD(ROW(),2)</formula>
    </cfRule>
  </conditionalFormatting>
  <conditionalFormatting sqref="P29:P30 P21">
    <cfRule type="expression" dxfId="314" priority="178">
      <formula>MOD(ROW(),2)</formula>
    </cfRule>
  </conditionalFormatting>
  <conditionalFormatting sqref="P40">
    <cfRule type="expression" dxfId="313" priority="165">
      <formula>MOD(ROW(),2)</formula>
    </cfRule>
  </conditionalFormatting>
  <conditionalFormatting sqref="P9:P13">
    <cfRule type="expression" dxfId="312" priority="174">
      <formula>MOD(ROW(),2)</formula>
    </cfRule>
  </conditionalFormatting>
  <conditionalFormatting sqref="P36">
    <cfRule type="expression" dxfId="311" priority="170">
      <formula>MOD(ROW(),2)</formula>
    </cfRule>
  </conditionalFormatting>
  <conditionalFormatting sqref="P14:P15">
    <cfRule type="expression" dxfId="310" priority="183">
      <formula>MOD(ROW(),2)</formula>
    </cfRule>
  </conditionalFormatting>
  <conditionalFormatting sqref="P8">
    <cfRule type="expression" dxfId="309" priority="182">
      <formula>MOD(ROW(),2)</formula>
    </cfRule>
  </conditionalFormatting>
  <conditionalFormatting sqref="P6">
    <cfRule type="expression" dxfId="308" priority="173">
      <formula>MOD(ROW(),2)</formula>
    </cfRule>
  </conditionalFormatting>
  <conditionalFormatting sqref="P48:P54 P56">
    <cfRule type="expression" dxfId="307" priority="169">
      <formula>MOD(ROW(),2)</formula>
    </cfRule>
  </conditionalFormatting>
  <conditionalFormatting sqref="P22:P26">
    <cfRule type="expression" dxfId="306" priority="168">
      <formula>MOD(ROW(),2)</formula>
    </cfRule>
  </conditionalFormatting>
  <conditionalFormatting sqref="P22:P26">
    <cfRule type="expression" dxfId="305" priority="167">
      <formula>MOD(ROW(),2)</formula>
    </cfRule>
  </conditionalFormatting>
  <conditionalFormatting sqref="P28">
    <cfRule type="expression" dxfId="304" priority="161">
      <formula>MOD(ROW(),2)</formula>
    </cfRule>
  </conditionalFormatting>
  <conditionalFormatting sqref="P28">
    <cfRule type="expression" dxfId="303" priority="163">
      <formula>MOD(ROW(),2)</formula>
    </cfRule>
  </conditionalFormatting>
  <conditionalFormatting sqref="P28">
    <cfRule type="expression" dxfId="302" priority="162">
      <formula>MOD(ROW(),2)</formula>
    </cfRule>
  </conditionalFormatting>
  <conditionalFormatting sqref="P31:P33">
    <cfRule type="expression" dxfId="301" priority="160">
      <formula>MOD(ROW(),2)</formula>
    </cfRule>
  </conditionalFormatting>
  <conditionalFormatting sqref="Q47 Q16">
    <cfRule type="expression" dxfId="300" priority="159">
      <formula>MOD(ROW(),2)</formula>
    </cfRule>
  </conditionalFormatting>
  <conditionalFormatting sqref="Q16:Q17">
    <cfRule type="expression" dxfId="299" priority="158">
      <formula>MOD(ROW(),2)</formula>
    </cfRule>
  </conditionalFormatting>
  <conditionalFormatting sqref="Q16:Q17">
    <cfRule type="expression" dxfId="298" priority="157">
      <formula>MOD(ROW(),2)</formula>
    </cfRule>
  </conditionalFormatting>
  <conditionalFormatting sqref="Q17">
    <cfRule type="expression" dxfId="297" priority="156">
      <formula>MOD(ROW(),2)</formula>
    </cfRule>
  </conditionalFormatting>
  <conditionalFormatting sqref="Q39">
    <cfRule type="expression" dxfId="296" priority="145">
      <formula>MOD(ROW(),2)</formula>
    </cfRule>
  </conditionalFormatting>
  <conditionalFormatting sqref="Q9:Q13">
    <cfRule type="expression" dxfId="295" priority="144">
      <formula>MOD(ROW(),2)</formula>
    </cfRule>
  </conditionalFormatting>
  <conditionalFormatting sqref="Q8">
    <cfRule type="expression" dxfId="294" priority="152">
      <formula>MOD(ROW(),2)</formula>
    </cfRule>
  </conditionalFormatting>
  <conditionalFormatting sqref="Q2:Q3 Q5">
    <cfRule type="expression" dxfId="293" priority="151">
      <formula>MOD(ROW(),2)</formula>
    </cfRule>
  </conditionalFormatting>
  <conditionalFormatting sqref="Q14:Q15">
    <cfRule type="expression" dxfId="292" priority="153">
      <formula>MOD(ROW(),2)</formula>
    </cfRule>
  </conditionalFormatting>
  <conditionalFormatting sqref="Q29:Q30 Q21">
    <cfRule type="expression" dxfId="291" priority="148">
      <formula>MOD(ROW(),2)</formula>
    </cfRule>
  </conditionalFormatting>
  <conditionalFormatting sqref="Q21">
    <cfRule type="expression" dxfId="290" priority="149">
      <formula>MOD(ROW(),2)</formula>
    </cfRule>
  </conditionalFormatting>
  <conditionalFormatting sqref="Q29:Q30">
    <cfRule type="expression" dxfId="289" priority="150">
      <formula>MOD(ROW(),2)</formula>
    </cfRule>
  </conditionalFormatting>
  <conditionalFormatting sqref="Q35">
    <cfRule type="expression" dxfId="288" priority="147">
      <formula>MOD(ROW(),2)</formula>
    </cfRule>
  </conditionalFormatting>
  <conditionalFormatting sqref="Q40">
    <cfRule type="expression" dxfId="287" priority="134">
      <formula>MOD(ROW(),2)</formula>
    </cfRule>
  </conditionalFormatting>
  <conditionalFormatting sqref="Q18:Q20">
    <cfRule type="expression" dxfId="286" priority="133">
      <formula>MOD(ROW(),2)</formula>
    </cfRule>
  </conditionalFormatting>
  <conditionalFormatting sqref="Q28">
    <cfRule type="expression" dxfId="285" priority="132">
      <formula>MOD(ROW(),2)</formula>
    </cfRule>
  </conditionalFormatting>
  <conditionalFormatting sqref="Q9:Q13">
    <cfRule type="expression" dxfId="284" priority="143">
      <formula>MOD(ROW(),2)</formula>
    </cfRule>
  </conditionalFormatting>
  <conditionalFormatting sqref="Q6">
    <cfRule type="expression" dxfId="283" priority="142">
      <formula>MOD(ROW(),2)</formula>
    </cfRule>
  </conditionalFormatting>
  <conditionalFormatting sqref="Q15">
    <cfRule type="expression" dxfId="282" priority="141">
      <formula>MOD(ROW(),2)</formula>
    </cfRule>
  </conditionalFormatting>
  <conditionalFormatting sqref="Q48:Q54 Q56">
    <cfRule type="expression" dxfId="281" priority="138">
      <formula>MOD(ROW(),2)</formula>
    </cfRule>
  </conditionalFormatting>
  <conditionalFormatting sqref="Q36">
    <cfRule type="expression" dxfId="280" priority="139">
      <formula>MOD(ROW(),2)</formula>
    </cfRule>
  </conditionalFormatting>
  <conditionalFormatting sqref="Q22:Q26">
    <cfRule type="expression" dxfId="279" priority="137">
      <formula>MOD(ROW(),2)</formula>
    </cfRule>
  </conditionalFormatting>
  <conditionalFormatting sqref="Q22:Q26">
    <cfRule type="expression" dxfId="278" priority="136">
      <formula>MOD(ROW(),2)</formula>
    </cfRule>
  </conditionalFormatting>
  <conditionalFormatting sqref="Q28">
    <cfRule type="expression" dxfId="277" priority="130">
      <formula>MOD(ROW(),2)</formula>
    </cfRule>
  </conditionalFormatting>
  <conditionalFormatting sqref="Q37">
    <cfRule type="expression" dxfId="276" priority="135">
      <formula>MOD(ROW(),2)</formula>
    </cfRule>
  </conditionalFormatting>
  <conditionalFormatting sqref="N46">
    <cfRule type="expression" dxfId="275" priority="121">
      <formula>MOD(ROW(),2)</formula>
    </cfRule>
  </conditionalFormatting>
  <conditionalFormatting sqref="L46">
    <cfRule type="expression" dxfId="274" priority="123">
      <formula>MOD(ROW(),2)</formula>
    </cfRule>
  </conditionalFormatting>
  <conditionalFormatting sqref="L55">
    <cfRule type="expression" dxfId="273" priority="114">
      <formula>MOD(ROW(),2)</formula>
    </cfRule>
  </conditionalFormatting>
  <conditionalFormatting sqref="M47">
    <cfRule type="expression" dxfId="272" priority="128">
      <formula>MOD(ROW(),2)</formula>
    </cfRule>
  </conditionalFormatting>
  <conditionalFormatting sqref="A46:D46">
    <cfRule type="expression" dxfId="271" priority="127">
      <formula>MOD(ROW(),2)</formula>
    </cfRule>
  </conditionalFormatting>
  <conditionalFormatting sqref="K46">
    <cfRule type="expression" dxfId="270" priority="126">
      <formula>MOD(ROW(),2)</formula>
    </cfRule>
  </conditionalFormatting>
  <conditionalFormatting sqref="H46">
    <cfRule type="expression" dxfId="269" priority="125">
      <formula>MOD(ROW(),2)</formula>
    </cfRule>
  </conditionalFormatting>
  <conditionalFormatting sqref="I46:J46">
    <cfRule type="expression" dxfId="268" priority="124">
      <formula>MOD(ROW(),2)</formula>
    </cfRule>
  </conditionalFormatting>
  <conditionalFormatting sqref="O55">
    <cfRule type="expression" dxfId="267" priority="111">
      <formula>MOD(ROW(),2)</formula>
    </cfRule>
  </conditionalFormatting>
  <conditionalFormatting sqref="M46">
    <cfRule type="expression" dxfId="266" priority="122">
      <formula>MOD(ROW(),2)</formula>
    </cfRule>
  </conditionalFormatting>
  <conditionalFormatting sqref="O46">
    <cfRule type="expression" dxfId="265" priority="120">
      <formula>MOD(ROW(),2)</formula>
    </cfRule>
  </conditionalFormatting>
  <conditionalFormatting sqref="P46">
    <cfRule type="expression" dxfId="264" priority="119">
      <formula>MOD(ROW(),2)</formula>
    </cfRule>
  </conditionalFormatting>
  <conditionalFormatting sqref="Q46">
    <cfRule type="expression" dxfId="263" priority="118">
      <formula>MOD(ROW(),2)</formula>
    </cfRule>
  </conditionalFormatting>
  <conditionalFormatting sqref="A55:D55">
    <cfRule type="expression" dxfId="262" priority="117">
      <formula>MOD(ROW(),2)</formula>
    </cfRule>
  </conditionalFormatting>
  <conditionalFormatting sqref="K55">
    <cfRule type="expression" dxfId="261" priority="116">
      <formula>MOD(ROW(),2)</formula>
    </cfRule>
  </conditionalFormatting>
  <conditionalFormatting sqref="I55:J55">
    <cfRule type="expression" dxfId="260" priority="115">
      <formula>MOD(ROW(),2)</formula>
    </cfRule>
  </conditionalFormatting>
  <conditionalFormatting sqref="N55">
    <cfRule type="expression" dxfId="259" priority="112">
      <formula>MOD(ROW(),2)</formula>
    </cfRule>
  </conditionalFormatting>
  <conditionalFormatting sqref="M55">
    <cfRule type="expression" dxfId="258" priority="113">
      <formula>MOD(ROW(),2)</formula>
    </cfRule>
  </conditionalFormatting>
  <conditionalFormatting sqref="P55">
    <cfRule type="expression" dxfId="257" priority="110">
      <formula>MOD(ROW(),2)</formula>
    </cfRule>
  </conditionalFormatting>
  <conditionalFormatting sqref="Q55">
    <cfRule type="expression" dxfId="256" priority="109">
      <formula>MOD(ROW(),2)</formula>
    </cfRule>
  </conditionalFormatting>
  <conditionalFormatting sqref="H48:H53">
    <cfRule type="expression" dxfId="255" priority="108">
      <formula>MOD(ROW(),2)</formula>
    </cfRule>
  </conditionalFormatting>
  <conditionalFormatting sqref="E54:H54 E56:H56 E57:G60">
    <cfRule type="expression" dxfId="254" priority="107">
      <formula>MOD(ROW(),2)</formula>
    </cfRule>
  </conditionalFormatting>
  <conditionalFormatting sqref="E55:H55">
    <cfRule type="expression" dxfId="253" priority="106">
      <formula>MOD(ROW(),2)</formula>
    </cfRule>
  </conditionalFormatting>
  <conditionalFormatting sqref="M48:M53">
    <cfRule type="expression" dxfId="252" priority="105">
      <formula>MOD(ROW(),2)</formula>
    </cfRule>
  </conditionalFormatting>
  <conditionalFormatting sqref="B24:C26">
    <cfRule type="expression" dxfId="251" priority="104">
      <formula>MOD(ROW(),2)</formula>
    </cfRule>
  </conditionalFormatting>
  <conditionalFormatting sqref="G24:G25">
    <cfRule type="expression" dxfId="250" priority="103">
      <formula>MOD(ROW(),2)</formula>
    </cfRule>
  </conditionalFormatting>
  <conditionalFormatting sqref="G26">
    <cfRule type="expression" dxfId="249" priority="102">
      <formula>MOD(ROW(),2)</formula>
    </cfRule>
  </conditionalFormatting>
  <conditionalFormatting sqref="E11:E13">
    <cfRule type="expression" dxfId="248" priority="101">
      <formula>MOD(ROW(),2)</formula>
    </cfRule>
  </conditionalFormatting>
  <conditionalFormatting sqref="F11:F13">
    <cfRule type="expression" dxfId="247" priority="100">
      <formula>MOD(ROW(),2)</formula>
    </cfRule>
  </conditionalFormatting>
  <conditionalFormatting sqref="H11:H13">
    <cfRule type="expression" dxfId="246" priority="99">
      <formula>MOD(ROW(),2)</formula>
    </cfRule>
  </conditionalFormatting>
  <conditionalFormatting sqref="G11:G12">
    <cfRule type="expression" dxfId="245" priority="98">
      <formula>MOD(ROW(),2)</formula>
    </cfRule>
  </conditionalFormatting>
  <conditionalFormatting sqref="G13">
    <cfRule type="expression" dxfId="244" priority="97">
      <formula>MOD(ROW(),2)</formula>
    </cfRule>
  </conditionalFormatting>
  <conditionalFormatting sqref="H26">
    <cfRule type="expression" dxfId="243" priority="96">
      <formula>MOD(ROW(),2)</formula>
    </cfRule>
  </conditionalFormatting>
  <conditionalFormatting sqref="I26:J26">
    <cfRule type="expression" dxfId="242" priority="95">
      <formula>MOD(ROW(),2)</formula>
    </cfRule>
  </conditionalFormatting>
  <conditionalFormatting sqref="B57:D60 C61:D62 B63:D68">
    <cfRule type="expression" dxfId="241" priority="94">
      <formula>MOD(ROW(),2)</formula>
    </cfRule>
  </conditionalFormatting>
  <conditionalFormatting sqref="K57:K68">
    <cfRule type="expression" dxfId="240" priority="93">
      <formula>MOD(ROW(),2)</formula>
    </cfRule>
  </conditionalFormatting>
  <conditionalFormatting sqref="I57:J68">
    <cfRule type="expression" dxfId="239" priority="92">
      <formula>MOD(ROW(),2)</formula>
    </cfRule>
  </conditionalFormatting>
  <conditionalFormatting sqref="L57:L68">
    <cfRule type="expression" dxfId="238" priority="91">
      <formula>MOD(ROW(),2)</formula>
    </cfRule>
  </conditionalFormatting>
  <conditionalFormatting sqref="N57:N68">
    <cfRule type="expression" dxfId="237" priority="90">
      <formula>MOD(ROW(),2)</formula>
    </cfRule>
  </conditionalFormatting>
  <conditionalFormatting sqref="O57:O68">
    <cfRule type="expression" dxfId="236" priority="89">
      <formula>MOD(ROW(),2)</formula>
    </cfRule>
  </conditionalFormatting>
  <conditionalFormatting sqref="P57:P68">
    <cfRule type="expression" dxfId="235" priority="88">
      <formula>MOD(ROW(),2)</formula>
    </cfRule>
  </conditionalFormatting>
  <conditionalFormatting sqref="Q57:Q68">
    <cfRule type="expression" dxfId="234" priority="87">
      <formula>MOD(ROW(),2)</formula>
    </cfRule>
  </conditionalFormatting>
  <conditionalFormatting sqref="H57:H60">
    <cfRule type="expression" dxfId="233" priority="86">
      <formula>MOD(ROW(),2)</formula>
    </cfRule>
  </conditionalFormatting>
  <conditionalFormatting sqref="M57:M68">
    <cfRule type="expression" dxfId="232" priority="85">
      <formula>MOD(ROW(),2)</formula>
    </cfRule>
  </conditionalFormatting>
  <conditionalFormatting sqref="B61">
    <cfRule type="expression" dxfId="231" priority="84">
      <formula>MOD(ROW(),2)</formula>
    </cfRule>
  </conditionalFormatting>
  <conditionalFormatting sqref="B62">
    <cfRule type="expression" dxfId="230" priority="83">
      <formula>MOD(ROW(),2)</formula>
    </cfRule>
  </conditionalFormatting>
  <conditionalFormatting sqref="E61:H61 F63:F68">
    <cfRule type="expression" dxfId="229" priority="82">
      <formula>MOD(ROW(),2)</formula>
    </cfRule>
  </conditionalFormatting>
  <conditionalFormatting sqref="E62:H62">
    <cfRule type="expression" dxfId="228" priority="81">
      <formula>MOD(ROW(),2)</formula>
    </cfRule>
  </conditionalFormatting>
  <conditionalFormatting sqref="E63:E68 G63:H68">
    <cfRule type="expression" dxfId="227" priority="80">
      <formula>MOD(ROW(),2)</formula>
    </cfRule>
  </conditionalFormatting>
  <conditionalFormatting sqref="K31:K32">
    <cfRule type="expression" dxfId="226" priority="79">
      <formula>MOD(ROW(),2)</formula>
    </cfRule>
  </conditionalFormatting>
  <conditionalFormatting sqref="K31:K32">
    <cfRule type="expression" dxfId="225" priority="78">
      <formula>MOD(ROW(),2)</formula>
    </cfRule>
  </conditionalFormatting>
  <conditionalFormatting sqref="K34">
    <cfRule type="expression" dxfId="224" priority="77">
      <formula>MOD(ROW(),2)</formula>
    </cfRule>
  </conditionalFormatting>
  <conditionalFormatting sqref="K34">
    <cfRule type="expression" dxfId="223" priority="76">
      <formula>MOD(ROW(),2)</formula>
    </cfRule>
  </conditionalFormatting>
  <conditionalFormatting sqref="K18">
    <cfRule type="expression" dxfId="222" priority="75">
      <formula>MOD(ROW(),2)</formula>
    </cfRule>
  </conditionalFormatting>
  <conditionalFormatting sqref="K18">
    <cfRule type="expression" dxfId="221" priority="74">
      <formula>MOD(ROW(),2)</formula>
    </cfRule>
  </conditionalFormatting>
  <conditionalFormatting sqref="A97:B97">
    <cfRule type="expression" dxfId="220" priority="73">
      <formula>MOD(ROW(),2)</formula>
    </cfRule>
  </conditionalFormatting>
  <conditionalFormatting sqref="E97:H97">
    <cfRule type="expression" dxfId="219" priority="72">
      <formula>MOD(ROW(),2)</formula>
    </cfRule>
  </conditionalFormatting>
  <conditionalFormatting sqref="A98:B98">
    <cfRule type="expression" dxfId="218" priority="71">
      <formula>MOD(ROW(),2)</formula>
    </cfRule>
  </conditionalFormatting>
  <conditionalFormatting sqref="E98:G98">
    <cfRule type="expression" dxfId="217" priority="70">
      <formula>MOD(ROW(),2)</formula>
    </cfRule>
  </conditionalFormatting>
  <conditionalFormatting sqref="K99">
    <cfRule type="expression" dxfId="216" priority="66">
      <formula>MOD(ROW(),2)</formula>
    </cfRule>
  </conditionalFormatting>
  <conditionalFormatting sqref="M99">
    <cfRule type="expression" dxfId="215" priority="67">
      <formula>MOD(ROW(),2)</formula>
    </cfRule>
  </conditionalFormatting>
  <conditionalFormatting sqref="C99:D99">
    <cfRule type="expression" dxfId="214" priority="69">
      <formula>MOD(ROW(),2)</formula>
    </cfRule>
  </conditionalFormatting>
  <conditionalFormatting sqref="I99:J99">
    <cfRule type="expression" dxfId="213" priority="68">
      <formula>MOD(ROW(),2)</formula>
    </cfRule>
  </conditionalFormatting>
  <conditionalFormatting sqref="Q99">
    <cfRule type="expression" dxfId="212" priority="65">
      <formula>MOD(ROW(),2)</formula>
    </cfRule>
  </conditionalFormatting>
  <conditionalFormatting sqref="H99">
    <cfRule type="expression" dxfId="211" priority="64">
      <formula>MOD(ROW(),2)</formula>
    </cfRule>
  </conditionalFormatting>
  <conditionalFormatting sqref="A99:B99">
    <cfRule type="expression" dxfId="210" priority="63">
      <formula>MOD(ROW(),2)</formula>
    </cfRule>
  </conditionalFormatting>
  <conditionalFormatting sqref="E99:G99">
    <cfRule type="expression" dxfId="209" priority="62">
      <formula>MOD(ROW(),2)</formula>
    </cfRule>
  </conditionalFormatting>
  <conditionalFormatting sqref="C19:C20">
    <cfRule type="expression" dxfId="208" priority="61">
      <formula>MOD(ROW(),2)</formula>
    </cfRule>
  </conditionalFormatting>
  <conditionalFormatting sqref="C19:C20">
    <cfRule type="expression" dxfId="207" priority="60">
      <formula>MOD(ROW(),2)</formula>
    </cfRule>
  </conditionalFormatting>
  <conditionalFormatting sqref="C19:C20">
    <cfRule type="expression" dxfId="206" priority="59">
      <formula>MOD(ROW(),2)</formula>
    </cfRule>
  </conditionalFormatting>
  <conditionalFormatting sqref="H32:H33">
    <cfRule type="expression" dxfId="205" priority="58">
      <formula>MOD(ROW(),2)</formula>
    </cfRule>
  </conditionalFormatting>
  <conditionalFormatting sqref="H32:H33">
    <cfRule type="expression" dxfId="204" priority="57">
      <formula>MOD(ROW(),2)</formula>
    </cfRule>
  </conditionalFormatting>
  <conditionalFormatting sqref="K19">
    <cfRule type="expression" dxfId="203" priority="56">
      <formula>MOD(ROW(),2)</formula>
    </cfRule>
  </conditionalFormatting>
  <conditionalFormatting sqref="K19">
    <cfRule type="expression" dxfId="202" priority="55">
      <formula>MOD(ROW(),2)</formula>
    </cfRule>
  </conditionalFormatting>
  <conditionalFormatting sqref="K33">
    <cfRule type="expression" dxfId="201" priority="54">
      <formula>MOD(ROW(),2)</formula>
    </cfRule>
  </conditionalFormatting>
  <conditionalFormatting sqref="K20">
    <cfRule type="expression" dxfId="200" priority="53">
      <formula>MOD(ROW(),2)</formula>
    </cfRule>
  </conditionalFormatting>
  <conditionalFormatting sqref="A85:D85">
    <cfRule type="expression" dxfId="199" priority="52">
      <formula>MOD(ROW(),2)</formula>
    </cfRule>
  </conditionalFormatting>
  <conditionalFormatting sqref="E85:H85">
    <cfRule type="expression" dxfId="198" priority="51">
      <formula>MOD(ROW(),2)</formula>
    </cfRule>
  </conditionalFormatting>
  <conditionalFormatting sqref="I85:J85">
    <cfRule type="expression" dxfId="197" priority="50">
      <formula>MOD(ROW(),2)</formula>
    </cfRule>
  </conditionalFormatting>
  <conditionalFormatting sqref="N100">
    <cfRule type="expression" dxfId="196" priority="43">
      <formula>MOD(ROW(),2)</formula>
    </cfRule>
  </conditionalFormatting>
  <conditionalFormatting sqref="L100">
    <cfRule type="expression" dxfId="195" priority="48">
      <formula>MOD(ROW(),2)</formula>
    </cfRule>
  </conditionalFormatting>
  <conditionalFormatting sqref="M100">
    <cfRule type="expression" dxfId="194" priority="45">
      <formula>MOD(ROW(),2)</formula>
    </cfRule>
  </conditionalFormatting>
  <conditionalFormatting sqref="P100">
    <cfRule type="expression" dxfId="193" priority="41">
      <formula>MOD(ROW(),2)</formula>
    </cfRule>
  </conditionalFormatting>
  <conditionalFormatting sqref="C100:D100">
    <cfRule type="expression" dxfId="192" priority="49">
      <formula>MOD(ROW(),2)</formula>
    </cfRule>
  </conditionalFormatting>
  <conditionalFormatting sqref="H100">
    <cfRule type="expression" dxfId="191" priority="47">
      <formula>MOD(ROW(),2)</formula>
    </cfRule>
  </conditionalFormatting>
  <conditionalFormatting sqref="I100:J100">
    <cfRule type="expression" dxfId="190" priority="46">
      <formula>MOD(ROW(),2)</formula>
    </cfRule>
  </conditionalFormatting>
  <conditionalFormatting sqref="K100">
    <cfRule type="expression" dxfId="189" priority="44">
      <formula>MOD(ROW(),2)</formula>
    </cfRule>
  </conditionalFormatting>
  <conditionalFormatting sqref="Q100">
    <cfRule type="expression" dxfId="188" priority="40">
      <formula>MOD(ROW(),2)</formula>
    </cfRule>
  </conditionalFormatting>
  <conditionalFormatting sqref="O100">
    <cfRule type="expression" dxfId="187" priority="42">
      <formula>MOD(ROW(),2)</formula>
    </cfRule>
  </conditionalFormatting>
  <conditionalFormatting sqref="A100:B100">
    <cfRule type="expression" dxfId="186" priority="39">
      <formula>MOD(ROW(),2)</formula>
    </cfRule>
  </conditionalFormatting>
  <conditionalFormatting sqref="E100:G100">
    <cfRule type="expression" dxfId="185" priority="38">
      <formula>MOD(ROW(),2)</formula>
    </cfRule>
  </conditionalFormatting>
  <conditionalFormatting sqref="N101">
    <cfRule type="expression" dxfId="184" priority="36">
      <formula>MOD(ROW(),2)</formula>
    </cfRule>
  </conditionalFormatting>
  <conditionalFormatting sqref="L101">
    <cfRule type="expression" dxfId="183" priority="37">
      <formula>MOD(ROW(),2)</formula>
    </cfRule>
  </conditionalFormatting>
  <conditionalFormatting sqref="P101">
    <cfRule type="expression" dxfId="182" priority="34">
      <formula>MOD(ROW(),2)</formula>
    </cfRule>
  </conditionalFormatting>
  <conditionalFormatting sqref="O101">
    <cfRule type="expression" dxfId="181" priority="35">
      <formula>MOD(ROW(),2)</formula>
    </cfRule>
  </conditionalFormatting>
  <conditionalFormatting sqref="K101">
    <cfRule type="expression" dxfId="180" priority="30">
      <formula>MOD(ROW(),2)</formula>
    </cfRule>
  </conditionalFormatting>
  <conditionalFormatting sqref="M101">
    <cfRule type="expression" dxfId="179" priority="31">
      <formula>MOD(ROW(),2)</formula>
    </cfRule>
  </conditionalFormatting>
  <conditionalFormatting sqref="C101:D101">
    <cfRule type="expression" dxfId="178" priority="33">
      <formula>MOD(ROW(),2)</formula>
    </cfRule>
  </conditionalFormatting>
  <conditionalFormatting sqref="I101:J101">
    <cfRule type="expression" dxfId="177" priority="32">
      <formula>MOD(ROW(),2)</formula>
    </cfRule>
  </conditionalFormatting>
  <conditionalFormatting sqref="Q101">
    <cfRule type="expression" dxfId="176" priority="29">
      <formula>MOD(ROW(),2)</formula>
    </cfRule>
  </conditionalFormatting>
  <conditionalFormatting sqref="H101">
    <cfRule type="expression" dxfId="175" priority="28">
      <formula>MOD(ROW(),2)</formula>
    </cfRule>
  </conditionalFormatting>
  <conditionalFormatting sqref="A101:B101">
    <cfRule type="expression" dxfId="174" priority="27">
      <formula>MOD(ROW(),2)</formula>
    </cfRule>
  </conditionalFormatting>
  <conditionalFormatting sqref="E101:G101">
    <cfRule type="expression" dxfId="173" priority="26">
      <formula>MOD(ROW(),2)</formula>
    </cfRule>
  </conditionalFormatting>
  <conditionalFormatting sqref="N102">
    <cfRule type="expression" dxfId="172" priority="19">
      <formula>MOD(ROW(),2)</formula>
    </cfRule>
  </conditionalFormatting>
  <conditionalFormatting sqref="L102">
    <cfRule type="expression" dxfId="171" priority="24">
      <formula>MOD(ROW(),2)</formula>
    </cfRule>
  </conditionalFormatting>
  <conditionalFormatting sqref="M102">
    <cfRule type="expression" dxfId="170" priority="21">
      <formula>MOD(ROW(),2)</formula>
    </cfRule>
  </conditionalFormatting>
  <conditionalFormatting sqref="P102">
    <cfRule type="expression" dxfId="169" priority="17">
      <formula>MOD(ROW(),2)</formula>
    </cfRule>
  </conditionalFormatting>
  <conditionalFormatting sqref="C102:D102">
    <cfRule type="expression" dxfId="168" priority="25">
      <formula>MOD(ROW(),2)</formula>
    </cfRule>
  </conditionalFormatting>
  <conditionalFormatting sqref="H102">
    <cfRule type="expression" dxfId="167" priority="23">
      <formula>MOD(ROW(),2)</formula>
    </cfRule>
  </conditionalFormatting>
  <conditionalFormatting sqref="I102:J102">
    <cfRule type="expression" dxfId="166" priority="22">
      <formula>MOD(ROW(),2)</formula>
    </cfRule>
  </conditionalFormatting>
  <conditionalFormatting sqref="K102">
    <cfRule type="expression" dxfId="165" priority="20">
      <formula>MOD(ROW(),2)</formula>
    </cfRule>
  </conditionalFormatting>
  <conditionalFormatting sqref="Q102">
    <cfRule type="expression" dxfId="164" priority="16">
      <formula>MOD(ROW(),2)</formula>
    </cfRule>
  </conditionalFormatting>
  <conditionalFormatting sqref="O102">
    <cfRule type="expression" dxfId="163" priority="18">
      <formula>MOD(ROW(),2)</formula>
    </cfRule>
  </conditionalFormatting>
  <conditionalFormatting sqref="A102:B102">
    <cfRule type="expression" dxfId="162" priority="15">
      <formula>MOD(ROW(),2)</formula>
    </cfRule>
  </conditionalFormatting>
  <conditionalFormatting sqref="E102:G102">
    <cfRule type="expression" dxfId="161" priority="14">
      <formula>MOD(ROW(),2)</formula>
    </cfRule>
  </conditionalFormatting>
  <conditionalFormatting sqref="N103">
    <cfRule type="expression" dxfId="160" priority="12">
      <formula>MOD(ROW(),2)</formula>
    </cfRule>
  </conditionalFormatting>
  <conditionalFormatting sqref="L103">
    <cfRule type="expression" dxfId="159" priority="13">
      <formula>MOD(ROW(),2)</formula>
    </cfRule>
  </conditionalFormatting>
  <conditionalFormatting sqref="P103">
    <cfRule type="expression" dxfId="158" priority="10">
      <formula>MOD(ROW(),2)</formula>
    </cfRule>
  </conditionalFormatting>
  <conditionalFormatting sqref="O103">
    <cfRule type="expression" dxfId="157" priority="11">
      <formula>MOD(ROW(),2)</formula>
    </cfRule>
  </conditionalFormatting>
  <conditionalFormatting sqref="K103">
    <cfRule type="expression" dxfId="156" priority="6">
      <formula>MOD(ROW(),2)</formula>
    </cfRule>
  </conditionalFormatting>
  <conditionalFormatting sqref="M103">
    <cfRule type="expression" dxfId="155" priority="7">
      <formula>MOD(ROW(),2)</formula>
    </cfRule>
  </conditionalFormatting>
  <conditionalFormatting sqref="C103:D103">
    <cfRule type="expression" dxfId="154" priority="9">
      <formula>MOD(ROW(),2)</formula>
    </cfRule>
  </conditionalFormatting>
  <conditionalFormatting sqref="I103:J103">
    <cfRule type="expression" dxfId="153" priority="8">
      <formula>MOD(ROW(),2)</formula>
    </cfRule>
  </conditionalFormatting>
  <conditionalFormatting sqref="Q103">
    <cfRule type="expression" dxfId="152" priority="5">
      <formula>MOD(ROW(),2)</formula>
    </cfRule>
  </conditionalFormatting>
  <conditionalFormatting sqref="H103">
    <cfRule type="expression" dxfId="151" priority="4">
      <formula>MOD(ROW(),2)</formula>
    </cfRule>
  </conditionalFormatting>
  <conditionalFormatting sqref="A103:B103">
    <cfRule type="expression" dxfId="150" priority="3">
      <formula>MOD(ROW(),2)</formula>
    </cfRule>
  </conditionalFormatting>
  <conditionalFormatting sqref="E103:G103">
    <cfRule type="expression" dxfId="149" priority="2">
      <formula>MOD(ROW(),2)</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6989-15AF-49F6-B889-FA5BB2CED55E}">
  <dimension ref="A1:AU212"/>
  <sheetViews>
    <sheetView zoomScale="70" zoomScaleNormal="70" workbookViewId="0">
      <pane xSplit="5" ySplit="1" topLeftCell="X32" activePane="bottomRight" state="frozen"/>
      <selection pane="topRight" activeCell="F1" sqref="F1"/>
      <selection pane="bottomLeft" activeCell="A2" sqref="A2"/>
      <selection pane="bottomRight" activeCell="Y32" sqref="Y32"/>
    </sheetView>
  </sheetViews>
  <sheetFormatPr defaultRowHeight="14.4" x14ac:dyDescent="0.55000000000000004"/>
  <cols>
    <col min="1" max="1" width="23.15625" style="82" bestFit="1" customWidth="1"/>
    <col min="2" max="2" width="17.41796875" style="7" bestFit="1" customWidth="1"/>
    <col min="3" max="3" width="30.578125" style="7" customWidth="1"/>
    <col min="4" max="4" width="26.68359375" style="7" customWidth="1"/>
    <col min="5" max="5" width="19.83984375" style="120" customWidth="1"/>
    <col min="6" max="6" width="36.26171875" bestFit="1" customWidth="1"/>
    <col min="7" max="7" width="25.68359375" bestFit="1" customWidth="1"/>
    <col min="8" max="8" width="27.578125" customWidth="1"/>
    <col min="9" max="9" width="54.15625" bestFit="1" customWidth="1"/>
    <col min="10" max="10" width="18.83984375" style="81" bestFit="1" customWidth="1"/>
    <col min="11" max="11" width="54.15625" style="81" bestFit="1" customWidth="1"/>
    <col min="12" max="13" width="55" style="32" bestFit="1" customWidth="1"/>
    <col min="14" max="14" width="55.26171875" style="3" bestFit="1" customWidth="1"/>
    <col min="15" max="15" width="52.41796875" style="3" bestFit="1" customWidth="1"/>
    <col min="16" max="17" width="52.578125" style="3" bestFit="1" customWidth="1"/>
    <col min="18" max="19" width="51" style="3" bestFit="1" customWidth="1"/>
    <col min="20" max="20" width="52.578125" style="3" bestFit="1" customWidth="1"/>
    <col min="21" max="25" width="65.41796875" style="3" bestFit="1" customWidth="1"/>
    <col min="26" max="26" width="50.26171875" style="3" bestFit="1" customWidth="1"/>
    <col min="27" max="29" width="50.26171875" style="3" customWidth="1"/>
    <col min="30" max="33" width="50.26171875" style="3" bestFit="1" customWidth="1"/>
    <col min="34" max="34" width="51" style="3" customWidth="1"/>
    <col min="35" max="38" width="50.26171875" style="3" bestFit="1" customWidth="1"/>
    <col min="39" max="43" width="49.41796875" style="3" bestFit="1" customWidth="1"/>
    <col min="44" max="44" width="52.15625" style="3" customWidth="1"/>
    <col min="45" max="47" width="49.41796875" style="3" bestFit="1" customWidth="1"/>
  </cols>
  <sheetData>
    <row r="1" spans="1:47" x14ac:dyDescent="0.55000000000000004">
      <c r="A1" s="25" t="s">
        <v>107</v>
      </c>
      <c r="B1" s="5" t="s">
        <v>108</v>
      </c>
      <c r="C1" s="5" t="s">
        <v>109</v>
      </c>
      <c r="D1" s="5" t="s">
        <v>110</v>
      </c>
      <c r="E1" s="109" t="s">
        <v>413</v>
      </c>
      <c r="F1" s="11" t="s">
        <v>111</v>
      </c>
      <c r="G1" s="11" t="s">
        <v>112</v>
      </c>
      <c r="H1" s="11" t="s">
        <v>113</v>
      </c>
      <c r="I1" s="11" t="s">
        <v>114</v>
      </c>
      <c r="J1" s="9" t="s">
        <v>115</v>
      </c>
      <c r="K1" s="9" t="s">
        <v>116</v>
      </c>
      <c r="L1" s="87" t="str">
        <f t="shared" ref="L1:AU1" si="0">"rule-"&amp;L2&amp;"-"&amp;L3&amp;"-"&amp;L4</f>
        <v>rule-21-3-a</v>
      </c>
      <c r="M1" s="87" t="str">
        <f t="shared" si="0"/>
        <v>rule-21-3-b</v>
      </c>
      <c r="N1" s="87" t="str">
        <f t="shared" si="0"/>
        <v>rule-21-4-a</v>
      </c>
      <c r="O1" s="87" t="str">
        <f t="shared" si="0"/>
        <v>rule-21-4-b</v>
      </c>
      <c r="P1" s="87" t="str">
        <f t="shared" si="0"/>
        <v>rule-21-5-a</v>
      </c>
      <c r="Q1" s="87" t="str">
        <f t="shared" si="0"/>
        <v>rule-21-5-b</v>
      </c>
      <c r="R1" s="87" t="str">
        <f t="shared" si="0"/>
        <v>rule-21-5-c</v>
      </c>
      <c r="S1" s="87" t="str">
        <f t="shared" si="0"/>
        <v>rule-21-5-d</v>
      </c>
      <c r="T1" s="87" t="str">
        <f t="shared" si="0"/>
        <v>rule-21-6-a</v>
      </c>
      <c r="U1" s="87" t="str">
        <f t="shared" si="0"/>
        <v>rule-21-6-b</v>
      </c>
      <c r="V1" s="87" t="str">
        <f t="shared" si="0"/>
        <v>rule-21-6-c</v>
      </c>
      <c r="W1" s="87" t="str">
        <f t="shared" si="0"/>
        <v>rule-21-7-a</v>
      </c>
      <c r="X1" s="87" t="str">
        <f t="shared" si="0"/>
        <v>rule-21-7-b</v>
      </c>
      <c r="Y1" s="87" t="str">
        <f t="shared" si="0"/>
        <v>rule-21-9-a</v>
      </c>
      <c r="Z1" s="87" t="str">
        <f t="shared" si="0"/>
        <v>rule-21-9-b</v>
      </c>
      <c r="AA1" s="87" t="str">
        <f t="shared" si="0"/>
        <v>rule-21-10-a</v>
      </c>
      <c r="AB1" s="87" t="str">
        <f t="shared" si="0"/>
        <v>rule-21-10-b</v>
      </c>
      <c r="AC1" s="87" t="str">
        <f t="shared" si="0"/>
        <v>rule-21-10-c</v>
      </c>
      <c r="AD1" s="87" t="str">
        <f t="shared" si="0"/>
        <v>rule-21-10-d</v>
      </c>
      <c r="AE1" s="87" t="str">
        <f t="shared" si="0"/>
        <v>rule-21-11-a</v>
      </c>
      <c r="AF1" s="87" t="str">
        <f t="shared" si="0"/>
        <v>rule-21-11-b</v>
      </c>
      <c r="AG1" s="87" t="str">
        <f t="shared" si="0"/>
        <v>rule-21-12-a</v>
      </c>
      <c r="AH1" s="87" t="str">
        <f t="shared" si="0"/>
        <v>rule-21-12-b</v>
      </c>
      <c r="AI1" s="87" t="str">
        <f t="shared" si="0"/>
        <v>rule-21-13-a</v>
      </c>
      <c r="AJ1" s="87" t="str">
        <f t="shared" si="0"/>
        <v>rule-21-13-b</v>
      </c>
      <c r="AK1" s="87" t="str">
        <f t="shared" si="0"/>
        <v>rule-21-16-a</v>
      </c>
      <c r="AL1" s="87" t="str">
        <f t="shared" si="0"/>
        <v>rule-21-16-b</v>
      </c>
      <c r="AM1" s="87" t="str">
        <f t="shared" si="0"/>
        <v>rule-21-17-a</v>
      </c>
      <c r="AN1" s="87" t="str">
        <f t="shared" si="0"/>
        <v>rule-21-17-b</v>
      </c>
      <c r="AO1" s="87" t="str">
        <f t="shared" si="0"/>
        <v>rule-21-17-c</v>
      </c>
      <c r="AP1" s="87" t="str">
        <f t="shared" si="0"/>
        <v>rule-21-17-d</v>
      </c>
      <c r="AQ1" s="87" t="str">
        <f t="shared" si="0"/>
        <v>rule-21-17-e</v>
      </c>
      <c r="AR1" s="87" t="str">
        <f t="shared" si="0"/>
        <v>rule-21-17-f</v>
      </c>
      <c r="AS1" s="87" t="str">
        <f t="shared" si="0"/>
        <v>rule-21-18-a</v>
      </c>
      <c r="AT1" s="87" t="str">
        <f t="shared" si="0"/>
        <v>rule-21-18-b</v>
      </c>
      <c r="AU1" s="87" t="str">
        <f t="shared" si="0"/>
        <v>rule-21-18-c</v>
      </c>
    </row>
    <row r="2" spans="1:47" x14ac:dyDescent="0.55000000000000004">
      <c r="A2" s="26" t="s">
        <v>414</v>
      </c>
      <c r="B2" s="27"/>
      <c r="C2" s="27"/>
      <c r="D2" s="27"/>
      <c r="E2" s="110"/>
      <c r="F2" s="104"/>
      <c r="G2" s="31"/>
      <c r="H2" s="31"/>
      <c r="I2" s="31"/>
      <c r="J2" s="31"/>
      <c r="K2" s="31"/>
      <c r="L2" s="32">
        <v>21</v>
      </c>
      <c r="M2" s="32">
        <v>21</v>
      </c>
      <c r="N2" s="32">
        <v>21</v>
      </c>
      <c r="O2" s="32">
        <v>21</v>
      </c>
      <c r="P2" s="3">
        <v>21</v>
      </c>
      <c r="Q2" s="3">
        <v>21</v>
      </c>
      <c r="R2" s="3">
        <v>21</v>
      </c>
      <c r="S2" s="3">
        <v>21</v>
      </c>
      <c r="T2" s="3">
        <v>21</v>
      </c>
      <c r="U2" s="3">
        <v>21</v>
      </c>
      <c r="V2" s="3">
        <v>21</v>
      </c>
      <c r="W2" s="3">
        <v>21</v>
      </c>
      <c r="X2" s="3">
        <v>21</v>
      </c>
      <c r="Y2" s="3">
        <v>21</v>
      </c>
      <c r="Z2" s="3">
        <v>21</v>
      </c>
      <c r="AA2" s="3">
        <v>21</v>
      </c>
      <c r="AB2" s="3">
        <v>21</v>
      </c>
      <c r="AC2" s="3">
        <v>21</v>
      </c>
      <c r="AD2" s="3">
        <v>21</v>
      </c>
      <c r="AE2" s="3">
        <v>21</v>
      </c>
      <c r="AF2" s="3">
        <v>21</v>
      </c>
      <c r="AG2" s="3">
        <v>21</v>
      </c>
      <c r="AH2" s="3">
        <v>21</v>
      </c>
      <c r="AI2" s="3">
        <v>21</v>
      </c>
      <c r="AJ2" s="3">
        <v>21</v>
      </c>
      <c r="AK2" s="3">
        <v>21</v>
      </c>
      <c r="AL2" s="3">
        <v>21</v>
      </c>
      <c r="AM2" s="3">
        <v>21</v>
      </c>
      <c r="AN2" s="3">
        <v>21</v>
      </c>
      <c r="AO2" s="3">
        <v>21</v>
      </c>
      <c r="AP2" s="3">
        <v>21</v>
      </c>
      <c r="AQ2" s="3">
        <v>21</v>
      </c>
      <c r="AR2" s="3">
        <v>21</v>
      </c>
      <c r="AS2" s="3">
        <v>21</v>
      </c>
      <c r="AT2" s="3">
        <v>21</v>
      </c>
      <c r="AU2" s="3">
        <v>21</v>
      </c>
    </row>
    <row r="3" spans="1:47" x14ac:dyDescent="0.55000000000000004">
      <c r="A3" s="26" t="s">
        <v>415</v>
      </c>
      <c r="B3" s="27"/>
      <c r="C3" s="27"/>
      <c r="D3" s="27"/>
      <c r="E3" s="110"/>
      <c r="F3" s="104"/>
      <c r="G3" s="31"/>
      <c r="H3" s="31"/>
      <c r="I3" s="31"/>
      <c r="J3" s="31"/>
      <c r="K3" s="31"/>
      <c r="L3" s="32">
        <v>3</v>
      </c>
      <c r="M3" s="32">
        <v>3</v>
      </c>
      <c r="N3" s="32">
        <v>4</v>
      </c>
      <c r="O3" s="32">
        <v>4</v>
      </c>
      <c r="P3" s="3">
        <v>5</v>
      </c>
      <c r="Q3" s="3">
        <v>5</v>
      </c>
      <c r="R3" s="3">
        <v>5</v>
      </c>
      <c r="S3" s="3">
        <v>5</v>
      </c>
      <c r="T3" s="3">
        <v>6</v>
      </c>
      <c r="U3" s="3">
        <v>6</v>
      </c>
      <c r="V3" s="3">
        <v>6</v>
      </c>
      <c r="W3" s="3">
        <v>7</v>
      </c>
      <c r="X3" s="3">
        <v>7</v>
      </c>
      <c r="Y3" s="3">
        <v>9</v>
      </c>
      <c r="Z3" s="3">
        <v>9</v>
      </c>
      <c r="AA3" s="3">
        <v>10</v>
      </c>
      <c r="AB3" s="3">
        <v>10</v>
      </c>
      <c r="AC3" s="3">
        <v>10</v>
      </c>
      <c r="AD3" s="3">
        <v>10</v>
      </c>
      <c r="AE3" s="3">
        <v>11</v>
      </c>
      <c r="AF3" s="3">
        <v>11</v>
      </c>
      <c r="AG3" s="3">
        <v>12</v>
      </c>
      <c r="AH3" s="3">
        <v>12</v>
      </c>
      <c r="AI3" s="3">
        <v>13</v>
      </c>
      <c r="AJ3" s="3">
        <v>13</v>
      </c>
      <c r="AK3" s="3">
        <v>16</v>
      </c>
      <c r="AL3" s="3">
        <v>16</v>
      </c>
      <c r="AM3" s="3">
        <v>17</v>
      </c>
      <c r="AN3" s="3">
        <v>17</v>
      </c>
      <c r="AO3" s="3">
        <v>17</v>
      </c>
      <c r="AP3" s="3">
        <v>17</v>
      </c>
      <c r="AQ3" s="3">
        <v>17</v>
      </c>
      <c r="AR3" s="3">
        <v>17</v>
      </c>
      <c r="AS3" s="3">
        <v>18</v>
      </c>
      <c r="AT3" s="3">
        <v>18</v>
      </c>
      <c r="AU3" s="3">
        <v>18</v>
      </c>
    </row>
    <row r="4" spans="1:47" x14ac:dyDescent="0.55000000000000004">
      <c r="A4" s="26" t="s">
        <v>416</v>
      </c>
      <c r="B4" s="27"/>
      <c r="C4" s="27"/>
      <c r="D4" s="27"/>
      <c r="E4" s="110"/>
      <c r="F4" s="104"/>
      <c r="G4" s="31"/>
      <c r="H4" s="31"/>
      <c r="I4" s="31"/>
      <c r="J4" s="31"/>
      <c r="K4" s="31"/>
      <c r="L4" s="32" t="s">
        <v>417</v>
      </c>
      <c r="M4" s="32" t="s">
        <v>418</v>
      </c>
      <c r="N4" s="32" t="s">
        <v>417</v>
      </c>
      <c r="O4" s="32" t="s">
        <v>418</v>
      </c>
      <c r="P4" s="3" t="s">
        <v>417</v>
      </c>
      <c r="Q4" s="3" t="s">
        <v>418</v>
      </c>
      <c r="R4" s="3" t="s">
        <v>419</v>
      </c>
      <c r="S4" s="3" t="s">
        <v>420</v>
      </c>
      <c r="T4" s="3" t="s">
        <v>417</v>
      </c>
      <c r="U4" s="3" t="s">
        <v>418</v>
      </c>
      <c r="V4" s="3" t="s">
        <v>419</v>
      </c>
      <c r="W4" s="3" t="s">
        <v>417</v>
      </c>
      <c r="X4" s="3" t="s">
        <v>418</v>
      </c>
      <c r="Y4" s="3" t="s">
        <v>417</v>
      </c>
      <c r="Z4" s="3" t="s">
        <v>418</v>
      </c>
      <c r="AA4" s="3" t="s">
        <v>417</v>
      </c>
      <c r="AB4" s="3" t="s">
        <v>418</v>
      </c>
      <c r="AC4" s="3" t="s">
        <v>419</v>
      </c>
      <c r="AD4" s="3" t="s">
        <v>420</v>
      </c>
      <c r="AE4" s="3" t="s">
        <v>417</v>
      </c>
      <c r="AF4" s="3" t="s">
        <v>418</v>
      </c>
      <c r="AG4" s="3" t="s">
        <v>417</v>
      </c>
      <c r="AH4" s="3" t="s">
        <v>418</v>
      </c>
      <c r="AI4" s="3" t="s">
        <v>417</v>
      </c>
      <c r="AJ4" s="3" t="s">
        <v>418</v>
      </c>
      <c r="AK4" s="3" t="s">
        <v>417</v>
      </c>
      <c r="AL4" s="3" t="s">
        <v>418</v>
      </c>
      <c r="AM4" s="3" t="s">
        <v>417</v>
      </c>
      <c r="AN4" s="3" t="s">
        <v>418</v>
      </c>
      <c r="AO4" s="3" t="s">
        <v>419</v>
      </c>
      <c r="AP4" s="3" t="s">
        <v>420</v>
      </c>
      <c r="AQ4" s="3" t="s">
        <v>421</v>
      </c>
      <c r="AR4" s="3" t="s">
        <v>422</v>
      </c>
      <c r="AS4" s="3" t="s">
        <v>417</v>
      </c>
      <c r="AT4" s="3" t="s">
        <v>418</v>
      </c>
      <c r="AU4" s="3" t="s">
        <v>419</v>
      </c>
    </row>
    <row r="5" spans="1:47" x14ac:dyDescent="0.55000000000000004">
      <c r="A5" s="33" t="s">
        <v>10</v>
      </c>
      <c r="B5" s="34"/>
      <c r="C5" s="35"/>
      <c r="D5" s="35"/>
      <c r="E5" s="111"/>
      <c r="F5" s="105"/>
      <c r="G5" s="39"/>
      <c r="H5" s="39"/>
      <c r="I5" s="39"/>
      <c r="J5" s="39"/>
      <c r="K5" s="39"/>
      <c r="L5" s="40"/>
      <c r="M5" s="40"/>
      <c r="N5" s="40"/>
      <c r="O5" s="40"/>
    </row>
    <row r="6" spans="1:47" ht="57.6" x14ac:dyDescent="0.55000000000000004">
      <c r="A6" s="41" t="s">
        <v>423</v>
      </c>
      <c r="B6" s="6"/>
      <c r="C6" s="6"/>
      <c r="D6" s="6"/>
      <c r="E6" s="112"/>
      <c r="F6" s="64"/>
      <c r="G6" s="44"/>
      <c r="H6" s="44"/>
      <c r="I6" s="44"/>
      <c r="J6" s="44"/>
      <c r="K6" s="44"/>
      <c r="L6" s="45" t="s">
        <v>424</v>
      </c>
      <c r="M6" s="45" t="s">
        <v>425</v>
      </c>
      <c r="N6" s="45" t="s">
        <v>426</v>
      </c>
      <c r="O6" s="45" t="s">
        <v>427</v>
      </c>
      <c r="P6" s="88" t="s">
        <v>428</v>
      </c>
      <c r="Q6" s="88" t="s">
        <v>429</v>
      </c>
      <c r="R6" s="88" t="s">
        <v>430</v>
      </c>
      <c r="S6" s="88" t="s">
        <v>431</v>
      </c>
      <c r="T6" s="135" t="s">
        <v>432</v>
      </c>
      <c r="U6" s="135" t="s">
        <v>433</v>
      </c>
      <c r="V6" s="135" t="s">
        <v>434</v>
      </c>
      <c r="W6" s="135" t="s">
        <v>435</v>
      </c>
      <c r="X6" s="135" t="s">
        <v>436</v>
      </c>
      <c r="Y6" s="135" t="s">
        <v>437</v>
      </c>
      <c r="Z6" s="135" t="s">
        <v>438</v>
      </c>
      <c r="AA6" s="135" t="s">
        <v>439</v>
      </c>
      <c r="AB6" s="135" t="s">
        <v>440</v>
      </c>
      <c r="AC6" s="135" t="s">
        <v>441</v>
      </c>
      <c r="AD6" s="135" t="s">
        <v>442</v>
      </c>
      <c r="AE6" s="135" t="s">
        <v>443</v>
      </c>
      <c r="AF6" s="135" t="s">
        <v>444</v>
      </c>
      <c r="AG6" s="135" t="s">
        <v>445</v>
      </c>
      <c r="AH6" s="135" t="s">
        <v>446</v>
      </c>
      <c r="AI6" s="135" t="s">
        <v>447</v>
      </c>
      <c r="AJ6" s="135" t="s">
        <v>448</v>
      </c>
      <c r="AK6" s="135" t="s">
        <v>449</v>
      </c>
      <c r="AL6" s="135" t="s">
        <v>450</v>
      </c>
      <c r="AM6" s="88" t="s">
        <v>451</v>
      </c>
      <c r="AN6" s="88" t="s">
        <v>452</v>
      </c>
      <c r="AO6" s="88" t="s">
        <v>453</v>
      </c>
      <c r="AP6" s="88" t="s">
        <v>454</v>
      </c>
      <c r="AQ6" s="88" t="s">
        <v>455</v>
      </c>
      <c r="AR6" s="88" t="s">
        <v>456</v>
      </c>
      <c r="AS6" s="88" t="s">
        <v>457</v>
      </c>
      <c r="AT6" s="88" t="s">
        <v>458</v>
      </c>
      <c r="AU6" s="88" t="s">
        <v>459</v>
      </c>
    </row>
    <row r="7" spans="1:47" s="90" customFormat="1" ht="14.7" thickBot="1" x14ac:dyDescent="0.6">
      <c r="A7" s="46" t="s">
        <v>460</v>
      </c>
      <c r="B7" s="47"/>
      <c r="C7" s="47"/>
      <c r="D7" s="47"/>
      <c r="E7" s="113"/>
      <c r="F7" s="50"/>
      <c r="G7" s="51"/>
      <c r="H7" s="51"/>
      <c r="I7" s="51"/>
      <c r="J7" s="51"/>
      <c r="K7" s="51"/>
      <c r="L7" s="52" t="s">
        <v>461</v>
      </c>
      <c r="M7" s="52" t="s">
        <v>462</v>
      </c>
      <c r="N7" s="52" t="s">
        <v>461</v>
      </c>
      <c r="O7" s="52" t="s">
        <v>462</v>
      </c>
      <c r="P7" s="52" t="s">
        <v>461</v>
      </c>
      <c r="Q7" s="52" t="s">
        <v>462</v>
      </c>
      <c r="R7" s="52" t="s">
        <v>461</v>
      </c>
      <c r="S7" s="52" t="s">
        <v>462</v>
      </c>
      <c r="T7" s="52" t="s">
        <v>461</v>
      </c>
      <c r="U7" s="52" t="s">
        <v>461</v>
      </c>
      <c r="V7" s="52" t="s">
        <v>462</v>
      </c>
      <c r="W7" s="52" t="s">
        <v>461</v>
      </c>
      <c r="X7" s="52" t="s">
        <v>462</v>
      </c>
      <c r="Y7" s="52" t="s">
        <v>461</v>
      </c>
      <c r="Z7" s="52" t="s">
        <v>462</v>
      </c>
      <c r="AA7" s="52" t="s">
        <v>461</v>
      </c>
      <c r="AB7" s="52" t="s">
        <v>462</v>
      </c>
      <c r="AC7" s="52" t="s">
        <v>461</v>
      </c>
      <c r="AD7" s="52" t="s">
        <v>462</v>
      </c>
      <c r="AE7" s="52" t="s">
        <v>461</v>
      </c>
      <c r="AF7" s="52" t="s">
        <v>462</v>
      </c>
      <c r="AG7" s="52" t="s">
        <v>461</v>
      </c>
      <c r="AH7" s="52" t="s">
        <v>462</v>
      </c>
      <c r="AI7" s="52" t="s">
        <v>461</v>
      </c>
      <c r="AJ7" s="52" t="s">
        <v>462</v>
      </c>
      <c r="AK7" s="52" t="s">
        <v>461</v>
      </c>
      <c r="AL7" s="52" t="s">
        <v>462</v>
      </c>
      <c r="AM7" s="52" t="s">
        <v>461</v>
      </c>
      <c r="AN7" s="52" t="s">
        <v>462</v>
      </c>
      <c r="AO7" s="52" t="s">
        <v>461</v>
      </c>
      <c r="AP7" s="52" t="s">
        <v>462</v>
      </c>
      <c r="AQ7" s="52" t="s">
        <v>461</v>
      </c>
      <c r="AR7" s="52" t="s">
        <v>462</v>
      </c>
      <c r="AS7" s="52" t="s">
        <v>461</v>
      </c>
      <c r="AT7" s="52" t="s">
        <v>462</v>
      </c>
      <c r="AU7" s="52" t="s">
        <v>463</v>
      </c>
    </row>
    <row r="8" spans="1:47" s="24" customFormat="1" x14ac:dyDescent="0.55000000000000004">
      <c r="A8" s="53" t="s">
        <v>464</v>
      </c>
      <c r="B8" s="54" t="s">
        <v>465</v>
      </c>
      <c r="C8" s="6"/>
      <c r="D8" s="6"/>
      <c r="E8" s="112"/>
      <c r="F8" s="91"/>
      <c r="G8" s="91"/>
      <c r="H8" s="91"/>
      <c r="I8" s="91"/>
      <c r="J8" s="92"/>
      <c r="K8" s="92"/>
      <c r="L8" s="93" t="str">
        <f t="shared" ref="L8:AU8" si="1">_xlfn.CONCAT(L2,"-",L3)</f>
        <v>21-3</v>
      </c>
      <c r="M8" s="93" t="str">
        <f t="shared" si="1"/>
        <v>21-3</v>
      </c>
      <c r="N8" s="93" t="str">
        <f t="shared" si="1"/>
        <v>21-4</v>
      </c>
      <c r="O8" s="93" t="str">
        <f t="shared" si="1"/>
        <v>21-4</v>
      </c>
      <c r="P8" s="93" t="str">
        <f t="shared" si="1"/>
        <v>21-5</v>
      </c>
      <c r="Q8" s="93" t="str">
        <f t="shared" si="1"/>
        <v>21-5</v>
      </c>
      <c r="R8" s="93" t="str">
        <f t="shared" si="1"/>
        <v>21-5</v>
      </c>
      <c r="S8" s="93" t="str">
        <f t="shared" si="1"/>
        <v>21-5</v>
      </c>
      <c r="T8" s="93" t="str">
        <f t="shared" si="1"/>
        <v>21-6</v>
      </c>
      <c r="U8" s="93" t="str">
        <f t="shared" si="1"/>
        <v>21-6</v>
      </c>
      <c r="V8" s="93" t="str">
        <f t="shared" si="1"/>
        <v>21-6</v>
      </c>
      <c r="W8" s="93" t="str">
        <f t="shared" si="1"/>
        <v>21-7</v>
      </c>
      <c r="X8" s="93" t="str">
        <f t="shared" si="1"/>
        <v>21-7</v>
      </c>
      <c r="Y8" s="93" t="str">
        <f t="shared" si="1"/>
        <v>21-9</v>
      </c>
      <c r="Z8" s="93" t="str">
        <f t="shared" si="1"/>
        <v>21-9</v>
      </c>
      <c r="AA8" s="93" t="str">
        <f t="shared" si="1"/>
        <v>21-10</v>
      </c>
      <c r="AB8" s="93" t="str">
        <f t="shared" si="1"/>
        <v>21-10</v>
      </c>
      <c r="AC8" s="93" t="str">
        <f t="shared" si="1"/>
        <v>21-10</v>
      </c>
      <c r="AD8" s="93" t="str">
        <f t="shared" si="1"/>
        <v>21-10</v>
      </c>
      <c r="AE8" s="93" t="str">
        <f t="shared" si="1"/>
        <v>21-11</v>
      </c>
      <c r="AF8" s="93" t="str">
        <f t="shared" si="1"/>
        <v>21-11</v>
      </c>
      <c r="AG8" s="93" t="str">
        <f t="shared" si="1"/>
        <v>21-12</v>
      </c>
      <c r="AH8" s="93" t="str">
        <f t="shared" si="1"/>
        <v>21-12</v>
      </c>
      <c r="AI8" s="93" t="str">
        <f t="shared" si="1"/>
        <v>21-13</v>
      </c>
      <c r="AJ8" s="93" t="str">
        <f t="shared" si="1"/>
        <v>21-13</v>
      </c>
      <c r="AK8" s="93" t="str">
        <f t="shared" si="1"/>
        <v>21-16</v>
      </c>
      <c r="AL8" s="93" t="str">
        <f t="shared" si="1"/>
        <v>21-16</v>
      </c>
      <c r="AM8" s="93" t="str">
        <f t="shared" si="1"/>
        <v>21-17</v>
      </c>
      <c r="AN8" s="93" t="str">
        <f t="shared" si="1"/>
        <v>21-17</v>
      </c>
      <c r="AO8" s="93" t="str">
        <f t="shared" si="1"/>
        <v>21-17</v>
      </c>
      <c r="AP8" s="93" t="str">
        <f t="shared" si="1"/>
        <v>21-17</v>
      </c>
      <c r="AQ8" s="93" t="str">
        <f t="shared" si="1"/>
        <v>21-17</v>
      </c>
      <c r="AR8" s="93" t="str">
        <f t="shared" si="1"/>
        <v>21-17</v>
      </c>
      <c r="AS8" s="93" t="str">
        <f t="shared" si="1"/>
        <v>21-18</v>
      </c>
      <c r="AT8" s="93" t="str">
        <f t="shared" si="1"/>
        <v>21-18</v>
      </c>
      <c r="AU8" s="93" t="str">
        <f t="shared" si="1"/>
        <v>21-18</v>
      </c>
    </row>
    <row r="9" spans="1:47" s="24" customFormat="1" x14ac:dyDescent="0.55000000000000004">
      <c r="A9" s="41" t="s">
        <v>464</v>
      </c>
      <c r="B9" s="6" t="s">
        <v>466</v>
      </c>
      <c r="C9" s="6"/>
      <c r="D9" s="6"/>
      <c r="E9" s="112"/>
      <c r="F9" s="91"/>
      <c r="G9" s="91"/>
      <c r="H9" s="91"/>
      <c r="I9" s="91"/>
      <c r="J9" s="92"/>
      <c r="K9" s="92"/>
      <c r="L9" s="94" t="str">
        <f>INDEX(RulesTable[Ruleset Reference],MATCH(L$8,RulesTable[Rule ID],0))</f>
        <v>G3.1.2.2</v>
      </c>
      <c r="M9" s="94" t="str">
        <f>INDEX(RulesTable[Ruleset Reference],MATCH(M$8,RulesTable[Rule ID],0))</f>
        <v>G3.1.2.2</v>
      </c>
      <c r="N9" s="94" t="str">
        <f>INDEX(RulesTable[Ruleset Reference],MATCH(N$8,RulesTable[Rule ID],0))</f>
        <v>G3.1.3.2</v>
      </c>
      <c r="O9" s="94" t="str">
        <f>INDEX(RulesTable[Ruleset Reference],MATCH(O$8,RulesTable[Rule ID],0))</f>
        <v>G3.1.3.2</v>
      </c>
      <c r="P9" s="94" t="str">
        <f>INDEX(RulesTable[Ruleset Reference],MATCH(P$8,RulesTable[Rule ID],0))</f>
        <v>G3.1.3.2</v>
      </c>
      <c r="Q9" s="94" t="str">
        <f>INDEX(RulesTable[Ruleset Reference],MATCH(Q$8,RulesTable[Rule ID],0))</f>
        <v>G3.1.3.2</v>
      </c>
      <c r="R9" s="94" t="str">
        <f>INDEX(RulesTable[Ruleset Reference],MATCH(R$8,RulesTable[Rule ID],0))</f>
        <v>G3.1.3.2</v>
      </c>
      <c r="S9" s="94" t="str">
        <f>INDEX(RulesTable[Ruleset Reference],MATCH(S$8,RulesTable[Rule ID],0))</f>
        <v>G3.1.3.2</v>
      </c>
      <c r="T9" s="94" t="str">
        <f>INDEX(RulesTable[Ruleset Reference],MATCH(T$8,RulesTable[Rule ID],0))</f>
        <v>G3.1.3.2</v>
      </c>
      <c r="U9" s="94" t="str">
        <f>INDEX(RulesTable[Ruleset Reference],MATCH(U$8,RulesTable[Rule ID],0))</f>
        <v>G3.1.3.2</v>
      </c>
      <c r="V9" s="94" t="str">
        <f>INDEX(RulesTable[Ruleset Reference],MATCH(V$8,RulesTable[Rule ID],0))</f>
        <v>G3.1.3.2</v>
      </c>
      <c r="W9" s="94" t="str">
        <f>INDEX(RulesTable[Ruleset Reference],MATCH(W$8,RulesTable[Rule ID],0))</f>
        <v>G3.1.3.3</v>
      </c>
      <c r="X9" s="94" t="str">
        <f>INDEX(RulesTable[Ruleset Reference],MATCH(X$8,RulesTable[Rule ID],0))</f>
        <v>G3.1.3.3</v>
      </c>
      <c r="Y9" s="94" t="str">
        <f>INDEX(RulesTable[Ruleset Reference],MATCH(Y$8,RulesTable[Rule ID],0))</f>
        <v>G3.1.3.5</v>
      </c>
      <c r="Z9" s="94" t="str">
        <f>INDEX(RulesTable[Ruleset Reference],MATCH(Z$8,RulesTable[Rule ID],0))</f>
        <v>G3.1.3.5</v>
      </c>
      <c r="AA9" s="94" t="str">
        <f>INDEX(RulesTable[Ruleset Reference],MATCH(AA$8,RulesTable[Rule ID],0))</f>
        <v>G3.1.3.5</v>
      </c>
      <c r="AB9" s="94" t="str">
        <f>INDEX(RulesTable[Ruleset Reference],MATCH(AB$8,RulesTable[Rule ID],0))</f>
        <v>G3.1.3.5</v>
      </c>
      <c r="AC9" s="94" t="str">
        <f>INDEX(RulesTable[Ruleset Reference],MATCH(AC$8,RulesTable[Rule ID],0))</f>
        <v>G3.1.3.5</v>
      </c>
      <c r="AD9" s="94" t="str">
        <f>INDEX(RulesTable[Ruleset Reference],MATCH(AD$8,RulesTable[Rule ID],0))</f>
        <v>G3.1.3.5</v>
      </c>
      <c r="AE9" s="94" t="str">
        <f>INDEX(RulesTable[Ruleset Reference],MATCH(AE$8,RulesTable[Rule ID],0))</f>
        <v>G3.1.3.5</v>
      </c>
      <c r="AF9" s="94" t="str">
        <f>INDEX(RulesTable[Ruleset Reference],MATCH(AF$8,RulesTable[Rule ID],0))</f>
        <v>G3.1.3.5</v>
      </c>
      <c r="AG9" s="94" t="str">
        <f>INDEX(RulesTable[Ruleset Reference],MATCH(AG$8,RulesTable[Rule ID],0))</f>
        <v>G3.1.3.5</v>
      </c>
      <c r="AH9" s="94" t="str">
        <f>INDEX(RulesTable[Ruleset Reference],MATCH(AH$8,RulesTable[Rule ID],0))</f>
        <v>G3.1.3.5</v>
      </c>
      <c r="AI9" s="94" t="str">
        <f>INDEX(RulesTable[Ruleset Reference],MATCH(AI$8,RulesTable[Rule ID],0))</f>
        <v>G3.1.3.5</v>
      </c>
      <c r="AJ9" s="94" t="str">
        <f>INDEX(RulesTable[Ruleset Reference],MATCH(AJ$8,RulesTable[Rule ID],0))</f>
        <v>G3.1.3.5</v>
      </c>
      <c r="AK9" s="94" t="str">
        <f>INDEX(RulesTable[Ruleset Reference],MATCH(AK$8,RulesTable[Rule ID],0))</f>
        <v>G3.1.3.2</v>
      </c>
      <c r="AL9" s="94" t="str">
        <f>INDEX(RulesTable[Ruleset Reference],MATCH(AL$8,RulesTable[Rule ID],0))</f>
        <v>G3.1.3.2</v>
      </c>
      <c r="AM9" s="94" t="str">
        <f>INDEX(RulesTable[Ruleset Reference],MATCH(AM$8,RulesTable[Rule ID],0))</f>
        <v>G3.1.2.1</v>
      </c>
      <c r="AN9" s="94" t="str">
        <f>INDEX(RulesTable[Ruleset Reference],MATCH(AN$8,RulesTable[Rule ID],0))</f>
        <v>G3.1.2.1</v>
      </c>
      <c r="AO9" s="94" t="str">
        <f>INDEX(RulesTable[Ruleset Reference],MATCH(AO$8,RulesTable[Rule ID],0))</f>
        <v>G3.1.2.1</v>
      </c>
      <c r="AP9" s="94" t="str">
        <f>INDEX(RulesTable[Ruleset Reference],MATCH(AP$8,RulesTable[Rule ID],0))</f>
        <v>G3.1.2.1</v>
      </c>
      <c r="AQ9" s="94" t="str">
        <f>INDEX(RulesTable[Ruleset Reference],MATCH(AQ$8,RulesTable[Rule ID],0))</f>
        <v>G3.1.2.1</v>
      </c>
      <c r="AR9" s="94" t="str">
        <f>INDEX(RulesTable[Ruleset Reference],MATCH(AR$8,RulesTable[Rule ID],0))</f>
        <v>G3.1.2.1</v>
      </c>
      <c r="AS9" s="94" t="str">
        <f>INDEX(RulesTable[Ruleset Reference],MATCH(AS$8,RulesTable[Rule ID],0))</f>
        <v>G3.1.2.1</v>
      </c>
      <c r="AT9" s="94" t="str">
        <f>INDEX(RulesTable[Ruleset Reference],MATCH(AT$8,RulesTable[Rule ID],0))</f>
        <v>G3.1.2.1</v>
      </c>
      <c r="AU9" s="94" t="str">
        <f>INDEX(RulesTable[Ruleset Reference],MATCH(AU$8,RulesTable[Rule ID],0))</f>
        <v>G3.1.2.1</v>
      </c>
    </row>
    <row r="10" spans="1:47" s="99" customFormat="1" ht="86.4" x14ac:dyDescent="0.55000000000000004">
      <c r="A10" s="95" t="s">
        <v>464</v>
      </c>
      <c r="B10" s="96" t="s">
        <v>467</v>
      </c>
      <c r="C10" s="96"/>
      <c r="D10" s="96"/>
      <c r="E10" s="114"/>
      <c r="F10" s="97"/>
      <c r="G10" s="97"/>
      <c r="H10" s="97"/>
      <c r="I10" s="97"/>
      <c r="J10" s="98"/>
      <c r="K10" s="98"/>
      <c r="L10" s="94" t="str">
        <f>INDEX(RulesTable[Rule Description],MATCH(L$8,RulesTable[Rule ID],0))</f>
        <v>When the baseline building is modeled with a hot water or chilled water plant the plant shall be sized based on coincident loads.</v>
      </c>
      <c r="M10" s="94" t="str">
        <f>INDEX(RulesTable[Rule Description],MATCH(M$8,RulesTable[Rule ID],0))</f>
        <v>When the baseline building is modeled with a hot water or chilled water plant the plant shall be sized based on coincident loads.</v>
      </c>
      <c r="N10" s="94" t="str">
        <f>INDEX(RulesTable[Rule Description],MATCH(N$8,RulesTable[Rule ID],0))</f>
        <v>When baseline building does not use purchased heat, baseline systems 1,5,7,11,12 shall be modeled with natural draft boilers.</v>
      </c>
      <c r="O10" s="94" t="str">
        <f>INDEX(RulesTable[Rule Description],MATCH(O$8,RulesTable[Rule ID],0))</f>
        <v>When baseline building does not use purchased heat, baseline systems 1,5,7,11,12 shall be modeled with natural draft boilers.</v>
      </c>
      <c r="P10" s="94" t="str">
        <f>INDEX(RulesTable[Rule Description],MATCH(P$8,RulesTable[Rule ID],0))</f>
        <v>When the baseline building requires boilers, (for baseline system type = 1,5,7,11 and 12), for building area&gt;15,000ft2, two equally sized boilers should be modeled. Else a single boiler shall be modeled.</v>
      </c>
      <c r="Q10" s="94" t="str">
        <f>INDEX(RulesTable[Rule Description],MATCH(Q$8,RulesTable[Rule ID],0))</f>
        <v>When the baseline building requires boilers, (for baseline system type = 1,5,7,11 and 12), for building area&gt;15,000ft2, two equally sized boilers should be modeled. Else a single boiler shall be modeled.</v>
      </c>
      <c r="R10" s="94" t="str">
        <f>INDEX(RulesTable[Rule Description],MATCH(R$8,RulesTable[Rule ID],0))</f>
        <v>When the baseline building requires boilers, (for baseline system type = 1,5,7,11 and 12), for building area&gt;15,000ft2, two equally sized boilers should be modeled. Else a single boiler shall be modeled.</v>
      </c>
      <c r="S10" s="94" t="str">
        <f>INDEX(RulesTable[Rule Description],MATCH(S$8,RulesTable[Rule ID],0))</f>
        <v>When the baseline building requires boilers, (for baseline system type = 1,5,7,11 and 12), for building area&gt;15,000ft2, two equally sized boilers should be modeled. Else a single boiler shall be modeled.</v>
      </c>
      <c r="T10" s="94" t="str">
        <f>INDEX(RulesTable[Rule Description],MATCH(T$8,RulesTable[Rule ID],0))</f>
        <v>When the baseline building requires boilers, (for baseline system type = 1,5,7,11 and 12), and is modeled with two boilers, each boiler shall be staged based on load.</v>
      </c>
      <c r="U10" s="94" t="str">
        <f>INDEX(RulesTable[Rule Description],MATCH(U$8,RulesTable[Rule ID],0))</f>
        <v>When the baseline building requires boilers, (for baseline system type = 1,5,7,11 and 12), and is modeled with two boilers, each boiler shall be staged based on load.</v>
      </c>
      <c r="V10" s="94" t="str">
        <f>INDEX(RulesTable[Rule Description],MATCH(V$8,RulesTable[Rule ID],0))</f>
        <v>When the baseline building requires boilers, (for baseline system type = 1,5,7,11 and 12), and is modeled with two boilers, each boiler shall be staged based on load.</v>
      </c>
      <c r="W10" s="94" t="str">
        <f>INDEX(RulesTable[Rule Description],MATCH(W$8,RulesTable[Rule ID],0))</f>
        <v>When the baseline building requires boilers, (for baseline system type = 1,5,7,11 and 12), the hot water supply temperature (HWST) shall be 180F, and the hot water return temperature (HSRT) shall be 130F</v>
      </c>
      <c r="X10" s="94" t="str">
        <f>INDEX(RulesTable[Rule Description],MATCH(X$8,RulesTable[Rule ID],0))</f>
        <v>When the baseline building requires boilers, (for baseline system type = 1,5,7,11 and 12), the hot water supply temperature (HWST) shall be 180F, and the hot water return temperature (HSRT) shall be 130F</v>
      </c>
      <c r="Y10" s="94" t="str">
        <f>INDEX(RulesTable[Rule Description],MATCH(Y$8,RulesTable[Rule ID],0))</f>
        <v>When the baseline building is modeled with a hot water plant, served by boiler(s), (for baseline system type = 1,5,7,11 and 12), the hot water pump power shall be 19W/gpm</v>
      </c>
      <c r="Z10" s="94" t="str">
        <f>INDEX(RulesTable[Rule Description],MATCH(Z$8,RulesTable[Rule ID],0))</f>
        <v>When the baseline building is modeled with a hot water plant, served by boiler(s), (for baseline system type = 1,5,7,11 and 12), the hot water pump power shall be 19W/gpm</v>
      </c>
      <c r="AA10" s="94" t="str">
        <f>INDEX(RulesTable[Rule Description],MATCH(AA$8,RulesTable[Rule ID],0))</f>
        <v>When the baseline building uses boiler)s) or purchased hot water, the hot water pump shall be modeled as riding the pump curve if the hot water system serves less than 120,000 ft^2 otherwise it shall be modeled with a VFD.</v>
      </c>
      <c r="AB10" s="94" t="str">
        <f>INDEX(RulesTable[Rule Description],MATCH(AB$8,RulesTable[Rule ID],0))</f>
        <v>When the baseline building uses boiler)s) or purchased hot water, the hot water pump shall be modeled as riding the pump curve if the hot water system serves less than 120,000 ft^2 otherwise it shall be modeled with a VFD.</v>
      </c>
      <c r="AC10" s="94" t="str">
        <f>INDEX(RulesTable[Rule Description],MATCH(AC$8,RulesTable[Rule ID],0))</f>
        <v>When the baseline building uses boiler)s) or purchased hot water, the hot water pump shall be modeled as riding the pump curve if the hot water system serves less than 120,000 ft^2 otherwise it shall be modeled with a VFD.</v>
      </c>
      <c r="AD10" s="94" t="str">
        <f>INDEX(RulesTable[Rule Description],MATCH(AD$8,RulesTable[Rule ID],0))</f>
        <v>When the baseline building uses boiler)s) or purchased hot water, the hot water pump shall be modeled as riding the pump curve if the hot water system serves less than 120,000 ft^2 otherwise it shall be modeled with a VFD.</v>
      </c>
      <c r="AE10" s="94" t="str">
        <f>INDEX(RulesTable[Rule Description],MATCH(AE$8,RulesTable[Rule ID],0))</f>
        <v>When the baseline building users boiler(s) or purchased hot water, the HW loop shall be modeled as primary only</v>
      </c>
      <c r="AF10" s="94" t="str">
        <f>INDEX(RulesTable[Rule Description],MATCH(AF$8,RulesTable[Rule ID],0))</f>
        <v>When the baseline building users boiler(s) or purchased hot water, the HW loop shall be modeled as primary only</v>
      </c>
      <c r="AG10" s="94" t="str">
        <f>INDEX(RulesTable[Rule Description],MATCH(AG$8,RulesTable[Rule ID],0))</f>
        <v>When the baseline building uses boiler(s) or purchased hot water, the HW Loop is modeled with continuous variable flow</v>
      </c>
      <c r="AH10" s="94" t="str">
        <f>INDEX(RulesTable[Rule Description],MATCH(AH$8,RulesTable[Rule ID],0))</f>
        <v>When the baseline building uses boiler(s) or purchased hot water, the HW Loop is modeled with continuous variable flow</v>
      </c>
      <c r="AI10" s="94" t="str">
        <f>INDEX(RulesTable[Rule Description],MATCH(AI$8,RulesTable[Rule ID],0))</f>
        <v>When the baseline building uses boiler(s) or purchased hot water, the hot water pumping system shall be modeled with a minimum turndown ratio of 0.25.</v>
      </c>
      <c r="AJ10" s="94" t="str">
        <f>INDEX(RulesTable[Rule Description],MATCH(AJ$8,RulesTable[Rule ID],0))</f>
        <v>When the baseline building uses boiler(s) or purchased hot water, the hot water pumping system shall be modeled with a minimum turndown ratio of 0.25.</v>
      </c>
      <c r="AK10" s="94" t="str">
        <f>INDEX(RulesTable[Rule Description],MATCH(AK$8,RulesTable[Rule ID],0))</f>
        <v>Baseline shall have only one heating hot water plant.</v>
      </c>
      <c r="AL10" s="94" t="str">
        <f>INDEX(RulesTable[Rule Description],MATCH(AL$8,RulesTable[Rule ID],0))</f>
        <v>Baseline shall have only one heating hot water plant.</v>
      </c>
      <c r="AM10" s="94" t="str">
        <f>INDEX(RulesTable[Rule Description],MATCH(AM$8,RulesTable[Rule ID],0))</f>
        <v>All boilers in the baseline building design shall be modeled at the minimum efficiency levels, both part load and full load, in accordance with Tables G3.5.6.</v>
      </c>
      <c r="AN10" s="94" t="str">
        <f>INDEX(RulesTable[Rule Description],MATCH(AN$8,RulesTable[Rule ID],0))</f>
        <v>All boilers in the baseline building design shall be modeled at the minimum efficiency levels, both part load and full load, in accordance with Tables G3.5.6.</v>
      </c>
      <c r="AO10" s="94" t="str">
        <f>INDEX(RulesTable[Rule Description],MATCH(AO$8,RulesTable[Rule ID],0))</f>
        <v>All boilers in the baseline building design shall be modeled at the minimum efficiency levels, both part load and full load, in accordance with Tables G3.5.6.</v>
      </c>
      <c r="AP10" s="94" t="str">
        <f>INDEX(RulesTable[Rule Description],MATCH(AP$8,RulesTable[Rule ID],0))</f>
        <v>All boilers in the baseline building design shall be modeled at the minimum efficiency levels, both part load and full load, in accordance with Tables G3.5.6.</v>
      </c>
      <c r="AQ10" s="94" t="str">
        <f>INDEX(RulesTable[Rule Description],MATCH(AQ$8,RulesTable[Rule ID],0))</f>
        <v>All boilers in the baseline building design shall be modeled at the minimum efficiency levels, both part load and full load, in accordance with Tables G3.5.6.</v>
      </c>
      <c r="AR10" s="94" t="str">
        <f>INDEX(RulesTable[Rule Description],MATCH(AR$8,RulesTable[Rule ID],0))</f>
        <v>All boilers in the baseline building design shall be modeled at the minimum efficiency levels, both part load and full load, in accordance with Tables G3.5.6.</v>
      </c>
      <c r="AS10" s="94" t="str">
        <f>INDEX(RulesTable[Rule Description],MATCH(AS$8,RulesTable[Rule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AT10" s="94" t="str">
        <f>INDEX(RulesTable[Rule Description],MATCH(AT$8,RulesTable[Rule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AU10" s="94" t="str">
        <f>INDEX(RulesTable[Rule Description],MATCH(AU$8,RulesTable[Rule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row>
    <row r="11" spans="1:47" s="24" customFormat="1" x14ac:dyDescent="0.55000000000000004">
      <c r="A11" s="41" t="s">
        <v>464</v>
      </c>
      <c r="B11" s="6" t="s">
        <v>468</v>
      </c>
      <c r="C11" s="6"/>
      <c r="D11" s="6"/>
      <c r="E11" s="112"/>
      <c r="F11" s="91"/>
      <c r="G11" s="91"/>
      <c r="H11" s="91"/>
      <c r="I11" s="91"/>
      <c r="J11" s="92"/>
      <c r="K11" s="92"/>
      <c r="L11" s="55" t="str">
        <f>INDEX(RulesTable[Ruleset Model Type],MATCH(L$8,RulesTable[Rule ID],0))</f>
        <v>Baseline Model</v>
      </c>
      <c r="M11" s="55" t="str">
        <f>INDEX(RulesTable[Ruleset Model Type],MATCH(M$8,RulesTable[Rule ID],0))</f>
        <v>Baseline Model</v>
      </c>
      <c r="N11" s="55" t="str">
        <f>INDEX(RulesTable[Ruleset Model Type],MATCH(N$8,RulesTable[Rule ID],0))</f>
        <v>Baseline Model</v>
      </c>
      <c r="O11" s="55" t="str">
        <f>INDEX(RulesTable[Ruleset Model Type],MATCH(O$8,RulesTable[Rule ID],0))</f>
        <v>Baseline Model</v>
      </c>
      <c r="P11" s="55" t="str">
        <f>INDEX(RulesTable[Ruleset Model Type],MATCH(P$8,RulesTable[Rule ID],0))</f>
        <v>Baseline Model</v>
      </c>
      <c r="Q11" s="55" t="str">
        <f>INDEX(RulesTable[Ruleset Model Type],MATCH(Q$8,RulesTable[Rule ID],0))</f>
        <v>Baseline Model</v>
      </c>
      <c r="R11" s="55" t="str">
        <f>INDEX(RulesTable[Ruleset Model Type],MATCH(R$8,RulesTable[Rule ID],0))</f>
        <v>Baseline Model</v>
      </c>
      <c r="S11" s="55" t="str">
        <f>INDEX(RulesTable[Ruleset Model Type],MATCH(S$8,RulesTable[Rule ID],0))</f>
        <v>Baseline Model</v>
      </c>
      <c r="T11" s="55" t="str">
        <f>INDEX(RulesTable[Ruleset Model Type],MATCH(T$8,RulesTable[Rule ID],0))</f>
        <v>Baseline Model</v>
      </c>
      <c r="U11" s="55" t="str">
        <f>INDEX(RulesTable[Ruleset Model Type],MATCH(U$8,RulesTable[Rule ID],0))</f>
        <v>Baseline Model</v>
      </c>
      <c r="V11" s="55" t="str">
        <f>INDEX(RulesTable[Ruleset Model Type],MATCH(V$8,RulesTable[Rule ID],0))</f>
        <v>Baseline Model</v>
      </c>
      <c r="W11" s="55" t="str">
        <f>INDEX(RulesTable[Ruleset Model Type],MATCH(W$8,RulesTable[Rule ID],0))</f>
        <v>Baseline Model</v>
      </c>
      <c r="X11" s="55" t="str">
        <f>INDEX(RulesTable[Ruleset Model Type],MATCH(X$8,RulesTable[Rule ID],0))</f>
        <v>Baseline Model</v>
      </c>
      <c r="Y11" s="55" t="str">
        <f>INDEX(RulesTable[Ruleset Model Type],MATCH(Y$8,RulesTable[Rule ID],0))</f>
        <v>Baseline Model</v>
      </c>
      <c r="Z11" s="55" t="str">
        <f>INDEX(RulesTable[Ruleset Model Type],MATCH(Z$8,RulesTable[Rule ID],0))</f>
        <v>Baseline Model</v>
      </c>
      <c r="AA11" s="55" t="str">
        <f>INDEX(RulesTable[Ruleset Model Type],MATCH(AA$8,RulesTable[Rule ID],0))</f>
        <v>Baseline Model</v>
      </c>
      <c r="AB11" s="55" t="str">
        <f>INDEX(RulesTable[Ruleset Model Type],MATCH(AB$8,RulesTable[Rule ID],0))</f>
        <v>Baseline Model</v>
      </c>
      <c r="AC11" s="55" t="str">
        <f>INDEX(RulesTable[Ruleset Model Type],MATCH(AC$8,RulesTable[Rule ID],0))</f>
        <v>Baseline Model</v>
      </c>
      <c r="AD11" s="55" t="str">
        <f>INDEX(RulesTable[Ruleset Model Type],MATCH(AD$8,RulesTable[Rule ID],0))</f>
        <v>Baseline Model</v>
      </c>
      <c r="AE11" s="55" t="str">
        <f>INDEX(RulesTable[Ruleset Model Type],MATCH(AE$8,RulesTable[Rule ID],0))</f>
        <v>Baseline Model</v>
      </c>
      <c r="AF11" s="55" t="str">
        <f>INDEX(RulesTable[Ruleset Model Type],MATCH(AF$8,RulesTable[Rule ID],0))</f>
        <v>Baseline Model</v>
      </c>
      <c r="AG11" s="55" t="str">
        <f>INDEX(RulesTable[Ruleset Model Type],MATCH(AG$8,RulesTable[Rule ID],0))</f>
        <v>Baseline Model</v>
      </c>
      <c r="AH11" s="55" t="str">
        <f>INDEX(RulesTable[Ruleset Model Type],MATCH(AH$8,RulesTable[Rule ID],0))</f>
        <v>Baseline Model</v>
      </c>
      <c r="AI11" s="55" t="str">
        <f>INDEX(RulesTable[Ruleset Model Type],MATCH(AI$8,RulesTable[Rule ID],0))</f>
        <v>Baseline Model</v>
      </c>
      <c r="AJ11" s="55" t="str">
        <f>INDEX(RulesTable[Ruleset Model Type],MATCH(AJ$8,RulesTable[Rule ID],0))</f>
        <v>Baseline Model</v>
      </c>
      <c r="AK11" s="55" t="str">
        <f>INDEX(RulesTable[Ruleset Model Type],MATCH(AK$8,RulesTable[Rule ID],0))</f>
        <v>Baseline Model</v>
      </c>
      <c r="AL11" s="55" t="str">
        <f>INDEX(RulesTable[Ruleset Model Type],MATCH(AL$8,RulesTable[Rule ID],0))</f>
        <v>Baseline Model</v>
      </c>
      <c r="AM11" s="55" t="str">
        <f>INDEX(RulesTable[Ruleset Model Type],MATCH(AM$8,RulesTable[Rule ID],0))</f>
        <v>Baseline Model</v>
      </c>
      <c r="AN11" s="55" t="str">
        <f>INDEX(RulesTable[Ruleset Model Type],MATCH(AN$8,RulesTable[Rule ID],0))</f>
        <v>Baseline Model</v>
      </c>
      <c r="AO11" s="55" t="str">
        <f>INDEX(RulesTable[Ruleset Model Type],MATCH(AO$8,RulesTable[Rule ID],0))</f>
        <v>Baseline Model</v>
      </c>
      <c r="AP11" s="55" t="str">
        <f>INDEX(RulesTable[Ruleset Model Type],MATCH(AP$8,RulesTable[Rule ID],0))</f>
        <v>Baseline Model</v>
      </c>
      <c r="AQ11" s="55" t="str">
        <f>INDEX(RulesTable[Ruleset Model Type],MATCH(AQ$8,RulesTable[Rule ID],0))</f>
        <v>Baseline Model</v>
      </c>
      <c r="AR11" s="55" t="str">
        <f>INDEX(RulesTable[Ruleset Model Type],MATCH(AR$8,RulesTable[Rule ID],0))</f>
        <v>Baseline Model</v>
      </c>
      <c r="AS11" s="55" t="str">
        <f>INDEX(RulesTable[Ruleset Model Type],MATCH(AS$8,RulesTable[Rule ID],0))</f>
        <v>Baseline Model</v>
      </c>
      <c r="AT11" s="55" t="str">
        <f>INDEX(RulesTable[Ruleset Model Type],MATCH(AT$8,RulesTable[Rule ID],0))</f>
        <v>Baseline Model</v>
      </c>
      <c r="AU11" s="55" t="str">
        <f>INDEX(RulesTable[Ruleset Model Type],MATCH(AU$8,RulesTable[Rule ID],0))</f>
        <v>Baseline Model</v>
      </c>
    </row>
    <row r="12" spans="1:47" s="24" customFormat="1" x14ac:dyDescent="0.55000000000000004">
      <c r="A12" s="41" t="s">
        <v>464</v>
      </c>
      <c r="B12" s="6" t="s">
        <v>469</v>
      </c>
      <c r="C12" s="6"/>
      <c r="D12" s="6"/>
      <c r="E12" s="112"/>
      <c r="F12" s="91"/>
      <c r="G12" s="91"/>
      <c r="H12" s="91"/>
      <c r="I12" s="91"/>
      <c r="J12" s="92"/>
      <c r="K12" s="92"/>
      <c r="L12" s="55" t="e">
        <f>INDEX(#REF!,MATCH(L$8,RulesTable[Rule ID],0))</f>
        <v>#REF!</v>
      </c>
      <c r="M12" s="55" t="e">
        <f>INDEX(#REF!,MATCH(M$8,RulesTable[Rule ID],0))</f>
        <v>#REF!</v>
      </c>
      <c r="N12" s="55" t="e">
        <f>INDEX(#REF!,MATCH(N$8,RulesTable[Rule ID],0))</f>
        <v>#REF!</v>
      </c>
      <c r="O12" s="55" t="e">
        <f>INDEX(#REF!,MATCH(O$8,RulesTable[Rule ID],0))</f>
        <v>#REF!</v>
      </c>
      <c r="P12" s="55" t="e">
        <f>INDEX(#REF!,MATCH(P$8,RulesTable[Rule ID],0))</f>
        <v>#REF!</v>
      </c>
      <c r="Q12" s="55" t="e">
        <f>INDEX(#REF!,MATCH(Q$8,RulesTable[Rule ID],0))</f>
        <v>#REF!</v>
      </c>
      <c r="R12" s="55" t="e">
        <f>INDEX(#REF!,MATCH(R$8,RulesTable[Rule ID],0))</f>
        <v>#REF!</v>
      </c>
      <c r="S12" s="55" t="e">
        <f>INDEX(#REF!,MATCH(S$8,RulesTable[Rule ID],0))</f>
        <v>#REF!</v>
      </c>
      <c r="T12" s="55" t="e">
        <f>INDEX(#REF!,MATCH(T$8,RulesTable[Rule ID],0))</f>
        <v>#REF!</v>
      </c>
      <c r="U12" s="55" t="e">
        <f>INDEX(#REF!,MATCH(U$8,RulesTable[Rule ID],0))</f>
        <v>#REF!</v>
      </c>
      <c r="V12" s="55" t="e">
        <f>INDEX(#REF!,MATCH(V$8,RulesTable[Rule ID],0))</f>
        <v>#REF!</v>
      </c>
      <c r="W12" s="55" t="e">
        <f>INDEX(#REF!,MATCH(W$8,RulesTable[Rule ID],0))</f>
        <v>#REF!</v>
      </c>
      <c r="X12" s="55" t="e">
        <f>INDEX(#REF!,MATCH(X$8,RulesTable[Rule ID],0))</f>
        <v>#REF!</v>
      </c>
      <c r="Y12" s="55" t="e">
        <f>INDEX(#REF!,MATCH(Y$8,RulesTable[Rule ID],0))</f>
        <v>#REF!</v>
      </c>
      <c r="Z12" s="55" t="e">
        <f>INDEX(#REF!,MATCH(Z$8,RulesTable[Rule ID],0))</f>
        <v>#REF!</v>
      </c>
      <c r="AA12" s="55" t="e">
        <f>INDEX(#REF!,MATCH(AA$8,RulesTable[Rule ID],0))</f>
        <v>#REF!</v>
      </c>
      <c r="AB12" s="55" t="e">
        <f>INDEX(#REF!,MATCH(AB$8,RulesTable[Rule ID],0))</f>
        <v>#REF!</v>
      </c>
      <c r="AC12" s="55" t="e">
        <f>INDEX(#REF!,MATCH(AC$8,RulesTable[Rule ID],0))</f>
        <v>#REF!</v>
      </c>
      <c r="AD12" s="55" t="e">
        <f>INDEX(#REF!,MATCH(AD$8,RulesTable[Rule ID],0))</f>
        <v>#REF!</v>
      </c>
      <c r="AE12" s="55" t="e">
        <f>INDEX(#REF!,MATCH(AE$8,RulesTable[Rule ID],0))</f>
        <v>#REF!</v>
      </c>
      <c r="AF12" s="55" t="e">
        <f>INDEX(#REF!,MATCH(AF$8,RulesTable[Rule ID],0))</f>
        <v>#REF!</v>
      </c>
      <c r="AG12" s="55" t="e">
        <f>INDEX(#REF!,MATCH(AG$8,RulesTable[Rule ID],0))</f>
        <v>#REF!</v>
      </c>
      <c r="AH12" s="55" t="e">
        <f>INDEX(#REF!,MATCH(AH$8,RulesTable[Rule ID],0))</f>
        <v>#REF!</v>
      </c>
      <c r="AI12" s="55" t="e">
        <f>INDEX(#REF!,MATCH(AI$8,RulesTable[Rule ID],0))</f>
        <v>#REF!</v>
      </c>
      <c r="AJ12" s="55" t="e">
        <f>INDEX(#REF!,MATCH(AJ$8,RulesTable[Rule ID],0))</f>
        <v>#REF!</v>
      </c>
      <c r="AK12" s="55" t="e">
        <f>INDEX(#REF!,MATCH(AK$8,RulesTable[Rule ID],0))</f>
        <v>#REF!</v>
      </c>
      <c r="AL12" s="55" t="e">
        <f>INDEX(#REF!,MATCH(AL$8,RulesTable[Rule ID],0))</f>
        <v>#REF!</v>
      </c>
      <c r="AM12" s="55" t="e">
        <f>INDEX(#REF!,MATCH(AM$8,RulesTable[Rule ID],0))</f>
        <v>#REF!</v>
      </c>
      <c r="AN12" s="55" t="e">
        <f>INDEX(#REF!,MATCH(AN$8,RulesTable[Rule ID],0))</f>
        <v>#REF!</v>
      </c>
      <c r="AO12" s="55" t="e">
        <f>INDEX(#REF!,MATCH(AO$8,RulesTable[Rule ID],0))</f>
        <v>#REF!</v>
      </c>
      <c r="AP12" s="55" t="e">
        <f>INDEX(#REF!,MATCH(AP$8,RulesTable[Rule ID],0))</f>
        <v>#REF!</v>
      </c>
      <c r="AQ12" s="55" t="e">
        <f>INDEX(#REF!,MATCH(AQ$8,RulesTable[Rule ID],0))</f>
        <v>#REF!</v>
      </c>
      <c r="AR12" s="55" t="e">
        <f>INDEX(#REF!,MATCH(AR$8,RulesTable[Rule ID],0))</f>
        <v>#REF!</v>
      </c>
      <c r="AS12" s="55" t="e">
        <f>INDEX(#REF!,MATCH(AS$8,RulesTable[Rule ID],0))</f>
        <v>#REF!</v>
      </c>
      <c r="AT12" s="55" t="e">
        <f>INDEX(#REF!,MATCH(AT$8,RulesTable[Rule ID],0))</f>
        <v>#REF!</v>
      </c>
      <c r="AU12" s="55" t="e">
        <f>INDEX(#REF!,MATCH(AU$8,RulesTable[Rule ID],0))</f>
        <v>#REF!</v>
      </c>
    </row>
    <row r="13" spans="1:47" s="99" customFormat="1" x14ac:dyDescent="0.55000000000000004">
      <c r="A13" s="95" t="s">
        <v>464</v>
      </c>
      <c r="B13" s="96" t="s">
        <v>470</v>
      </c>
      <c r="C13" s="96"/>
      <c r="D13" s="96"/>
      <c r="E13" s="114"/>
      <c r="F13" s="97"/>
      <c r="G13" s="97"/>
      <c r="H13" s="97"/>
      <c r="I13" s="97"/>
      <c r="J13" s="98"/>
      <c r="K13" s="98"/>
      <c r="L13" s="55" t="e">
        <f>INDEX(#REF!,MATCH(L$8,RulesTable[Rule ID],0))</f>
        <v>#REF!</v>
      </c>
      <c r="M13" s="55" t="e">
        <f>INDEX(#REF!,MATCH(M$8,RulesTable[Rule ID],0))</f>
        <v>#REF!</v>
      </c>
      <c r="N13" s="55" t="e">
        <f>INDEX(#REF!,MATCH(N$8,RulesTable[Rule ID],0))</f>
        <v>#REF!</v>
      </c>
      <c r="O13" s="55" t="e">
        <f>INDEX(#REF!,MATCH(O$8,RulesTable[Rule ID],0))</f>
        <v>#REF!</v>
      </c>
      <c r="P13" s="55" t="e">
        <f>INDEX(#REF!,MATCH(P$8,RulesTable[Rule ID],0))</f>
        <v>#REF!</v>
      </c>
      <c r="Q13" s="55" t="e">
        <f>INDEX(#REF!,MATCH(Q$8,RulesTable[Rule ID],0))</f>
        <v>#REF!</v>
      </c>
      <c r="R13" s="55" t="e">
        <f>INDEX(#REF!,MATCH(R$8,RulesTable[Rule ID],0))</f>
        <v>#REF!</v>
      </c>
      <c r="S13" s="55" t="e">
        <f>INDEX(#REF!,MATCH(S$8,RulesTable[Rule ID],0))</f>
        <v>#REF!</v>
      </c>
      <c r="T13" s="55" t="e">
        <f>INDEX(#REF!,MATCH(T$8,RulesTable[Rule ID],0))</f>
        <v>#REF!</v>
      </c>
      <c r="U13" s="55" t="e">
        <f>INDEX(#REF!,MATCH(U$8,RulesTable[Rule ID],0))</f>
        <v>#REF!</v>
      </c>
      <c r="V13" s="55" t="e">
        <f>INDEX(#REF!,MATCH(V$8,RulesTable[Rule ID],0))</f>
        <v>#REF!</v>
      </c>
      <c r="W13" s="55" t="e">
        <f>INDEX(#REF!,MATCH(W$8,RulesTable[Rule ID],0))</f>
        <v>#REF!</v>
      </c>
      <c r="X13" s="55" t="e">
        <f>INDEX(#REF!,MATCH(X$8,RulesTable[Rule ID],0))</f>
        <v>#REF!</v>
      </c>
      <c r="Y13" s="55" t="e">
        <f>INDEX(#REF!,MATCH(Y$8,RulesTable[Rule ID],0))</f>
        <v>#REF!</v>
      </c>
      <c r="Z13" s="55" t="e">
        <f>INDEX(#REF!,MATCH(Z$8,RulesTable[Rule ID],0))</f>
        <v>#REF!</v>
      </c>
      <c r="AA13" s="55" t="e">
        <f>INDEX(#REF!,MATCH(AA$8,RulesTable[Rule ID],0))</f>
        <v>#REF!</v>
      </c>
      <c r="AB13" s="55" t="e">
        <f>INDEX(#REF!,MATCH(AB$8,RulesTable[Rule ID],0))</f>
        <v>#REF!</v>
      </c>
      <c r="AC13" s="55" t="e">
        <f>INDEX(#REF!,MATCH(AC$8,RulesTable[Rule ID],0))</f>
        <v>#REF!</v>
      </c>
      <c r="AD13" s="55" t="e">
        <f>INDEX(#REF!,MATCH(AD$8,RulesTable[Rule ID],0))</f>
        <v>#REF!</v>
      </c>
      <c r="AE13" s="55" t="e">
        <f>INDEX(#REF!,MATCH(AE$8,RulesTable[Rule ID],0))</f>
        <v>#REF!</v>
      </c>
      <c r="AF13" s="55" t="e">
        <f>INDEX(#REF!,MATCH(AF$8,RulesTable[Rule ID],0))</f>
        <v>#REF!</v>
      </c>
      <c r="AG13" s="55" t="e">
        <f>INDEX(#REF!,MATCH(AG$8,RulesTable[Rule ID],0))</f>
        <v>#REF!</v>
      </c>
      <c r="AH13" s="55" t="e">
        <f>INDEX(#REF!,MATCH(AH$8,RulesTable[Rule ID],0))</f>
        <v>#REF!</v>
      </c>
      <c r="AI13" s="55" t="e">
        <f>INDEX(#REF!,MATCH(AI$8,RulesTable[Rule ID],0))</f>
        <v>#REF!</v>
      </c>
      <c r="AJ13" s="55" t="e">
        <f>INDEX(#REF!,MATCH(AJ$8,RulesTable[Rule ID],0))</f>
        <v>#REF!</v>
      </c>
      <c r="AK13" s="55" t="e">
        <f>INDEX(#REF!,MATCH(AK$8,RulesTable[Rule ID],0))</f>
        <v>#REF!</v>
      </c>
      <c r="AL13" s="55" t="e">
        <f>INDEX(#REF!,MATCH(AL$8,RulesTable[Rule ID],0))</f>
        <v>#REF!</v>
      </c>
      <c r="AM13" s="55" t="e">
        <f>INDEX(#REF!,MATCH(AM$8,RulesTable[Rule ID],0))</f>
        <v>#REF!</v>
      </c>
      <c r="AN13" s="55" t="e">
        <f>INDEX(#REF!,MATCH(AN$8,RulesTable[Rule ID],0))</f>
        <v>#REF!</v>
      </c>
      <c r="AO13" s="55" t="e">
        <f>INDEX(#REF!,MATCH(AO$8,RulesTable[Rule ID],0))</f>
        <v>#REF!</v>
      </c>
      <c r="AP13" s="55" t="e">
        <f>INDEX(#REF!,MATCH(AP$8,RulesTable[Rule ID],0))</f>
        <v>#REF!</v>
      </c>
      <c r="AQ13" s="55" t="e">
        <f>INDEX(#REF!,MATCH(AQ$8,RulesTable[Rule ID],0))</f>
        <v>#REF!</v>
      </c>
      <c r="AR13" s="55" t="e">
        <f>INDEX(#REF!,MATCH(AR$8,RulesTable[Rule ID],0))</f>
        <v>#REF!</v>
      </c>
      <c r="AS13" s="55" t="e">
        <f>INDEX(#REF!,MATCH(AS$8,RulesTable[Rule ID],0))</f>
        <v>#REF!</v>
      </c>
      <c r="AT13" s="55" t="e">
        <f>INDEX(#REF!,MATCH(AT$8,RulesTable[Rule ID],0))</f>
        <v>#REF!</v>
      </c>
      <c r="AU13" s="55" t="e">
        <f>INDEX(#REF!,MATCH(AU$8,RulesTable[Rule ID],0))</f>
        <v>#REF!</v>
      </c>
    </row>
    <row r="14" spans="1:47" s="24" customFormat="1" x14ac:dyDescent="0.55000000000000004">
      <c r="A14" s="41" t="s">
        <v>464</v>
      </c>
      <c r="B14" s="6" t="s">
        <v>471</v>
      </c>
      <c r="C14" s="6"/>
      <c r="D14" s="6"/>
      <c r="E14" s="112"/>
      <c r="F14" s="91"/>
      <c r="G14" s="91"/>
      <c r="H14" s="91"/>
      <c r="I14" s="91"/>
      <c r="J14" s="92"/>
      <c r="K14" s="92"/>
      <c r="L14" s="55" t="str">
        <f>INDEX(RulesTable[Evaluation],MATCH(L$8,RulesTable[Rule ID],0))</f>
        <v>Full</v>
      </c>
      <c r="M14" s="55" t="str">
        <f>INDEX(RulesTable[Evaluation],MATCH(M$8,RulesTable[Rule ID],0))</f>
        <v>Full</v>
      </c>
      <c r="N14" s="55" t="str">
        <f>INDEX(RulesTable[Evaluation],MATCH(N$8,RulesTable[Rule ID],0))</f>
        <v>Full</v>
      </c>
      <c r="O14" s="55" t="str">
        <f>INDEX(RulesTable[Evaluation],MATCH(O$8,RulesTable[Rule ID],0))</f>
        <v>Full</v>
      </c>
      <c r="P14" s="55" t="str">
        <f>INDEX(RulesTable[Evaluation],MATCH(P$8,RulesTable[Rule ID],0))</f>
        <v>Full</v>
      </c>
      <c r="Q14" s="55" t="str">
        <f>INDEX(RulesTable[Evaluation],MATCH(Q$8,RulesTable[Rule ID],0))</f>
        <v>Full</v>
      </c>
      <c r="R14" s="55" t="str">
        <f>INDEX(RulesTable[Evaluation],MATCH(R$8,RulesTable[Rule ID],0))</f>
        <v>Full</v>
      </c>
      <c r="S14" s="55" t="str">
        <f>INDEX(RulesTable[Evaluation],MATCH(S$8,RulesTable[Rule ID],0))</f>
        <v>Full</v>
      </c>
      <c r="T14" s="55" t="str">
        <f>INDEX(RulesTable[Evaluation],MATCH(T$8,RulesTable[Rule ID],0))</f>
        <v>Full</v>
      </c>
      <c r="U14" s="55" t="str">
        <f>INDEX(RulesTable[Evaluation],MATCH(U$8,RulesTable[Rule ID],0))</f>
        <v>Full</v>
      </c>
      <c r="V14" s="55" t="str">
        <f>INDEX(RulesTable[Evaluation],MATCH(V$8,RulesTable[Rule ID],0))</f>
        <v>Full</v>
      </c>
      <c r="W14" s="55" t="str">
        <f>INDEX(RulesTable[Evaluation],MATCH(W$8,RulesTable[Rule ID],0))</f>
        <v>Full</v>
      </c>
      <c r="X14" s="55" t="str">
        <f>INDEX(RulesTable[Evaluation],MATCH(X$8,RulesTable[Rule ID],0))</f>
        <v>Full</v>
      </c>
      <c r="Y14" s="55" t="str">
        <f>INDEX(RulesTable[Evaluation],MATCH(Y$8,RulesTable[Rule ID],0))</f>
        <v>Full</v>
      </c>
      <c r="Z14" s="55" t="str">
        <f>INDEX(RulesTable[Evaluation],MATCH(Z$8,RulesTable[Rule ID],0))</f>
        <v>Full</v>
      </c>
      <c r="AA14" s="55" t="str">
        <f>INDEX(RulesTable[Evaluation],MATCH(AA$8,RulesTable[Rule ID],0))</f>
        <v>Full</v>
      </c>
      <c r="AB14" s="55" t="str">
        <f>INDEX(RulesTable[Evaluation],MATCH(AB$8,RulesTable[Rule ID],0))</f>
        <v>Full</v>
      </c>
      <c r="AC14" s="55" t="str">
        <f>INDEX(RulesTable[Evaluation],MATCH(AC$8,RulesTable[Rule ID],0))</f>
        <v>Full</v>
      </c>
      <c r="AD14" s="55" t="str">
        <f>INDEX(RulesTable[Evaluation],MATCH(AD$8,RulesTable[Rule ID],0))</f>
        <v>Full</v>
      </c>
      <c r="AE14" s="55" t="str">
        <f>INDEX(RulesTable[Evaluation],MATCH(AE$8,RulesTable[Rule ID],0))</f>
        <v>Full</v>
      </c>
      <c r="AF14" s="55" t="str">
        <f>INDEX(RulesTable[Evaluation],MATCH(AF$8,RulesTable[Rule ID],0))</f>
        <v>Full</v>
      </c>
      <c r="AG14" s="55" t="str">
        <f>INDEX(RulesTable[Evaluation],MATCH(AG$8,RulesTable[Rule ID],0))</f>
        <v>Full</v>
      </c>
      <c r="AH14" s="55" t="str">
        <f>INDEX(RulesTable[Evaluation],MATCH(AH$8,RulesTable[Rule ID],0))</f>
        <v>Full</v>
      </c>
      <c r="AI14" s="55" t="str">
        <f>INDEX(RulesTable[Evaluation],MATCH(AI$8,RulesTable[Rule ID],0))</f>
        <v>Full</v>
      </c>
      <c r="AJ14" s="55" t="str">
        <f>INDEX(RulesTable[Evaluation],MATCH(AJ$8,RulesTable[Rule ID],0))</f>
        <v>Full</v>
      </c>
      <c r="AK14" s="55" t="str">
        <f>INDEX(RulesTable[Evaluation],MATCH(AK$8,RulesTable[Rule ID],0))</f>
        <v>Full</v>
      </c>
      <c r="AL14" s="55" t="str">
        <f>INDEX(RulesTable[Evaluation],MATCH(AL$8,RulesTable[Rule ID],0))</f>
        <v>Full</v>
      </c>
      <c r="AM14" s="55" t="str">
        <f>INDEX(RulesTable[Evaluation],MATCH(AM$8,RulesTable[Rule ID],0))</f>
        <v>Full</v>
      </c>
      <c r="AN14" s="55" t="str">
        <f>INDEX(RulesTable[Evaluation],MATCH(AN$8,RulesTable[Rule ID],0))</f>
        <v>Full</v>
      </c>
      <c r="AO14" s="55" t="str">
        <f>INDEX(RulesTable[Evaluation],MATCH(AO$8,RulesTable[Rule ID],0))</f>
        <v>Full</v>
      </c>
      <c r="AP14" s="55" t="str">
        <f>INDEX(RulesTable[Evaluation],MATCH(AP$8,RulesTable[Rule ID],0))</f>
        <v>Full</v>
      </c>
      <c r="AQ14" s="55" t="str">
        <f>INDEX(RulesTable[Evaluation],MATCH(AQ$8,RulesTable[Rule ID],0))</f>
        <v>Full</v>
      </c>
      <c r="AR14" s="55" t="str">
        <f>INDEX(RulesTable[Evaluation],MATCH(AR$8,RulesTable[Rule ID],0))</f>
        <v>Full</v>
      </c>
      <c r="AS14" s="55" t="str">
        <f>INDEX(RulesTable[Evaluation],MATCH(AS$8,RulesTable[Rule ID],0))</f>
        <v>Full</v>
      </c>
      <c r="AT14" s="55" t="str">
        <f>INDEX(RulesTable[Evaluation],MATCH(AT$8,RulesTable[Rule ID],0))</f>
        <v>Full</v>
      </c>
      <c r="AU14" s="55" t="str">
        <f>INDEX(RulesTable[Evaluation],MATCH(AU$8,RulesTable[Rule ID],0))</f>
        <v>Full</v>
      </c>
    </row>
    <row r="15" spans="1:47" s="90" customFormat="1" ht="14.7" thickBot="1" x14ac:dyDescent="0.6">
      <c r="A15" s="41" t="s">
        <v>464</v>
      </c>
      <c r="B15" s="41" t="s">
        <v>472</v>
      </c>
      <c r="C15" s="47"/>
      <c r="D15" s="47"/>
      <c r="E15" s="113"/>
      <c r="F15" s="50"/>
      <c r="G15" s="50"/>
      <c r="H15" s="50"/>
      <c r="I15" s="50"/>
      <c r="J15" s="51"/>
      <c r="K15" s="51"/>
      <c r="L15" s="52" t="s">
        <v>473</v>
      </c>
      <c r="M15" s="52" t="s">
        <v>473</v>
      </c>
      <c r="N15" s="52" t="s">
        <v>473</v>
      </c>
      <c r="O15" s="52" t="s">
        <v>473</v>
      </c>
      <c r="P15" s="52" t="s">
        <v>473</v>
      </c>
      <c r="Q15" s="52" t="s">
        <v>473</v>
      </c>
      <c r="R15" s="52" t="s">
        <v>473</v>
      </c>
      <c r="S15" s="52" t="s">
        <v>473</v>
      </c>
      <c r="T15" s="52" t="s">
        <v>473</v>
      </c>
      <c r="U15" s="52" t="s">
        <v>473</v>
      </c>
      <c r="V15" s="52" t="s">
        <v>473</v>
      </c>
      <c r="W15" s="52" t="s">
        <v>473</v>
      </c>
      <c r="X15" s="52" t="s">
        <v>473</v>
      </c>
      <c r="Y15" s="52" t="s">
        <v>473</v>
      </c>
      <c r="Z15" s="52" t="s">
        <v>473</v>
      </c>
      <c r="AA15" s="52" t="s">
        <v>473</v>
      </c>
      <c r="AB15" s="52" t="s">
        <v>473</v>
      </c>
      <c r="AC15" s="52" t="s">
        <v>473</v>
      </c>
      <c r="AD15" s="52" t="s">
        <v>473</v>
      </c>
      <c r="AE15" s="52" t="s">
        <v>473</v>
      </c>
      <c r="AF15" s="52" t="s">
        <v>473</v>
      </c>
      <c r="AG15" s="52" t="s">
        <v>473</v>
      </c>
      <c r="AH15" s="52" t="s">
        <v>473</v>
      </c>
      <c r="AI15" s="52" t="s">
        <v>473</v>
      </c>
      <c r="AJ15" s="52" t="s">
        <v>473</v>
      </c>
      <c r="AK15" s="52" t="s">
        <v>473</v>
      </c>
      <c r="AL15" s="52" t="s">
        <v>473</v>
      </c>
      <c r="AM15" s="52" t="s">
        <v>473</v>
      </c>
      <c r="AN15" s="52" t="s">
        <v>473</v>
      </c>
      <c r="AO15" s="52" t="s">
        <v>473</v>
      </c>
      <c r="AP15" s="52" t="s">
        <v>473</v>
      </c>
      <c r="AQ15" s="52" t="s">
        <v>473</v>
      </c>
      <c r="AR15" s="52" t="s">
        <v>473</v>
      </c>
      <c r="AS15" s="52" t="s">
        <v>473</v>
      </c>
      <c r="AT15" s="52" t="s">
        <v>473</v>
      </c>
      <c r="AU15" s="52" t="s">
        <v>473</v>
      </c>
    </row>
    <row r="16" spans="1:47" s="101" customFormat="1" ht="14.7" thickBot="1" x14ac:dyDescent="0.6">
      <c r="A16" s="56" t="s">
        <v>474</v>
      </c>
      <c r="B16" s="57"/>
      <c r="C16" s="57"/>
      <c r="D16" s="57"/>
      <c r="E16" s="115"/>
      <c r="F16" s="60"/>
      <c r="G16" s="60"/>
      <c r="H16" s="60"/>
      <c r="I16" s="60"/>
      <c r="J16" s="61"/>
      <c r="K16" s="61"/>
      <c r="L16" s="62" t="s">
        <v>117</v>
      </c>
      <c r="M16" s="62" t="s">
        <v>117</v>
      </c>
      <c r="N16" s="62" t="s">
        <v>117</v>
      </c>
      <c r="O16" s="62" t="s">
        <v>117</v>
      </c>
      <c r="P16" s="62" t="s">
        <v>117</v>
      </c>
      <c r="Q16" s="62" t="s">
        <v>117</v>
      </c>
      <c r="R16" s="62" t="s">
        <v>117</v>
      </c>
      <c r="S16" s="62" t="s">
        <v>117</v>
      </c>
      <c r="T16" s="62" t="s">
        <v>117</v>
      </c>
      <c r="U16" s="62" t="s">
        <v>117</v>
      </c>
      <c r="V16" s="62" t="s">
        <v>117</v>
      </c>
      <c r="W16" s="62" t="s">
        <v>117</v>
      </c>
      <c r="X16" s="62" t="s">
        <v>117</v>
      </c>
      <c r="Y16" s="62" t="s">
        <v>117</v>
      </c>
      <c r="Z16" s="62" t="s">
        <v>117</v>
      </c>
      <c r="AA16" s="100" t="s">
        <v>117</v>
      </c>
      <c r="AB16" s="100" t="s">
        <v>117</v>
      </c>
      <c r="AC16" s="100" t="s">
        <v>117</v>
      </c>
      <c r="AD16" s="100" t="s">
        <v>117</v>
      </c>
      <c r="AE16" s="62" t="s">
        <v>117</v>
      </c>
      <c r="AF16" s="62" t="s">
        <v>117</v>
      </c>
      <c r="AG16" s="62" t="s">
        <v>117</v>
      </c>
      <c r="AH16" s="62" t="s">
        <v>117</v>
      </c>
      <c r="AI16" s="62" t="s">
        <v>117</v>
      </c>
      <c r="AJ16" s="62" t="s">
        <v>117</v>
      </c>
      <c r="AK16" s="62" t="s">
        <v>117</v>
      </c>
      <c r="AL16" s="62" t="s">
        <v>117</v>
      </c>
      <c r="AM16" s="62" t="s">
        <v>117</v>
      </c>
      <c r="AN16" s="62" t="s">
        <v>117</v>
      </c>
      <c r="AO16" s="62" t="s">
        <v>117</v>
      </c>
      <c r="AP16" s="62" t="s">
        <v>117</v>
      </c>
      <c r="AQ16" s="62" t="s">
        <v>117</v>
      </c>
      <c r="AR16" s="62" t="s">
        <v>117</v>
      </c>
      <c r="AS16" s="62" t="s">
        <v>117</v>
      </c>
      <c r="AT16" s="62" t="s">
        <v>117</v>
      </c>
      <c r="AU16" s="62" t="s">
        <v>118</v>
      </c>
    </row>
    <row r="17" spans="1:47" s="102" customFormat="1" x14ac:dyDescent="0.55000000000000004">
      <c r="A17" s="53" t="s">
        <v>475</v>
      </c>
      <c r="B17" s="54" t="s">
        <v>476</v>
      </c>
      <c r="C17" s="54"/>
      <c r="D17" s="54"/>
      <c r="E17" s="116"/>
      <c r="F17" s="64"/>
      <c r="G17" s="64"/>
      <c r="H17" s="64"/>
      <c r="I17" s="64"/>
      <c r="J17" s="44"/>
      <c r="K17" s="44"/>
      <c r="L17" s="70" t="e">
        <f t="shared" ref="L17:AU17" si="2">IF(OR(L11="User RMR", L13="User RMR"),"true","")</f>
        <v>#REF!</v>
      </c>
      <c r="M17" s="70" t="e">
        <f t="shared" si="2"/>
        <v>#REF!</v>
      </c>
      <c r="N17" s="70" t="e">
        <f t="shared" si="2"/>
        <v>#REF!</v>
      </c>
      <c r="O17" s="70" t="e">
        <f t="shared" si="2"/>
        <v>#REF!</v>
      </c>
      <c r="P17" s="70" t="e">
        <f t="shared" si="2"/>
        <v>#REF!</v>
      </c>
      <c r="Q17" s="70" t="e">
        <f t="shared" si="2"/>
        <v>#REF!</v>
      </c>
      <c r="R17" s="70" t="e">
        <f t="shared" si="2"/>
        <v>#REF!</v>
      </c>
      <c r="S17" s="70" t="e">
        <f t="shared" si="2"/>
        <v>#REF!</v>
      </c>
      <c r="T17" s="70" t="e">
        <f t="shared" si="2"/>
        <v>#REF!</v>
      </c>
      <c r="U17" s="70" t="e">
        <f t="shared" si="2"/>
        <v>#REF!</v>
      </c>
      <c r="V17" s="70" t="e">
        <f t="shared" si="2"/>
        <v>#REF!</v>
      </c>
      <c r="W17" s="70" t="e">
        <f t="shared" si="2"/>
        <v>#REF!</v>
      </c>
      <c r="X17" s="70" t="e">
        <f t="shared" si="2"/>
        <v>#REF!</v>
      </c>
      <c r="Y17" s="70" t="e">
        <f t="shared" si="2"/>
        <v>#REF!</v>
      </c>
      <c r="Z17" s="70" t="e">
        <f t="shared" si="2"/>
        <v>#REF!</v>
      </c>
      <c r="AA17" s="70" t="e">
        <f t="shared" si="2"/>
        <v>#REF!</v>
      </c>
      <c r="AB17" s="70" t="e">
        <f t="shared" si="2"/>
        <v>#REF!</v>
      </c>
      <c r="AC17" s="70" t="e">
        <f t="shared" si="2"/>
        <v>#REF!</v>
      </c>
      <c r="AD17" s="70" t="e">
        <f t="shared" si="2"/>
        <v>#REF!</v>
      </c>
      <c r="AE17" s="70" t="e">
        <f t="shared" si="2"/>
        <v>#REF!</v>
      </c>
      <c r="AF17" s="70" t="e">
        <f t="shared" si="2"/>
        <v>#REF!</v>
      </c>
      <c r="AG17" s="70" t="e">
        <f t="shared" si="2"/>
        <v>#REF!</v>
      </c>
      <c r="AH17" s="70" t="e">
        <f t="shared" si="2"/>
        <v>#REF!</v>
      </c>
      <c r="AI17" s="70" t="e">
        <f t="shared" si="2"/>
        <v>#REF!</v>
      </c>
      <c r="AJ17" s="70" t="e">
        <f t="shared" si="2"/>
        <v>#REF!</v>
      </c>
      <c r="AK17" s="70" t="e">
        <f t="shared" si="2"/>
        <v>#REF!</v>
      </c>
      <c r="AL17" s="70" t="e">
        <f t="shared" si="2"/>
        <v>#REF!</v>
      </c>
      <c r="AM17" s="70" t="e">
        <f t="shared" si="2"/>
        <v>#REF!</v>
      </c>
      <c r="AN17" s="70" t="e">
        <f t="shared" si="2"/>
        <v>#REF!</v>
      </c>
      <c r="AO17" s="70" t="e">
        <f t="shared" si="2"/>
        <v>#REF!</v>
      </c>
      <c r="AP17" s="70" t="e">
        <f t="shared" si="2"/>
        <v>#REF!</v>
      </c>
      <c r="AQ17" s="70" t="e">
        <f t="shared" si="2"/>
        <v>#REF!</v>
      </c>
      <c r="AR17" s="70" t="e">
        <f t="shared" si="2"/>
        <v>#REF!</v>
      </c>
      <c r="AS17" s="70" t="e">
        <f t="shared" si="2"/>
        <v>#REF!</v>
      </c>
      <c r="AT17" s="70" t="e">
        <f t="shared" si="2"/>
        <v>#REF!</v>
      </c>
      <c r="AU17" s="70" t="e">
        <f t="shared" si="2"/>
        <v>#REF!</v>
      </c>
    </row>
    <row r="18" spans="1:47" x14ac:dyDescent="0.55000000000000004">
      <c r="A18" s="41" t="s">
        <v>475</v>
      </c>
      <c r="B18" s="6" t="s">
        <v>477</v>
      </c>
      <c r="C18" s="6"/>
      <c r="D18" s="6"/>
      <c r="E18" s="112"/>
      <c r="F18" s="64"/>
      <c r="G18" s="64"/>
      <c r="H18" s="64"/>
      <c r="I18" s="64"/>
      <c r="J18" s="44"/>
      <c r="K18" s="44"/>
      <c r="L18" s="55" t="e">
        <f t="shared" ref="L18:AU18" si="3">IF(OR(L11="Proposed RMR", L13="Proposed RMR"),"true","")</f>
        <v>#REF!</v>
      </c>
      <c r="M18" s="55" t="e">
        <f t="shared" si="3"/>
        <v>#REF!</v>
      </c>
      <c r="N18" s="55" t="e">
        <f t="shared" si="3"/>
        <v>#REF!</v>
      </c>
      <c r="O18" s="55" t="e">
        <f t="shared" si="3"/>
        <v>#REF!</v>
      </c>
      <c r="P18" s="55" t="e">
        <f t="shared" si="3"/>
        <v>#REF!</v>
      </c>
      <c r="Q18" s="55" t="e">
        <f t="shared" si="3"/>
        <v>#REF!</v>
      </c>
      <c r="R18" s="55" t="e">
        <f t="shared" si="3"/>
        <v>#REF!</v>
      </c>
      <c r="S18" s="55" t="e">
        <f t="shared" si="3"/>
        <v>#REF!</v>
      </c>
      <c r="T18" s="55" t="e">
        <f t="shared" si="3"/>
        <v>#REF!</v>
      </c>
      <c r="U18" s="55" t="e">
        <f t="shared" si="3"/>
        <v>#REF!</v>
      </c>
      <c r="V18" s="55" t="e">
        <f t="shared" si="3"/>
        <v>#REF!</v>
      </c>
      <c r="W18" s="55" t="e">
        <f t="shared" si="3"/>
        <v>#REF!</v>
      </c>
      <c r="X18" s="55" t="e">
        <f t="shared" si="3"/>
        <v>#REF!</v>
      </c>
      <c r="Y18" s="55" t="e">
        <f t="shared" si="3"/>
        <v>#REF!</v>
      </c>
      <c r="Z18" s="55" t="e">
        <f t="shared" si="3"/>
        <v>#REF!</v>
      </c>
      <c r="AA18" s="55" t="e">
        <f t="shared" si="3"/>
        <v>#REF!</v>
      </c>
      <c r="AB18" s="55" t="e">
        <f t="shared" si="3"/>
        <v>#REF!</v>
      </c>
      <c r="AC18" s="55" t="e">
        <f t="shared" si="3"/>
        <v>#REF!</v>
      </c>
      <c r="AD18" s="55" t="e">
        <f t="shared" si="3"/>
        <v>#REF!</v>
      </c>
      <c r="AE18" s="55" t="e">
        <f t="shared" si="3"/>
        <v>#REF!</v>
      </c>
      <c r="AF18" s="55" t="e">
        <f t="shared" si="3"/>
        <v>#REF!</v>
      </c>
      <c r="AG18" s="55" t="e">
        <f t="shared" si="3"/>
        <v>#REF!</v>
      </c>
      <c r="AH18" s="55" t="e">
        <f t="shared" si="3"/>
        <v>#REF!</v>
      </c>
      <c r="AI18" s="55" t="e">
        <f t="shared" si="3"/>
        <v>#REF!</v>
      </c>
      <c r="AJ18" s="55" t="e">
        <f t="shared" si="3"/>
        <v>#REF!</v>
      </c>
      <c r="AK18" s="55" t="e">
        <f t="shared" si="3"/>
        <v>#REF!</v>
      </c>
      <c r="AL18" s="55" t="e">
        <f t="shared" si="3"/>
        <v>#REF!</v>
      </c>
      <c r="AM18" s="55" t="e">
        <f t="shared" si="3"/>
        <v>#REF!</v>
      </c>
      <c r="AN18" s="55" t="e">
        <f t="shared" si="3"/>
        <v>#REF!</v>
      </c>
      <c r="AO18" s="55" t="e">
        <f t="shared" si="3"/>
        <v>#REF!</v>
      </c>
      <c r="AP18" s="55" t="e">
        <f t="shared" si="3"/>
        <v>#REF!</v>
      </c>
      <c r="AQ18" s="55" t="e">
        <f t="shared" si="3"/>
        <v>#REF!</v>
      </c>
      <c r="AR18" s="55" t="e">
        <f t="shared" si="3"/>
        <v>#REF!</v>
      </c>
      <c r="AS18" s="55" t="e">
        <f t="shared" si="3"/>
        <v>#REF!</v>
      </c>
      <c r="AT18" s="55" t="e">
        <f t="shared" si="3"/>
        <v>#REF!</v>
      </c>
      <c r="AU18" s="55" t="e">
        <f t="shared" si="3"/>
        <v>#REF!</v>
      </c>
    </row>
    <row r="19" spans="1:47" s="90" customFormat="1" ht="14.7" thickBot="1" x14ac:dyDescent="0.6">
      <c r="A19" s="46" t="s">
        <v>475</v>
      </c>
      <c r="B19" s="47" t="s">
        <v>478</v>
      </c>
      <c r="C19" s="47"/>
      <c r="D19" s="47"/>
      <c r="E19" s="113"/>
      <c r="F19" s="50"/>
      <c r="G19" s="50"/>
      <c r="H19" s="50"/>
      <c r="I19" s="50"/>
      <c r="J19" s="51"/>
      <c r="K19" s="51"/>
      <c r="L19" s="55" t="e">
        <f t="shared" ref="L19:AU19" si="4">IF(OR(L11="Baseline RMR", L13="Baseline RMR"),"true","")</f>
        <v>#REF!</v>
      </c>
      <c r="M19" s="55" t="e">
        <f t="shared" si="4"/>
        <v>#REF!</v>
      </c>
      <c r="N19" s="55" t="e">
        <f t="shared" si="4"/>
        <v>#REF!</v>
      </c>
      <c r="O19" s="55" t="e">
        <f t="shared" si="4"/>
        <v>#REF!</v>
      </c>
      <c r="P19" s="55" t="e">
        <f t="shared" si="4"/>
        <v>#REF!</v>
      </c>
      <c r="Q19" s="55" t="e">
        <f t="shared" si="4"/>
        <v>#REF!</v>
      </c>
      <c r="R19" s="55" t="e">
        <f t="shared" si="4"/>
        <v>#REF!</v>
      </c>
      <c r="S19" s="55" t="e">
        <f t="shared" si="4"/>
        <v>#REF!</v>
      </c>
      <c r="T19" s="55" t="e">
        <f t="shared" si="4"/>
        <v>#REF!</v>
      </c>
      <c r="U19" s="55" t="e">
        <f t="shared" si="4"/>
        <v>#REF!</v>
      </c>
      <c r="V19" s="55" t="e">
        <f t="shared" si="4"/>
        <v>#REF!</v>
      </c>
      <c r="W19" s="55" t="e">
        <f t="shared" si="4"/>
        <v>#REF!</v>
      </c>
      <c r="X19" s="55" t="e">
        <f t="shared" si="4"/>
        <v>#REF!</v>
      </c>
      <c r="Y19" s="55" t="e">
        <f t="shared" si="4"/>
        <v>#REF!</v>
      </c>
      <c r="Z19" s="55" t="e">
        <f t="shared" si="4"/>
        <v>#REF!</v>
      </c>
      <c r="AA19" s="55" t="e">
        <f t="shared" si="4"/>
        <v>#REF!</v>
      </c>
      <c r="AB19" s="55" t="e">
        <f t="shared" si="4"/>
        <v>#REF!</v>
      </c>
      <c r="AC19" s="55" t="e">
        <f t="shared" si="4"/>
        <v>#REF!</v>
      </c>
      <c r="AD19" s="55" t="e">
        <f t="shared" si="4"/>
        <v>#REF!</v>
      </c>
      <c r="AE19" s="55" t="e">
        <f t="shared" si="4"/>
        <v>#REF!</v>
      </c>
      <c r="AF19" s="55" t="e">
        <f t="shared" si="4"/>
        <v>#REF!</v>
      </c>
      <c r="AG19" s="55" t="e">
        <f t="shared" si="4"/>
        <v>#REF!</v>
      </c>
      <c r="AH19" s="55" t="e">
        <f t="shared" si="4"/>
        <v>#REF!</v>
      </c>
      <c r="AI19" s="55" t="e">
        <f t="shared" si="4"/>
        <v>#REF!</v>
      </c>
      <c r="AJ19" s="55" t="e">
        <f t="shared" si="4"/>
        <v>#REF!</v>
      </c>
      <c r="AK19" s="55" t="e">
        <f t="shared" si="4"/>
        <v>#REF!</v>
      </c>
      <c r="AL19" s="55" t="e">
        <f t="shared" si="4"/>
        <v>#REF!</v>
      </c>
      <c r="AM19" s="55" t="e">
        <f t="shared" si="4"/>
        <v>#REF!</v>
      </c>
      <c r="AN19" s="55" t="e">
        <f t="shared" si="4"/>
        <v>#REF!</v>
      </c>
      <c r="AO19" s="55" t="e">
        <f t="shared" si="4"/>
        <v>#REF!</v>
      </c>
      <c r="AP19" s="55" t="e">
        <f t="shared" si="4"/>
        <v>#REF!</v>
      </c>
      <c r="AQ19" s="55" t="e">
        <f t="shared" si="4"/>
        <v>#REF!</v>
      </c>
      <c r="AR19" s="55" t="e">
        <f t="shared" si="4"/>
        <v>#REF!</v>
      </c>
      <c r="AS19" s="55" t="e">
        <f t="shared" si="4"/>
        <v>#REF!</v>
      </c>
      <c r="AT19" s="55" t="e">
        <f t="shared" si="4"/>
        <v>#REF!</v>
      </c>
      <c r="AU19" s="55" t="e">
        <f t="shared" si="4"/>
        <v>#REF!</v>
      </c>
    </row>
    <row r="20" spans="1:47" s="24" customFormat="1" x14ac:dyDescent="0.55000000000000004">
      <c r="A20" s="41" t="s">
        <v>475</v>
      </c>
      <c r="B20" s="6" t="s">
        <v>479</v>
      </c>
      <c r="C20" s="66" t="str" cm="1">
        <f t="array" ref="C20">IF(INDEX(Templates!C$2:C$187,ROW()-ROW($20:$20)+1)="","",INDEX(Templates!C$2:C$187,ROW()-ROW($20:$20)+1))</f>
        <v>id</v>
      </c>
      <c r="D20" s="66" t="str" cm="1">
        <f t="array" ref="D20">IF(INDEX(Templates!D$2:D$187,ROW()-ROW($20:$20)+1)="","",INDEX(Templates!D$2:D$187,ROW()-ROW($20:$20)+1))</f>
        <v> </v>
      </c>
      <c r="E20" s="117" t="str" cm="1">
        <f t="array" ref="E20">IF(INDEX(Templates!E$2:E$187,ROW()-ROW($20:$20)+1)="","",INDEX(Templates!E$2:E$187,ROW()-ROW($20:$20)+1))</f>
        <v> </v>
      </c>
      <c r="F20" s="106" t="str" cm="1">
        <f t="array" ref="F20">IF(INDEX(Templates!G$2:G$187,ROW()-ROW($20:$20)+1)="","",INDEX(Templates!G$2:G$187,ROW()-ROW($20:$20)+1))</f>
        <v>ASHRAE229</v>
      </c>
      <c r="G20" s="68" t="str" cm="1">
        <f t="array" ref="G20">IF(INDEX(Templates!H$2:H$187,ROW()-ROW($20:$20)+1)="","",INDEX(Templates!H$2:H$187,ROW()-ROW($20:$20)+1))</f>
        <v>ASHRAE229 1</v>
      </c>
      <c r="H20" s="68" t="str" cm="1">
        <f t="array" ref="H20">IF(INDEX(Templates!I$2:I$187,ROW()-ROW($20:$20)+1)="","",INDEX(Templates!I$2:I$187,ROW()-ROW($20:$20)+1))</f>
        <v>-</v>
      </c>
      <c r="I20" s="68" t="str" cm="1">
        <f t="array" ref="I20">IF(INDEX(Templates!J$2:J$187,ROW()-ROW($20:$20)+1)="","",INDEX(Templates!J$2:J$187,ROW()-ROW($20:$20)+1))</f>
        <v>id</v>
      </c>
      <c r="J20" s="69" t="str" cm="1">
        <f t="array" ref="J20">IF(INDEX(Templates!K$2:K$187,ROW()-ROW($20:$20)+1)="","",INDEX(Templates!K$2:K$187,ROW()-ROW($20:$20)+1))</f>
        <v/>
      </c>
      <c r="K20" s="69" t="str" cm="1">
        <f t="array" ref="K20">IF(INDEX(Templates!L$2:L$187,ROW()-ROW($20:$20)+1)="","",INDEX(Templates!L$2:L$187,ROW()-ROW($20:$20)+1))</f>
        <v/>
      </c>
      <c r="L20" s="70" t="str" cm="1">
        <f t="array" ref="L20">IF(INDEX(Templates!$K$2:$BO$186,ROW()-ROW(L$20)+1, MATCH(L$16,Templates!$K$1:BO$1,0))="","",INDEX(Templates!$K$2:$BO$186,ROW()-ROW(L$20)+1, MATCH(L$16,Templates!$K$1:BO$1,0)))</f>
        <v>ASHRAE229 1</v>
      </c>
      <c r="M20" s="70" t="str" cm="1">
        <f t="array" ref="M20">IF(INDEX(Templates!$K$2:$BO$186,ROW()-ROW(M$20)+1, MATCH(M$16,Templates!$K$1:BP$1,0))="","",INDEX(Templates!$K$2:$BO$186,ROW()-ROW(M$20)+1, MATCH(M$16,Templates!$K$1:BP$1,0)))</f>
        <v>ASHRAE229 1</v>
      </c>
      <c r="N20" s="70" t="str" cm="1">
        <f t="array" ref="N20">IF(INDEX(Templates!$K$2:$BO$186,ROW()-ROW(N$20)+1, MATCH(N$16,Templates!$K$1:BQ$1,0))="","",INDEX(Templates!$K$2:$BO$186,ROW()-ROW(N$20)+1, MATCH(N$16,Templates!$K$1:BQ$1,0)))</f>
        <v>ASHRAE229 1</v>
      </c>
      <c r="O20" s="70" t="str" cm="1">
        <f t="array" ref="O20">IF(INDEX(Templates!$K$2:$BO$186,ROW()-ROW(O$20)+1, MATCH(O$16,Templates!$K$1:BR$1,0))="","",INDEX(Templates!$K$2:$BO$186,ROW()-ROW(O$20)+1, MATCH(O$16,Templates!$K$1:BR$1,0)))</f>
        <v>ASHRAE229 1</v>
      </c>
      <c r="P20" s="70" t="str" cm="1">
        <f t="array" ref="P20">IF(INDEX(Templates!$K$2:$BO$186,ROW()-ROW(P$20)+1, MATCH(P$16,Templates!$K$1:BS$1,0))="","",INDEX(Templates!$K$2:$BO$186,ROW()-ROW(P$20)+1, MATCH(P$16,Templates!$K$1:BS$1,0)))</f>
        <v>ASHRAE229 1</v>
      </c>
      <c r="Q20" s="70" t="str" cm="1">
        <f t="array" ref="Q20">IF(INDEX(Templates!$K$2:$BO$186,ROW()-ROW(Q$20)+1, MATCH(Q$16,Templates!$K$1:BT$1,0))="","",INDEX(Templates!$K$2:$BO$186,ROW()-ROW(Q$20)+1, MATCH(Q$16,Templates!$K$1:BT$1,0)))</f>
        <v>ASHRAE229 1</v>
      </c>
      <c r="R20" s="70" t="str" cm="1">
        <f t="array" ref="R20">IF(INDEX(Templates!$K$2:$BO$186,ROW()-ROW(R$20)+1, MATCH(R$16,Templates!$K$1:BV$1,0))="","",INDEX(Templates!$K$2:$BO$186,ROW()-ROW(R$20)+1, MATCH(R$16,Templates!$K$1:BV$1,0)))</f>
        <v>ASHRAE229 1</v>
      </c>
      <c r="S20" s="70" t="str" cm="1">
        <f t="array" ref="S20">IF(INDEX(Templates!$K$2:$BO$186,ROW()-ROW(S$20)+1, MATCH(S$16,Templates!$K$1:BW$1,0))="","",INDEX(Templates!$K$2:$BO$186,ROW()-ROW(S$20)+1, MATCH(S$16,Templates!$K$1:BW$1,0)))</f>
        <v>ASHRAE229 1</v>
      </c>
      <c r="T20" s="70" t="str" cm="1">
        <f t="array" ref="T20">IF(INDEX(Templates!$K$2:$BO$186,ROW()-ROW(T$20)+1, MATCH(T$16,Templates!$K$1:BX$1,0))="","",INDEX(Templates!$K$2:$BO$186,ROW()-ROW(T$20)+1, MATCH(T$16,Templates!$K$1:BX$1,0)))</f>
        <v>ASHRAE229 1</v>
      </c>
      <c r="U20" s="70" t="str" cm="1">
        <f t="array" ref="U20">IF(INDEX(Templates!$K$2:$BO$186,ROW()-ROW(U$20)+1, MATCH(U$16,Templates!$K$1:BY$1,0))="","",INDEX(Templates!$K$2:$BO$186,ROW()-ROW(U$20)+1, MATCH(U$16,Templates!$K$1:BY$1,0)))</f>
        <v>ASHRAE229 1</v>
      </c>
      <c r="V20" s="70" t="str" cm="1">
        <f t="array" ref="V20">IF(INDEX(Templates!$K$2:$BO$186,ROW()-ROW(V$20)+1, MATCH(V$16,Templates!$K$1:BZ$1,0))="","",INDEX(Templates!$K$2:$BO$186,ROW()-ROW(V$20)+1, MATCH(V$16,Templates!$K$1:BZ$1,0)))</f>
        <v>ASHRAE229 1</v>
      </c>
      <c r="W20" s="70" t="str" cm="1">
        <f t="array" ref="W20">IF(INDEX(Templates!$K$2:$BO$186,ROW()-ROW(W$20)+1, MATCH(W$16,Templates!$K$1:CA$1,0))="","",INDEX(Templates!$K$2:$BO$186,ROW()-ROW(W$20)+1, MATCH(W$16,Templates!$K$1:CA$1,0)))</f>
        <v>ASHRAE229 1</v>
      </c>
      <c r="X20" s="70" t="str" cm="1">
        <f t="array" ref="X20">IF(INDEX(Templates!$K$2:$BO$186,ROW()-ROW(X$20)+1, MATCH(X$16,Templates!$K$1:CB$1,0))="","",INDEX(Templates!$K$2:$BO$186,ROW()-ROW(X$20)+1, MATCH(X$16,Templates!$K$1:CB$1,0)))</f>
        <v>ASHRAE229 1</v>
      </c>
      <c r="Y20" s="70" t="str" cm="1">
        <f t="array" ref="Y20">IF(INDEX(Templates!$K$2:$BO$186,ROW()-ROW(Y$20)+1, MATCH(Y$16,Templates!$K$1:CD$1,0))="","",INDEX(Templates!$K$2:$BO$186,ROW()-ROW(Y$20)+1, MATCH(Y$16,Templates!$K$1:CD$1,0)))</f>
        <v>ASHRAE229 1</v>
      </c>
      <c r="Z20" s="70" t="str" cm="1">
        <f t="array" ref="Z20">IF(INDEX(Templates!$K$2:$BO$186,ROW()-ROW(Z$20)+1, MATCH(Z$16,Templates!$K$1:CE$1,0))="","",INDEX(Templates!$K$2:$BO$186,ROW()-ROW(Z$20)+1, MATCH(Z$16,Templates!$K$1:CE$1,0)))</f>
        <v>ASHRAE229 1</v>
      </c>
      <c r="AA20" s="70" t="str" cm="1">
        <f t="array" ref="AA20">IF(INDEX(Templates!$K$2:$BO$186,ROW()-ROW(AA$20)+1, MATCH(AA$16,Templates!$K$1:CF$1,0))="","",INDEX(Templates!$K$2:$BO$186,ROW()-ROW(AA$20)+1, MATCH(AA$16,Templates!$K$1:CF$1,0)))</f>
        <v>ASHRAE229 1</v>
      </c>
      <c r="AB20" s="70" t="str" cm="1">
        <f t="array" ref="AB20">IF(INDEX(Templates!$K$2:$BO$186,ROW()-ROW(AB$20)+1, MATCH(AB$16,Templates!$K$1:CG$1,0))="","",INDEX(Templates!$K$2:$BO$186,ROW()-ROW(AB$20)+1, MATCH(AB$16,Templates!$K$1:CG$1,0)))</f>
        <v>ASHRAE229 1</v>
      </c>
      <c r="AC20" s="70" t="str" cm="1">
        <f t="array" ref="AC20">IF(INDEX(Templates!$K$2:$BO$186,ROW()-ROW(AC$20)+1, MATCH(AC$16,Templates!$K$1:CH$1,0))="","",INDEX(Templates!$K$2:$BO$186,ROW()-ROW(AC$20)+1, MATCH(AC$16,Templates!$K$1:CH$1,0)))</f>
        <v>ASHRAE229 1</v>
      </c>
      <c r="AD20" s="70" t="str" cm="1">
        <f t="array" ref="AD20">IF(INDEX(Templates!$K$2:$BO$186,ROW()-ROW(AD$20)+1, MATCH(AD$16,Templates!$K$1:CI$1,0))="","",INDEX(Templates!$K$2:$BO$186,ROW()-ROW(AD$20)+1, MATCH(AD$16,Templates!$K$1:CI$1,0)))</f>
        <v>ASHRAE229 1</v>
      </c>
      <c r="AE20" s="70" t="str" cm="1">
        <f t="array" ref="AE20">IF(INDEX(Templates!$K$2:$BO$186,ROW()-ROW(AE$20)+1, MATCH(AE$16,Templates!$K$1:CG$1,0))="","",INDEX(Templates!$K$2:$BO$186,ROW()-ROW(AE$20)+1, MATCH(AE$16,Templates!$K$1:CG$1,0)))</f>
        <v>ASHRAE229 1</v>
      </c>
      <c r="AF20" s="70" t="str" cm="1">
        <f t="array" ref="AF20">IF(INDEX(Templates!$K$2:$BO$186,ROW()-ROW(AF$20)+1, MATCH(AF$16,Templates!$K$1:CH$1,0))="","",INDEX(Templates!$K$2:$BO$186,ROW()-ROW(AF$20)+1, MATCH(AF$16,Templates!$K$1:CH$1,0)))</f>
        <v>ASHRAE229 1</v>
      </c>
      <c r="AG20" s="70" t="str" cm="1">
        <f t="array" ref="AG20">IF(INDEX(Templates!$K$2:$BO$186,ROW()-ROW(AG$20)+1, MATCH(AG$16,Templates!$K$1:CI$1,0))="","",INDEX(Templates!$K$2:$BO$186,ROW()-ROW(AG$20)+1, MATCH(AG$16,Templates!$K$1:CI$1,0)))</f>
        <v>ASHRAE229 1</v>
      </c>
      <c r="AH20" s="70" t="str" cm="1">
        <f t="array" ref="AH20">IF(INDEX(Templates!$K$2:$BO$186,ROW()-ROW(AH$20)+1, MATCH(AH$16,Templates!$K$1:CJ$1,0))="","",INDEX(Templates!$K$2:$BO$186,ROW()-ROW(AH$20)+1, MATCH(AH$16,Templates!$K$1:CJ$1,0)))</f>
        <v>ASHRAE229 1</v>
      </c>
      <c r="AI20" s="70" t="str" cm="1">
        <f t="array" ref="AI20">IF(INDEX(Templates!$K$2:$BO$186,ROW()-ROW(AI$20)+1, MATCH(AI$16,Templates!$K$1:CK$1,0))="","",INDEX(Templates!$K$2:$BO$186,ROW()-ROW(AI$20)+1, MATCH(AI$16,Templates!$K$1:CK$1,0)))</f>
        <v>ASHRAE229 1</v>
      </c>
      <c r="AJ20" s="70" t="str" cm="1">
        <f t="array" ref="AJ20">IF(INDEX(Templates!$K$2:$BO$186,ROW()-ROW(AJ$20)+1, MATCH(AJ$16,Templates!$K$1:CL$1,0))="","",INDEX(Templates!$K$2:$BO$186,ROW()-ROW(AJ$20)+1, MATCH(AJ$16,Templates!$K$1:CL$1,0)))</f>
        <v>ASHRAE229 1</v>
      </c>
      <c r="AK20" s="70" t="str" cm="1">
        <f t="array" ref="AK20">IF(INDEX(Templates!$K$2:$BO$186,ROW()-ROW(AK$20)+1, MATCH(AK$16,Templates!$K$1:CM$1,0))="","",INDEX(Templates!$K$2:$BO$186,ROW()-ROW(AK$20)+1, MATCH(AK$16,Templates!$K$1:CM$1,0)))</f>
        <v>ASHRAE229 1</v>
      </c>
      <c r="AL20" s="70" t="str" cm="1">
        <f t="array" ref="AL20">IF(INDEX(Templates!$K$2:$BO$186,ROW()-ROW(AL$20)+1, MATCH(AL$16,Templates!$K$1:CN$1,0))="","",INDEX(Templates!$K$2:$BO$186,ROW()-ROW(AL$20)+1, MATCH(AL$16,Templates!$K$1:CN$1,0)))</f>
        <v>ASHRAE229 1</v>
      </c>
      <c r="AM20" s="70" t="str" cm="1">
        <f t="array" ref="AM20">IF(INDEX(Templates!$K$2:$BO$186,ROW()-ROW(AM$20)+1, MATCH(AM$16,Templates!$K$1:CO$1,0))="","",INDEX(Templates!$K$2:$BO$186,ROW()-ROW(AM$20)+1, MATCH(AM$16,Templates!$K$1:CO$1,0)))</f>
        <v>ASHRAE229 1</v>
      </c>
      <c r="AN20" s="70" t="str" cm="1">
        <f t="array" ref="AN20">IF(INDEX(Templates!$K$2:$BO$186,ROW()-ROW(AN$20)+1, MATCH(AN$16,Templates!$K$1:CP$1,0))="","",INDEX(Templates!$K$2:$BO$186,ROW()-ROW(AN$20)+1, MATCH(AN$16,Templates!$K$1:CP$1,0)))</f>
        <v>ASHRAE229 1</v>
      </c>
      <c r="AO20" s="70" t="str" cm="1">
        <f t="array" ref="AO20">IF(INDEX(Templates!$K$2:$BO$186,ROW()-ROW(AO$20)+1, MATCH(AO$16,Templates!$K$1:CQ$1,0))="","",INDEX(Templates!$K$2:$BO$186,ROW()-ROW(AO$20)+1, MATCH(AO$16,Templates!$K$1:CQ$1,0)))</f>
        <v>ASHRAE229 1</v>
      </c>
      <c r="AP20" s="70" t="str" cm="1">
        <f t="array" ref="AP20">IF(INDEX(Templates!$K$2:$BO$186,ROW()-ROW(AP$20)+1, MATCH(AP$16,Templates!$K$1:CR$1,0))="","",INDEX(Templates!$K$2:$BO$186,ROW()-ROW(AP$20)+1, MATCH(AP$16,Templates!$K$1:CR$1,0)))</f>
        <v>ASHRAE229 1</v>
      </c>
      <c r="AQ20" s="70" t="str" cm="1">
        <f t="array" ref="AQ20">IF(INDEX(Templates!$K$2:$BO$186,ROW()-ROW(AQ$20)+1, MATCH(AQ$16,Templates!$K$1:CS$1,0))="","",INDEX(Templates!$K$2:$BO$186,ROW()-ROW(AQ$20)+1, MATCH(AQ$16,Templates!$K$1:CS$1,0)))</f>
        <v>ASHRAE229 1</v>
      </c>
      <c r="AR20" s="70" t="str" cm="1">
        <f t="array" ref="AR20">IF(INDEX(Templates!$K$2:$BO$186,ROW()-ROW(AR$20)+1, MATCH(AR$16,Templates!$K$1:CT$1,0))="","",INDEX(Templates!$K$2:$BO$186,ROW()-ROW(AR$20)+1, MATCH(AR$16,Templates!$K$1:CT$1,0)))</f>
        <v>ASHRAE229 1</v>
      </c>
      <c r="AS20" s="70" t="str" cm="1">
        <f t="array" ref="AS20">IF(INDEX(Templates!$K$2:$BO$186,ROW()-ROW(AS$20)+1, MATCH(AS$16,Templates!$K$1:CU$1,0))="","",INDEX(Templates!$K$2:$BO$186,ROW()-ROW(AS$20)+1, MATCH(AS$16,Templates!$K$1:CU$1,0)))</f>
        <v>ASHRAE229 1</v>
      </c>
      <c r="AT20" s="70" t="str" cm="1">
        <f t="array" ref="AT20">IF(INDEX(Templates!$K$2:$BO$186,ROW()-ROW(AT$20)+1, MATCH(AT$16,Templates!$K$1:CV$1,0))="","",INDEX(Templates!$K$2:$BO$186,ROW()-ROW(AT$20)+1, MATCH(AT$16,Templates!$K$1:CV$1,0)))</f>
        <v>ASHRAE229 1</v>
      </c>
      <c r="AU20" s="70" t="str" cm="1">
        <f t="array" ref="AU20">IF(INDEX(Templates!$K$2:$BO$186,ROW()-ROW(AU$20)+1, MATCH(AU$16,Templates!$K$1:CW$1,0))="","",INDEX(Templates!$K$2:$BO$186,ROW()-ROW(AU$20)+1, MATCH(AU$16,Templates!$K$1:CW$1,0)))</f>
        <v>ASHRAE229 1</v>
      </c>
    </row>
    <row r="21" spans="1:47" s="24" customFormat="1" x14ac:dyDescent="0.55000000000000004">
      <c r="A21" s="41" t="s">
        <v>475</v>
      </c>
      <c r="B21" s="6" t="s">
        <v>479</v>
      </c>
      <c r="C21" s="66" t="str" cm="1">
        <f t="array" ref="C21">IF(INDEX(Templates!C$2:C$187,ROW()-ROW($20:$20)+1)="","",INDEX(Templates!C$2:C$187,ROW()-ROW($20:$20)+1))</f>
        <v>weather</v>
      </c>
      <c r="D21" s="66" t="str" cm="1">
        <f t="array" ref="D21">IF(INDEX(Templates!D$2:D$187,ROW()-ROW($20:$20)+1)="","",INDEX(Templates!D$2:D$187,ROW()-ROW($20:$20)+1))</f>
        <v>climate_zone</v>
      </c>
      <c r="E21" s="117" t="str" cm="1">
        <f t="array" ref="E21">IF(INDEX(Templates!E$2:E$187,ROW()-ROW($20:$20)+1)="","",INDEX(Templates!E$2:E$187,ROW()-ROW($20:$20)+1))</f>
        <v> </v>
      </c>
      <c r="F21" s="106" t="str" cm="1">
        <f t="array" ref="F21">IF(INDEX(Templates!G$2:G$187,ROW()-ROW($20:$20)+1)="","",INDEX(Templates!G$2:G$187,ROW()-ROW($20:$20)+1))</f>
        <v>Calendar</v>
      </c>
      <c r="G21" s="68" t="str" cm="1">
        <f t="array" ref="G21">IF(INDEX(Templates!H$2:H$187,ROW()-ROW($20:$20)+1)="","",INDEX(Templates!H$2:H$187,ROW()-ROW($20:$20)+1))</f>
        <v>N/A</v>
      </c>
      <c r="H21" s="68" t="str" cm="1">
        <f t="array" ref="H21">IF(INDEX(Templates!I$2:I$187,ROW()-ROW($20:$20)+1)="","",INDEX(Templates!I$2:I$187,ROW()-ROW($20:$20)+1))</f>
        <v>ASHRAE229 1</v>
      </c>
      <c r="I21" s="68" t="str" cm="1">
        <f t="array" ref="I21">IF(INDEX(Templates!J$2:J$187,ROW()-ROW($20:$20)+1)="","",INDEX(Templates!J$2:J$187,ROW()-ROW($20:$20)+1))</f>
        <v>is_leap_year</v>
      </c>
      <c r="J21" s="69" t="str" cm="1">
        <f t="array" ref="J21">IF(INDEX(Templates!K$2:K$187,ROW()-ROW($20:$20)+1)="","",INDEX(Templates!K$2:K$187,ROW()-ROW($20:$20)+1))</f>
        <v/>
      </c>
      <c r="K21" s="69" t="str" cm="1">
        <f t="array" ref="K21">IF(INDEX(Templates!L$2:L$187,ROW()-ROW($20:$20)+1)="","",INDEX(Templates!L$2:L$187,ROW()-ROW($20:$20)+1))</f>
        <v/>
      </c>
      <c r="L21" s="55" t="str" cm="1">
        <f t="array" ref="L21">IF(INDEX(Templates!$K$2:$BO$186,ROW()-ROW(L$20)+1, MATCH(L$16,Templates!$K$1:BO$1,0))="","",INDEX(Templates!$K$2:$BO$186,ROW()-ROW(L$20)+1, MATCH(L$16,Templates!$K$1:BO$1,0)))</f>
        <v/>
      </c>
      <c r="M21" s="55" t="str" cm="1">
        <f t="array" ref="M21">IF(INDEX(Templates!$K$2:$BO$186,ROW()-ROW(M$20)+1, MATCH(M$16,Templates!$K$1:BP$1,0))="","",INDEX(Templates!$K$2:$BO$186,ROW()-ROW(M$20)+1, MATCH(M$16,Templates!$K$1:BP$1,0)))</f>
        <v/>
      </c>
      <c r="N21" s="55" t="str" cm="1">
        <f t="array" ref="N21">IF(INDEX(Templates!$K$2:$BO$186,ROW()-ROW(N$20)+1, MATCH(N$16,Templates!$K$1:BQ$1,0))="","",INDEX(Templates!$K$2:$BO$186,ROW()-ROW(N$20)+1, MATCH(N$16,Templates!$K$1:BQ$1,0)))</f>
        <v/>
      </c>
      <c r="O21" s="55" t="str" cm="1">
        <f t="array" ref="O21">IF(INDEX(Templates!$K$2:$BO$186,ROW()-ROW(O$20)+1, MATCH(O$16,Templates!$K$1:BR$1,0))="","",INDEX(Templates!$K$2:$BO$186,ROW()-ROW(O$20)+1, MATCH(O$16,Templates!$K$1:BR$1,0)))</f>
        <v/>
      </c>
      <c r="P21" s="55" t="str" cm="1">
        <f t="array" ref="P21">IF(INDEX(Templates!$K$2:$BO$186,ROW()-ROW(P$20)+1, MATCH(P$16,Templates!$K$1:BS$1,0))="","",INDEX(Templates!$K$2:$BO$186,ROW()-ROW(P$20)+1, MATCH(P$16,Templates!$K$1:BS$1,0)))</f>
        <v/>
      </c>
      <c r="Q21" s="55" t="str" cm="1">
        <f t="array" ref="Q21">IF(INDEX(Templates!$K$2:$BO$186,ROW()-ROW(Q$20)+1, MATCH(Q$16,Templates!$K$1:BT$1,0))="","",INDEX(Templates!$K$2:$BO$186,ROW()-ROW(Q$20)+1, MATCH(Q$16,Templates!$K$1:BT$1,0)))</f>
        <v/>
      </c>
      <c r="R21" s="55" t="str" cm="1">
        <f t="array" ref="R21">IF(INDEX(Templates!$K$2:$BO$186,ROW()-ROW(R$20)+1, MATCH(R$16,Templates!$K$1:BV$1,0))="","",INDEX(Templates!$K$2:$BO$186,ROW()-ROW(R$20)+1, MATCH(R$16,Templates!$K$1:BV$1,0)))</f>
        <v/>
      </c>
      <c r="S21" s="55" t="str" cm="1">
        <f t="array" ref="S21">IF(INDEX(Templates!$K$2:$BO$186,ROW()-ROW(S$20)+1, MATCH(S$16,Templates!$K$1:BW$1,0))="","",INDEX(Templates!$K$2:$BO$186,ROW()-ROW(S$20)+1, MATCH(S$16,Templates!$K$1:BW$1,0)))</f>
        <v/>
      </c>
      <c r="T21" s="55" t="str" cm="1">
        <f t="array" ref="T21">IF(INDEX(Templates!$K$2:$BO$186,ROW()-ROW(T$20)+1, MATCH(T$16,Templates!$K$1:BX$1,0))="","",INDEX(Templates!$K$2:$BO$186,ROW()-ROW(T$20)+1, MATCH(T$16,Templates!$K$1:BX$1,0)))</f>
        <v/>
      </c>
      <c r="U21" s="55" t="str" cm="1">
        <f t="array" ref="U21">IF(INDEX(Templates!$K$2:$BO$186,ROW()-ROW(U$20)+1, MATCH(U$16,Templates!$K$1:BY$1,0))="","",INDEX(Templates!$K$2:$BO$186,ROW()-ROW(U$20)+1, MATCH(U$16,Templates!$K$1:BY$1,0)))</f>
        <v/>
      </c>
      <c r="V21" s="55" t="str" cm="1">
        <f t="array" ref="V21">IF(INDEX(Templates!$K$2:$BO$186,ROW()-ROW(V$20)+1, MATCH(V$16,Templates!$K$1:BZ$1,0))="","",INDEX(Templates!$K$2:$BO$186,ROW()-ROW(V$20)+1, MATCH(V$16,Templates!$K$1:BZ$1,0)))</f>
        <v/>
      </c>
      <c r="W21" s="55" t="str" cm="1">
        <f t="array" ref="W21">IF(INDEX(Templates!$K$2:$BO$186,ROW()-ROW(W$20)+1, MATCH(W$16,Templates!$K$1:CA$1,0))="","",INDEX(Templates!$K$2:$BO$186,ROW()-ROW(W$20)+1, MATCH(W$16,Templates!$K$1:CA$1,0)))</f>
        <v/>
      </c>
      <c r="X21" s="55" t="str" cm="1">
        <f t="array" ref="X21">IF(INDEX(Templates!$K$2:$BO$186,ROW()-ROW(X$20)+1, MATCH(X$16,Templates!$K$1:CB$1,0))="","",INDEX(Templates!$K$2:$BO$186,ROW()-ROW(X$20)+1, MATCH(X$16,Templates!$K$1:CB$1,0)))</f>
        <v/>
      </c>
      <c r="Y21" s="55" t="str" cm="1">
        <f t="array" ref="Y21">IF(INDEX(Templates!$K$2:$BO$186,ROW()-ROW(Y$20)+1, MATCH(Y$16,Templates!$K$1:CD$1,0))="","",INDEX(Templates!$K$2:$BO$186,ROW()-ROW(Y$20)+1, MATCH(Y$16,Templates!$K$1:CD$1,0)))</f>
        <v/>
      </c>
      <c r="Z21" s="55" t="str" cm="1">
        <f t="array" ref="Z21">IF(INDEX(Templates!$K$2:$BO$186,ROW()-ROW(Z$20)+1, MATCH(Z$16,Templates!$K$1:CE$1,0))="","",INDEX(Templates!$K$2:$BO$186,ROW()-ROW(Z$20)+1, MATCH(Z$16,Templates!$K$1:CE$1,0)))</f>
        <v/>
      </c>
      <c r="AA21" s="55" t="str" cm="1">
        <f t="array" ref="AA21">IF(INDEX(Templates!$K$2:$BO$186,ROW()-ROW(AA$20)+1, MATCH(AA$16,Templates!$K$1:CF$1,0))="","",INDEX(Templates!$K$2:$BO$186,ROW()-ROW(AA$20)+1, MATCH(AA$16,Templates!$K$1:CF$1,0)))</f>
        <v/>
      </c>
      <c r="AB21" s="55" t="str" cm="1">
        <f t="array" ref="AB21">IF(INDEX(Templates!$K$2:$BO$186,ROW()-ROW(AB$20)+1, MATCH(AB$16,Templates!$K$1:CG$1,0))="","",INDEX(Templates!$K$2:$BO$186,ROW()-ROW(AB$20)+1, MATCH(AB$16,Templates!$K$1:CG$1,0)))</f>
        <v/>
      </c>
      <c r="AC21" s="55" t="str" cm="1">
        <f t="array" ref="AC21">IF(INDEX(Templates!$K$2:$BO$186,ROW()-ROW(AC$20)+1, MATCH(AC$16,Templates!$K$1:CH$1,0))="","",INDEX(Templates!$K$2:$BO$186,ROW()-ROW(AC$20)+1, MATCH(AC$16,Templates!$K$1:CH$1,0)))</f>
        <v/>
      </c>
      <c r="AD21" s="55" t="str" cm="1">
        <f t="array" ref="AD21">IF(INDEX(Templates!$K$2:$BO$186,ROW()-ROW(AD$20)+1, MATCH(AD$16,Templates!$K$1:CI$1,0))="","",INDEX(Templates!$K$2:$BO$186,ROW()-ROW(AD$20)+1, MATCH(AD$16,Templates!$K$1:CI$1,0)))</f>
        <v/>
      </c>
      <c r="AE21" s="55" t="str" cm="1">
        <f t="array" ref="AE21">IF(INDEX(Templates!$K$2:$BO$186,ROW()-ROW(AE$20)+1, MATCH(AE$16,Templates!$K$1:CG$1,0))="","",INDEX(Templates!$K$2:$BO$186,ROW()-ROW(AE$20)+1, MATCH(AE$16,Templates!$K$1:CG$1,0)))</f>
        <v/>
      </c>
      <c r="AF21" s="55" t="str" cm="1">
        <f t="array" ref="AF21">IF(INDEX(Templates!$K$2:$BO$186,ROW()-ROW(AF$20)+1, MATCH(AF$16,Templates!$K$1:CH$1,0))="","",INDEX(Templates!$K$2:$BO$186,ROW()-ROW(AF$20)+1, MATCH(AF$16,Templates!$K$1:CH$1,0)))</f>
        <v/>
      </c>
      <c r="AG21" s="55" t="str" cm="1">
        <f t="array" ref="AG21">IF(INDEX(Templates!$K$2:$BO$186,ROW()-ROW(AG$20)+1, MATCH(AG$16,Templates!$K$1:CI$1,0))="","",INDEX(Templates!$K$2:$BO$186,ROW()-ROW(AG$20)+1, MATCH(AG$16,Templates!$K$1:CI$1,0)))</f>
        <v/>
      </c>
      <c r="AH21" s="55" t="str" cm="1">
        <f t="array" ref="AH21">IF(INDEX(Templates!$K$2:$BO$186,ROW()-ROW(AH$20)+1, MATCH(AH$16,Templates!$K$1:CJ$1,0))="","",INDEX(Templates!$K$2:$BO$186,ROW()-ROW(AH$20)+1, MATCH(AH$16,Templates!$K$1:CJ$1,0)))</f>
        <v/>
      </c>
      <c r="AI21" s="55" t="str" cm="1">
        <f t="array" ref="AI21">IF(INDEX(Templates!$K$2:$BO$186,ROW()-ROW(AI$20)+1, MATCH(AI$16,Templates!$K$1:CK$1,0))="","",INDEX(Templates!$K$2:$BO$186,ROW()-ROW(AI$20)+1, MATCH(AI$16,Templates!$K$1:CK$1,0)))</f>
        <v/>
      </c>
      <c r="AJ21" s="55" t="str" cm="1">
        <f t="array" ref="AJ21">IF(INDEX(Templates!$K$2:$BO$186,ROW()-ROW(AJ$20)+1, MATCH(AJ$16,Templates!$K$1:CL$1,0))="","",INDEX(Templates!$K$2:$BO$186,ROW()-ROW(AJ$20)+1, MATCH(AJ$16,Templates!$K$1:CL$1,0)))</f>
        <v/>
      </c>
      <c r="AK21" s="55" t="str" cm="1">
        <f t="array" ref="AK21">IF(INDEX(Templates!$K$2:$BO$186,ROW()-ROW(AK$20)+1, MATCH(AK$16,Templates!$K$1:CM$1,0))="","",INDEX(Templates!$K$2:$BO$186,ROW()-ROW(AK$20)+1, MATCH(AK$16,Templates!$K$1:CM$1,0)))</f>
        <v/>
      </c>
      <c r="AL21" s="55" t="str" cm="1">
        <f t="array" ref="AL21">IF(INDEX(Templates!$K$2:$BO$186,ROW()-ROW(AL$20)+1, MATCH(AL$16,Templates!$K$1:CN$1,0))="","",INDEX(Templates!$K$2:$BO$186,ROW()-ROW(AL$20)+1, MATCH(AL$16,Templates!$K$1:CN$1,0)))</f>
        <v/>
      </c>
      <c r="AM21" s="55" t="str" cm="1">
        <f t="array" ref="AM21">IF(INDEX(Templates!$K$2:$BO$186,ROW()-ROW(AM$20)+1, MATCH(AM$16,Templates!$K$1:CO$1,0))="","",INDEX(Templates!$K$2:$BO$186,ROW()-ROW(AM$20)+1, MATCH(AM$16,Templates!$K$1:CO$1,0)))</f>
        <v/>
      </c>
      <c r="AN21" s="55" t="str" cm="1">
        <f t="array" ref="AN21">IF(INDEX(Templates!$K$2:$BO$186,ROW()-ROW(AN$20)+1, MATCH(AN$16,Templates!$K$1:CP$1,0))="","",INDEX(Templates!$K$2:$BO$186,ROW()-ROW(AN$20)+1, MATCH(AN$16,Templates!$K$1:CP$1,0)))</f>
        <v/>
      </c>
      <c r="AO21" s="55" t="str" cm="1">
        <f t="array" ref="AO21">IF(INDEX(Templates!$K$2:$BO$186,ROW()-ROW(AO$20)+1, MATCH(AO$16,Templates!$K$1:CQ$1,0))="","",INDEX(Templates!$K$2:$BO$186,ROW()-ROW(AO$20)+1, MATCH(AO$16,Templates!$K$1:CQ$1,0)))</f>
        <v/>
      </c>
      <c r="AP21" s="55" t="str" cm="1">
        <f t="array" ref="AP21">IF(INDEX(Templates!$K$2:$BO$186,ROW()-ROW(AP$20)+1, MATCH(AP$16,Templates!$K$1:CR$1,0))="","",INDEX(Templates!$K$2:$BO$186,ROW()-ROW(AP$20)+1, MATCH(AP$16,Templates!$K$1:CR$1,0)))</f>
        <v/>
      </c>
      <c r="AQ21" s="55" t="str" cm="1">
        <f t="array" ref="AQ21">IF(INDEX(Templates!$K$2:$BO$186,ROW()-ROW(AQ$20)+1, MATCH(AQ$16,Templates!$K$1:CS$1,0))="","",INDEX(Templates!$K$2:$BO$186,ROW()-ROW(AQ$20)+1, MATCH(AQ$16,Templates!$K$1:CS$1,0)))</f>
        <v/>
      </c>
      <c r="AR21" s="55" t="str" cm="1">
        <f t="array" ref="AR21">IF(INDEX(Templates!$K$2:$BO$186,ROW()-ROW(AR$20)+1, MATCH(AR$16,Templates!$K$1:CT$1,0))="","",INDEX(Templates!$K$2:$BO$186,ROW()-ROW(AR$20)+1, MATCH(AR$16,Templates!$K$1:CT$1,0)))</f>
        <v/>
      </c>
      <c r="AS21" s="55" t="str" cm="1">
        <f t="array" ref="AS21">IF(INDEX(Templates!$K$2:$BO$186,ROW()-ROW(AS$20)+1, MATCH(AS$16,Templates!$K$1:CU$1,0))="","",INDEX(Templates!$K$2:$BO$186,ROW()-ROW(AS$20)+1, MATCH(AS$16,Templates!$K$1:CU$1,0)))</f>
        <v/>
      </c>
      <c r="AT21" s="55" t="str" cm="1">
        <f t="array" ref="AT21">IF(INDEX(Templates!$K$2:$BO$186,ROW()-ROW(AT$20)+1, MATCH(AT$16,Templates!$K$1:CV$1,0))="","",INDEX(Templates!$K$2:$BO$186,ROW()-ROW(AT$20)+1, MATCH(AT$16,Templates!$K$1:CV$1,0)))</f>
        <v/>
      </c>
      <c r="AU21" s="55" t="str" cm="1">
        <f t="array" ref="AU21">IF(INDEX(Templates!$K$2:$BO$186,ROW()-ROW(AU$20)+1, MATCH(AU$16,Templates!$K$1:CW$1,0))="","",INDEX(Templates!$K$2:$BO$186,ROW()-ROW(AU$20)+1, MATCH(AU$16,Templates!$K$1:CW$1,0)))</f>
        <v/>
      </c>
    </row>
    <row r="22" spans="1:47" s="24" customFormat="1" x14ac:dyDescent="0.55000000000000004">
      <c r="A22" s="41" t="s">
        <v>475</v>
      </c>
      <c r="B22" s="6" t="s">
        <v>479</v>
      </c>
      <c r="C22" s="66" t="str" cm="1">
        <f t="array" ref="C22">IF(INDEX(Templates!C$2:C$187,ROW()-ROW($20:$20)+1)="","",INDEX(Templates!C$2:C$187,ROW()-ROW($20:$20)+1))</f>
        <v>ruleset_model_descriptions[0]</v>
      </c>
      <c r="D22" s="66" t="str" cm="1">
        <f t="array" ref="D22">IF(INDEX(Templates!D$2:D$187,ROW()-ROW($20:$20)+1)="","",INDEX(Templates!D$2:D$187,ROW()-ROW($20:$20)+1))</f>
        <v>id</v>
      </c>
      <c r="E22" s="117" t="str" cm="1">
        <f t="array" ref="E22">IF(INDEX(Templates!E$2:E$187,ROW()-ROW($20:$20)+1)="","",INDEX(Templates!E$2:E$187,ROW()-ROW($20:$20)+1))</f>
        <v> </v>
      </c>
      <c r="F22" s="106" t="str" cm="1">
        <f t="array" ref="F22">IF(INDEX(Templates!G$2:G$187,ROW()-ROW($20:$20)+1)="","",INDEX(Templates!G$2:G$187,ROW()-ROW($20:$20)+1))</f>
        <v>RulesetModelInstance</v>
      </c>
      <c r="G22" s="68" t="str" cm="1">
        <f t="array" ref="G22">IF(INDEX(Templates!H$2:H$187,ROW()-ROW($20:$20)+1)="","",INDEX(Templates!H$2:H$187,ROW()-ROW($20:$20)+1))</f>
        <v>RMR 1</v>
      </c>
      <c r="H22" s="68" t="str" cm="1">
        <f t="array" ref="H22">IF(INDEX(Templates!I$2:I$187,ROW()-ROW($20:$20)+1)="","",INDEX(Templates!I$2:I$187,ROW()-ROW($20:$20)+1))</f>
        <v>ASHRAE229 1</v>
      </c>
      <c r="I22" s="68" t="str" cm="1">
        <f t="array" ref="I22">IF(INDEX(Templates!J$2:J$187,ROW()-ROW($20:$20)+1)="","",INDEX(Templates!J$2:J$187,ROW()-ROW($20:$20)+1))</f>
        <v>id</v>
      </c>
      <c r="J22" s="69" t="str" cm="1">
        <f t="array" ref="J22">IF(INDEX(Templates!K$2:K$187,ROW()-ROW($20:$20)+1)="","",INDEX(Templates!K$2:K$187,ROW()-ROW($20:$20)+1))</f>
        <v/>
      </c>
      <c r="K22" s="69" t="str" cm="1">
        <f t="array" ref="K22">IF(INDEX(Templates!L$2:L$187,ROW()-ROW($20:$20)+1)="","",INDEX(Templates!L$2:L$187,ROW()-ROW($20:$20)+1))</f>
        <v/>
      </c>
      <c r="L22" s="55" t="str" cm="1">
        <f t="array" ref="L22">IF(INDEX(Templates!$K$2:$BO$186,ROW()-ROW(L$20)+1, MATCH(L$16,Templates!$K$1:BO$1,0))="","",INDEX(Templates!$K$2:$BO$186,ROW()-ROW(L$20)+1, MATCH(L$16,Templates!$K$1:BO$1,0)))</f>
        <v>RMD 1</v>
      </c>
      <c r="M22" s="55" t="str" cm="1">
        <f t="array" ref="M22">IF(INDEX(Templates!$K$2:$BO$186,ROW()-ROW(M$20)+1, MATCH(M$16,Templates!$K$1:BP$1,0))="","",INDEX(Templates!$K$2:$BO$186,ROW()-ROW(M$20)+1, MATCH(M$16,Templates!$K$1:BP$1,0)))</f>
        <v>RMD 1</v>
      </c>
      <c r="N22" s="55" t="str" cm="1">
        <f t="array" ref="N22">IF(INDEX(Templates!$K$2:$BO$186,ROW()-ROW(N$20)+1, MATCH(N$16,Templates!$K$1:BQ$1,0))="","",INDEX(Templates!$K$2:$BO$186,ROW()-ROW(N$20)+1, MATCH(N$16,Templates!$K$1:BQ$1,0)))</f>
        <v>RMD 1</v>
      </c>
      <c r="O22" s="55" t="str" cm="1">
        <f t="array" ref="O22">IF(INDEX(Templates!$K$2:$BO$186,ROW()-ROW(O$20)+1, MATCH(O$16,Templates!$K$1:BR$1,0))="","",INDEX(Templates!$K$2:$BO$186,ROW()-ROW(O$20)+1, MATCH(O$16,Templates!$K$1:BR$1,0)))</f>
        <v>RMD 1</v>
      </c>
      <c r="P22" s="55" t="str" cm="1">
        <f t="array" ref="P22">IF(INDEX(Templates!$K$2:$BO$186,ROW()-ROW(P$20)+1, MATCH(P$16,Templates!$K$1:BS$1,0))="","",INDEX(Templates!$K$2:$BO$186,ROW()-ROW(P$20)+1, MATCH(P$16,Templates!$K$1:BS$1,0)))</f>
        <v>RMD 1</v>
      </c>
      <c r="Q22" s="55" t="str" cm="1">
        <f t="array" ref="Q22">IF(INDEX(Templates!$K$2:$BO$186,ROW()-ROW(Q$20)+1, MATCH(Q$16,Templates!$K$1:BT$1,0))="","",INDEX(Templates!$K$2:$BO$186,ROW()-ROW(Q$20)+1, MATCH(Q$16,Templates!$K$1:BT$1,0)))</f>
        <v>RMD 1</v>
      </c>
      <c r="R22" s="55" t="str" cm="1">
        <f t="array" ref="R22">IF(INDEX(Templates!$K$2:$BO$186,ROW()-ROW(R$20)+1, MATCH(R$16,Templates!$K$1:BV$1,0))="","",INDEX(Templates!$K$2:$BO$186,ROW()-ROW(R$20)+1, MATCH(R$16,Templates!$K$1:BV$1,0)))</f>
        <v>RMD 1</v>
      </c>
      <c r="S22" s="55" t="str" cm="1">
        <f t="array" ref="S22">IF(INDEX(Templates!$K$2:$BO$186,ROW()-ROW(S$20)+1, MATCH(S$16,Templates!$K$1:BW$1,0))="","",INDEX(Templates!$K$2:$BO$186,ROW()-ROW(S$20)+1, MATCH(S$16,Templates!$K$1:BW$1,0)))</f>
        <v>RMD 1</v>
      </c>
      <c r="T22" s="55" t="str" cm="1">
        <f t="array" ref="T22">IF(INDEX(Templates!$K$2:$BO$186,ROW()-ROW(T$20)+1, MATCH(T$16,Templates!$K$1:BX$1,0))="","",INDEX(Templates!$K$2:$BO$186,ROW()-ROW(T$20)+1, MATCH(T$16,Templates!$K$1:BX$1,0)))</f>
        <v>RMD 1</v>
      </c>
      <c r="U22" s="55" t="str" cm="1">
        <f t="array" ref="U22">IF(INDEX(Templates!$K$2:$BO$186,ROW()-ROW(U$20)+1, MATCH(U$16,Templates!$K$1:BY$1,0))="","",INDEX(Templates!$K$2:$BO$186,ROW()-ROW(U$20)+1, MATCH(U$16,Templates!$K$1:BY$1,0)))</f>
        <v>RMD 1</v>
      </c>
      <c r="V22" s="55" t="str" cm="1">
        <f t="array" ref="V22">IF(INDEX(Templates!$K$2:$BO$186,ROW()-ROW(V$20)+1, MATCH(V$16,Templates!$K$1:BZ$1,0))="","",INDEX(Templates!$K$2:$BO$186,ROW()-ROW(V$20)+1, MATCH(V$16,Templates!$K$1:BZ$1,0)))</f>
        <v>RMD 1</v>
      </c>
      <c r="W22" s="55" t="str" cm="1">
        <f t="array" ref="W22">IF(INDEX(Templates!$K$2:$BO$186,ROW()-ROW(W$20)+1, MATCH(W$16,Templates!$K$1:CA$1,0))="","",INDEX(Templates!$K$2:$BO$186,ROW()-ROW(W$20)+1, MATCH(W$16,Templates!$K$1:CA$1,0)))</f>
        <v>RMD 1</v>
      </c>
      <c r="X22" s="55" t="str" cm="1">
        <f t="array" ref="X22">IF(INDEX(Templates!$K$2:$BO$186,ROW()-ROW(X$20)+1, MATCH(X$16,Templates!$K$1:CB$1,0))="","",INDEX(Templates!$K$2:$BO$186,ROW()-ROW(X$20)+1, MATCH(X$16,Templates!$K$1:CB$1,0)))</f>
        <v>RMD 1</v>
      </c>
      <c r="Y22" s="55" t="str" cm="1">
        <f t="array" ref="Y22">IF(INDEX(Templates!$K$2:$BO$186,ROW()-ROW(Y$20)+1, MATCH(Y$16,Templates!$K$1:CD$1,0))="","",INDEX(Templates!$K$2:$BO$186,ROW()-ROW(Y$20)+1, MATCH(Y$16,Templates!$K$1:CD$1,0)))</f>
        <v>RMD 1</v>
      </c>
      <c r="Z22" s="55" t="str" cm="1">
        <f t="array" ref="Z22">IF(INDEX(Templates!$K$2:$BO$186,ROW()-ROW(Z$20)+1, MATCH(Z$16,Templates!$K$1:CE$1,0))="","",INDEX(Templates!$K$2:$BO$186,ROW()-ROW(Z$20)+1, MATCH(Z$16,Templates!$K$1:CE$1,0)))</f>
        <v>RMD 1</v>
      </c>
      <c r="AA22" s="55" t="str" cm="1">
        <f t="array" ref="AA22">IF(INDEX(Templates!$K$2:$BO$186,ROW()-ROW(AA$20)+1, MATCH(AA$16,Templates!$K$1:CF$1,0))="","",INDEX(Templates!$K$2:$BO$186,ROW()-ROW(AA$20)+1, MATCH(AA$16,Templates!$K$1:CF$1,0)))</f>
        <v>RMD 1</v>
      </c>
      <c r="AB22" s="55" t="str" cm="1">
        <f t="array" ref="AB22">IF(INDEX(Templates!$K$2:$BO$186,ROW()-ROW(AB$20)+1, MATCH(AB$16,Templates!$K$1:CG$1,0))="","",INDEX(Templates!$K$2:$BO$186,ROW()-ROW(AB$20)+1, MATCH(AB$16,Templates!$K$1:CG$1,0)))</f>
        <v>RMD 1</v>
      </c>
      <c r="AC22" s="55" t="str" cm="1">
        <f t="array" ref="AC22">IF(INDEX(Templates!$K$2:$BO$186,ROW()-ROW(AC$20)+1, MATCH(AC$16,Templates!$K$1:CH$1,0))="","",INDEX(Templates!$K$2:$BO$186,ROW()-ROW(AC$20)+1, MATCH(AC$16,Templates!$K$1:CH$1,0)))</f>
        <v>RMD 1</v>
      </c>
      <c r="AD22" s="55" t="str" cm="1">
        <f t="array" ref="AD22">IF(INDEX(Templates!$K$2:$BO$186,ROW()-ROW(AD$20)+1, MATCH(AD$16,Templates!$K$1:CI$1,0))="","",INDEX(Templates!$K$2:$BO$186,ROW()-ROW(AD$20)+1, MATCH(AD$16,Templates!$K$1:CI$1,0)))</f>
        <v>RMD 1</v>
      </c>
      <c r="AE22" s="55" t="str" cm="1">
        <f t="array" ref="AE22">IF(INDEX(Templates!$K$2:$BO$186,ROW()-ROW(AE$20)+1, MATCH(AE$16,Templates!$K$1:CG$1,0))="","",INDEX(Templates!$K$2:$BO$186,ROW()-ROW(AE$20)+1, MATCH(AE$16,Templates!$K$1:CG$1,0)))</f>
        <v>RMD 1</v>
      </c>
      <c r="AF22" s="55" t="str" cm="1">
        <f t="array" ref="AF22">IF(INDEX(Templates!$K$2:$BO$186,ROW()-ROW(AF$20)+1, MATCH(AF$16,Templates!$K$1:CH$1,0))="","",INDEX(Templates!$K$2:$BO$186,ROW()-ROW(AF$20)+1, MATCH(AF$16,Templates!$K$1:CH$1,0)))</f>
        <v>RMD 1</v>
      </c>
      <c r="AG22" s="55" t="str" cm="1">
        <f t="array" ref="AG22">IF(INDEX(Templates!$K$2:$BO$186,ROW()-ROW(AG$20)+1, MATCH(AG$16,Templates!$K$1:CI$1,0))="","",INDEX(Templates!$K$2:$BO$186,ROW()-ROW(AG$20)+1, MATCH(AG$16,Templates!$K$1:CI$1,0)))</f>
        <v>RMD 1</v>
      </c>
      <c r="AH22" s="55" t="str" cm="1">
        <f t="array" ref="AH22">IF(INDEX(Templates!$K$2:$BO$186,ROW()-ROW(AH$20)+1, MATCH(AH$16,Templates!$K$1:CJ$1,0))="","",INDEX(Templates!$K$2:$BO$186,ROW()-ROW(AH$20)+1, MATCH(AH$16,Templates!$K$1:CJ$1,0)))</f>
        <v>RMD 1</v>
      </c>
      <c r="AI22" s="55" t="str" cm="1">
        <f t="array" ref="AI22">IF(INDEX(Templates!$K$2:$BO$186,ROW()-ROW(AI$20)+1, MATCH(AI$16,Templates!$K$1:CK$1,0))="","",INDEX(Templates!$K$2:$BO$186,ROW()-ROW(AI$20)+1, MATCH(AI$16,Templates!$K$1:CK$1,0)))</f>
        <v>RMD 1</v>
      </c>
      <c r="AJ22" s="55" t="str" cm="1">
        <f t="array" ref="AJ22">IF(INDEX(Templates!$K$2:$BO$186,ROW()-ROW(AJ$20)+1, MATCH(AJ$16,Templates!$K$1:CL$1,0))="","",INDEX(Templates!$K$2:$BO$186,ROW()-ROW(AJ$20)+1, MATCH(AJ$16,Templates!$K$1:CL$1,0)))</f>
        <v>RMD 1</v>
      </c>
      <c r="AK22" s="55" t="str" cm="1">
        <f t="array" ref="AK22">IF(INDEX(Templates!$K$2:$BO$186,ROW()-ROW(AK$20)+1, MATCH(AK$16,Templates!$K$1:CM$1,0))="","",INDEX(Templates!$K$2:$BO$186,ROW()-ROW(AK$20)+1, MATCH(AK$16,Templates!$K$1:CM$1,0)))</f>
        <v>RMD 1</v>
      </c>
      <c r="AL22" s="55" t="str" cm="1">
        <f t="array" ref="AL22">IF(INDEX(Templates!$K$2:$BO$186,ROW()-ROW(AL$20)+1, MATCH(AL$16,Templates!$K$1:CN$1,0))="","",INDEX(Templates!$K$2:$BO$186,ROW()-ROW(AL$20)+1, MATCH(AL$16,Templates!$K$1:CN$1,0)))</f>
        <v>RMD 1</v>
      </c>
      <c r="AM22" s="55" t="str" cm="1">
        <f t="array" ref="AM22">IF(INDEX(Templates!$K$2:$BO$186,ROW()-ROW(AM$20)+1, MATCH(AM$16,Templates!$K$1:CO$1,0))="","",INDEX(Templates!$K$2:$BO$186,ROW()-ROW(AM$20)+1, MATCH(AM$16,Templates!$K$1:CO$1,0)))</f>
        <v>RMD 1</v>
      </c>
      <c r="AN22" s="55" t="str" cm="1">
        <f t="array" ref="AN22">IF(INDEX(Templates!$K$2:$BO$186,ROW()-ROW(AN$20)+1, MATCH(AN$16,Templates!$K$1:CP$1,0))="","",INDEX(Templates!$K$2:$BO$186,ROW()-ROW(AN$20)+1, MATCH(AN$16,Templates!$K$1:CP$1,0)))</f>
        <v>RMD 1</v>
      </c>
      <c r="AO22" s="55" t="str" cm="1">
        <f t="array" ref="AO22">IF(INDEX(Templates!$K$2:$BO$186,ROW()-ROW(AO$20)+1, MATCH(AO$16,Templates!$K$1:CQ$1,0))="","",INDEX(Templates!$K$2:$BO$186,ROW()-ROW(AO$20)+1, MATCH(AO$16,Templates!$K$1:CQ$1,0)))</f>
        <v>RMD 1</v>
      </c>
      <c r="AP22" s="55" t="str" cm="1">
        <f t="array" ref="AP22">IF(INDEX(Templates!$K$2:$BO$186,ROW()-ROW(AP$20)+1, MATCH(AP$16,Templates!$K$1:CR$1,0))="","",INDEX(Templates!$K$2:$BO$186,ROW()-ROW(AP$20)+1, MATCH(AP$16,Templates!$K$1:CR$1,0)))</f>
        <v>RMD 1</v>
      </c>
      <c r="AQ22" s="55" t="str" cm="1">
        <f t="array" ref="AQ22">IF(INDEX(Templates!$K$2:$BO$186,ROW()-ROW(AQ$20)+1, MATCH(AQ$16,Templates!$K$1:CS$1,0))="","",INDEX(Templates!$K$2:$BO$186,ROW()-ROW(AQ$20)+1, MATCH(AQ$16,Templates!$K$1:CS$1,0)))</f>
        <v>RMD 1</v>
      </c>
      <c r="AR22" s="55" t="str" cm="1">
        <f t="array" ref="AR22">IF(INDEX(Templates!$K$2:$BO$186,ROW()-ROW(AR$20)+1, MATCH(AR$16,Templates!$K$1:CT$1,0))="","",INDEX(Templates!$K$2:$BO$186,ROW()-ROW(AR$20)+1, MATCH(AR$16,Templates!$K$1:CT$1,0)))</f>
        <v>RMD 1</v>
      </c>
      <c r="AS22" s="55" t="str" cm="1">
        <f t="array" ref="AS22">IF(INDEX(Templates!$K$2:$BO$186,ROW()-ROW(AS$20)+1, MATCH(AS$16,Templates!$K$1:CU$1,0))="","",INDEX(Templates!$K$2:$BO$186,ROW()-ROW(AS$20)+1, MATCH(AS$16,Templates!$K$1:CU$1,0)))</f>
        <v>RMD 1</v>
      </c>
      <c r="AT22" s="55" t="str" cm="1">
        <f t="array" ref="AT22">IF(INDEX(Templates!$K$2:$BO$186,ROW()-ROW(AT$20)+1, MATCH(AT$16,Templates!$K$1:CV$1,0))="","",INDEX(Templates!$K$2:$BO$186,ROW()-ROW(AT$20)+1, MATCH(AT$16,Templates!$K$1:CV$1,0)))</f>
        <v>RMD 1</v>
      </c>
      <c r="AU22" s="55" t="str" cm="1">
        <f t="array" ref="AU22">IF(INDEX(Templates!$K$2:$BO$186,ROW()-ROW(AU$20)+1, MATCH(AU$16,Templates!$K$1:CW$1,0))="","",INDEX(Templates!$K$2:$BO$186,ROW()-ROW(AU$20)+1, MATCH(AU$16,Templates!$K$1:CW$1,0)))</f>
        <v>RMD 1</v>
      </c>
    </row>
    <row r="23" spans="1:47" s="24" customFormat="1" x14ac:dyDescent="0.55000000000000004">
      <c r="A23" s="41" t="s">
        <v>475</v>
      </c>
      <c r="B23" s="6" t="s">
        <v>479</v>
      </c>
      <c r="C23" s="66" t="str" cm="1">
        <f t="array" ref="C23">IF(INDEX(Templates!C$2:C$187,ROW()-ROW($20:$20)+1)="","",INDEX(Templates!C$2:C$187,ROW()-ROW($20:$20)+1))</f>
        <v>JSON_PATH:buildings[0]</v>
      </c>
      <c r="D23" s="66" t="str" cm="1">
        <f t="array" ref="D23">IF(INDEX(Templates!D$2:D$187,ROW()-ROW($20:$20)+1)="","",INDEX(Templates!D$2:D$187,ROW()-ROW($20:$20)+1))</f>
        <v>id</v>
      </c>
      <c r="E23" s="117" t="str" cm="1">
        <f t="array" ref="E23">IF(INDEX(Templates!E$2:E$187,ROW()-ROW($20:$20)+1)="","",INDEX(Templates!E$2:E$187,ROW()-ROW($20:$20)+1))</f>
        <v> </v>
      </c>
      <c r="F23" s="106" t="str" cm="1">
        <f t="array" ref="F23">IF(INDEX(Templates!G$2:G$187,ROW()-ROW($20:$20)+1)="","",INDEX(Templates!G$2:G$187,ROW()-ROW($20:$20)+1))</f>
        <v>Building</v>
      </c>
      <c r="G23" s="68" t="str" cm="1">
        <f t="array" ref="G23">IF(INDEX(Templates!H$2:H$187,ROW()-ROW($20:$20)+1)="","",INDEX(Templates!H$2:H$187,ROW()-ROW($20:$20)+1))</f>
        <v>Building 1</v>
      </c>
      <c r="H23" s="68" t="str" cm="1">
        <f t="array" ref="H23">IF(INDEX(Templates!I$2:I$187,ROW()-ROW($20:$20)+1)="","",INDEX(Templates!I$2:I$187,ROW()-ROW($20:$20)+1))</f>
        <v>ASHRAE229 1</v>
      </c>
      <c r="I23" s="68" t="str" cm="1">
        <f t="array" ref="I23">IF(INDEX(Templates!J$2:J$187,ROW()-ROW($20:$20)+1)="","",INDEX(Templates!J$2:J$187,ROW()-ROW($20:$20)+1))</f>
        <v>id</v>
      </c>
      <c r="J23" s="69" t="str" cm="1">
        <f t="array" ref="J23">IF(INDEX(Templates!K$2:K$187,ROW()-ROW($20:$20)+1)="","",INDEX(Templates!K$2:K$187,ROW()-ROW($20:$20)+1))</f>
        <v/>
      </c>
      <c r="K23" s="69" t="str" cm="1">
        <f t="array" ref="K23">IF(INDEX(Templates!L$2:L$187,ROW()-ROW($20:$20)+1)="","",INDEX(Templates!L$2:L$187,ROW()-ROW($20:$20)+1))</f>
        <v/>
      </c>
      <c r="L23" s="55" t="str" cm="1">
        <f t="array" ref="L23">IF(INDEX(Templates!$K$2:$BO$186,ROW()-ROW(L$20)+1, MATCH(L$16,Templates!$K$1:BO$1,0))="","",INDEX(Templates!$K$2:$BO$186,ROW()-ROW(L$20)+1, MATCH(L$16,Templates!$K$1:BO$1,0)))</f>
        <v>Building 1</v>
      </c>
      <c r="M23" s="55" t="str" cm="1">
        <f t="array" ref="M23">IF(INDEX(Templates!$K$2:$BO$186,ROW()-ROW(M$20)+1, MATCH(M$16,Templates!$K$1:BP$1,0))="","",INDEX(Templates!$K$2:$BO$186,ROW()-ROW(M$20)+1, MATCH(M$16,Templates!$K$1:BP$1,0)))</f>
        <v>Building 1</v>
      </c>
      <c r="N23" s="55" t="str" cm="1">
        <f t="array" ref="N23">IF(INDEX(Templates!$K$2:$BO$186,ROW()-ROW(N$20)+1, MATCH(N$16,Templates!$K$1:BQ$1,0))="","",INDEX(Templates!$K$2:$BO$186,ROW()-ROW(N$20)+1, MATCH(N$16,Templates!$K$1:BQ$1,0)))</f>
        <v>Building 1</v>
      </c>
      <c r="O23" s="55" t="str" cm="1">
        <f t="array" ref="O23">IF(INDEX(Templates!$K$2:$BO$186,ROW()-ROW(O$20)+1, MATCH(O$16,Templates!$K$1:BR$1,0))="","",INDEX(Templates!$K$2:$BO$186,ROW()-ROW(O$20)+1, MATCH(O$16,Templates!$K$1:BR$1,0)))</f>
        <v>Building 1</v>
      </c>
      <c r="P23" s="55" t="str" cm="1">
        <f t="array" ref="P23">IF(INDEX(Templates!$K$2:$BO$186,ROW()-ROW(P$20)+1, MATCH(P$16,Templates!$K$1:BS$1,0))="","",INDEX(Templates!$K$2:$BO$186,ROW()-ROW(P$20)+1, MATCH(P$16,Templates!$K$1:BS$1,0)))</f>
        <v>Building 1</v>
      </c>
      <c r="Q23" s="55" t="str" cm="1">
        <f t="array" ref="Q23">IF(INDEX(Templates!$K$2:$BO$186,ROW()-ROW(Q$20)+1, MATCH(Q$16,Templates!$K$1:BT$1,0))="","",INDEX(Templates!$K$2:$BO$186,ROW()-ROW(Q$20)+1, MATCH(Q$16,Templates!$K$1:BT$1,0)))</f>
        <v>Building 1</v>
      </c>
      <c r="R23" s="55" t="str" cm="1">
        <f t="array" ref="R23">IF(INDEX(Templates!$K$2:$BO$186,ROW()-ROW(R$20)+1, MATCH(R$16,Templates!$K$1:BV$1,0))="","",INDEX(Templates!$K$2:$BO$186,ROW()-ROW(R$20)+1, MATCH(R$16,Templates!$K$1:BV$1,0)))</f>
        <v>Building 1</v>
      </c>
      <c r="S23" s="55" t="str" cm="1">
        <f t="array" ref="S23">IF(INDEX(Templates!$K$2:$BO$186,ROW()-ROW(S$20)+1, MATCH(S$16,Templates!$K$1:BW$1,0))="","",INDEX(Templates!$K$2:$BO$186,ROW()-ROW(S$20)+1, MATCH(S$16,Templates!$K$1:BW$1,0)))</f>
        <v>Building 1</v>
      </c>
      <c r="T23" s="55" t="str" cm="1">
        <f t="array" ref="T23">IF(INDEX(Templates!$K$2:$BO$186,ROW()-ROW(T$20)+1, MATCH(T$16,Templates!$K$1:BX$1,0))="","",INDEX(Templates!$K$2:$BO$186,ROW()-ROW(T$20)+1, MATCH(T$16,Templates!$K$1:BX$1,0)))</f>
        <v>Building 1</v>
      </c>
      <c r="U23" s="55" t="str" cm="1">
        <f t="array" ref="U23">IF(INDEX(Templates!$K$2:$BO$186,ROW()-ROW(U$20)+1, MATCH(U$16,Templates!$K$1:BY$1,0))="","",INDEX(Templates!$K$2:$BO$186,ROW()-ROW(U$20)+1, MATCH(U$16,Templates!$K$1:BY$1,0)))</f>
        <v>Building 1</v>
      </c>
      <c r="V23" s="55" t="str" cm="1">
        <f t="array" ref="V23">IF(INDEX(Templates!$K$2:$BO$186,ROW()-ROW(V$20)+1, MATCH(V$16,Templates!$K$1:BZ$1,0))="","",INDEX(Templates!$K$2:$BO$186,ROW()-ROW(V$20)+1, MATCH(V$16,Templates!$K$1:BZ$1,0)))</f>
        <v>Building 1</v>
      </c>
      <c r="W23" s="55" t="str" cm="1">
        <f t="array" ref="W23">IF(INDEX(Templates!$K$2:$BO$186,ROW()-ROW(W$20)+1, MATCH(W$16,Templates!$K$1:CA$1,0))="","",INDEX(Templates!$K$2:$BO$186,ROW()-ROW(W$20)+1, MATCH(W$16,Templates!$K$1:CA$1,0)))</f>
        <v>Building 1</v>
      </c>
      <c r="X23" s="55" t="str" cm="1">
        <f t="array" ref="X23">IF(INDEX(Templates!$K$2:$BO$186,ROW()-ROW(X$20)+1, MATCH(X$16,Templates!$K$1:CB$1,0))="","",INDEX(Templates!$K$2:$BO$186,ROW()-ROW(X$20)+1, MATCH(X$16,Templates!$K$1:CB$1,0)))</f>
        <v>Building 1</v>
      </c>
      <c r="Y23" s="55" t="str" cm="1">
        <f t="array" ref="Y23">IF(INDEX(Templates!$K$2:$BO$186,ROW()-ROW(Y$20)+1, MATCH(Y$16,Templates!$K$1:CD$1,0))="","",INDEX(Templates!$K$2:$BO$186,ROW()-ROW(Y$20)+1, MATCH(Y$16,Templates!$K$1:CD$1,0)))</f>
        <v>Building 1</v>
      </c>
      <c r="Z23" s="55" t="str" cm="1">
        <f t="array" ref="Z23">IF(INDEX(Templates!$K$2:$BO$186,ROW()-ROW(Z$20)+1, MATCH(Z$16,Templates!$K$1:CE$1,0))="","",INDEX(Templates!$K$2:$BO$186,ROW()-ROW(Z$20)+1, MATCH(Z$16,Templates!$K$1:CE$1,0)))</f>
        <v>Building 1</v>
      </c>
      <c r="AA23" s="55" t="str" cm="1">
        <f t="array" ref="AA23">IF(INDEX(Templates!$K$2:$BO$186,ROW()-ROW(AA$20)+1, MATCH(AA$16,Templates!$K$1:CF$1,0))="","",INDEX(Templates!$K$2:$BO$186,ROW()-ROW(AA$20)+1, MATCH(AA$16,Templates!$K$1:CF$1,0)))</f>
        <v>Building 1</v>
      </c>
      <c r="AB23" s="55" t="str" cm="1">
        <f t="array" ref="AB23">IF(INDEX(Templates!$K$2:$BO$186,ROW()-ROW(AB$20)+1, MATCH(AB$16,Templates!$K$1:CG$1,0))="","",INDEX(Templates!$K$2:$BO$186,ROW()-ROW(AB$20)+1, MATCH(AB$16,Templates!$K$1:CG$1,0)))</f>
        <v>Building 1</v>
      </c>
      <c r="AC23" s="55" t="str" cm="1">
        <f t="array" ref="AC23">IF(INDEX(Templates!$K$2:$BO$186,ROW()-ROW(AC$20)+1, MATCH(AC$16,Templates!$K$1:CH$1,0))="","",INDEX(Templates!$K$2:$BO$186,ROW()-ROW(AC$20)+1, MATCH(AC$16,Templates!$K$1:CH$1,0)))</f>
        <v>Building 1</v>
      </c>
      <c r="AD23" s="55" t="str" cm="1">
        <f t="array" ref="AD23">IF(INDEX(Templates!$K$2:$BO$186,ROW()-ROW(AD$20)+1, MATCH(AD$16,Templates!$K$1:CI$1,0))="","",INDEX(Templates!$K$2:$BO$186,ROW()-ROW(AD$20)+1, MATCH(AD$16,Templates!$K$1:CI$1,0)))</f>
        <v>Building 1</v>
      </c>
      <c r="AE23" s="55" t="str" cm="1">
        <f t="array" ref="AE23">IF(INDEX(Templates!$K$2:$BO$186,ROW()-ROW(AE$20)+1, MATCH(AE$16,Templates!$K$1:CG$1,0))="","",INDEX(Templates!$K$2:$BO$186,ROW()-ROW(AE$20)+1, MATCH(AE$16,Templates!$K$1:CG$1,0)))</f>
        <v>Building 1</v>
      </c>
      <c r="AF23" s="55" t="str" cm="1">
        <f t="array" ref="AF23">IF(INDEX(Templates!$K$2:$BO$186,ROW()-ROW(AF$20)+1, MATCH(AF$16,Templates!$K$1:CH$1,0))="","",INDEX(Templates!$K$2:$BO$186,ROW()-ROW(AF$20)+1, MATCH(AF$16,Templates!$K$1:CH$1,0)))</f>
        <v>Building 1</v>
      </c>
      <c r="AG23" s="55" t="str" cm="1">
        <f t="array" ref="AG23">IF(INDEX(Templates!$K$2:$BO$186,ROW()-ROW(AG$20)+1, MATCH(AG$16,Templates!$K$1:CI$1,0))="","",INDEX(Templates!$K$2:$BO$186,ROW()-ROW(AG$20)+1, MATCH(AG$16,Templates!$K$1:CI$1,0)))</f>
        <v>Building 1</v>
      </c>
      <c r="AH23" s="55" t="str" cm="1">
        <f t="array" ref="AH23">IF(INDEX(Templates!$K$2:$BO$186,ROW()-ROW(AH$20)+1, MATCH(AH$16,Templates!$K$1:CJ$1,0))="","",INDEX(Templates!$K$2:$BO$186,ROW()-ROW(AH$20)+1, MATCH(AH$16,Templates!$K$1:CJ$1,0)))</f>
        <v>Building 1</v>
      </c>
      <c r="AI23" s="55" t="str" cm="1">
        <f t="array" ref="AI23">IF(INDEX(Templates!$K$2:$BO$186,ROW()-ROW(AI$20)+1, MATCH(AI$16,Templates!$K$1:CK$1,0))="","",INDEX(Templates!$K$2:$BO$186,ROW()-ROW(AI$20)+1, MATCH(AI$16,Templates!$K$1:CK$1,0)))</f>
        <v>Building 1</v>
      </c>
      <c r="AJ23" s="55" t="str" cm="1">
        <f t="array" ref="AJ23">IF(INDEX(Templates!$K$2:$BO$186,ROW()-ROW(AJ$20)+1, MATCH(AJ$16,Templates!$K$1:CL$1,0))="","",INDEX(Templates!$K$2:$BO$186,ROW()-ROW(AJ$20)+1, MATCH(AJ$16,Templates!$K$1:CL$1,0)))</f>
        <v>Building 1</v>
      </c>
      <c r="AK23" s="55" t="str" cm="1">
        <f t="array" ref="AK23">IF(INDEX(Templates!$K$2:$BO$186,ROW()-ROW(AK$20)+1, MATCH(AK$16,Templates!$K$1:CM$1,0))="","",INDEX(Templates!$K$2:$BO$186,ROW()-ROW(AK$20)+1, MATCH(AK$16,Templates!$K$1:CM$1,0)))</f>
        <v>Building 1</v>
      </c>
      <c r="AL23" s="55" t="str" cm="1">
        <f t="array" ref="AL23">IF(INDEX(Templates!$K$2:$BO$186,ROW()-ROW(AL$20)+1, MATCH(AL$16,Templates!$K$1:CN$1,0))="","",INDEX(Templates!$K$2:$BO$186,ROW()-ROW(AL$20)+1, MATCH(AL$16,Templates!$K$1:CN$1,0)))</f>
        <v>Building 1</v>
      </c>
      <c r="AM23" s="55" t="str" cm="1">
        <f t="array" ref="AM23">IF(INDEX(Templates!$K$2:$BO$186,ROW()-ROW(AM$20)+1, MATCH(AM$16,Templates!$K$1:CO$1,0))="","",INDEX(Templates!$K$2:$BO$186,ROW()-ROW(AM$20)+1, MATCH(AM$16,Templates!$K$1:CO$1,0)))</f>
        <v>Building 1</v>
      </c>
      <c r="AN23" s="55" t="str" cm="1">
        <f t="array" ref="AN23">IF(INDEX(Templates!$K$2:$BO$186,ROW()-ROW(AN$20)+1, MATCH(AN$16,Templates!$K$1:CP$1,0))="","",INDEX(Templates!$K$2:$BO$186,ROW()-ROW(AN$20)+1, MATCH(AN$16,Templates!$K$1:CP$1,0)))</f>
        <v>Building 1</v>
      </c>
      <c r="AO23" s="55" t="str" cm="1">
        <f t="array" ref="AO23">IF(INDEX(Templates!$K$2:$BO$186,ROW()-ROW(AO$20)+1, MATCH(AO$16,Templates!$K$1:CQ$1,0))="","",INDEX(Templates!$K$2:$BO$186,ROW()-ROW(AO$20)+1, MATCH(AO$16,Templates!$K$1:CQ$1,0)))</f>
        <v>Building 1</v>
      </c>
      <c r="AP23" s="55" t="str" cm="1">
        <f t="array" ref="AP23">IF(INDEX(Templates!$K$2:$BO$186,ROW()-ROW(AP$20)+1, MATCH(AP$16,Templates!$K$1:CR$1,0))="","",INDEX(Templates!$K$2:$BO$186,ROW()-ROW(AP$20)+1, MATCH(AP$16,Templates!$K$1:CR$1,0)))</f>
        <v>Building 1</v>
      </c>
      <c r="AQ23" s="55" t="str" cm="1">
        <f t="array" ref="AQ23">IF(INDEX(Templates!$K$2:$BO$186,ROW()-ROW(AQ$20)+1, MATCH(AQ$16,Templates!$K$1:CS$1,0))="","",INDEX(Templates!$K$2:$BO$186,ROW()-ROW(AQ$20)+1, MATCH(AQ$16,Templates!$K$1:CS$1,0)))</f>
        <v>Building 1</v>
      </c>
      <c r="AR23" s="55" t="str" cm="1">
        <f t="array" ref="AR23">IF(INDEX(Templates!$K$2:$BO$186,ROW()-ROW(AR$20)+1, MATCH(AR$16,Templates!$K$1:CT$1,0))="","",INDEX(Templates!$K$2:$BO$186,ROW()-ROW(AR$20)+1, MATCH(AR$16,Templates!$K$1:CT$1,0)))</f>
        <v>Building 1</v>
      </c>
      <c r="AS23" s="55" t="str" cm="1">
        <f t="array" ref="AS23">IF(INDEX(Templates!$K$2:$BO$186,ROW()-ROW(AS$20)+1, MATCH(AS$16,Templates!$K$1:CU$1,0))="","",INDEX(Templates!$K$2:$BO$186,ROW()-ROW(AS$20)+1, MATCH(AS$16,Templates!$K$1:CU$1,0)))</f>
        <v>Building 1</v>
      </c>
      <c r="AT23" s="55" t="str" cm="1">
        <f t="array" ref="AT23">IF(INDEX(Templates!$K$2:$BO$186,ROW()-ROW(AT$20)+1, MATCH(AT$16,Templates!$K$1:CV$1,0))="","",INDEX(Templates!$K$2:$BO$186,ROW()-ROW(AT$20)+1, MATCH(AT$16,Templates!$K$1:CV$1,0)))</f>
        <v>Building 1</v>
      </c>
      <c r="AU23" s="55" t="str" cm="1">
        <f t="array" ref="AU23">IF(INDEX(Templates!$K$2:$BO$186,ROW()-ROW(AU$20)+1, MATCH(AU$16,Templates!$K$1:CW$1,0))="","",INDEX(Templates!$K$2:$BO$186,ROW()-ROW(AU$20)+1, MATCH(AU$16,Templates!$K$1:CW$1,0)))</f>
        <v>Building 1</v>
      </c>
    </row>
    <row r="24" spans="1:47" s="24" customFormat="1" x14ac:dyDescent="0.55000000000000004">
      <c r="A24" s="41" t="s">
        <v>475</v>
      </c>
      <c r="B24" s="6" t="s">
        <v>479</v>
      </c>
      <c r="C24" s="66" t="str" cm="1">
        <f t="array" ref="C24">IF(INDEX(Templates!C$2:C$187,ROW()-ROW($20:$20)+1)="","",INDEX(Templates!C$2:C$187,ROW()-ROW($20:$20)+1))</f>
        <v>JSON_PATH:buildings[0]</v>
      </c>
      <c r="D24" s="66" t="str" cm="1">
        <f t="array" ref="D24">IF(INDEX(Templates!D$2:D$187,ROW()-ROW($20:$20)+1)="","",INDEX(Templates!D$2:D$187,ROW()-ROW($20:$20)+1))</f>
        <v>building_open_schedule</v>
      </c>
      <c r="E24" s="117" t="str" cm="1">
        <f t="array" ref="E24">IF(INDEX(Templates!E$2:E$187,ROW()-ROW($20:$20)+1)="","",INDEX(Templates!E$2:E$187,ROW()-ROW($20:$20)+1))</f>
        <v> </v>
      </c>
      <c r="F24" s="106" t="str" cm="1">
        <f t="array" ref="F24">IF(INDEX(Templates!G$2:G$187,ROW()-ROW($20:$20)+1)="","",INDEX(Templates!G$2:G$187,ROW()-ROW($20:$20)+1))</f>
        <v>Building</v>
      </c>
      <c r="G24" s="68" t="str" cm="1">
        <f t="array" ref="G24">IF(INDEX(Templates!H$2:H$187,ROW()-ROW($20:$20)+1)="","",INDEX(Templates!H$2:H$187,ROW()-ROW($20:$20)+1))</f>
        <v>Building 1</v>
      </c>
      <c r="H24" s="68" t="str" cm="1">
        <f t="array" ref="H24">IF(INDEX(Templates!I$2:I$187,ROW()-ROW($20:$20)+1)="","",INDEX(Templates!I$2:I$187,ROW()-ROW($20:$20)+1))</f>
        <v>ASHRAE229 1</v>
      </c>
      <c r="I24" s="68" t="str" cm="1">
        <f t="array" ref="I24">IF(INDEX(Templates!J$2:J$187,ROW()-ROW($20:$20)+1)="","",INDEX(Templates!J$2:J$187,ROW()-ROW($20:$20)+1))</f>
        <v>building_open_schedule</v>
      </c>
      <c r="J24" s="69" t="str" cm="1">
        <f t="array" ref="J24">IF(INDEX(Templates!K$2:K$187,ROW()-ROW($20:$20)+1)="","",INDEX(Templates!K$2:K$187,ROW()-ROW($20:$20)+1))</f>
        <v/>
      </c>
      <c r="K24" s="69" t="str" cm="1">
        <f t="array" ref="K24">IF(INDEX(Templates!L$2:L$187,ROW()-ROW($20:$20)+1)="","",INDEX(Templates!L$2:L$187,ROW()-ROW($20:$20)+1))</f>
        <v/>
      </c>
      <c r="L24" s="55" t="str" cm="1">
        <f t="array" ref="L24">IF(INDEX(Templates!$K$2:$BO$186,ROW()-ROW(L$20)+1, MATCH(L$16,Templates!$K$1:BO$1,0))="","",INDEX(Templates!$K$2:$BO$186,ROW()-ROW(L$20)+1, MATCH(L$16,Templates!$K$1:BO$1,0)))</f>
        <v>Required Building Schedule 1</v>
      </c>
      <c r="M24" s="55" t="str" cm="1">
        <f t="array" ref="M24">IF(INDEX(Templates!$K$2:$BO$186,ROW()-ROW(M$20)+1, MATCH(M$16,Templates!$K$1:BP$1,0))="","",INDEX(Templates!$K$2:$BO$186,ROW()-ROW(M$20)+1, MATCH(M$16,Templates!$K$1:BP$1,0)))</f>
        <v>Required Building Schedule 1</v>
      </c>
      <c r="N24" s="55" t="str" cm="1">
        <f t="array" ref="N24">IF(INDEX(Templates!$K$2:$BO$186,ROW()-ROW(N$20)+1, MATCH(N$16,Templates!$K$1:BQ$1,0))="","",INDEX(Templates!$K$2:$BO$186,ROW()-ROW(N$20)+1, MATCH(N$16,Templates!$K$1:BQ$1,0)))</f>
        <v>Required Building Schedule 1</v>
      </c>
      <c r="O24" s="55" t="str" cm="1">
        <f t="array" ref="O24">IF(INDEX(Templates!$K$2:$BO$186,ROW()-ROW(O$20)+1, MATCH(O$16,Templates!$K$1:BR$1,0))="","",INDEX(Templates!$K$2:$BO$186,ROW()-ROW(O$20)+1, MATCH(O$16,Templates!$K$1:BR$1,0)))</f>
        <v>Required Building Schedule 1</v>
      </c>
      <c r="P24" s="55" t="str" cm="1">
        <f t="array" ref="P24">IF(INDEX(Templates!$K$2:$BO$186,ROW()-ROW(P$20)+1, MATCH(P$16,Templates!$K$1:BS$1,0))="","",INDEX(Templates!$K$2:$BO$186,ROW()-ROW(P$20)+1, MATCH(P$16,Templates!$K$1:BS$1,0)))</f>
        <v>Required Building Schedule 1</v>
      </c>
      <c r="Q24" s="55" t="str" cm="1">
        <f t="array" ref="Q24">IF(INDEX(Templates!$K$2:$BO$186,ROW()-ROW(Q$20)+1, MATCH(Q$16,Templates!$K$1:BT$1,0))="","",INDEX(Templates!$K$2:$BO$186,ROW()-ROW(Q$20)+1, MATCH(Q$16,Templates!$K$1:BT$1,0)))</f>
        <v>Required Building Schedule 1</v>
      </c>
      <c r="R24" s="55" t="str" cm="1">
        <f t="array" ref="R24">IF(INDEX(Templates!$K$2:$BO$186,ROW()-ROW(R$20)+1, MATCH(R$16,Templates!$K$1:BV$1,0))="","",INDEX(Templates!$K$2:$BO$186,ROW()-ROW(R$20)+1, MATCH(R$16,Templates!$K$1:BV$1,0)))</f>
        <v>Required Building Schedule 1</v>
      </c>
      <c r="S24" s="55" t="str" cm="1">
        <f t="array" ref="S24">IF(INDEX(Templates!$K$2:$BO$186,ROW()-ROW(S$20)+1, MATCH(S$16,Templates!$K$1:BW$1,0))="","",INDEX(Templates!$K$2:$BO$186,ROW()-ROW(S$20)+1, MATCH(S$16,Templates!$K$1:BW$1,0)))</f>
        <v>Required Building Schedule 1</v>
      </c>
      <c r="T24" s="55" t="str" cm="1">
        <f t="array" ref="T24">IF(INDEX(Templates!$K$2:$BO$186,ROW()-ROW(T$20)+1, MATCH(T$16,Templates!$K$1:BX$1,0))="","",INDEX(Templates!$K$2:$BO$186,ROW()-ROW(T$20)+1, MATCH(T$16,Templates!$K$1:BX$1,0)))</f>
        <v>Required Building Schedule 1</v>
      </c>
      <c r="U24" s="55" t="str" cm="1">
        <f t="array" ref="U24">IF(INDEX(Templates!$K$2:$BO$186,ROW()-ROW(U$20)+1, MATCH(U$16,Templates!$K$1:BY$1,0))="","",INDEX(Templates!$K$2:$BO$186,ROW()-ROW(U$20)+1, MATCH(U$16,Templates!$K$1:BY$1,0)))</f>
        <v>Required Building Schedule 1</v>
      </c>
      <c r="V24" s="55" t="str" cm="1">
        <f t="array" ref="V24">IF(INDEX(Templates!$K$2:$BO$186,ROW()-ROW(V$20)+1, MATCH(V$16,Templates!$K$1:BZ$1,0))="","",INDEX(Templates!$K$2:$BO$186,ROW()-ROW(V$20)+1, MATCH(V$16,Templates!$K$1:BZ$1,0)))</f>
        <v>Required Building Schedule 1</v>
      </c>
      <c r="W24" s="55" t="str" cm="1">
        <f t="array" ref="W24">IF(INDEX(Templates!$K$2:$BO$186,ROW()-ROW(W$20)+1, MATCH(W$16,Templates!$K$1:CA$1,0))="","",INDEX(Templates!$K$2:$BO$186,ROW()-ROW(W$20)+1, MATCH(W$16,Templates!$K$1:CA$1,0)))</f>
        <v>Required Building Schedule 1</v>
      </c>
      <c r="X24" s="55" t="str" cm="1">
        <f t="array" ref="X24">IF(INDEX(Templates!$K$2:$BO$186,ROW()-ROW(X$20)+1, MATCH(X$16,Templates!$K$1:CB$1,0))="","",INDEX(Templates!$K$2:$BO$186,ROW()-ROW(X$20)+1, MATCH(X$16,Templates!$K$1:CB$1,0)))</f>
        <v>Required Building Schedule 1</v>
      </c>
      <c r="Y24" s="55" t="str" cm="1">
        <f t="array" ref="Y24">IF(INDEX(Templates!$K$2:$BO$186,ROW()-ROW(Y$20)+1, MATCH(Y$16,Templates!$K$1:CD$1,0))="","",INDEX(Templates!$K$2:$BO$186,ROW()-ROW(Y$20)+1, MATCH(Y$16,Templates!$K$1:CD$1,0)))</f>
        <v>Required Building Schedule 1</v>
      </c>
      <c r="Z24" s="55" t="str" cm="1">
        <f t="array" ref="Z24">IF(INDEX(Templates!$K$2:$BO$186,ROW()-ROW(Z$20)+1, MATCH(Z$16,Templates!$K$1:CE$1,0))="","",INDEX(Templates!$K$2:$BO$186,ROW()-ROW(Z$20)+1, MATCH(Z$16,Templates!$K$1:CE$1,0)))</f>
        <v>Required Building Schedule 1</v>
      </c>
      <c r="AA24" s="55" t="str" cm="1">
        <f t="array" ref="AA24">IF(INDEX(Templates!$K$2:$BO$186,ROW()-ROW(AA$20)+1, MATCH(AA$16,Templates!$K$1:CF$1,0))="","",INDEX(Templates!$K$2:$BO$186,ROW()-ROW(AA$20)+1, MATCH(AA$16,Templates!$K$1:CF$1,0)))</f>
        <v>Required Building Schedule 1</v>
      </c>
      <c r="AB24" s="55" t="str" cm="1">
        <f t="array" ref="AB24">IF(INDEX(Templates!$K$2:$BO$186,ROW()-ROW(AB$20)+1, MATCH(AB$16,Templates!$K$1:CG$1,0))="","",INDEX(Templates!$K$2:$BO$186,ROW()-ROW(AB$20)+1, MATCH(AB$16,Templates!$K$1:CG$1,0)))</f>
        <v>Required Building Schedule 1</v>
      </c>
      <c r="AC24" s="55" t="str" cm="1">
        <f t="array" ref="AC24">IF(INDEX(Templates!$K$2:$BO$186,ROW()-ROW(AC$20)+1, MATCH(AC$16,Templates!$K$1:CH$1,0))="","",INDEX(Templates!$K$2:$BO$186,ROW()-ROW(AC$20)+1, MATCH(AC$16,Templates!$K$1:CH$1,0)))</f>
        <v>Required Building Schedule 1</v>
      </c>
      <c r="AD24" s="55" t="str" cm="1">
        <f t="array" ref="AD24">IF(INDEX(Templates!$K$2:$BO$186,ROW()-ROW(AD$20)+1, MATCH(AD$16,Templates!$K$1:CI$1,0))="","",INDEX(Templates!$K$2:$BO$186,ROW()-ROW(AD$20)+1, MATCH(AD$16,Templates!$K$1:CI$1,0)))</f>
        <v>Required Building Schedule 1</v>
      </c>
      <c r="AE24" s="55" t="str" cm="1">
        <f t="array" ref="AE24">IF(INDEX(Templates!$K$2:$BO$186,ROW()-ROW(AE$20)+1, MATCH(AE$16,Templates!$K$1:CG$1,0))="","",INDEX(Templates!$K$2:$BO$186,ROW()-ROW(AE$20)+1, MATCH(AE$16,Templates!$K$1:CG$1,0)))</f>
        <v>Required Building Schedule 1</v>
      </c>
      <c r="AF24" s="55" t="str" cm="1">
        <f t="array" ref="AF24">IF(INDEX(Templates!$K$2:$BO$186,ROW()-ROW(AF$20)+1, MATCH(AF$16,Templates!$K$1:CH$1,0))="","",INDEX(Templates!$K$2:$BO$186,ROW()-ROW(AF$20)+1, MATCH(AF$16,Templates!$K$1:CH$1,0)))</f>
        <v>Required Building Schedule 1</v>
      </c>
      <c r="AG24" s="55" t="str" cm="1">
        <f t="array" ref="AG24">IF(INDEX(Templates!$K$2:$BO$186,ROW()-ROW(AG$20)+1, MATCH(AG$16,Templates!$K$1:CI$1,0))="","",INDEX(Templates!$K$2:$BO$186,ROW()-ROW(AG$20)+1, MATCH(AG$16,Templates!$K$1:CI$1,0)))</f>
        <v>Required Building Schedule 1</v>
      </c>
      <c r="AH24" s="55" t="str" cm="1">
        <f t="array" ref="AH24">IF(INDEX(Templates!$K$2:$BO$186,ROW()-ROW(AH$20)+1, MATCH(AH$16,Templates!$K$1:CJ$1,0))="","",INDEX(Templates!$K$2:$BO$186,ROW()-ROW(AH$20)+1, MATCH(AH$16,Templates!$K$1:CJ$1,0)))</f>
        <v>Required Building Schedule 1</v>
      </c>
      <c r="AI24" s="55" t="str" cm="1">
        <f t="array" ref="AI24">IF(INDEX(Templates!$K$2:$BO$186,ROW()-ROW(AI$20)+1, MATCH(AI$16,Templates!$K$1:CK$1,0))="","",INDEX(Templates!$K$2:$BO$186,ROW()-ROW(AI$20)+1, MATCH(AI$16,Templates!$K$1:CK$1,0)))</f>
        <v>Required Building Schedule 1</v>
      </c>
      <c r="AJ24" s="55" t="str" cm="1">
        <f t="array" ref="AJ24">IF(INDEX(Templates!$K$2:$BO$186,ROW()-ROW(AJ$20)+1, MATCH(AJ$16,Templates!$K$1:CL$1,0))="","",INDEX(Templates!$K$2:$BO$186,ROW()-ROW(AJ$20)+1, MATCH(AJ$16,Templates!$K$1:CL$1,0)))</f>
        <v>Required Building Schedule 1</v>
      </c>
      <c r="AK24" s="55" t="str" cm="1">
        <f t="array" ref="AK24">IF(INDEX(Templates!$K$2:$BO$186,ROW()-ROW(AK$20)+1, MATCH(AK$16,Templates!$K$1:CM$1,0))="","",INDEX(Templates!$K$2:$BO$186,ROW()-ROW(AK$20)+1, MATCH(AK$16,Templates!$K$1:CM$1,0)))</f>
        <v>Required Building Schedule 1</v>
      </c>
      <c r="AL24" s="55" t="str" cm="1">
        <f t="array" ref="AL24">IF(INDEX(Templates!$K$2:$BO$186,ROW()-ROW(AL$20)+1, MATCH(AL$16,Templates!$K$1:CN$1,0))="","",INDEX(Templates!$K$2:$BO$186,ROW()-ROW(AL$20)+1, MATCH(AL$16,Templates!$K$1:CN$1,0)))</f>
        <v>Required Building Schedule 1</v>
      </c>
      <c r="AM24" s="55" t="str" cm="1">
        <f t="array" ref="AM24">IF(INDEX(Templates!$K$2:$BO$186,ROW()-ROW(AM$20)+1, MATCH(AM$16,Templates!$K$1:CO$1,0))="","",INDEX(Templates!$K$2:$BO$186,ROW()-ROW(AM$20)+1, MATCH(AM$16,Templates!$K$1:CO$1,0)))</f>
        <v>Required Building Schedule 1</v>
      </c>
      <c r="AN24" s="55" t="str" cm="1">
        <f t="array" ref="AN24">IF(INDEX(Templates!$K$2:$BO$186,ROW()-ROW(AN$20)+1, MATCH(AN$16,Templates!$K$1:CP$1,0))="","",INDEX(Templates!$K$2:$BO$186,ROW()-ROW(AN$20)+1, MATCH(AN$16,Templates!$K$1:CP$1,0)))</f>
        <v>Required Building Schedule 1</v>
      </c>
      <c r="AO24" s="55" t="str" cm="1">
        <f t="array" ref="AO24">IF(INDEX(Templates!$K$2:$BO$186,ROW()-ROW(AO$20)+1, MATCH(AO$16,Templates!$K$1:CQ$1,0))="","",INDEX(Templates!$K$2:$BO$186,ROW()-ROW(AO$20)+1, MATCH(AO$16,Templates!$K$1:CQ$1,0)))</f>
        <v>Required Building Schedule 1</v>
      </c>
      <c r="AP24" s="55" t="str" cm="1">
        <f t="array" ref="AP24">IF(INDEX(Templates!$K$2:$BO$186,ROW()-ROW(AP$20)+1, MATCH(AP$16,Templates!$K$1:CR$1,0))="","",INDEX(Templates!$K$2:$BO$186,ROW()-ROW(AP$20)+1, MATCH(AP$16,Templates!$K$1:CR$1,0)))</f>
        <v>Required Building Schedule 1</v>
      </c>
      <c r="AQ24" s="55" t="str" cm="1">
        <f t="array" ref="AQ24">IF(INDEX(Templates!$K$2:$BO$186,ROW()-ROW(AQ$20)+1, MATCH(AQ$16,Templates!$K$1:CS$1,0))="","",INDEX(Templates!$K$2:$BO$186,ROW()-ROW(AQ$20)+1, MATCH(AQ$16,Templates!$K$1:CS$1,0)))</f>
        <v>Required Building Schedule 1</v>
      </c>
      <c r="AR24" s="55" t="str" cm="1">
        <f t="array" ref="AR24">IF(INDEX(Templates!$K$2:$BO$186,ROW()-ROW(AR$20)+1, MATCH(AR$16,Templates!$K$1:CT$1,0))="","",INDEX(Templates!$K$2:$BO$186,ROW()-ROW(AR$20)+1, MATCH(AR$16,Templates!$K$1:CT$1,0)))</f>
        <v>Required Building Schedule 1</v>
      </c>
      <c r="AS24" s="55" t="str" cm="1">
        <f t="array" ref="AS24">IF(INDEX(Templates!$K$2:$BO$186,ROW()-ROW(AS$20)+1, MATCH(AS$16,Templates!$K$1:CU$1,0))="","",INDEX(Templates!$K$2:$BO$186,ROW()-ROW(AS$20)+1, MATCH(AS$16,Templates!$K$1:CU$1,0)))</f>
        <v>Required Building Schedule 1</v>
      </c>
      <c r="AT24" s="55" t="str" cm="1">
        <f t="array" ref="AT24">IF(INDEX(Templates!$K$2:$BO$186,ROW()-ROW(AT$20)+1, MATCH(AT$16,Templates!$K$1:CV$1,0))="","",INDEX(Templates!$K$2:$BO$186,ROW()-ROW(AT$20)+1, MATCH(AT$16,Templates!$K$1:CV$1,0)))</f>
        <v>Required Building Schedule 1</v>
      </c>
      <c r="AU24" s="55" t="str" cm="1">
        <f t="array" ref="AU24">IF(INDEX(Templates!$K$2:$BO$186,ROW()-ROW(AU$20)+1, MATCH(AU$16,Templates!$K$1:CW$1,0))="","",INDEX(Templates!$K$2:$BO$186,ROW()-ROW(AU$20)+1, MATCH(AU$16,Templates!$K$1:CW$1,0)))</f>
        <v>Required Building Schedule 1</v>
      </c>
    </row>
    <row r="25" spans="1:47" s="24" customFormat="1" x14ac:dyDescent="0.55000000000000004">
      <c r="A25" s="41" t="s">
        <v>475</v>
      </c>
      <c r="B25" s="6" t="s">
        <v>479</v>
      </c>
      <c r="C25" s="66" t="str" cm="1">
        <f t="array" ref="C25">IF(INDEX(Templates!C$2:C$187,ROW()-ROW($20:$20)+1)="","",INDEX(Templates!C$2:C$187,ROW()-ROW($20:$20)+1))</f>
        <v>JSON_PATH: building_segments[0]</v>
      </c>
      <c r="D25" s="66" t="str" cm="1">
        <f t="array" ref="D25">IF(INDEX(Templates!D$2:D$187,ROW()-ROW($20:$20)+1)="","",INDEX(Templates!D$2:D$187,ROW()-ROW($20:$20)+1))</f>
        <v>id</v>
      </c>
      <c r="E25" s="117" t="str" cm="1">
        <f t="array" ref="E25">IF(INDEX(Templates!E$2:E$187,ROW()-ROW($20:$20)+1)="","",INDEX(Templates!E$2:E$187,ROW()-ROW($20:$20)+1))</f>
        <v> </v>
      </c>
      <c r="F25" s="106" t="str" cm="1">
        <f t="array" ref="F25">IF(INDEX(Templates!G$2:G$187,ROW()-ROW($20:$20)+1)="","",INDEX(Templates!G$2:G$187,ROW()-ROW($20:$20)+1))</f>
        <v>BuildingSegment</v>
      </c>
      <c r="G25" s="68" t="str" cm="1">
        <f t="array" ref="G25">IF(INDEX(Templates!H$2:H$187,ROW()-ROW($20:$20)+1)="","",INDEX(Templates!H$2:H$187,ROW()-ROW($20:$20)+1))</f>
        <v>Building Segment 1</v>
      </c>
      <c r="H25" s="68" t="str" cm="1">
        <f t="array" ref="H25">IF(INDEX(Templates!I$2:I$187,ROW()-ROW($20:$20)+1)="","",INDEX(Templates!I$2:I$187,ROW()-ROW($20:$20)+1))</f>
        <v>Building 1</v>
      </c>
      <c r="I25" s="68" t="str" cm="1">
        <f t="array" ref="I25">IF(INDEX(Templates!J$2:J$187,ROW()-ROW($20:$20)+1)="","",INDEX(Templates!J$2:J$187,ROW()-ROW($20:$20)+1))</f>
        <v>id</v>
      </c>
      <c r="J25" s="69" t="str" cm="1">
        <f t="array" ref="J25">IF(INDEX(Templates!K$2:K$187,ROW()-ROW($20:$20)+1)="","",INDEX(Templates!K$2:K$187,ROW()-ROW($20:$20)+1))</f>
        <v/>
      </c>
      <c r="K25" s="69" t="str" cm="1">
        <f t="array" ref="K25">IF(INDEX(Templates!L$2:L$187,ROW()-ROW($20:$20)+1)="","",INDEX(Templates!L$2:L$187,ROW()-ROW($20:$20)+1))</f>
        <v/>
      </c>
      <c r="L25" s="55" t="str" cm="1">
        <f t="array" ref="L25">IF(INDEX(Templates!$K$2:$BO$186,ROW()-ROW(L$20)+1, MATCH(L$16,Templates!$K$1:BO$1,0))="","",INDEX(Templates!$K$2:$BO$186,ROW()-ROW(L$20)+1, MATCH(L$16,Templates!$K$1:BO$1,0)))</f>
        <v>Building Segment 1</v>
      </c>
      <c r="M25" s="55" t="str" cm="1">
        <f t="array" ref="M25">IF(INDEX(Templates!$K$2:$BO$186,ROW()-ROW(M$20)+1, MATCH(M$16,Templates!$K$1:BP$1,0))="","",INDEX(Templates!$K$2:$BO$186,ROW()-ROW(M$20)+1, MATCH(M$16,Templates!$K$1:BP$1,0)))</f>
        <v>Building Segment 1</v>
      </c>
      <c r="N25" s="55" t="str" cm="1">
        <f t="array" ref="N25">IF(INDEX(Templates!$K$2:$BO$186,ROW()-ROW(N$20)+1, MATCH(N$16,Templates!$K$1:BQ$1,0))="","",INDEX(Templates!$K$2:$BO$186,ROW()-ROW(N$20)+1, MATCH(N$16,Templates!$K$1:BQ$1,0)))</f>
        <v>Building Segment 1</v>
      </c>
      <c r="O25" s="55" t="str" cm="1">
        <f t="array" ref="O25">IF(INDEX(Templates!$K$2:$BO$186,ROW()-ROW(O$20)+1, MATCH(O$16,Templates!$K$1:BR$1,0))="","",INDEX(Templates!$K$2:$BO$186,ROW()-ROW(O$20)+1, MATCH(O$16,Templates!$K$1:BR$1,0)))</f>
        <v>Building Segment 1</v>
      </c>
      <c r="P25" s="55" t="str" cm="1">
        <f t="array" ref="P25">IF(INDEX(Templates!$K$2:$BO$186,ROW()-ROW(P$20)+1, MATCH(P$16,Templates!$K$1:BS$1,0))="","",INDEX(Templates!$K$2:$BO$186,ROW()-ROW(P$20)+1, MATCH(P$16,Templates!$K$1:BS$1,0)))</f>
        <v>Building Segment 1</v>
      </c>
      <c r="Q25" s="55" t="str" cm="1">
        <f t="array" ref="Q25">IF(INDEX(Templates!$K$2:$BO$186,ROW()-ROW(Q$20)+1, MATCH(Q$16,Templates!$K$1:BT$1,0))="","",INDEX(Templates!$K$2:$BO$186,ROW()-ROW(Q$20)+1, MATCH(Q$16,Templates!$K$1:BT$1,0)))</f>
        <v>Building Segment 1</v>
      </c>
      <c r="R25" s="55" t="str" cm="1">
        <f t="array" ref="R25">IF(INDEX(Templates!$K$2:$BO$186,ROW()-ROW(R$20)+1, MATCH(R$16,Templates!$K$1:BV$1,0))="","",INDEX(Templates!$K$2:$BO$186,ROW()-ROW(R$20)+1, MATCH(R$16,Templates!$K$1:BV$1,0)))</f>
        <v>Building Segment 1</v>
      </c>
      <c r="S25" s="55" t="str" cm="1">
        <f t="array" ref="S25">IF(INDEX(Templates!$K$2:$BO$186,ROW()-ROW(S$20)+1, MATCH(S$16,Templates!$K$1:BW$1,0))="","",INDEX(Templates!$K$2:$BO$186,ROW()-ROW(S$20)+1, MATCH(S$16,Templates!$K$1:BW$1,0)))</f>
        <v>Building Segment 1</v>
      </c>
      <c r="T25" s="55" t="str" cm="1">
        <f t="array" ref="T25">IF(INDEX(Templates!$K$2:$BO$186,ROW()-ROW(T$20)+1, MATCH(T$16,Templates!$K$1:BX$1,0))="","",INDEX(Templates!$K$2:$BO$186,ROW()-ROW(T$20)+1, MATCH(T$16,Templates!$K$1:BX$1,0)))</f>
        <v>Building Segment 1</v>
      </c>
      <c r="U25" s="55" t="str" cm="1">
        <f t="array" ref="U25">IF(INDEX(Templates!$K$2:$BO$186,ROW()-ROW(U$20)+1, MATCH(U$16,Templates!$K$1:BY$1,0))="","",INDEX(Templates!$K$2:$BO$186,ROW()-ROW(U$20)+1, MATCH(U$16,Templates!$K$1:BY$1,0)))</f>
        <v>Building Segment 1</v>
      </c>
      <c r="V25" s="55" t="str" cm="1">
        <f t="array" ref="V25">IF(INDEX(Templates!$K$2:$BO$186,ROW()-ROW(V$20)+1, MATCH(V$16,Templates!$K$1:BZ$1,0))="","",INDEX(Templates!$K$2:$BO$186,ROW()-ROW(V$20)+1, MATCH(V$16,Templates!$K$1:BZ$1,0)))</f>
        <v>Building Segment 1</v>
      </c>
      <c r="W25" s="55" t="str" cm="1">
        <f t="array" ref="W25">IF(INDEX(Templates!$K$2:$BO$186,ROW()-ROW(W$20)+1, MATCH(W$16,Templates!$K$1:CA$1,0))="","",INDEX(Templates!$K$2:$BO$186,ROW()-ROW(W$20)+1, MATCH(W$16,Templates!$K$1:CA$1,0)))</f>
        <v>Building Segment 1</v>
      </c>
      <c r="X25" s="55" t="str" cm="1">
        <f t="array" ref="X25">IF(INDEX(Templates!$K$2:$BO$186,ROW()-ROW(X$20)+1, MATCH(X$16,Templates!$K$1:CB$1,0))="","",INDEX(Templates!$K$2:$BO$186,ROW()-ROW(X$20)+1, MATCH(X$16,Templates!$K$1:CB$1,0)))</f>
        <v>Building Segment 1</v>
      </c>
      <c r="Y25" s="55" t="str" cm="1">
        <f t="array" ref="Y25">IF(INDEX(Templates!$K$2:$BO$186,ROW()-ROW(Y$20)+1, MATCH(Y$16,Templates!$K$1:CD$1,0))="","",INDEX(Templates!$K$2:$BO$186,ROW()-ROW(Y$20)+1, MATCH(Y$16,Templates!$K$1:CD$1,0)))</f>
        <v>Building Segment 1</v>
      </c>
      <c r="Z25" s="55" t="str" cm="1">
        <f t="array" ref="Z25">IF(INDEX(Templates!$K$2:$BO$186,ROW()-ROW(Z$20)+1, MATCH(Z$16,Templates!$K$1:CE$1,0))="","",INDEX(Templates!$K$2:$BO$186,ROW()-ROW(Z$20)+1, MATCH(Z$16,Templates!$K$1:CE$1,0)))</f>
        <v>Building Segment 1</v>
      </c>
      <c r="AA25" s="55" t="str" cm="1">
        <f t="array" ref="AA25">IF(INDEX(Templates!$K$2:$BO$186,ROW()-ROW(AA$20)+1, MATCH(AA$16,Templates!$K$1:CF$1,0))="","",INDEX(Templates!$K$2:$BO$186,ROW()-ROW(AA$20)+1, MATCH(AA$16,Templates!$K$1:CF$1,0)))</f>
        <v>Building Segment 1</v>
      </c>
      <c r="AB25" s="55" t="str" cm="1">
        <f t="array" ref="AB25">IF(INDEX(Templates!$K$2:$BO$186,ROW()-ROW(AB$20)+1, MATCH(AB$16,Templates!$K$1:CG$1,0))="","",INDEX(Templates!$K$2:$BO$186,ROW()-ROW(AB$20)+1, MATCH(AB$16,Templates!$K$1:CG$1,0)))</f>
        <v>Building Segment 1</v>
      </c>
      <c r="AC25" s="55" t="str" cm="1">
        <f t="array" ref="AC25">IF(INDEX(Templates!$K$2:$BO$186,ROW()-ROW(AC$20)+1, MATCH(AC$16,Templates!$K$1:CH$1,0))="","",INDEX(Templates!$K$2:$BO$186,ROW()-ROW(AC$20)+1, MATCH(AC$16,Templates!$K$1:CH$1,0)))</f>
        <v>Building Segment 1</v>
      </c>
      <c r="AD25" s="55" t="str" cm="1">
        <f t="array" ref="AD25">IF(INDEX(Templates!$K$2:$BO$186,ROW()-ROW(AD$20)+1, MATCH(AD$16,Templates!$K$1:CI$1,0))="","",INDEX(Templates!$K$2:$BO$186,ROW()-ROW(AD$20)+1, MATCH(AD$16,Templates!$K$1:CI$1,0)))</f>
        <v>Building Segment 1</v>
      </c>
      <c r="AE25" s="55" t="str" cm="1">
        <f t="array" ref="AE25">IF(INDEX(Templates!$K$2:$BO$186,ROW()-ROW(AE$20)+1, MATCH(AE$16,Templates!$K$1:CG$1,0))="","",INDEX(Templates!$K$2:$BO$186,ROW()-ROW(AE$20)+1, MATCH(AE$16,Templates!$K$1:CG$1,0)))</f>
        <v>Building Segment 1</v>
      </c>
      <c r="AF25" s="55" t="str" cm="1">
        <f t="array" ref="AF25">IF(INDEX(Templates!$K$2:$BO$186,ROW()-ROW(AF$20)+1, MATCH(AF$16,Templates!$K$1:CH$1,0))="","",INDEX(Templates!$K$2:$BO$186,ROW()-ROW(AF$20)+1, MATCH(AF$16,Templates!$K$1:CH$1,0)))</f>
        <v>Building Segment 1</v>
      </c>
      <c r="AG25" s="55" t="str" cm="1">
        <f t="array" ref="AG25">IF(INDEX(Templates!$K$2:$BO$186,ROW()-ROW(AG$20)+1, MATCH(AG$16,Templates!$K$1:CI$1,0))="","",INDEX(Templates!$K$2:$BO$186,ROW()-ROW(AG$20)+1, MATCH(AG$16,Templates!$K$1:CI$1,0)))</f>
        <v>Building Segment 1</v>
      </c>
      <c r="AH25" s="55" t="str" cm="1">
        <f t="array" ref="AH25">IF(INDEX(Templates!$K$2:$BO$186,ROW()-ROW(AH$20)+1, MATCH(AH$16,Templates!$K$1:CJ$1,0))="","",INDEX(Templates!$K$2:$BO$186,ROW()-ROW(AH$20)+1, MATCH(AH$16,Templates!$K$1:CJ$1,0)))</f>
        <v>Building Segment 1</v>
      </c>
      <c r="AI25" s="55" t="str" cm="1">
        <f t="array" ref="AI25">IF(INDEX(Templates!$K$2:$BO$186,ROW()-ROW(AI$20)+1, MATCH(AI$16,Templates!$K$1:CK$1,0))="","",INDEX(Templates!$K$2:$BO$186,ROW()-ROW(AI$20)+1, MATCH(AI$16,Templates!$K$1:CK$1,0)))</f>
        <v>Building Segment 1</v>
      </c>
      <c r="AJ25" s="55" t="str" cm="1">
        <f t="array" ref="AJ25">IF(INDEX(Templates!$K$2:$BO$186,ROW()-ROW(AJ$20)+1, MATCH(AJ$16,Templates!$K$1:CL$1,0))="","",INDEX(Templates!$K$2:$BO$186,ROW()-ROW(AJ$20)+1, MATCH(AJ$16,Templates!$K$1:CL$1,0)))</f>
        <v>Building Segment 1</v>
      </c>
      <c r="AK25" s="55" t="str" cm="1">
        <f t="array" ref="AK25">IF(INDEX(Templates!$K$2:$BO$186,ROW()-ROW(AK$20)+1, MATCH(AK$16,Templates!$K$1:CM$1,0))="","",INDEX(Templates!$K$2:$BO$186,ROW()-ROW(AK$20)+1, MATCH(AK$16,Templates!$K$1:CM$1,0)))</f>
        <v>Building Segment 1</v>
      </c>
      <c r="AL25" s="55" t="str" cm="1">
        <f t="array" ref="AL25">IF(INDEX(Templates!$K$2:$BO$186,ROW()-ROW(AL$20)+1, MATCH(AL$16,Templates!$K$1:CN$1,0))="","",INDEX(Templates!$K$2:$BO$186,ROW()-ROW(AL$20)+1, MATCH(AL$16,Templates!$K$1:CN$1,0)))</f>
        <v>Building Segment 1</v>
      </c>
      <c r="AM25" s="55" t="str" cm="1">
        <f t="array" ref="AM25">IF(INDEX(Templates!$K$2:$BO$186,ROW()-ROW(AM$20)+1, MATCH(AM$16,Templates!$K$1:CO$1,0))="","",INDEX(Templates!$K$2:$BO$186,ROW()-ROW(AM$20)+1, MATCH(AM$16,Templates!$K$1:CO$1,0)))</f>
        <v>Building Segment 1</v>
      </c>
      <c r="AN25" s="55" t="str" cm="1">
        <f t="array" ref="AN25">IF(INDEX(Templates!$K$2:$BO$186,ROW()-ROW(AN$20)+1, MATCH(AN$16,Templates!$K$1:CP$1,0))="","",INDEX(Templates!$K$2:$BO$186,ROW()-ROW(AN$20)+1, MATCH(AN$16,Templates!$K$1:CP$1,0)))</f>
        <v>Building Segment 1</v>
      </c>
      <c r="AO25" s="55" t="str" cm="1">
        <f t="array" ref="AO25">IF(INDEX(Templates!$K$2:$BO$186,ROW()-ROW(AO$20)+1, MATCH(AO$16,Templates!$K$1:CQ$1,0))="","",INDEX(Templates!$K$2:$BO$186,ROW()-ROW(AO$20)+1, MATCH(AO$16,Templates!$K$1:CQ$1,0)))</f>
        <v>Building Segment 1</v>
      </c>
      <c r="AP25" s="55" t="str" cm="1">
        <f t="array" ref="AP25">IF(INDEX(Templates!$K$2:$BO$186,ROW()-ROW(AP$20)+1, MATCH(AP$16,Templates!$K$1:CR$1,0))="","",INDEX(Templates!$K$2:$BO$186,ROW()-ROW(AP$20)+1, MATCH(AP$16,Templates!$K$1:CR$1,0)))</f>
        <v>Building Segment 1</v>
      </c>
      <c r="AQ25" s="55" t="str" cm="1">
        <f t="array" ref="AQ25">IF(INDEX(Templates!$K$2:$BO$186,ROW()-ROW(AQ$20)+1, MATCH(AQ$16,Templates!$K$1:CS$1,0))="","",INDEX(Templates!$K$2:$BO$186,ROW()-ROW(AQ$20)+1, MATCH(AQ$16,Templates!$K$1:CS$1,0)))</f>
        <v>Building Segment 1</v>
      </c>
      <c r="AR25" s="55" t="str" cm="1">
        <f t="array" ref="AR25">IF(INDEX(Templates!$K$2:$BO$186,ROW()-ROW(AR$20)+1, MATCH(AR$16,Templates!$K$1:CT$1,0))="","",INDEX(Templates!$K$2:$BO$186,ROW()-ROW(AR$20)+1, MATCH(AR$16,Templates!$K$1:CT$1,0)))</f>
        <v>Building Segment 1</v>
      </c>
      <c r="AS25" s="55" t="str" cm="1">
        <f t="array" ref="AS25">IF(INDEX(Templates!$K$2:$BO$186,ROW()-ROW(AS$20)+1, MATCH(AS$16,Templates!$K$1:CU$1,0))="","",INDEX(Templates!$K$2:$BO$186,ROW()-ROW(AS$20)+1, MATCH(AS$16,Templates!$K$1:CU$1,0)))</f>
        <v>Building Segment 1</v>
      </c>
      <c r="AT25" s="55" t="str" cm="1">
        <f t="array" ref="AT25">IF(INDEX(Templates!$K$2:$BO$186,ROW()-ROW(AT$20)+1, MATCH(AT$16,Templates!$K$1:CV$1,0))="","",INDEX(Templates!$K$2:$BO$186,ROW()-ROW(AT$20)+1, MATCH(AT$16,Templates!$K$1:CV$1,0)))</f>
        <v>Building Segment 1</v>
      </c>
      <c r="AU25" s="55" t="str" cm="1">
        <f t="array" ref="AU25">IF(INDEX(Templates!$K$2:$BO$186,ROW()-ROW(AU$20)+1, MATCH(AU$16,Templates!$K$1:CW$1,0))="","",INDEX(Templates!$K$2:$BO$186,ROW()-ROW(AU$20)+1, MATCH(AU$16,Templates!$K$1:CW$1,0)))</f>
        <v>Building Segment 1</v>
      </c>
    </row>
    <row r="26" spans="1:47" s="24" customFormat="1" x14ac:dyDescent="0.55000000000000004">
      <c r="A26" s="41" t="s">
        <v>475</v>
      </c>
      <c r="B26" s="6" t="s">
        <v>479</v>
      </c>
      <c r="C26" s="66" t="str" cm="1">
        <f t="array" ref="C26">IF(INDEX(Templates!C$2:C$187,ROW()-ROW($20:$20)+1)="","",INDEX(Templates!C$2:C$187,ROW()-ROW($20:$20)+1))</f>
        <v>JSON_PATH:zones[0]</v>
      </c>
      <c r="D26" s="66" t="str" cm="1">
        <f t="array" ref="D26">IF(INDEX(Templates!D$2:D$187,ROW()-ROW($20:$20)+1)="","",INDEX(Templates!D$2:D$187,ROW()-ROW($20:$20)+1))</f>
        <v>id</v>
      </c>
      <c r="E26" s="117" t="str" cm="1">
        <f t="array" ref="E26">IF(INDEX(Templates!E$2:E$187,ROW()-ROW($20:$20)+1)="","",INDEX(Templates!E$2:E$187,ROW()-ROW($20:$20)+1))</f>
        <v> </v>
      </c>
      <c r="F26" s="106" t="str" cm="1">
        <f t="array" ref="F26">IF(INDEX(Templates!G$2:G$187,ROW()-ROW($20:$20)+1)="","",INDEX(Templates!G$2:G$187,ROW()-ROW($20:$20)+1))</f>
        <v>Zone</v>
      </c>
      <c r="G26" s="68" t="str" cm="1">
        <f t="array" ref="G26">IF(INDEX(Templates!H$2:H$187,ROW()-ROW($20:$20)+1)="","",INDEX(Templates!H$2:H$187,ROW()-ROW($20:$20)+1))</f>
        <v>Zone 1</v>
      </c>
      <c r="H26" s="68" t="str" cm="1">
        <f t="array" ref="H26">IF(INDEX(Templates!I$2:I$187,ROW()-ROW($20:$20)+1)="","",INDEX(Templates!I$2:I$187,ROW()-ROW($20:$20)+1))</f>
        <v>Building Segment 1</v>
      </c>
      <c r="I26" s="68" t="str" cm="1">
        <f t="array" ref="I26">IF(INDEX(Templates!J$2:J$187,ROW()-ROW($20:$20)+1)="","",INDEX(Templates!J$2:J$187,ROW()-ROW($20:$20)+1))</f>
        <v>id</v>
      </c>
      <c r="J26" s="69" t="str" cm="1">
        <f t="array" ref="J26">IF(INDEX(Templates!K$2:K$187,ROW()-ROW($20:$20)+1)="","",INDEX(Templates!K$2:K$187,ROW()-ROW($20:$20)+1))</f>
        <v/>
      </c>
      <c r="K26" s="69" t="str" cm="1">
        <f t="array" ref="K26">IF(INDEX(Templates!L$2:L$187,ROW()-ROW($20:$20)+1)="","",INDEX(Templates!L$2:L$187,ROW()-ROW($20:$20)+1))</f>
        <v/>
      </c>
      <c r="L26" s="55" t="str" cm="1">
        <f t="array" ref="L26">IF(INDEX(Templates!$K$2:$BO$186,ROW()-ROW(L$20)+1, MATCH(L$16,Templates!$K$1:BO$1,0))="","",INDEX(Templates!$K$2:$BO$186,ROW()-ROW(L$20)+1, MATCH(L$16,Templates!$K$1:BO$1,0)))</f>
        <v>Thermal Zone 1</v>
      </c>
      <c r="M26" s="55" t="str" cm="1">
        <f t="array" ref="M26">IF(INDEX(Templates!$K$2:$BO$186,ROW()-ROW(M$20)+1, MATCH(M$16,Templates!$K$1:BP$1,0))="","",INDEX(Templates!$K$2:$BO$186,ROW()-ROW(M$20)+1, MATCH(M$16,Templates!$K$1:BP$1,0)))</f>
        <v>Thermal Zone 1</v>
      </c>
      <c r="N26" s="55" t="str" cm="1">
        <f t="array" ref="N26">IF(INDEX(Templates!$K$2:$BO$186,ROW()-ROW(N$20)+1, MATCH(N$16,Templates!$K$1:BQ$1,0))="","",INDEX(Templates!$K$2:$BO$186,ROW()-ROW(N$20)+1, MATCH(N$16,Templates!$K$1:BQ$1,0)))</f>
        <v>Thermal Zone 1</v>
      </c>
      <c r="O26" s="55" t="str" cm="1">
        <f t="array" ref="O26">IF(INDEX(Templates!$K$2:$BO$186,ROW()-ROW(O$20)+1, MATCH(O$16,Templates!$K$1:BR$1,0))="","",INDEX(Templates!$K$2:$BO$186,ROW()-ROW(O$20)+1, MATCH(O$16,Templates!$K$1:BR$1,0)))</f>
        <v>Thermal Zone 1</v>
      </c>
      <c r="P26" s="55" t="str" cm="1">
        <f t="array" ref="P26">IF(INDEX(Templates!$K$2:$BO$186,ROW()-ROW(P$20)+1, MATCH(P$16,Templates!$K$1:BS$1,0))="","",INDEX(Templates!$K$2:$BO$186,ROW()-ROW(P$20)+1, MATCH(P$16,Templates!$K$1:BS$1,0)))</f>
        <v>Thermal Zone 1</v>
      </c>
      <c r="Q26" s="55" t="str" cm="1">
        <f t="array" ref="Q26">IF(INDEX(Templates!$K$2:$BO$186,ROW()-ROW(Q$20)+1, MATCH(Q$16,Templates!$K$1:BT$1,0))="","",INDEX(Templates!$K$2:$BO$186,ROW()-ROW(Q$20)+1, MATCH(Q$16,Templates!$K$1:BT$1,0)))</f>
        <v>Thermal Zone 1</v>
      </c>
      <c r="R26" s="55" t="str" cm="1">
        <f t="array" ref="R26">IF(INDEX(Templates!$K$2:$BO$186,ROW()-ROW(R$20)+1, MATCH(R$16,Templates!$K$1:BV$1,0))="","",INDEX(Templates!$K$2:$BO$186,ROW()-ROW(R$20)+1, MATCH(R$16,Templates!$K$1:BV$1,0)))</f>
        <v>Thermal Zone 1</v>
      </c>
      <c r="S26" s="55" t="str" cm="1">
        <f t="array" ref="S26">IF(INDEX(Templates!$K$2:$BO$186,ROW()-ROW(S$20)+1, MATCH(S$16,Templates!$K$1:BW$1,0))="","",INDEX(Templates!$K$2:$BO$186,ROW()-ROW(S$20)+1, MATCH(S$16,Templates!$K$1:BW$1,0)))</f>
        <v>Thermal Zone 1</v>
      </c>
      <c r="T26" s="55" t="str" cm="1">
        <f t="array" ref="T26">IF(INDEX(Templates!$K$2:$BO$186,ROW()-ROW(T$20)+1, MATCH(T$16,Templates!$K$1:BX$1,0))="","",INDEX(Templates!$K$2:$BO$186,ROW()-ROW(T$20)+1, MATCH(T$16,Templates!$K$1:BX$1,0)))</f>
        <v>Thermal Zone 1</v>
      </c>
      <c r="U26" s="55" t="str" cm="1">
        <f t="array" ref="U26">IF(INDEX(Templates!$K$2:$BO$186,ROW()-ROW(U$20)+1, MATCH(U$16,Templates!$K$1:BY$1,0))="","",INDEX(Templates!$K$2:$BO$186,ROW()-ROW(U$20)+1, MATCH(U$16,Templates!$K$1:BY$1,0)))</f>
        <v>Thermal Zone 1</v>
      </c>
      <c r="V26" s="55" t="str" cm="1">
        <f t="array" ref="V26">IF(INDEX(Templates!$K$2:$BO$186,ROW()-ROW(V$20)+1, MATCH(V$16,Templates!$K$1:BZ$1,0))="","",INDEX(Templates!$K$2:$BO$186,ROW()-ROW(V$20)+1, MATCH(V$16,Templates!$K$1:BZ$1,0)))</f>
        <v>Thermal Zone 1</v>
      </c>
      <c r="W26" s="55" t="str" cm="1">
        <f t="array" ref="W26">IF(INDEX(Templates!$K$2:$BO$186,ROW()-ROW(W$20)+1, MATCH(W$16,Templates!$K$1:CA$1,0))="","",INDEX(Templates!$K$2:$BO$186,ROW()-ROW(W$20)+1, MATCH(W$16,Templates!$K$1:CA$1,0)))</f>
        <v>Thermal Zone 1</v>
      </c>
      <c r="X26" s="55" t="str" cm="1">
        <f t="array" ref="X26">IF(INDEX(Templates!$K$2:$BO$186,ROW()-ROW(X$20)+1, MATCH(X$16,Templates!$K$1:CB$1,0))="","",INDEX(Templates!$K$2:$BO$186,ROW()-ROW(X$20)+1, MATCH(X$16,Templates!$K$1:CB$1,0)))</f>
        <v>Thermal Zone 1</v>
      </c>
      <c r="Y26" s="55" t="str" cm="1">
        <f t="array" ref="Y26">IF(INDEX(Templates!$K$2:$BO$186,ROW()-ROW(Y$20)+1, MATCH(Y$16,Templates!$K$1:CD$1,0))="","",INDEX(Templates!$K$2:$BO$186,ROW()-ROW(Y$20)+1, MATCH(Y$16,Templates!$K$1:CD$1,0)))</f>
        <v>Thermal Zone 1</v>
      </c>
      <c r="Z26" s="55" t="str" cm="1">
        <f t="array" ref="Z26">IF(INDEX(Templates!$K$2:$BO$186,ROW()-ROW(Z$20)+1, MATCH(Z$16,Templates!$K$1:CE$1,0))="","",INDEX(Templates!$K$2:$BO$186,ROW()-ROW(Z$20)+1, MATCH(Z$16,Templates!$K$1:CE$1,0)))</f>
        <v>Thermal Zone 1</v>
      </c>
      <c r="AA26" s="55" t="str" cm="1">
        <f t="array" ref="AA26">IF(INDEX(Templates!$K$2:$BO$186,ROW()-ROW(AA$20)+1, MATCH(AA$16,Templates!$K$1:CF$1,0))="","",INDEX(Templates!$K$2:$BO$186,ROW()-ROW(AA$20)+1, MATCH(AA$16,Templates!$K$1:CF$1,0)))</f>
        <v>Thermal Zone 1</v>
      </c>
      <c r="AB26" s="55" t="str" cm="1">
        <f t="array" ref="AB26">IF(INDEX(Templates!$K$2:$BO$186,ROW()-ROW(AB$20)+1, MATCH(AB$16,Templates!$K$1:CG$1,0))="","",INDEX(Templates!$K$2:$BO$186,ROW()-ROW(AB$20)+1, MATCH(AB$16,Templates!$K$1:CG$1,0)))</f>
        <v>Thermal Zone 1</v>
      </c>
      <c r="AC26" s="55" t="str" cm="1">
        <f t="array" ref="AC26">IF(INDEX(Templates!$K$2:$BO$186,ROW()-ROW(AC$20)+1, MATCH(AC$16,Templates!$K$1:CH$1,0))="","",INDEX(Templates!$K$2:$BO$186,ROW()-ROW(AC$20)+1, MATCH(AC$16,Templates!$K$1:CH$1,0)))</f>
        <v>Thermal Zone 1</v>
      </c>
      <c r="AD26" s="55" t="str" cm="1">
        <f t="array" ref="AD26">IF(INDEX(Templates!$K$2:$BO$186,ROW()-ROW(AD$20)+1, MATCH(AD$16,Templates!$K$1:CI$1,0))="","",INDEX(Templates!$K$2:$BO$186,ROW()-ROW(AD$20)+1, MATCH(AD$16,Templates!$K$1:CI$1,0)))</f>
        <v>Thermal Zone 1</v>
      </c>
      <c r="AE26" s="55" t="str" cm="1">
        <f t="array" ref="AE26">IF(INDEX(Templates!$K$2:$BO$186,ROW()-ROW(AE$20)+1, MATCH(AE$16,Templates!$K$1:CG$1,0))="","",INDEX(Templates!$K$2:$BO$186,ROW()-ROW(AE$20)+1, MATCH(AE$16,Templates!$K$1:CG$1,0)))</f>
        <v>Thermal Zone 1</v>
      </c>
      <c r="AF26" s="55" t="str" cm="1">
        <f t="array" ref="AF26">IF(INDEX(Templates!$K$2:$BO$186,ROW()-ROW(AF$20)+1, MATCH(AF$16,Templates!$K$1:CH$1,0))="","",INDEX(Templates!$K$2:$BO$186,ROW()-ROW(AF$20)+1, MATCH(AF$16,Templates!$K$1:CH$1,0)))</f>
        <v>Thermal Zone 1</v>
      </c>
      <c r="AG26" s="55" t="str" cm="1">
        <f t="array" ref="AG26">IF(INDEX(Templates!$K$2:$BO$186,ROW()-ROW(AG$20)+1, MATCH(AG$16,Templates!$K$1:CI$1,0))="","",INDEX(Templates!$K$2:$BO$186,ROW()-ROW(AG$20)+1, MATCH(AG$16,Templates!$K$1:CI$1,0)))</f>
        <v>Thermal Zone 1</v>
      </c>
      <c r="AH26" s="55" t="str" cm="1">
        <f t="array" ref="AH26">IF(INDEX(Templates!$K$2:$BO$186,ROW()-ROW(AH$20)+1, MATCH(AH$16,Templates!$K$1:CJ$1,0))="","",INDEX(Templates!$K$2:$BO$186,ROW()-ROW(AH$20)+1, MATCH(AH$16,Templates!$K$1:CJ$1,0)))</f>
        <v>Thermal Zone 1</v>
      </c>
      <c r="AI26" s="55" t="str" cm="1">
        <f t="array" ref="AI26">IF(INDEX(Templates!$K$2:$BO$186,ROW()-ROW(AI$20)+1, MATCH(AI$16,Templates!$K$1:CK$1,0))="","",INDEX(Templates!$K$2:$BO$186,ROW()-ROW(AI$20)+1, MATCH(AI$16,Templates!$K$1:CK$1,0)))</f>
        <v>Thermal Zone 1</v>
      </c>
      <c r="AJ26" s="55" t="str" cm="1">
        <f t="array" ref="AJ26">IF(INDEX(Templates!$K$2:$BO$186,ROW()-ROW(AJ$20)+1, MATCH(AJ$16,Templates!$K$1:CL$1,0))="","",INDEX(Templates!$K$2:$BO$186,ROW()-ROW(AJ$20)+1, MATCH(AJ$16,Templates!$K$1:CL$1,0)))</f>
        <v>Thermal Zone 1</v>
      </c>
      <c r="AK26" s="55" t="str" cm="1">
        <f t="array" ref="AK26">IF(INDEX(Templates!$K$2:$BO$186,ROW()-ROW(AK$20)+1, MATCH(AK$16,Templates!$K$1:CM$1,0))="","",INDEX(Templates!$K$2:$BO$186,ROW()-ROW(AK$20)+1, MATCH(AK$16,Templates!$K$1:CM$1,0)))</f>
        <v>Thermal Zone 1</v>
      </c>
      <c r="AL26" s="55" t="str" cm="1">
        <f t="array" ref="AL26">IF(INDEX(Templates!$K$2:$BO$186,ROW()-ROW(AL$20)+1, MATCH(AL$16,Templates!$K$1:CN$1,0))="","",INDEX(Templates!$K$2:$BO$186,ROW()-ROW(AL$20)+1, MATCH(AL$16,Templates!$K$1:CN$1,0)))</f>
        <v>Thermal Zone 1</v>
      </c>
      <c r="AM26" s="55" t="str" cm="1">
        <f t="array" ref="AM26">IF(INDEX(Templates!$K$2:$BO$186,ROW()-ROW(AM$20)+1, MATCH(AM$16,Templates!$K$1:CO$1,0))="","",INDEX(Templates!$K$2:$BO$186,ROW()-ROW(AM$20)+1, MATCH(AM$16,Templates!$K$1:CO$1,0)))</f>
        <v>Thermal Zone 1</v>
      </c>
      <c r="AN26" s="55" t="str" cm="1">
        <f t="array" ref="AN26">IF(INDEX(Templates!$K$2:$BO$186,ROW()-ROW(AN$20)+1, MATCH(AN$16,Templates!$K$1:CP$1,0))="","",INDEX(Templates!$K$2:$BO$186,ROW()-ROW(AN$20)+1, MATCH(AN$16,Templates!$K$1:CP$1,0)))</f>
        <v>Thermal Zone 1</v>
      </c>
      <c r="AO26" s="55" t="str" cm="1">
        <f t="array" ref="AO26">IF(INDEX(Templates!$K$2:$BO$186,ROW()-ROW(AO$20)+1, MATCH(AO$16,Templates!$K$1:CQ$1,0))="","",INDEX(Templates!$K$2:$BO$186,ROW()-ROW(AO$20)+1, MATCH(AO$16,Templates!$K$1:CQ$1,0)))</f>
        <v>Thermal Zone 1</v>
      </c>
      <c r="AP26" s="55" t="str" cm="1">
        <f t="array" ref="AP26">IF(INDEX(Templates!$K$2:$BO$186,ROW()-ROW(AP$20)+1, MATCH(AP$16,Templates!$K$1:CR$1,0))="","",INDEX(Templates!$K$2:$BO$186,ROW()-ROW(AP$20)+1, MATCH(AP$16,Templates!$K$1:CR$1,0)))</f>
        <v>Thermal Zone 1</v>
      </c>
      <c r="AQ26" s="55" t="str" cm="1">
        <f t="array" ref="AQ26">IF(INDEX(Templates!$K$2:$BO$186,ROW()-ROW(AQ$20)+1, MATCH(AQ$16,Templates!$K$1:CS$1,0))="","",INDEX(Templates!$K$2:$BO$186,ROW()-ROW(AQ$20)+1, MATCH(AQ$16,Templates!$K$1:CS$1,0)))</f>
        <v>Thermal Zone 1</v>
      </c>
      <c r="AR26" s="55" t="str" cm="1">
        <f t="array" ref="AR26">IF(INDEX(Templates!$K$2:$BO$186,ROW()-ROW(AR$20)+1, MATCH(AR$16,Templates!$K$1:CT$1,0))="","",INDEX(Templates!$K$2:$BO$186,ROW()-ROW(AR$20)+1, MATCH(AR$16,Templates!$K$1:CT$1,0)))</f>
        <v>Thermal Zone 1</v>
      </c>
      <c r="AS26" s="55" t="str" cm="1">
        <f t="array" ref="AS26">IF(INDEX(Templates!$K$2:$BO$186,ROW()-ROW(AS$20)+1, MATCH(AS$16,Templates!$K$1:CU$1,0))="","",INDEX(Templates!$K$2:$BO$186,ROW()-ROW(AS$20)+1, MATCH(AS$16,Templates!$K$1:CU$1,0)))</f>
        <v>Thermal Zone 1</v>
      </c>
      <c r="AT26" s="55" t="str" cm="1">
        <f t="array" ref="AT26">IF(INDEX(Templates!$K$2:$BO$186,ROW()-ROW(AT$20)+1, MATCH(AT$16,Templates!$K$1:CV$1,0))="","",INDEX(Templates!$K$2:$BO$186,ROW()-ROW(AT$20)+1, MATCH(AT$16,Templates!$K$1:CV$1,0)))</f>
        <v>Thermal Zone 1</v>
      </c>
      <c r="AU26" s="55" t="str" cm="1">
        <f t="array" ref="AU26">IF(INDEX(Templates!$K$2:$BO$186,ROW()-ROW(AU$20)+1, MATCH(AU$16,Templates!$K$1:CW$1,0))="","",INDEX(Templates!$K$2:$BO$186,ROW()-ROW(AU$20)+1, MATCH(AU$16,Templates!$K$1:CW$1,0)))</f>
        <v>Thermal Zone 1</v>
      </c>
    </row>
    <row r="27" spans="1:47" s="24" customFormat="1" x14ac:dyDescent="0.55000000000000004">
      <c r="A27" s="41" t="s">
        <v>475</v>
      </c>
      <c r="B27" s="6" t="s">
        <v>479</v>
      </c>
      <c r="C27" s="66" t="str" cm="1">
        <f t="array" ref="C27">IF(INDEX(Templates!C$2:C$187,ROW()-ROW($20:$20)+1)="","",INDEX(Templates!C$2:C$187,ROW()-ROW($20:$20)+1))</f>
        <v>JSON_PATH:zones[0]</v>
      </c>
      <c r="D27" s="66" t="str" cm="1">
        <f t="array" ref="D27">IF(INDEX(Templates!D$2:D$187,ROW()-ROW($20:$20)+1)="","",INDEX(Templates!D$2:D$187,ROW()-ROW($20:$20)+1))</f>
        <v>thermostat_cooling_setpoint_schedule</v>
      </c>
      <c r="E27" s="117" t="str" cm="1">
        <f t="array" ref="E27">IF(INDEX(Templates!E$2:E$187,ROW()-ROW($20:$20)+1)="","",INDEX(Templates!E$2:E$187,ROW()-ROW($20:$20)+1))</f>
        <v> </v>
      </c>
      <c r="F27" s="106" t="str" cm="1">
        <f t="array" ref="F27">IF(INDEX(Templates!G$2:G$187,ROW()-ROW($20:$20)+1)="","",INDEX(Templates!G$2:G$187,ROW()-ROW($20:$20)+1))</f>
        <v>Zone</v>
      </c>
      <c r="G27" s="68" t="str" cm="1">
        <f t="array" ref="G27">IF(INDEX(Templates!H$2:H$187,ROW()-ROW($20:$20)+1)="","",INDEX(Templates!H$2:H$187,ROW()-ROW($20:$20)+1))</f>
        <v>Zone 1</v>
      </c>
      <c r="H27" s="68" t="str" cm="1">
        <f t="array" ref="H27">IF(INDEX(Templates!I$2:I$187,ROW()-ROW($20:$20)+1)="","",INDEX(Templates!I$2:I$187,ROW()-ROW($20:$20)+1))</f>
        <v>Building Segment 1</v>
      </c>
      <c r="I27" s="68" t="str" cm="1">
        <f t="array" ref="I27">IF(INDEX(Templates!J$2:J$187,ROW()-ROW($20:$20)+1)="","",INDEX(Templates!J$2:J$187,ROW()-ROW($20:$20)+1))</f>
        <v>thermostat_cooling_setpoint_schedule</v>
      </c>
      <c r="J27" s="69" t="str" cm="1">
        <f t="array" ref="J27">IF(INDEX(Templates!K$2:K$187,ROW()-ROW($20:$20)+1)="","",INDEX(Templates!K$2:K$187,ROW()-ROW($20:$20)+1))</f>
        <v/>
      </c>
      <c r="K27" s="69" t="str" cm="1">
        <f t="array" ref="K27">IF(INDEX(Templates!L$2:L$187,ROW()-ROW($20:$20)+1)="","",INDEX(Templates!L$2:L$187,ROW()-ROW($20:$20)+1))</f>
        <v/>
      </c>
      <c r="L27" s="55" t="str" cm="1">
        <f t="array" ref="L27">IF(INDEX(Templates!$K$2:$BO$186,ROW()-ROW(L$20)+1, MATCH(L$16,Templates!$K$1:BO$1,0))="","",INDEX(Templates!$K$2:$BO$186,ROW()-ROW(L$20)+1, MATCH(L$16,Templates!$K$1:BO$1,0)))</f>
        <v>Required Cooling Schedule 1</v>
      </c>
      <c r="M27" s="55" t="str" cm="1">
        <f t="array" ref="M27">IF(INDEX(Templates!$K$2:$BO$186,ROW()-ROW(M$20)+1, MATCH(M$16,Templates!$K$1:BP$1,0))="","",INDEX(Templates!$K$2:$BO$186,ROW()-ROW(M$20)+1, MATCH(M$16,Templates!$K$1:BP$1,0)))</f>
        <v>Required Cooling Schedule 1</v>
      </c>
      <c r="N27" s="55" t="str" cm="1">
        <f t="array" ref="N27">IF(INDEX(Templates!$K$2:$BO$186,ROW()-ROW(N$20)+1, MATCH(N$16,Templates!$K$1:BQ$1,0))="","",INDEX(Templates!$K$2:$BO$186,ROW()-ROW(N$20)+1, MATCH(N$16,Templates!$K$1:BQ$1,0)))</f>
        <v>Required Cooling Schedule 1</v>
      </c>
      <c r="O27" s="55" t="str" cm="1">
        <f t="array" ref="O27">IF(INDEX(Templates!$K$2:$BO$186,ROW()-ROW(O$20)+1, MATCH(O$16,Templates!$K$1:BR$1,0))="","",INDEX(Templates!$K$2:$BO$186,ROW()-ROW(O$20)+1, MATCH(O$16,Templates!$K$1:BR$1,0)))</f>
        <v>Required Cooling Schedule 1</v>
      </c>
      <c r="P27" s="55" t="str" cm="1">
        <f t="array" ref="P27">IF(INDEX(Templates!$K$2:$BO$186,ROW()-ROW(P$20)+1, MATCH(P$16,Templates!$K$1:BS$1,0))="","",INDEX(Templates!$K$2:$BO$186,ROW()-ROW(P$20)+1, MATCH(P$16,Templates!$K$1:BS$1,0)))</f>
        <v>Required Cooling Schedule 1</v>
      </c>
      <c r="Q27" s="55" t="str" cm="1">
        <f t="array" ref="Q27">IF(INDEX(Templates!$K$2:$BO$186,ROW()-ROW(Q$20)+1, MATCH(Q$16,Templates!$K$1:BT$1,0))="","",INDEX(Templates!$K$2:$BO$186,ROW()-ROW(Q$20)+1, MATCH(Q$16,Templates!$K$1:BT$1,0)))</f>
        <v>Required Cooling Schedule 1</v>
      </c>
      <c r="R27" s="55" t="str" cm="1">
        <f t="array" ref="R27">IF(INDEX(Templates!$K$2:$BO$186,ROW()-ROW(R$20)+1, MATCH(R$16,Templates!$K$1:BV$1,0))="","",INDEX(Templates!$K$2:$BO$186,ROW()-ROW(R$20)+1, MATCH(R$16,Templates!$K$1:BV$1,0)))</f>
        <v>Required Cooling Schedule 1</v>
      </c>
      <c r="S27" s="55" t="str" cm="1">
        <f t="array" ref="S27">IF(INDEX(Templates!$K$2:$BO$186,ROW()-ROW(S$20)+1, MATCH(S$16,Templates!$K$1:BW$1,0))="","",INDEX(Templates!$K$2:$BO$186,ROW()-ROW(S$20)+1, MATCH(S$16,Templates!$K$1:BW$1,0)))</f>
        <v>Required Cooling Schedule 1</v>
      </c>
      <c r="T27" s="55" t="str" cm="1">
        <f t="array" ref="T27">IF(INDEX(Templates!$K$2:$BO$186,ROW()-ROW(T$20)+1, MATCH(T$16,Templates!$K$1:BX$1,0))="","",INDEX(Templates!$K$2:$BO$186,ROW()-ROW(T$20)+1, MATCH(T$16,Templates!$K$1:BX$1,0)))</f>
        <v>Required Cooling Schedule 1</v>
      </c>
      <c r="U27" s="55" t="str" cm="1">
        <f t="array" ref="U27">IF(INDEX(Templates!$K$2:$BO$186,ROW()-ROW(U$20)+1, MATCH(U$16,Templates!$K$1:BY$1,0))="","",INDEX(Templates!$K$2:$BO$186,ROW()-ROW(U$20)+1, MATCH(U$16,Templates!$K$1:BY$1,0)))</f>
        <v>Required Cooling Schedule 1</v>
      </c>
      <c r="V27" s="55" t="str" cm="1">
        <f t="array" ref="V27">IF(INDEX(Templates!$K$2:$BO$186,ROW()-ROW(V$20)+1, MATCH(V$16,Templates!$K$1:BZ$1,0))="","",INDEX(Templates!$K$2:$BO$186,ROW()-ROW(V$20)+1, MATCH(V$16,Templates!$K$1:BZ$1,0)))</f>
        <v>Required Cooling Schedule 1</v>
      </c>
      <c r="W27" s="55" t="str" cm="1">
        <f t="array" ref="W27">IF(INDEX(Templates!$K$2:$BO$186,ROW()-ROW(W$20)+1, MATCH(W$16,Templates!$K$1:CA$1,0))="","",INDEX(Templates!$K$2:$BO$186,ROW()-ROW(W$20)+1, MATCH(W$16,Templates!$K$1:CA$1,0)))</f>
        <v>Required Cooling Schedule 1</v>
      </c>
      <c r="X27" s="55" t="str" cm="1">
        <f t="array" ref="X27">IF(INDEX(Templates!$K$2:$BO$186,ROW()-ROW(X$20)+1, MATCH(X$16,Templates!$K$1:CB$1,0))="","",INDEX(Templates!$K$2:$BO$186,ROW()-ROW(X$20)+1, MATCH(X$16,Templates!$K$1:CB$1,0)))</f>
        <v>Required Cooling Schedule 1</v>
      </c>
      <c r="Y27" s="55" t="str" cm="1">
        <f t="array" ref="Y27">IF(INDEX(Templates!$K$2:$BO$186,ROW()-ROW(Y$20)+1, MATCH(Y$16,Templates!$K$1:CD$1,0))="","",INDEX(Templates!$K$2:$BO$186,ROW()-ROW(Y$20)+1, MATCH(Y$16,Templates!$K$1:CD$1,0)))</f>
        <v>Required Cooling Schedule 1</v>
      </c>
      <c r="Z27" s="55" t="str" cm="1">
        <f t="array" ref="Z27">IF(INDEX(Templates!$K$2:$BO$186,ROW()-ROW(Z$20)+1, MATCH(Z$16,Templates!$K$1:CE$1,0))="","",INDEX(Templates!$K$2:$BO$186,ROW()-ROW(Z$20)+1, MATCH(Z$16,Templates!$K$1:CE$1,0)))</f>
        <v>Required Cooling Schedule 1</v>
      </c>
      <c r="AA27" s="55" t="str" cm="1">
        <f t="array" ref="AA27">IF(INDEX(Templates!$K$2:$BO$186,ROW()-ROW(AA$20)+1, MATCH(AA$16,Templates!$K$1:CF$1,0))="","",INDEX(Templates!$K$2:$BO$186,ROW()-ROW(AA$20)+1, MATCH(AA$16,Templates!$K$1:CF$1,0)))</f>
        <v>Required Cooling Schedule 1</v>
      </c>
      <c r="AB27" s="55" t="str" cm="1">
        <f t="array" ref="AB27">IF(INDEX(Templates!$K$2:$BO$186,ROW()-ROW(AB$20)+1, MATCH(AB$16,Templates!$K$1:CG$1,0))="","",INDEX(Templates!$K$2:$BO$186,ROW()-ROW(AB$20)+1, MATCH(AB$16,Templates!$K$1:CG$1,0)))</f>
        <v>Required Cooling Schedule 1</v>
      </c>
      <c r="AC27" s="55" t="str" cm="1">
        <f t="array" ref="AC27">IF(INDEX(Templates!$K$2:$BO$186,ROW()-ROW(AC$20)+1, MATCH(AC$16,Templates!$K$1:CH$1,0))="","",INDEX(Templates!$K$2:$BO$186,ROW()-ROW(AC$20)+1, MATCH(AC$16,Templates!$K$1:CH$1,0)))</f>
        <v>Required Cooling Schedule 1</v>
      </c>
      <c r="AD27" s="55" t="str" cm="1">
        <f t="array" ref="AD27">IF(INDEX(Templates!$K$2:$BO$186,ROW()-ROW(AD$20)+1, MATCH(AD$16,Templates!$K$1:CI$1,0))="","",INDEX(Templates!$K$2:$BO$186,ROW()-ROW(AD$20)+1, MATCH(AD$16,Templates!$K$1:CI$1,0)))</f>
        <v>Required Cooling Schedule 1</v>
      </c>
      <c r="AE27" s="55" t="str" cm="1">
        <f t="array" ref="AE27">IF(INDEX(Templates!$K$2:$BO$186,ROW()-ROW(AE$20)+1, MATCH(AE$16,Templates!$K$1:CG$1,0))="","",INDEX(Templates!$K$2:$BO$186,ROW()-ROW(AE$20)+1, MATCH(AE$16,Templates!$K$1:CG$1,0)))</f>
        <v>Required Cooling Schedule 1</v>
      </c>
      <c r="AF27" s="55" t="str" cm="1">
        <f t="array" ref="AF27">IF(INDEX(Templates!$K$2:$BO$186,ROW()-ROW(AF$20)+1, MATCH(AF$16,Templates!$K$1:CH$1,0))="","",INDEX(Templates!$K$2:$BO$186,ROW()-ROW(AF$20)+1, MATCH(AF$16,Templates!$K$1:CH$1,0)))</f>
        <v>Required Cooling Schedule 1</v>
      </c>
      <c r="AG27" s="55" t="str" cm="1">
        <f t="array" ref="AG27">IF(INDEX(Templates!$K$2:$BO$186,ROW()-ROW(AG$20)+1, MATCH(AG$16,Templates!$K$1:CI$1,0))="","",INDEX(Templates!$K$2:$BO$186,ROW()-ROW(AG$20)+1, MATCH(AG$16,Templates!$K$1:CI$1,0)))</f>
        <v>Required Cooling Schedule 1</v>
      </c>
      <c r="AH27" s="55" t="str" cm="1">
        <f t="array" ref="AH27">IF(INDEX(Templates!$K$2:$BO$186,ROW()-ROW(AH$20)+1, MATCH(AH$16,Templates!$K$1:CJ$1,0))="","",INDEX(Templates!$K$2:$BO$186,ROW()-ROW(AH$20)+1, MATCH(AH$16,Templates!$K$1:CJ$1,0)))</f>
        <v>Required Cooling Schedule 1</v>
      </c>
      <c r="AI27" s="55" t="str" cm="1">
        <f t="array" ref="AI27">IF(INDEX(Templates!$K$2:$BO$186,ROW()-ROW(AI$20)+1, MATCH(AI$16,Templates!$K$1:CK$1,0))="","",INDEX(Templates!$K$2:$BO$186,ROW()-ROW(AI$20)+1, MATCH(AI$16,Templates!$K$1:CK$1,0)))</f>
        <v>Required Cooling Schedule 1</v>
      </c>
      <c r="AJ27" s="55" t="str" cm="1">
        <f t="array" ref="AJ27">IF(INDEX(Templates!$K$2:$BO$186,ROW()-ROW(AJ$20)+1, MATCH(AJ$16,Templates!$K$1:CL$1,0))="","",INDEX(Templates!$K$2:$BO$186,ROW()-ROW(AJ$20)+1, MATCH(AJ$16,Templates!$K$1:CL$1,0)))</f>
        <v>Required Cooling Schedule 1</v>
      </c>
      <c r="AK27" s="55" t="str" cm="1">
        <f t="array" ref="AK27">IF(INDEX(Templates!$K$2:$BO$186,ROW()-ROW(AK$20)+1, MATCH(AK$16,Templates!$K$1:CM$1,0))="","",INDEX(Templates!$K$2:$BO$186,ROW()-ROW(AK$20)+1, MATCH(AK$16,Templates!$K$1:CM$1,0)))</f>
        <v>Required Cooling Schedule 1</v>
      </c>
      <c r="AL27" s="55" t="str" cm="1">
        <f t="array" ref="AL27">IF(INDEX(Templates!$K$2:$BO$186,ROW()-ROW(AL$20)+1, MATCH(AL$16,Templates!$K$1:CN$1,0))="","",INDEX(Templates!$K$2:$BO$186,ROW()-ROW(AL$20)+1, MATCH(AL$16,Templates!$K$1:CN$1,0)))</f>
        <v>Required Cooling Schedule 1</v>
      </c>
      <c r="AM27" s="55" t="str" cm="1">
        <f t="array" ref="AM27">IF(INDEX(Templates!$K$2:$BO$186,ROW()-ROW(AM$20)+1, MATCH(AM$16,Templates!$K$1:CO$1,0))="","",INDEX(Templates!$K$2:$BO$186,ROW()-ROW(AM$20)+1, MATCH(AM$16,Templates!$K$1:CO$1,0)))</f>
        <v>Required Cooling Schedule 1</v>
      </c>
      <c r="AN27" s="55" t="str" cm="1">
        <f t="array" ref="AN27">IF(INDEX(Templates!$K$2:$BO$186,ROW()-ROW(AN$20)+1, MATCH(AN$16,Templates!$K$1:CP$1,0))="","",INDEX(Templates!$K$2:$BO$186,ROW()-ROW(AN$20)+1, MATCH(AN$16,Templates!$K$1:CP$1,0)))</f>
        <v>Required Cooling Schedule 1</v>
      </c>
      <c r="AO27" s="55" t="str" cm="1">
        <f t="array" ref="AO27">IF(INDEX(Templates!$K$2:$BO$186,ROW()-ROW(AO$20)+1, MATCH(AO$16,Templates!$K$1:CQ$1,0))="","",INDEX(Templates!$K$2:$BO$186,ROW()-ROW(AO$20)+1, MATCH(AO$16,Templates!$K$1:CQ$1,0)))</f>
        <v>Required Cooling Schedule 1</v>
      </c>
      <c r="AP27" s="55" t="str" cm="1">
        <f t="array" ref="AP27">IF(INDEX(Templates!$K$2:$BO$186,ROW()-ROW(AP$20)+1, MATCH(AP$16,Templates!$K$1:CR$1,0))="","",INDEX(Templates!$K$2:$BO$186,ROW()-ROW(AP$20)+1, MATCH(AP$16,Templates!$K$1:CR$1,0)))</f>
        <v>Required Cooling Schedule 1</v>
      </c>
      <c r="AQ27" s="55" t="str" cm="1">
        <f t="array" ref="AQ27">IF(INDEX(Templates!$K$2:$BO$186,ROW()-ROW(AQ$20)+1, MATCH(AQ$16,Templates!$K$1:CS$1,0))="","",INDEX(Templates!$K$2:$BO$186,ROW()-ROW(AQ$20)+1, MATCH(AQ$16,Templates!$K$1:CS$1,0)))</f>
        <v>Required Cooling Schedule 1</v>
      </c>
      <c r="AR27" s="55" t="str" cm="1">
        <f t="array" ref="AR27">IF(INDEX(Templates!$K$2:$BO$186,ROW()-ROW(AR$20)+1, MATCH(AR$16,Templates!$K$1:CT$1,0))="","",INDEX(Templates!$K$2:$BO$186,ROW()-ROW(AR$20)+1, MATCH(AR$16,Templates!$K$1:CT$1,0)))</f>
        <v>Required Cooling Schedule 1</v>
      </c>
      <c r="AS27" s="55" t="str" cm="1">
        <f t="array" ref="AS27">IF(INDEX(Templates!$K$2:$BO$186,ROW()-ROW(AS$20)+1, MATCH(AS$16,Templates!$K$1:CU$1,0))="","",INDEX(Templates!$K$2:$BO$186,ROW()-ROW(AS$20)+1, MATCH(AS$16,Templates!$K$1:CU$1,0)))</f>
        <v>Required Cooling Schedule 1</v>
      </c>
      <c r="AT27" s="55" t="str" cm="1">
        <f t="array" ref="AT27">IF(INDEX(Templates!$K$2:$BO$186,ROW()-ROW(AT$20)+1, MATCH(AT$16,Templates!$K$1:CV$1,0))="","",INDEX(Templates!$K$2:$BO$186,ROW()-ROW(AT$20)+1, MATCH(AT$16,Templates!$K$1:CV$1,0)))</f>
        <v>Required Cooling Schedule 1</v>
      </c>
      <c r="AU27" s="55" t="str" cm="1">
        <f t="array" ref="AU27">IF(INDEX(Templates!$K$2:$BO$186,ROW()-ROW(AU$20)+1, MATCH(AU$16,Templates!$K$1:CW$1,0))="","",INDEX(Templates!$K$2:$BO$186,ROW()-ROW(AU$20)+1, MATCH(AU$16,Templates!$K$1:CW$1,0)))</f>
        <v>Required Cooling Schedule 1</v>
      </c>
    </row>
    <row r="28" spans="1:47" s="24" customFormat="1" x14ac:dyDescent="0.55000000000000004">
      <c r="A28" s="41" t="s">
        <v>475</v>
      </c>
      <c r="B28" s="6" t="s">
        <v>479</v>
      </c>
      <c r="C28" s="66" t="str" cm="1">
        <f t="array" ref="C28">IF(INDEX(Templates!C$2:C$187,ROW()-ROW($20:$20)+1)="","",INDEX(Templates!C$2:C$187,ROW()-ROW($20:$20)+1))</f>
        <v>JSON_PATH:zones[0]</v>
      </c>
      <c r="D28" s="66" t="str" cm="1">
        <f t="array" ref="D28">IF(INDEX(Templates!D$2:D$187,ROW()-ROW($20:$20)+1)="","",INDEX(Templates!D$2:D$187,ROW()-ROW($20:$20)+1))</f>
        <v>thermostat_heating_setpoint_schedule</v>
      </c>
      <c r="E28" s="117" t="str" cm="1">
        <f t="array" ref="E28">IF(INDEX(Templates!E$2:E$187,ROW()-ROW($20:$20)+1)="","",INDEX(Templates!E$2:E$187,ROW()-ROW($20:$20)+1))</f>
        <v> </v>
      </c>
      <c r="F28" s="106" t="str" cm="1">
        <f t="array" ref="F28">IF(INDEX(Templates!G$2:G$187,ROW()-ROW($20:$20)+1)="","",INDEX(Templates!G$2:G$187,ROW()-ROW($20:$20)+1))</f>
        <v>Zone</v>
      </c>
      <c r="G28" s="68" t="str" cm="1">
        <f t="array" ref="G28">IF(INDEX(Templates!H$2:H$187,ROW()-ROW($20:$20)+1)="","",INDEX(Templates!H$2:H$187,ROW()-ROW($20:$20)+1))</f>
        <v>Zone 1</v>
      </c>
      <c r="H28" s="68" t="str" cm="1">
        <f t="array" ref="H28">IF(INDEX(Templates!I$2:I$187,ROW()-ROW($20:$20)+1)="","",INDEX(Templates!I$2:I$187,ROW()-ROW($20:$20)+1))</f>
        <v>Building Segment 1</v>
      </c>
      <c r="I28" s="68" t="str" cm="1">
        <f t="array" ref="I28">IF(INDEX(Templates!J$2:J$187,ROW()-ROW($20:$20)+1)="","",INDEX(Templates!J$2:J$187,ROW()-ROW($20:$20)+1))</f>
        <v>thermostat_heating_setpoint_schedule</v>
      </c>
      <c r="J28" s="69" t="str" cm="1">
        <f t="array" ref="J28">IF(INDEX(Templates!K$2:K$187,ROW()-ROW($20:$20)+1)="","",INDEX(Templates!K$2:K$187,ROW()-ROW($20:$20)+1))</f>
        <v/>
      </c>
      <c r="K28" s="69" t="str" cm="1">
        <f t="array" ref="K28">IF(INDEX(Templates!L$2:L$187,ROW()-ROW($20:$20)+1)="","",INDEX(Templates!L$2:L$187,ROW()-ROW($20:$20)+1))</f>
        <v/>
      </c>
      <c r="L28" s="55" t="str" cm="1">
        <f t="array" ref="L28">IF(INDEX(Templates!$K$2:$BO$186,ROW()-ROW(L$20)+1, MATCH(L$16,Templates!$K$1:BO$1,0))="","",INDEX(Templates!$K$2:$BO$186,ROW()-ROW(L$20)+1, MATCH(L$16,Templates!$K$1:BO$1,0)))</f>
        <v>Required Heating Schedule 1</v>
      </c>
      <c r="M28" s="55" t="str" cm="1">
        <f t="array" ref="M28">IF(INDEX(Templates!$K$2:$BO$186,ROW()-ROW(M$20)+1, MATCH(M$16,Templates!$K$1:BP$1,0))="","",INDEX(Templates!$K$2:$BO$186,ROW()-ROW(M$20)+1, MATCH(M$16,Templates!$K$1:BP$1,0)))</f>
        <v>Required Heating Schedule 1</v>
      </c>
      <c r="N28" s="55" t="str" cm="1">
        <f t="array" ref="N28">IF(INDEX(Templates!$K$2:$BO$186,ROW()-ROW(N$20)+1, MATCH(N$16,Templates!$K$1:BQ$1,0))="","",INDEX(Templates!$K$2:$BO$186,ROW()-ROW(N$20)+1, MATCH(N$16,Templates!$K$1:BQ$1,0)))</f>
        <v>Required Heating Schedule 1</v>
      </c>
      <c r="O28" s="55" t="str" cm="1">
        <f t="array" ref="O28">IF(INDEX(Templates!$K$2:$BO$186,ROW()-ROW(O$20)+1, MATCH(O$16,Templates!$K$1:BR$1,0))="","",INDEX(Templates!$K$2:$BO$186,ROW()-ROW(O$20)+1, MATCH(O$16,Templates!$K$1:BR$1,0)))</f>
        <v>Required Heating Schedule 1</v>
      </c>
      <c r="P28" s="55" t="str" cm="1">
        <f t="array" ref="P28">IF(INDEX(Templates!$K$2:$BO$186,ROW()-ROW(P$20)+1, MATCH(P$16,Templates!$K$1:BS$1,0))="","",INDEX(Templates!$K$2:$BO$186,ROW()-ROW(P$20)+1, MATCH(P$16,Templates!$K$1:BS$1,0)))</f>
        <v>Required Heating Schedule 1</v>
      </c>
      <c r="Q28" s="55" t="str" cm="1">
        <f t="array" ref="Q28">IF(INDEX(Templates!$K$2:$BO$186,ROW()-ROW(Q$20)+1, MATCH(Q$16,Templates!$K$1:BT$1,0))="","",INDEX(Templates!$K$2:$BO$186,ROW()-ROW(Q$20)+1, MATCH(Q$16,Templates!$K$1:BT$1,0)))</f>
        <v>Required Heating Schedule 1</v>
      </c>
      <c r="R28" s="55" t="str" cm="1">
        <f t="array" ref="R28">IF(INDEX(Templates!$K$2:$BO$186,ROW()-ROW(R$20)+1, MATCH(R$16,Templates!$K$1:BV$1,0))="","",INDEX(Templates!$K$2:$BO$186,ROW()-ROW(R$20)+1, MATCH(R$16,Templates!$K$1:BV$1,0)))</f>
        <v>Required Heating Schedule 1</v>
      </c>
      <c r="S28" s="55" t="str" cm="1">
        <f t="array" ref="S28">IF(INDEX(Templates!$K$2:$BO$186,ROW()-ROW(S$20)+1, MATCH(S$16,Templates!$K$1:BW$1,0))="","",INDEX(Templates!$K$2:$BO$186,ROW()-ROW(S$20)+1, MATCH(S$16,Templates!$K$1:BW$1,0)))</f>
        <v>Required Heating Schedule 1</v>
      </c>
      <c r="T28" s="55" t="str" cm="1">
        <f t="array" ref="T28">IF(INDEX(Templates!$K$2:$BO$186,ROW()-ROW(T$20)+1, MATCH(T$16,Templates!$K$1:BX$1,0))="","",INDEX(Templates!$K$2:$BO$186,ROW()-ROW(T$20)+1, MATCH(T$16,Templates!$K$1:BX$1,0)))</f>
        <v>Required Heating Schedule 1</v>
      </c>
      <c r="U28" s="55" t="str" cm="1">
        <f t="array" ref="U28">IF(INDEX(Templates!$K$2:$BO$186,ROW()-ROW(U$20)+1, MATCH(U$16,Templates!$K$1:BY$1,0))="","",INDEX(Templates!$K$2:$BO$186,ROW()-ROW(U$20)+1, MATCH(U$16,Templates!$K$1:BY$1,0)))</f>
        <v>Required Heating Schedule 1</v>
      </c>
      <c r="V28" s="55" t="str" cm="1">
        <f t="array" ref="V28">IF(INDEX(Templates!$K$2:$BO$186,ROW()-ROW(V$20)+1, MATCH(V$16,Templates!$K$1:BZ$1,0))="","",INDEX(Templates!$K$2:$BO$186,ROW()-ROW(V$20)+1, MATCH(V$16,Templates!$K$1:BZ$1,0)))</f>
        <v>Required Heating Schedule 1</v>
      </c>
      <c r="W28" s="55" t="str" cm="1">
        <f t="array" ref="W28">IF(INDEX(Templates!$K$2:$BO$186,ROW()-ROW(W$20)+1, MATCH(W$16,Templates!$K$1:CA$1,0))="","",INDEX(Templates!$K$2:$BO$186,ROW()-ROW(W$20)+1, MATCH(W$16,Templates!$K$1:CA$1,0)))</f>
        <v>Required Heating Schedule 1</v>
      </c>
      <c r="X28" s="55" t="str" cm="1">
        <f t="array" ref="X28">IF(INDEX(Templates!$K$2:$BO$186,ROW()-ROW(X$20)+1, MATCH(X$16,Templates!$K$1:CB$1,0))="","",INDEX(Templates!$K$2:$BO$186,ROW()-ROW(X$20)+1, MATCH(X$16,Templates!$K$1:CB$1,0)))</f>
        <v>Required Heating Schedule 1</v>
      </c>
      <c r="Y28" s="55" t="str" cm="1">
        <f t="array" ref="Y28">IF(INDEX(Templates!$K$2:$BO$186,ROW()-ROW(Y$20)+1, MATCH(Y$16,Templates!$K$1:CD$1,0))="","",INDEX(Templates!$K$2:$BO$186,ROW()-ROW(Y$20)+1, MATCH(Y$16,Templates!$K$1:CD$1,0)))</f>
        <v>Required Heating Schedule 1</v>
      </c>
      <c r="Z28" s="55" t="str" cm="1">
        <f t="array" ref="Z28">IF(INDEX(Templates!$K$2:$BO$186,ROW()-ROW(Z$20)+1, MATCH(Z$16,Templates!$K$1:CE$1,0))="","",INDEX(Templates!$K$2:$BO$186,ROW()-ROW(Z$20)+1, MATCH(Z$16,Templates!$K$1:CE$1,0)))</f>
        <v>Required Heating Schedule 1</v>
      </c>
      <c r="AA28" s="55" t="str" cm="1">
        <f t="array" ref="AA28">IF(INDEX(Templates!$K$2:$BO$186,ROW()-ROW(AA$20)+1, MATCH(AA$16,Templates!$K$1:CF$1,0))="","",INDEX(Templates!$K$2:$BO$186,ROW()-ROW(AA$20)+1, MATCH(AA$16,Templates!$K$1:CF$1,0)))</f>
        <v>Required Heating Schedule 1</v>
      </c>
      <c r="AB28" s="55" t="str" cm="1">
        <f t="array" ref="AB28">IF(INDEX(Templates!$K$2:$BO$186,ROW()-ROW(AB$20)+1, MATCH(AB$16,Templates!$K$1:CG$1,0))="","",INDEX(Templates!$K$2:$BO$186,ROW()-ROW(AB$20)+1, MATCH(AB$16,Templates!$K$1:CG$1,0)))</f>
        <v>Required Heating Schedule 1</v>
      </c>
      <c r="AC28" s="55" t="str" cm="1">
        <f t="array" ref="AC28">IF(INDEX(Templates!$K$2:$BO$186,ROW()-ROW(AC$20)+1, MATCH(AC$16,Templates!$K$1:CH$1,0))="","",INDEX(Templates!$K$2:$BO$186,ROW()-ROW(AC$20)+1, MATCH(AC$16,Templates!$K$1:CH$1,0)))</f>
        <v>Required Heating Schedule 1</v>
      </c>
      <c r="AD28" s="55" t="str" cm="1">
        <f t="array" ref="AD28">IF(INDEX(Templates!$K$2:$BO$186,ROW()-ROW(AD$20)+1, MATCH(AD$16,Templates!$K$1:CI$1,0))="","",INDEX(Templates!$K$2:$BO$186,ROW()-ROW(AD$20)+1, MATCH(AD$16,Templates!$K$1:CI$1,0)))</f>
        <v>Required Heating Schedule 1</v>
      </c>
      <c r="AE28" s="55" t="str" cm="1">
        <f t="array" ref="AE28">IF(INDEX(Templates!$K$2:$BO$186,ROW()-ROW(AE$20)+1, MATCH(AE$16,Templates!$K$1:CG$1,0))="","",INDEX(Templates!$K$2:$BO$186,ROW()-ROW(AE$20)+1, MATCH(AE$16,Templates!$K$1:CG$1,0)))</f>
        <v>Required Heating Schedule 1</v>
      </c>
      <c r="AF28" s="55" t="str" cm="1">
        <f t="array" ref="AF28">IF(INDEX(Templates!$K$2:$BO$186,ROW()-ROW(AF$20)+1, MATCH(AF$16,Templates!$K$1:CH$1,0))="","",INDEX(Templates!$K$2:$BO$186,ROW()-ROW(AF$20)+1, MATCH(AF$16,Templates!$K$1:CH$1,0)))</f>
        <v>Required Heating Schedule 1</v>
      </c>
      <c r="AG28" s="55" t="str" cm="1">
        <f t="array" ref="AG28">IF(INDEX(Templates!$K$2:$BO$186,ROW()-ROW(AG$20)+1, MATCH(AG$16,Templates!$K$1:CI$1,0))="","",INDEX(Templates!$K$2:$BO$186,ROW()-ROW(AG$20)+1, MATCH(AG$16,Templates!$K$1:CI$1,0)))</f>
        <v>Required Heating Schedule 1</v>
      </c>
      <c r="AH28" s="55" t="str" cm="1">
        <f t="array" ref="AH28">IF(INDEX(Templates!$K$2:$BO$186,ROW()-ROW(AH$20)+1, MATCH(AH$16,Templates!$K$1:CJ$1,0))="","",INDEX(Templates!$K$2:$BO$186,ROW()-ROW(AH$20)+1, MATCH(AH$16,Templates!$K$1:CJ$1,0)))</f>
        <v>Required Heating Schedule 1</v>
      </c>
      <c r="AI28" s="55" t="str" cm="1">
        <f t="array" ref="AI28">IF(INDEX(Templates!$K$2:$BO$186,ROW()-ROW(AI$20)+1, MATCH(AI$16,Templates!$K$1:CK$1,0))="","",INDEX(Templates!$K$2:$BO$186,ROW()-ROW(AI$20)+1, MATCH(AI$16,Templates!$K$1:CK$1,0)))</f>
        <v>Required Heating Schedule 1</v>
      </c>
      <c r="AJ28" s="55" t="str" cm="1">
        <f t="array" ref="AJ28">IF(INDEX(Templates!$K$2:$BO$186,ROW()-ROW(AJ$20)+1, MATCH(AJ$16,Templates!$K$1:CL$1,0))="","",INDEX(Templates!$K$2:$BO$186,ROW()-ROW(AJ$20)+1, MATCH(AJ$16,Templates!$K$1:CL$1,0)))</f>
        <v>Required Heating Schedule 1</v>
      </c>
      <c r="AK28" s="55" t="str" cm="1">
        <f t="array" ref="AK28">IF(INDEX(Templates!$K$2:$BO$186,ROW()-ROW(AK$20)+1, MATCH(AK$16,Templates!$K$1:CM$1,0))="","",INDEX(Templates!$K$2:$BO$186,ROW()-ROW(AK$20)+1, MATCH(AK$16,Templates!$K$1:CM$1,0)))</f>
        <v>Required Heating Schedule 1</v>
      </c>
      <c r="AL28" s="55" t="str" cm="1">
        <f t="array" ref="AL28">IF(INDEX(Templates!$K$2:$BO$186,ROW()-ROW(AL$20)+1, MATCH(AL$16,Templates!$K$1:CN$1,0))="","",INDEX(Templates!$K$2:$BO$186,ROW()-ROW(AL$20)+1, MATCH(AL$16,Templates!$K$1:CN$1,0)))</f>
        <v>Required Heating Schedule 1</v>
      </c>
      <c r="AM28" s="55" t="str" cm="1">
        <f t="array" ref="AM28">IF(INDEX(Templates!$K$2:$BO$186,ROW()-ROW(AM$20)+1, MATCH(AM$16,Templates!$K$1:CO$1,0))="","",INDEX(Templates!$K$2:$BO$186,ROW()-ROW(AM$20)+1, MATCH(AM$16,Templates!$K$1:CO$1,0)))</f>
        <v>Required Heating Schedule 1</v>
      </c>
      <c r="AN28" s="55" t="str" cm="1">
        <f t="array" ref="AN28">IF(INDEX(Templates!$K$2:$BO$186,ROW()-ROW(AN$20)+1, MATCH(AN$16,Templates!$K$1:CP$1,0))="","",INDEX(Templates!$K$2:$BO$186,ROW()-ROW(AN$20)+1, MATCH(AN$16,Templates!$K$1:CP$1,0)))</f>
        <v>Required Heating Schedule 1</v>
      </c>
      <c r="AO28" s="55" t="str" cm="1">
        <f t="array" ref="AO28">IF(INDEX(Templates!$K$2:$BO$186,ROW()-ROW(AO$20)+1, MATCH(AO$16,Templates!$K$1:CQ$1,0))="","",INDEX(Templates!$K$2:$BO$186,ROW()-ROW(AO$20)+1, MATCH(AO$16,Templates!$K$1:CQ$1,0)))</f>
        <v>Required Heating Schedule 1</v>
      </c>
      <c r="AP28" s="55" t="str" cm="1">
        <f t="array" ref="AP28">IF(INDEX(Templates!$K$2:$BO$186,ROW()-ROW(AP$20)+1, MATCH(AP$16,Templates!$K$1:CR$1,0))="","",INDEX(Templates!$K$2:$BO$186,ROW()-ROW(AP$20)+1, MATCH(AP$16,Templates!$K$1:CR$1,0)))</f>
        <v>Required Heating Schedule 1</v>
      </c>
      <c r="AQ28" s="55" t="str" cm="1">
        <f t="array" ref="AQ28">IF(INDEX(Templates!$K$2:$BO$186,ROW()-ROW(AQ$20)+1, MATCH(AQ$16,Templates!$K$1:CS$1,0))="","",INDEX(Templates!$K$2:$BO$186,ROW()-ROW(AQ$20)+1, MATCH(AQ$16,Templates!$K$1:CS$1,0)))</f>
        <v>Required Heating Schedule 1</v>
      </c>
      <c r="AR28" s="55" t="str" cm="1">
        <f t="array" ref="AR28">IF(INDEX(Templates!$K$2:$BO$186,ROW()-ROW(AR$20)+1, MATCH(AR$16,Templates!$K$1:CT$1,0))="","",INDEX(Templates!$K$2:$BO$186,ROW()-ROW(AR$20)+1, MATCH(AR$16,Templates!$K$1:CT$1,0)))</f>
        <v>Required Heating Schedule 1</v>
      </c>
      <c r="AS28" s="55" t="str" cm="1">
        <f t="array" ref="AS28">IF(INDEX(Templates!$K$2:$BO$186,ROW()-ROW(AS$20)+1, MATCH(AS$16,Templates!$K$1:CU$1,0))="","",INDEX(Templates!$K$2:$BO$186,ROW()-ROW(AS$20)+1, MATCH(AS$16,Templates!$K$1:CU$1,0)))</f>
        <v>Required Heating Schedule 1</v>
      </c>
      <c r="AT28" s="55" t="str" cm="1">
        <f t="array" ref="AT28">IF(INDEX(Templates!$K$2:$BO$186,ROW()-ROW(AT$20)+1, MATCH(AT$16,Templates!$K$1:CV$1,0))="","",INDEX(Templates!$K$2:$BO$186,ROW()-ROW(AT$20)+1, MATCH(AT$16,Templates!$K$1:CV$1,0)))</f>
        <v>Required Heating Schedule 1</v>
      </c>
      <c r="AU28" s="55" t="str" cm="1">
        <f t="array" ref="AU28">IF(INDEX(Templates!$K$2:$BO$186,ROW()-ROW(AU$20)+1, MATCH(AU$16,Templates!$K$1:CW$1,0))="","",INDEX(Templates!$K$2:$BO$186,ROW()-ROW(AU$20)+1, MATCH(AU$16,Templates!$K$1:CW$1,0)))</f>
        <v>Required Heating Schedule 1</v>
      </c>
    </row>
    <row r="29" spans="1:47" s="24" customFormat="1" x14ac:dyDescent="0.55000000000000004">
      <c r="A29" s="41" t="s">
        <v>475</v>
      </c>
      <c r="B29" s="6" t="s">
        <v>479</v>
      </c>
      <c r="C29" s="66" t="str" cm="1">
        <f t="array" ref="C29">IF(INDEX(Templates!C$2:C$187,ROW()-ROW($20:$20)+1)="","",INDEX(Templates!C$2:C$187,ROW()-ROW($20:$20)+1))</f>
        <v>JSON_PATH:zones[0]</v>
      </c>
      <c r="D29" s="66" t="str" cm="1">
        <f t="array" ref="D29">IF(INDEX(Templates!D$2:D$187,ROW()-ROW($20:$20)+1)="","",INDEX(Templates!D$2:D$187,ROW()-ROW($20:$20)+1))</f>
        <v>spaces[0]</v>
      </c>
      <c r="E29" s="117" t="str" cm="1">
        <f t="array" ref="E29">IF(INDEX(Templates!E$2:E$187,ROW()-ROW($20:$20)+1)="","",INDEX(Templates!E$2:E$187,ROW()-ROW($20:$20)+1))</f>
        <v>id</v>
      </c>
      <c r="F29" s="106" t="str" cm="1">
        <f t="array" ref="F29">IF(INDEX(Templates!G$2:G$187,ROW()-ROW($20:$20)+1)="","",INDEX(Templates!G$2:G$187,ROW()-ROW($20:$20)+1))</f>
        <v>Space</v>
      </c>
      <c r="G29" s="68" t="str" cm="1">
        <f t="array" ref="G29">IF(INDEX(Templates!H$2:H$187,ROW()-ROW($20:$20)+1)="","",INDEX(Templates!H$2:H$187,ROW()-ROW($20:$20)+1))</f>
        <v>Space 1</v>
      </c>
      <c r="H29" s="68" t="str" cm="1">
        <f t="array" ref="H29">IF(INDEX(Templates!I$2:I$187,ROW()-ROW($20:$20)+1)="","",INDEX(Templates!I$2:I$187,ROW()-ROW($20:$20)+1))</f>
        <v>Zone 1</v>
      </c>
      <c r="I29" s="68" t="str" cm="1">
        <f t="array" ref="I29">IF(INDEX(Templates!J$2:J$187,ROW()-ROW($20:$20)+1)="","",INDEX(Templates!J$2:J$187,ROW()-ROW($20:$20)+1))</f>
        <v>id</v>
      </c>
      <c r="J29" s="69" t="str" cm="1">
        <f t="array" ref="J29">IF(INDEX(Templates!K$2:K$187,ROW()-ROW($20:$20)+1)="","",INDEX(Templates!K$2:K$187,ROW()-ROW($20:$20)+1))</f>
        <v/>
      </c>
      <c r="K29" s="69" t="str" cm="1">
        <f t="array" ref="K29">IF(INDEX(Templates!L$2:L$187,ROW()-ROW($20:$20)+1)="","",INDEX(Templates!L$2:L$187,ROW()-ROW($20:$20)+1))</f>
        <v/>
      </c>
      <c r="L29" s="55" t="str" cm="1">
        <f t="array" ref="L29">IF(INDEX(Templates!$K$2:$BO$186,ROW()-ROW(L$20)+1, MATCH(L$16,Templates!$K$1:BO$1,0))="","",INDEX(Templates!$K$2:$BO$186,ROW()-ROW(L$20)+1, MATCH(L$16,Templates!$K$1:BO$1,0)))</f>
        <v/>
      </c>
      <c r="M29" s="55" t="str" cm="1">
        <f t="array" ref="M29">IF(INDEX(Templates!$K$2:$BO$186,ROW()-ROW(M$20)+1, MATCH(M$16,Templates!$K$1:BP$1,0))="","",INDEX(Templates!$K$2:$BO$186,ROW()-ROW(M$20)+1, MATCH(M$16,Templates!$K$1:BP$1,0)))</f>
        <v/>
      </c>
      <c r="N29" s="55" t="str" cm="1">
        <f t="array" ref="N29">IF(INDEX(Templates!$K$2:$BO$186,ROW()-ROW(N$20)+1, MATCH(N$16,Templates!$K$1:BQ$1,0))="","",INDEX(Templates!$K$2:$BO$186,ROW()-ROW(N$20)+1, MATCH(N$16,Templates!$K$1:BQ$1,0)))</f>
        <v/>
      </c>
      <c r="O29" s="55" t="str" cm="1">
        <f t="array" ref="O29">IF(INDEX(Templates!$K$2:$BO$186,ROW()-ROW(O$20)+1, MATCH(O$16,Templates!$K$1:BR$1,0))="","",INDEX(Templates!$K$2:$BO$186,ROW()-ROW(O$20)+1, MATCH(O$16,Templates!$K$1:BR$1,0)))</f>
        <v/>
      </c>
      <c r="P29" s="55" t="str" cm="1">
        <f t="array" ref="P29">IF(INDEX(Templates!$K$2:$BO$186,ROW()-ROW(P$20)+1, MATCH(P$16,Templates!$K$1:BS$1,0))="","",INDEX(Templates!$K$2:$BO$186,ROW()-ROW(P$20)+1, MATCH(P$16,Templates!$K$1:BS$1,0)))</f>
        <v/>
      </c>
      <c r="Q29" s="55" t="str" cm="1">
        <f t="array" ref="Q29">IF(INDEX(Templates!$K$2:$BO$186,ROW()-ROW(Q$20)+1, MATCH(Q$16,Templates!$K$1:BT$1,0))="","",INDEX(Templates!$K$2:$BO$186,ROW()-ROW(Q$20)+1, MATCH(Q$16,Templates!$K$1:BT$1,0)))</f>
        <v/>
      </c>
      <c r="R29" s="55" t="str" cm="1">
        <f t="array" ref="R29">IF(INDEX(Templates!$K$2:$BO$186,ROW()-ROW(R$20)+1, MATCH(R$16,Templates!$K$1:BV$1,0))="","",INDEX(Templates!$K$2:$BO$186,ROW()-ROW(R$20)+1, MATCH(R$16,Templates!$K$1:BV$1,0)))</f>
        <v/>
      </c>
      <c r="S29" s="55" t="str" cm="1">
        <f t="array" ref="S29">IF(INDEX(Templates!$K$2:$BO$186,ROW()-ROW(S$20)+1, MATCH(S$16,Templates!$K$1:BW$1,0))="","",INDEX(Templates!$K$2:$BO$186,ROW()-ROW(S$20)+1, MATCH(S$16,Templates!$K$1:BW$1,0)))</f>
        <v/>
      </c>
      <c r="T29" s="55" t="str" cm="1">
        <f t="array" ref="T29">IF(INDEX(Templates!$K$2:$BO$186,ROW()-ROW(T$20)+1, MATCH(T$16,Templates!$K$1:BX$1,0))="","",INDEX(Templates!$K$2:$BO$186,ROW()-ROW(T$20)+1, MATCH(T$16,Templates!$K$1:BX$1,0)))</f>
        <v/>
      </c>
      <c r="U29" s="55" t="str" cm="1">
        <f t="array" ref="U29">IF(INDEX(Templates!$K$2:$BO$186,ROW()-ROW(U$20)+1, MATCH(U$16,Templates!$K$1:BY$1,0))="","",INDEX(Templates!$K$2:$BO$186,ROW()-ROW(U$20)+1, MATCH(U$16,Templates!$K$1:BY$1,0)))</f>
        <v/>
      </c>
      <c r="V29" s="55" t="str" cm="1">
        <f t="array" ref="V29">IF(INDEX(Templates!$K$2:$BO$186,ROW()-ROW(V$20)+1, MATCH(V$16,Templates!$K$1:BZ$1,0))="","",INDEX(Templates!$K$2:$BO$186,ROW()-ROW(V$20)+1, MATCH(V$16,Templates!$K$1:BZ$1,0)))</f>
        <v/>
      </c>
      <c r="W29" s="55" t="str" cm="1">
        <f t="array" ref="W29">IF(INDEX(Templates!$K$2:$BO$186,ROW()-ROW(W$20)+1, MATCH(W$16,Templates!$K$1:CA$1,0))="","",INDEX(Templates!$K$2:$BO$186,ROW()-ROW(W$20)+1, MATCH(W$16,Templates!$K$1:CA$1,0)))</f>
        <v/>
      </c>
      <c r="X29" s="55" t="str" cm="1">
        <f t="array" ref="X29">IF(INDEX(Templates!$K$2:$BO$186,ROW()-ROW(X$20)+1, MATCH(X$16,Templates!$K$1:CB$1,0))="","",INDEX(Templates!$K$2:$BO$186,ROW()-ROW(X$20)+1, MATCH(X$16,Templates!$K$1:CB$1,0)))</f>
        <v/>
      </c>
      <c r="Y29" s="55" t="str" cm="1">
        <f t="array" ref="Y29">IF(INDEX(Templates!$K$2:$BO$186,ROW()-ROW(Y$20)+1, MATCH(Y$16,Templates!$K$1:CD$1,0))="","",INDEX(Templates!$K$2:$BO$186,ROW()-ROW(Y$20)+1, MATCH(Y$16,Templates!$K$1:CD$1,0)))</f>
        <v/>
      </c>
      <c r="Z29" s="55" t="str" cm="1">
        <f t="array" ref="Z29">IF(INDEX(Templates!$K$2:$BO$186,ROW()-ROW(Z$20)+1, MATCH(Z$16,Templates!$K$1:CE$1,0))="","",INDEX(Templates!$K$2:$BO$186,ROW()-ROW(Z$20)+1, MATCH(Z$16,Templates!$K$1:CE$1,0)))</f>
        <v/>
      </c>
      <c r="AA29" s="55" t="str" cm="1">
        <f t="array" ref="AA29">IF(INDEX(Templates!$K$2:$BO$186,ROW()-ROW(AA$20)+1, MATCH(AA$16,Templates!$K$1:CF$1,0))="","",INDEX(Templates!$K$2:$BO$186,ROW()-ROW(AA$20)+1, MATCH(AA$16,Templates!$K$1:CF$1,0)))</f>
        <v/>
      </c>
      <c r="AB29" s="55" t="str" cm="1">
        <f t="array" ref="AB29">IF(INDEX(Templates!$K$2:$BO$186,ROW()-ROW(AB$20)+1, MATCH(AB$16,Templates!$K$1:CG$1,0))="","",INDEX(Templates!$K$2:$BO$186,ROW()-ROW(AB$20)+1, MATCH(AB$16,Templates!$K$1:CG$1,0)))</f>
        <v/>
      </c>
      <c r="AC29" s="55" t="str" cm="1">
        <f t="array" ref="AC29">IF(INDEX(Templates!$K$2:$BO$186,ROW()-ROW(AC$20)+1, MATCH(AC$16,Templates!$K$1:CH$1,0))="","",INDEX(Templates!$K$2:$BO$186,ROW()-ROW(AC$20)+1, MATCH(AC$16,Templates!$K$1:CH$1,0)))</f>
        <v/>
      </c>
      <c r="AD29" s="55" t="str" cm="1">
        <f t="array" ref="AD29">IF(INDEX(Templates!$K$2:$BO$186,ROW()-ROW(AD$20)+1, MATCH(AD$16,Templates!$K$1:CI$1,0))="","",INDEX(Templates!$K$2:$BO$186,ROW()-ROW(AD$20)+1, MATCH(AD$16,Templates!$K$1:CI$1,0)))</f>
        <v/>
      </c>
      <c r="AE29" s="55" t="str" cm="1">
        <f t="array" ref="AE29">IF(INDEX(Templates!$K$2:$BO$186,ROW()-ROW(AE$20)+1, MATCH(AE$16,Templates!$K$1:CG$1,0))="","",INDEX(Templates!$K$2:$BO$186,ROW()-ROW(AE$20)+1, MATCH(AE$16,Templates!$K$1:CG$1,0)))</f>
        <v/>
      </c>
      <c r="AF29" s="55" t="str" cm="1">
        <f t="array" ref="AF29">IF(INDEX(Templates!$K$2:$BO$186,ROW()-ROW(AF$20)+1, MATCH(AF$16,Templates!$K$1:CH$1,0))="","",INDEX(Templates!$K$2:$BO$186,ROW()-ROW(AF$20)+1, MATCH(AF$16,Templates!$K$1:CH$1,0)))</f>
        <v/>
      </c>
      <c r="AG29" s="55" t="str" cm="1">
        <f t="array" ref="AG29">IF(INDEX(Templates!$K$2:$BO$186,ROW()-ROW(AG$20)+1, MATCH(AG$16,Templates!$K$1:CI$1,0))="","",INDEX(Templates!$K$2:$BO$186,ROW()-ROW(AG$20)+1, MATCH(AG$16,Templates!$K$1:CI$1,0)))</f>
        <v/>
      </c>
      <c r="AH29" s="55" t="str" cm="1">
        <f t="array" ref="AH29">IF(INDEX(Templates!$K$2:$BO$186,ROW()-ROW(AH$20)+1, MATCH(AH$16,Templates!$K$1:CJ$1,0))="","",INDEX(Templates!$K$2:$BO$186,ROW()-ROW(AH$20)+1, MATCH(AH$16,Templates!$K$1:CJ$1,0)))</f>
        <v/>
      </c>
      <c r="AI29" s="55" t="str" cm="1">
        <f t="array" ref="AI29">IF(INDEX(Templates!$K$2:$BO$186,ROW()-ROW(AI$20)+1, MATCH(AI$16,Templates!$K$1:CK$1,0))="","",INDEX(Templates!$K$2:$BO$186,ROW()-ROW(AI$20)+1, MATCH(AI$16,Templates!$K$1:CK$1,0)))</f>
        <v/>
      </c>
      <c r="AJ29" s="55" t="str" cm="1">
        <f t="array" ref="AJ29">IF(INDEX(Templates!$K$2:$BO$186,ROW()-ROW(AJ$20)+1, MATCH(AJ$16,Templates!$K$1:CL$1,0))="","",INDEX(Templates!$K$2:$BO$186,ROW()-ROW(AJ$20)+1, MATCH(AJ$16,Templates!$K$1:CL$1,0)))</f>
        <v/>
      </c>
      <c r="AK29" s="55" t="str" cm="1">
        <f t="array" ref="AK29">IF(INDEX(Templates!$K$2:$BO$186,ROW()-ROW(AK$20)+1, MATCH(AK$16,Templates!$K$1:CM$1,0))="","",INDEX(Templates!$K$2:$BO$186,ROW()-ROW(AK$20)+1, MATCH(AK$16,Templates!$K$1:CM$1,0)))</f>
        <v/>
      </c>
      <c r="AL29" s="55" t="str" cm="1">
        <f t="array" ref="AL29">IF(INDEX(Templates!$K$2:$BO$186,ROW()-ROW(AL$20)+1, MATCH(AL$16,Templates!$K$1:CN$1,0))="","",INDEX(Templates!$K$2:$BO$186,ROW()-ROW(AL$20)+1, MATCH(AL$16,Templates!$K$1:CN$1,0)))</f>
        <v/>
      </c>
      <c r="AM29" s="55" t="str" cm="1">
        <f t="array" ref="AM29">IF(INDEX(Templates!$K$2:$BO$186,ROW()-ROW(AM$20)+1, MATCH(AM$16,Templates!$K$1:CO$1,0))="","",INDEX(Templates!$K$2:$BO$186,ROW()-ROW(AM$20)+1, MATCH(AM$16,Templates!$K$1:CO$1,0)))</f>
        <v/>
      </c>
      <c r="AN29" s="55" t="str" cm="1">
        <f t="array" ref="AN29">IF(INDEX(Templates!$K$2:$BO$186,ROW()-ROW(AN$20)+1, MATCH(AN$16,Templates!$K$1:CP$1,0))="","",INDEX(Templates!$K$2:$BO$186,ROW()-ROW(AN$20)+1, MATCH(AN$16,Templates!$K$1:CP$1,0)))</f>
        <v/>
      </c>
      <c r="AO29" s="55" t="str" cm="1">
        <f t="array" ref="AO29">IF(INDEX(Templates!$K$2:$BO$186,ROW()-ROW(AO$20)+1, MATCH(AO$16,Templates!$K$1:CQ$1,0))="","",INDEX(Templates!$K$2:$BO$186,ROW()-ROW(AO$20)+1, MATCH(AO$16,Templates!$K$1:CQ$1,0)))</f>
        <v/>
      </c>
      <c r="AP29" s="55" t="str" cm="1">
        <f t="array" ref="AP29">IF(INDEX(Templates!$K$2:$BO$186,ROW()-ROW(AP$20)+1, MATCH(AP$16,Templates!$K$1:CR$1,0))="","",INDEX(Templates!$K$2:$BO$186,ROW()-ROW(AP$20)+1, MATCH(AP$16,Templates!$K$1:CR$1,0)))</f>
        <v/>
      </c>
      <c r="AQ29" s="55" t="str" cm="1">
        <f t="array" ref="AQ29">IF(INDEX(Templates!$K$2:$BO$186,ROW()-ROW(AQ$20)+1, MATCH(AQ$16,Templates!$K$1:CS$1,0))="","",INDEX(Templates!$K$2:$BO$186,ROW()-ROW(AQ$20)+1, MATCH(AQ$16,Templates!$K$1:CS$1,0)))</f>
        <v/>
      </c>
      <c r="AR29" s="55" t="str" cm="1">
        <f t="array" ref="AR29">IF(INDEX(Templates!$K$2:$BO$186,ROW()-ROW(AR$20)+1, MATCH(AR$16,Templates!$K$1:CT$1,0))="","",INDEX(Templates!$K$2:$BO$186,ROW()-ROW(AR$20)+1, MATCH(AR$16,Templates!$K$1:CT$1,0)))</f>
        <v/>
      </c>
      <c r="AS29" s="55" t="str" cm="1">
        <f t="array" ref="AS29">IF(INDEX(Templates!$K$2:$BO$186,ROW()-ROW(AS$20)+1, MATCH(AS$16,Templates!$K$1:CU$1,0))="","",INDEX(Templates!$K$2:$BO$186,ROW()-ROW(AS$20)+1, MATCH(AS$16,Templates!$K$1:CU$1,0)))</f>
        <v/>
      </c>
      <c r="AT29" s="55" t="str" cm="1">
        <f t="array" ref="AT29">IF(INDEX(Templates!$K$2:$BO$186,ROW()-ROW(AT$20)+1, MATCH(AT$16,Templates!$K$1:CV$1,0))="","",INDEX(Templates!$K$2:$BO$186,ROW()-ROW(AT$20)+1, MATCH(AT$16,Templates!$K$1:CV$1,0)))</f>
        <v/>
      </c>
      <c r="AU29" s="55" t="str" cm="1">
        <f t="array" ref="AU29">IF(INDEX(Templates!$K$2:$BO$186,ROW()-ROW(AU$20)+1, MATCH(AU$16,Templates!$K$1:CW$1,0))="","",INDEX(Templates!$K$2:$BO$186,ROW()-ROW(AU$20)+1, MATCH(AU$16,Templates!$K$1:CW$1,0)))</f>
        <v/>
      </c>
    </row>
    <row r="30" spans="1:47" s="24" customFormat="1" x14ac:dyDescent="0.55000000000000004">
      <c r="A30" s="41" t="s">
        <v>475</v>
      </c>
      <c r="B30" s="6" t="s">
        <v>479</v>
      </c>
      <c r="C30" s="66" t="str" cm="1">
        <f t="array" ref="C30">IF(INDEX(Templates!C$2:C$187,ROW()-ROW($20:$20)+1)="","",INDEX(Templates!C$2:C$187,ROW()-ROW($20:$20)+1))</f>
        <v>JSON_PATH:zones[0]</v>
      </c>
      <c r="D30" s="66" t="str" cm="1">
        <f t="array" ref="D30">IF(INDEX(Templates!D$2:D$187,ROW()-ROW($20:$20)+1)="","",INDEX(Templates!D$2:D$187,ROW()-ROW($20:$20)+1))</f>
        <v>spaces[0]</v>
      </c>
      <c r="E30" s="117" t="str" cm="1">
        <f t="array" ref="E30">IF(INDEX(Templates!E$2:E$187,ROW()-ROW($20:$20)+1)="","",INDEX(Templates!E$2:E$187,ROW()-ROW($20:$20)+1))</f>
        <v>occupant_multiplier_schedule</v>
      </c>
      <c r="F30" s="106" t="str" cm="1">
        <f t="array" ref="F30">IF(INDEX(Templates!G$2:G$187,ROW()-ROW($20:$20)+1)="","",INDEX(Templates!G$2:G$187,ROW()-ROW($20:$20)+1))</f>
        <v>Space</v>
      </c>
      <c r="G30" s="68" t="str" cm="1">
        <f t="array" ref="G30">IF(INDEX(Templates!H$2:H$187,ROW()-ROW($20:$20)+1)="","",INDEX(Templates!H$2:H$187,ROW()-ROW($20:$20)+1))</f>
        <v>Space 1</v>
      </c>
      <c r="H30" s="68" t="str" cm="1">
        <f t="array" ref="H30">IF(INDEX(Templates!I$2:I$187,ROW()-ROW($20:$20)+1)="","",INDEX(Templates!I$2:I$187,ROW()-ROW($20:$20)+1))</f>
        <v>Zone 1</v>
      </c>
      <c r="I30" s="68" t="str" cm="1">
        <f t="array" ref="I30">IF(INDEX(Templates!J$2:J$187,ROW()-ROW($20:$20)+1)="","",INDEX(Templates!J$2:J$187,ROW()-ROW($20:$20)+1))</f>
        <v>occupant_multiplier_schedule</v>
      </c>
      <c r="J30" s="69" t="str" cm="1">
        <f t="array" ref="J30">IF(INDEX(Templates!K$2:K$187,ROW()-ROW($20:$20)+1)="","",INDEX(Templates!K$2:K$187,ROW()-ROW($20:$20)+1))</f>
        <v/>
      </c>
      <c r="K30" s="69" t="str" cm="1">
        <f t="array" ref="K30">IF(INDEX(Templates!L$2:L$187,ROW()-ROW($20:$20)+1)="","",INDEX(Templates!L$2:L$187,ROW()-ROW($20:$20)+1))</f>
        <v/>
      </c>
      <c r="L30" s="55" t="str" cm="1">
        <f t="array" ref="L30">IF(INDEX(Templates!$K$2:$BO$186,ROW()-ROW(L$20)+1, MATCH(L$16,Templates!$K$1:BO$1,0))="","",INDEX(Templates!$K$2:$BO$186,ROW()-ROW(L$20)+1, MATCH(L$16,Templates!$K$1:BO$1,0)))</f>
        <v/>
      </c>
      <c r="M30" s="55" t="str" cm="1">
        <f t="array" ref="M30">IF(INDEX(Templates!$K$2:$BO$186,ROW()-ROW(M$20)+1, MATCH(M$16,Templates!$K$1:BP$1,0))="","",INDEX(Templates!$K$2:$BO$186,ROW()-ROW(M$20)+1, MATCH(M$16,Templates!$K$1:BP$1,0)))</f>
        <v/>
      </c>
      <c r="N30" s="55" t="str" cm="1">
        <f t="array" ref="N30">IF(INDEX(Templates!$K$2:$BO$186,ROW()-ROW(N$20)+1, MATCH(N$16,Templates!$K$1:BQ$1,0))="","",INDEX(Templates!$K$2:$BO$186,ROW()-ROW(N$20)+1, MATCH(N$16,Templates!$K$1:BQ$1,0)))</f>
        <v/>
      </c>
      <c r="O30" s="55" t="str" cm="1">
        <f t="array" ref="O30">IF(INDEX(Templates!$K$2:$BO$186,ROW()-ROW(O$20)+1, MATCH(O$16,Templates!$K$1:BR$1,0))="","",INDEX(Templates!$K$2:$BO$186,ROW()-ROW(O$20)+1, MATCH(O$16,Templates!$K$1:BR$1,0)))</f>
        <v/>
      </c>
      <c r="P30" s="55" t="str" cm="1">
        <f t="array" ref="P30">IF(INDEX(Templates!$K$2:$BO$186,ROW()-ROW(P$20)+1, MATCH(P$16,Templates!$K$1:BS$1,0))="","",INDEX(Templates!$K$2:$BO$186,ROW()-ROW(P$20)+1, MATCH(P$16,Templates!$K$1:BS$1,0)))</f>
        <v/>
      </c>
      <c r="Q30" s="55" t="str" cm="1">
        <f t="array" ref="Q30">IF(INDEX(Templates!$K$2:$BO$186,ROW()-ROW(Q$20)+1, MATCH(Q$16,Templates!$K$1:BT$1,0))="","",INDEX(Templates!$K$2:$BO$186,ROW()-ROW(Q$20)+1, MATCH(Q$16,Templates!$K$1:BT$1,0)))</f>
        <v/>
      </c>
      <c r="R30" s="55" t="str" cm="1">
        <f t="array" ref="R30">IF(INDEX(Templates!$K$2:$BO$186,ROW()-ROW(R$20)+1, MATCH(R$16,Templates!$K$1:BV$1,0))="","",INDEX(Templates!$K$2:$BO$186,ROW()-ROW(R$20)+1, MATCH(R$16,Templates!$K$1:BV$1,0)))</f>
        <v/>
      </c>
      <c r="S30" s="55" t="str" cm="1">
        <f t="array" ref="S30">IF(INDEX(Templates!$K$2:$BO$186,ROW()-ROW(S$20)+1, MATCH(S$16,Templates!$K$1:BW$1,0))="","",INDEX(Templates!$K$2:$BO$186,ROW()-ROW(S$20)+1, MATCH(S$16,Templates!$K$1:BW$1,0)))</f>
        <v/>
      </c>
      <c r="T30" s="55" t="str" cm="1">
        <f t="array" ref="T30">IF(INDEX(Templates!$K$2:$BO$186,ROW()-ROW(T$20)+1, MATCH(T$16,Templates!$K$1:BX$1,0))="","",INDEX(Templates!$K$2:$BO$186,ROW()-ROW(T$20)+1, MATCH(T$16,Templates!$K$1:BX$1,0)))</f>
        <v/>
      </c>
      <c r="U30" s="55" t="str" cm="1">
        <f t="array" ref="U30">IF(INDEX(Templates!$K$2:$BO$186,ROW()-ROW(U$20)+1, MATCH(U$16,Templates!$K$1:BY$1,0))="","",INDEX(Templates!$K$2:$BO$186,ROW()-ROW(U$20)+1, MATCH(U$16,Templates!$K$1:BY$1,0)))</f>
        <v/>
      </c>
      <c r="V30" s="55" t="str" cm="1">
        <f t="array" ref="V30">IF(INDEX(Templates!$K$2:$BO$186,ROW()-ROW(V$20)+1, MATCH(V$16,Templates!$K$1:BZ$1,0))="","",INDEX(Templates!$K$2:$BO$186,ROW()-ROW(V$20)+1, MATCH(V$16,Templates!$K$1:BZ$1,0)))</f>
        <v/>
      </c>
      <c r="W30" s="55" t="str" cm="1">
        <f t="array" ref="W30">IF(INDEX(Templates!$K$2:$BO$186,ROW()-ROW(W$20)+1, MATCH(W$16,Templates!$K$1:CA$1,0))="","",INDEX(Templates!$K$2:$BO$186,ROW()-ROW(W$20)+1, MATCH(W$16,Templates!$K$1:CA$1,0)))</f>
        <v/>
      </c>
      <c r="X30" s="55" t="str" cm="1">
        <f t="array" ref="X30">IF(INDEX(Templates!$K$2:$BO$186,ROW()-ROW(X$20)+1, MATCH(X$16,Templates!$K$1:CB$1,0))="","",INDEX(Templates!$K$2:$BO$186,ROW()-ROW(X$20)+1, MATCH(X$16,Templates!$K$1:CB$1,0)))</f>
        <v/>
      </c>
      <c r="Y30" s="55" t="str" cm="1">
        <f t="array" ref="Y30">IF(INDEX(Templates!$K$2:$BO$186,ROW()-ROW(Y$20)+1, MATCH(Y$16,Templates!$K$1:CD$1,0))="","",INDEX(Templates!$K$2:$BO$186,ROW()-ROW(Y$20)+1, MATCH(Y$16,Templates!$K$1:CD$1,0)))</f>
        <v/>
      </c>
      <c r="Z30" s="55" t="str" cm="1">
        <f t="array" ref="Z30">IF(INDEX(Templates!$K$2:$BO$186,ROW()-ROW(Z$20)+1, MATCH(Z$16,Templates!$K$1:CE$1,0))="","",INDEX(Templates!$K$2:$BO$186,ROW()-ROW(Z$20)+1, MATCH(Z$16,Templates!$K$1:CE$1,0)))</f>
        <v/>
      </c>
      <c r="AA30" s="55" t="str" cm="1">
        <f t="array" ref="AA30">IF(INDEX(Templates!$K$2:$BO$186,ROW()-ROW(AA$20)+1, MATCH(AA$16,Templates!$K$1:CF$1,0))="","",INDEX(Templates!$K$2:$BO$186,ROW()-ROW(AA$20)+1, MATCH(AA$16,Templates!$K$1:CF$1,0)))</f>
        <v/>
      </c>
      <c r="AB30" s="55" t="str" cm="1">
        <f t="array" ref="AB30">IF(INDEX(Templates!$K$2:$BO$186,ROW()-ROW(AB$20)+1, MATCH(AB$16,Templates!$K$1:CG$1,0))="","",INDEX(Templates!$K$2:$BO$186,ROW()-ROW(AB$20)+1, MATCH(AB$16,Templates!$K$1:CG$1,0)))</f>
        <v/>
      </c>
      <c r="AC30" s="55" t="str" cm="1">
        <f t="array" ref="AC30">IF(INDEX(Templates!$K$2:$BO$186,ROW()-ROW(AC$20)+1, MATCH(AC$16,Templates!$K$1:CH$1,0))="","",INDEX(Templates!$K$2:$BO$186,ROW()-ROW(AC$20)+1, MATCH(AC$16,Templates!$K$1:CH$1,0)))</f>
        <v/>
      </c>
      <c r="AD30" s="55" t="str" cm="1">
        <f t="array" ref="AD30">IF(INDEX(Templates!$K$2:$BO$186,ROW()-ROW(AD$20)+1, MATCH(AD$16,Templates!$K$1:CI$1,0))="","",INDEX(Templates!$K$2:$BO$186,ROW()-ROW(AD$20)+1, MATCH(AD$16,Templates!$K$1:CI$1,0)))</f>
        <v/>
      </c>
      <c r="AE30" s="55" t="str" cm="1">
        <f t="array" ref="AE30">IF(INDEX(Templates!$K$2:$BO$186,ROW()-ROW(AE$20)+1, MATCH(AE$16,Templates!$K$1:CG$1,0))="","",INDEX(Templates!$K$2:$BO$186,ROW()-ROW(AE$20)+1, MATCH(AE$16,Templates!$K$1:CG$1,0)))</f>
        <v/>
      </c>
      <c r="AF30" s="55" t="str" cm="1">
        <f t="array" ref="AF30">IF(INDEX(Templates!$K$2:$BO$186,ROW()-ROW(AF$20)+1, MATCH(AF$16,Templates!$K$1:CH$1,0))="","",INDEX(Templates!$K$2:$BO$186,ROW()-ROW(AF$20)+1, MATCH(AF$16,Templates!$K$1:CH$1,0)))</f>
        <v/>
      </c>
      <c r="AG30" s="55" t="str" cm="1">
        <f t="array" ref="AG30">IF(INDEX(Templates!$K$2:$BO$186,ROW()-ROW(AG$20)+1, MATCH(AG$16,Templates!$K$1:CI$1,0))="","",INDEX(Templates!$K$2:$BO$186,ROW()-ROW(AG$20)+1, MATCH(AG$16,Templates!$K$1:CI$1,0)))</f>
        <v/>
      </c>
      <c r="AH30" s="55" t="str" cm="1">
        <f t="array" ref="AH30">IF(INDEX(Templates!$K$2:$BO$186,ROW()-ROW(AH$20)+1, MATCH(AH$16,Templates!$K$1:CJ$1,0))="","",INDEX(Templates!$K$2:$BO$186,ROW()-ROW(AH$20)+1, MATCH(AH$16,Templates!$K$1:CJ$1,0)))</f>
        <v/>
      </c>
      <c r="AI30" s="55" t="str" cm="1">
        <f t="array" ref="AI30">IF(INDEX(Templates!$K$2:$BO$186,ROW()-ROW(AI$20)+1, MATCH(AI$16,Templates!$K$1:CK$1,0))="","",INDEX(Templates!$K$2:$BO$186,ROW()-ROW(AI$20)+1, MATCH(AI$16,Templates!$K$1:CK$1,0)))</f>
        <v/>
      </c>
      <c r="AJ30" s="55" t="str" cm="1">
        <f t="array" ref="AJ30">IF(INDEX(Templates!$K$2:$BO$186,ROW()-ROW(AJ$20)+1, MATCH(AJ$16,Templates!$K$1:CL$1,0))="","",INDEX(Templates!$K$2:$BO$186,ROW()-ROW(AJ$20)+1, MATCH(AJ$16,Templates!$K$1:CL$1,0)))</f>
        <v/>
      </c>
      <c r="AK30" s="55" t="str" cm="1">
        <f t="array" ref="AK30">IF(INDEX(Templates!$K$2:$BO$186,ROW()-ROW(AK$20)+1, MATCH(AK$16,Templates!$K$1:CM$1,0))="","",INDEX(Templates!$K$2:$BO$186,ROW()-ROW(AK$20)+1, MATCH(AK$16,Templates!$K$1:CM$1,0)))</f>
        <v/>
      </c>
      <c r="AL30" s="55" t="str" cm="1">
        <f t="array" ref="AL30">IF(INDEX(Templates!$K$2:$BO$186,ROW()-ROW(AL$20)+1, MATCH(AL$16,Templates!$K$1:CN$1,0))="","",INDEX(Templates!$K$2:$BO$186,ROW()-ROW(AL$20)+1, MATCH(AL$16,Templates!$K$1:CN$1,0)))</f>
        <v/>
      </c>
      <c r="AM30" s="55" t="str" cm="1">
        <f t="array" ref="AM30">IF(INDEX(Templates!$K$2:$BO$186,ROW()-ROW(AM$20)+1, MATCH(AM$16,Templates!$K$1:CO$1,0))="","",INDEX(Templates!$K$2:$BO$186,ROW()-ROW(AM$20)+1, MATCH(AM$16,Templates!$K$1:CO$1,0)))</f>
        <v/>
      </c>
      <c r="AN30" s="55" t="str" cm="1">
        <f t="array" ref="AN30">IF(INDEX(Templates!$K$2:$BO$186,ROW()-ROW(AN$20)+1, MATCH(AN$16,Templates!$K$1:CP$1,0))="","",INDEX(Templates!$K$2:$BO$186,ROW()-ROW(AN$20)+1, MATCH(AN$16,Templates!$K$1:CP$1,0)))</f>
        <v/>
      </c>
      <c r="AO30" s="55" t="str" cm="1">
        <f t="array" ref="AO30">IF(INDEX(Templates!$K$2:$BO$186,ROW()-ROW(AO$20)+1, MATCH(AO$16,Templates!$K$1:CQ$1,0))="","",INDEX(Templates!$K$2:$BO$186,ROW()-ROW(AO$20)+1, MATCH(AO$16,Templates!$K$1:CQ$1,0)))</f>
        <v/>
      </c>
      <c r="AP30" s="55" t="str" cm="1">
        <f t="array" ref="AP30">IF(INDEX(Templates!$K$2:$BO$186,ROW()-ROW(AP$20)+1, MATCH(AP$16,Templates!$K$1:CR$1,0))="","",INDEX(Templates!$K$2:$BO$186,ROW()-ROW(AP$20)+1, MATCH(AP$16,Templates!$K$1:CR$1,0)))</f>
        <v/>
      </c>
      <c r="AQ30" s="55" t="str" cm="1">
        <f t="array" ref="AQ30">IF(INDEX(Templates!$K$2:$BO$186,ROW()-ROW(AQ$20)+1, MATCH(AQ$16,Templates!$K$1:CS$1,0))="","",INDEX(Templates!$K$2:$BO$186,ROW()-ROW(AQ$20)+1, MATCH(AQ$16,Templates!$K$1:CS$1,0)))</f>
        <v/>
      </c>
      <c r="AR30" s="55" t="str" cm="1">
        <f t="array" ref="AR30">IF(INDEX(Templates!$K$2:$BO$186,ROW()-ROW(AR$20)+1, MATCH(AR$16,Templates!$K$1:CT$1,0))="","",INDEX(Templates!$K$2:$BO$186,ROW()-ROW(AR$20)+1, MATCH(AR$16,Templates!$K$1:CT$1,0)))</f>
        <v/>
      </c>
      <c r="AS30" s="55" t="str" cm="1">
        <f t="array" ref="AS30">IF(INDEX(Templates!$K$2:$BO$186,ROW()-ROW(AS$20)+1, MATCH(AS$16,Templates!$K$1:CU$1,0))="","",INDEX(Templates!$K$2:$BO$186,ROW()-ROW(AS$20)+1, MATCH(AS$16,Templates!$K$1:CU$1,0)))</f>
        <v/>
      </c>
      <c r="AT30" s="55" t="str" cm="1">
        <f t="array" ref="AT30">IF(INDEX(Templates!$K$2:$BO$186,ROW()-ROW(AT$20)+1, MATCH(AT$16,Templates!$K$1:CV$1,0))="","",INDEX(Templates!$K$2:$BO$186,ROW()-ROW(AT$20)+1, MATCH(AT$16,Templates!$K$1:CV$1,0)))</f>
        <v/>
      </c>
      <c r="AU30" s="55" t="str" cm="1">
        <f t="array" ref="AU30">IF(INDEX(Templates!$K$2:$BO$186,ROW()-ROW(AU$20)+1, MATCH(AU$16,Templates!$K$1:CW$1,0))="","",INDEX(Templates!$K$2:$BO$186,ROW()-ROW(AU$20)+1, MATCH(AU$16,Templates!$K$1:CW$1,0)))</f>
        <v/>
      </c>
    </row>
    <row r="31" spans="1:47" s="24" customFormat="1" x14ac:dyDescent="0.55000000000000004">
      <c r="A31" s="41" t="s">
        <v>475</v>
      </c>
      <c r="B31" s="6" t="s">
        <v>479</v>
      </c>
      <c r="C31" s="66" t="str" cm="1">
        <f t="array" ref="C31">IF(INDEX(Templates!C$2:C$187,ROW()-ROW($20:$20)+1)="","",INDEX(Templates!C$2:C$187,ROW()-ROW($20:$20)+1))</f>
        <v>JSON_PATH:zones[0]</v>
      </c>
      <c r="D31" s="66" t="str" cm="1">
        <f t="array" ref="D31">IF(INDEX(Templates!D$2:D$187,ROW()-ROW($20:$20)+1)="","",INDEX(Templates!D$2:D$187,ROW()-ROW($20:$20)+1))</f>
        <v>spaces[0]</v>
      </c>
      <c r="E31" s="117" t="str" cm="1">
        <f t="array" ref="E31">IF(INDEX(Templates!E$2:E$187,ROW()-ROW($20:$20)+1)="","",INDEX(Templates!E$2:E$187,ROW()-ROW($20:$20)+1))</f>
        <v>floor_area</v>
      </c>
      <c r="F31" s="106" t="str" cm="1">
        <f t="array" ref="F31">IF(INDEX(Templates!G$2:G$187,ROW()-ROW($20:$20)+1)="","",INDEX(Templates!G$2:G$187,ROW()-ROW($20:$20)+1))</f>
        <v>Space</v>
      </c>
      <c r="G31" s="68" t="str" cm="1">
        <f t="array" ref="G31">IF(INDEX(Templates!H$2:H$187,ROW()-ROW($20:$20)+1)="","",INDEX(Templates!H$2:H$187,ROW()-ROW($20:$20)+1))</f>
        <v>Space 1</v>
      </c>
      <c r="H31" s="68" t="str" cm="1">
        <f t="array" ref="H31">IF(INDEX(Templates!I$2:I$187,ROW()-ROW($20:$20)+1)="","",INDEX(Templates!I$2:I$187,ROW()-ROW($20:$20)+1))</f>
        <v>Zone 1</v>
      </c>
      <c r="I31" s="68" t="str" cm="1">
        <f t="array" ref="I31">IF(INDEX(Templates!J$2:J$187,ROW()-ROW($20:$20)+1)="","",INDEX(Templates!J$2:J$187,ROW()-ROW($20:$20)+1))</f>
        <v>floor_area</v>
      </c>
      <c r="J31" s="69" t="str" cm="1">
        <f t="array" ref="J31">IF(INDEX(Templates!K$2:K$187,ROW()-ROW($20:$20)+1)="","",INDEX(Templates!K$2:K$187,ROW()-ROW($20:$20)+1))</f>
        <v>area</v>
      </c>
      <c r="K31" s="69" t="str" cm="1">
        <f t="array" ref="K31">IF(INDEX(Templates!L$2:L$187,ROW()-ROW($20:$20)+1)="","",INDEX(Templates!L$2:L$187,ROW()-ROW($20:$20)+1))</f>
        <v>ft2</v>
      </c>
      <c r="L31" s="55" t="str" cm="1">
        <f t="array" ref="L31">IF(INDEX(Templates!$K$2:$BO$186,ROW()-ROW(L$20)+1, MATCH(L$16,Templates!$K$1:BO$1,0))="","",INDEX(Templates!$K$2:$BO$186,ROW()-ROW(L$20)+1, MATCH(L$16,Templates!$K$1:BO$1,0)))</f>
        <v/>
      </c>
      <c r="M31" s="55" t="str" cm="1">
        <f t="array" ref="M31">IF(INDEX(Templates!$K$2:$BO$186,ROW()-ROW(M$20)+1, MATCH(M$16,Templates!$K$1:BP$1,0))="","",INDEX(Templates!$K$2:$BO$186,ROW()-ROW(M$20)+1, MATCH(M$16,Templates!$K$1:BP$1,0)))</f>
        <v/>
      </c>
      <c r="N31" s="55" t="str" cm="1">
        <f t="array" ref="N31">IF(INDEX(Templates!$K$2:$BO$186,ROW()-ROW(N$20)+1, MATCH(N$16,Templates!$K$1:BQ$1,0))="","",INDEX(Templates!$K$2:$BO$186,ROW()-ROW(N$20)+1, MATCH(N$16,Templates!$K$1:BQ$1,0)))</f>
        <v/>
      </c>
      <c r="O31" s="55" t="str" cm="1">
        <f t="array" ref="O31">IF(INDEX(Templates!$K$2:$BO$186,ROW()-ROW(O$20)+1, MATCH(O$16,Templates!$K$1:BR$1,0))="","",INDEX(Templates!$K$2:$BO$186,ROW()-ROW(O$20)+1, MATCH(O$16,Templates!$K$1:BR$1,0)))</f>
        <v/>
      </c>
      <c r="P31" s="55" t="str" cm="1">
        <f t="array" ref="P31">IF(INDEX(Templates!$K$2:$BO$186,ROW()-ROW(P$20)+1, MATCH(P$16,Templates!$K$1:BS$1,0))="","",INDEX(Templates!$K$2:$BO$186,ROW()-ROW(P$20)+1, MATCH(P$16,Templates!$K$1:BS$1,0)))</f>
        <v/>
      </c>
      <c r="Q31" s="55" t="str" cm="1">
        <f t="array" ref="Q31">IF(INDEX(Templates!$K$2:$BO$186,ROW()-ROW(Q$20)+1, MATCH(Q$16,Templates!$K$1:BT$1,0))="","",INDEX(Templates!$K$2:$BO$186,ROW()-ROW(Q$20)+1, MATCH(Q$16,Templates!$K$1:BT$1,0)))</f>
        <v/>
      </c>
      <c r="R31" s="55" t="str" cm="1">
        <f t="array" ref="R31">IF(INDEX(Templates!$K$2:$BO$186,ROW()-ROW(R$20)+1, MATCH(R$16,Templates!$K$1:BV$1,0))="","",INDEX(Templates!$K$2:$BO$186,ROW()-ROW(R$20)+1, MATCH(R$16,Templates!$K$1:BV$1,0)))</f>
        <v/>
      </c>
      <c r="S31" s="55" t="str" cm="1">
        <f t="array" ref="S31">IF(INDEX(Templates!$K$2:$BO$186,ROW()-ROW(S$20)+1, MATCH(S$16,Templates!$K$1:BW$1,0))="","",INDEX(Templates!$K$2:$BO$186,ROW()-ROW(S$20)+1, MATCH(S$16,Templates!$K$1:BW$1,0)))</f>
        <v/>
      </c>
      <c r="T31" s="55" t="str" cm="1">
        <f t="array" ref="T31">IF(INDEX(Templates!$K$2:$BO$186,ROW()-ROW(T$20)+1, MATCH(T$16,Templates!$K$1:BX$1,0))="","",INDEX(Templates!$K$2:$BO$186,ROW()-ROW(T$20)+1, MATCH(T$16,Templates!$K$1:BX$1,0)))</f>
        <v/>
      </c>
      <c r="U31" s="55" t="str" cm="1">
        <f t="array" ref="U31">IF(INDEX(Templates!$K$2:$BO$186,ROW()-ROW(U$20)+1, MATCH(U$16,Templates!$K$1:BY$1,0))="","",INDEX(Templates!$K$2:$BO$186,ROW()-ROW(U$20)+1, MATCH(U$16,Templates!$K$1:BY$1,0)))</f>
        <v/>
      </c>
      <c r="V31" s="55" t="str" cm="1">
        <f t="array" ref="V31">IF(INDEX(Templates!$K$2:$BO$186,ROW()-ROW(V$20)+1, MATCH(V$16,Templates!$K$1:BZ$1,0))="","",INDEX(Templates!$K$2:$BO$186,ROW()-ROW(V$20)+1, MATCH(V$16,Templates!$K$1:BZ$1,0)))</f>
        <v/>
      </c>
      <c r="W31" s="55" t="str" cm="1">
        <f t="array" ref="W31">IF(INDEX(Templates!$K$2:$BO$186,ROW()-ROW(W$20)+1, MATCH(W$16,Templates!$K$1:CA$1,0))="","",INDEX(Templates!$K$2:$BO$186,ROW()-ROW(W$20)+1, MATCH(W$16,Templates!$K$1:CA$1,0)))</f>
        <v/>
      </c>
      <c r="X31" s="55" t="str" cm="1">
        <f t="array" ref="X31">IF(INDEX(Templates!$K$2:$BO$186,ROW()-ROW(X$20)+1, MATCH(X$16,Templates!$K$1:CB$1,0))="","",INDEX(Templates!$K$2:$BO$186,ROW()-ROW(X$20)+1, MATCH(X$16,Templates!$K$1:CB$1,0)))</f>
        <v/>
      </c>
      <c r="Y31" s="55" t="str" cm="1">
        <f t="array" ref="Y31">IF(INDEX(Templates!$K$2:$BO$186,ROW()-ROW(Y$20)+1, MATCH(Y$16,Templates!$K$1:CD$1,0))="","",INDEX(Templates!$K$2:$BO$186,ROW()-ROW(Y$20)+1, MATCH(Y$16,Templates!$K$1:CD$1,0)))</f>
        <v/>
      </c>
      <c r="Z31" s="55" t="str" cm="1">
        <f t="array" ref="Z31">IF(INDEX(Templates!$K$2:$BO$186,ROW()-ROW(Z$20)+1, MATCH(Z$16,Templates!$K$1:CE$1,0))="","",INDEX(Templates!$K$2:$BO$186,ROW()-ROW(Z$20)+1, MATCH(Z$16,Templates!$K$1:CE$1,0)))</f>
        <v/>
      </c>
      <c r="AA31" s="55" t="str" cm="1">
        <f t="array" ref="AA31">IF(INDEX(Templates!$K$2:$BO$186,ROW()-ROW(AA$20)+1, MATCH(AA$16,Templates!$K$1:CF$1,0))="","",INDEX(Templates!$K$2:$BO$186,ROW()-ROW(AA$20)+1, MATCH(AA$16,Templates!$K$1:CF$1,0)))</f>
        <v/>
      </c>
      <c r="AB31" s="55" t="str" cm="1">
        <f t="array" ref="AB31">IF(INDEX(Templates!$K$2:$BO$186,ROW()-ROW(AB$20)+1, MATCH(AB$16,Templates!$K$1:CG$1,0))="","",INDEX(Templates!$K$2:$BO$186,ROW()-ROW(AB$20)+1, MATCH(AB$16,Templates!$K$1:CG$1,0)))</f>
        <v/>
      </c>
      <c r="AC31" s="55" t="str" cm="1">
        <f t="array" ref="AC31">IF(INDEX(Templates!$K$2:$BO$186,ROW()-ROW(AC$20)+1, MATCH(AC$16,Templates!$K$1:CH$1,0))="","",INDEX(Templates!$K$2:$BO$186,ROW()-ROW(AC$20)+1, MATCH(AC$16,Templates!$K$1:CH$1,0)))</f>
        <v/>
      </c>
      <c r="AD31" s="55" t="str" cm="1">
        <f t="array" ref="AD31">IF(INDEX(Templates!$K$2:$BO$186,ROW()-ROW(AD$20)+1, MATCH(AD$16,Templates!$K$1:CI$1,0))="","",INDEX(Templates!$K$2:$BO$186,ROW()-ROW(AD$20)+1, MATCH(AD$16,Templates!$K$1:CI$1,0)))</f>
        <v/>
      </c>
      <c r="AE31" s="55" t="str" cm="1">
        <f t="array" ref="AE31">IF(INDEX(Templates!$K$2:$BO$186,ROW()-ROW(AE$20)+1, MATCH(AE$16,Templates!$K$1:CG$1,0))="","",INDEX(Templates!$K$2:$BO$186,ROW()-ROW(AE$20)+1, MATCH(AE$16,Templates!$K$1:CG$1,0)))</f>
        <v/>
      </c>
      <c r="AF31" s="55" t="str" cm="1">
        <f t="array" ref="AF31">IF(INDEX(Templates!$K$2:$BO$186,ROW()-ROW(AF$20)+1, MATCH(AF$16,Templates!$K$1:CH$1,0))="","",INDEX(Templates!$K$2:$BO$186,ROW()-ROW(AF$20)+1, MATCH(AF$16,Templates!$K$1:CH$1,0)))</f>
        <v/>
      </c>
      <c r="AG31" s="55" t="str" cm="1">
        <f t="array" ref="AG31">IF(INDEX(Templates!$K$2:$BO$186,ROW()-ROW(AG$20)+1, MATCH(AG$16,Templates!$K$1:CI$1,0))="","",INDEX(Templates!$K$2:$BO$186,ROW()-ROW(AG$20)+1, MATCH(AG$16,Templates!$K$1:CI$1,0)))</f>
        <v/>
      </c>
      <c r="AH31" s="55" t="str" cm="1">
        <f t="array" ref="AH31">IF(INDEX(Templates!$K$2:$BO$186,ROW()-ROW(AH$20)+1, MATCH(AH$16,Templates!$K$1:CJ$1,0))="","",INDEX(Templates!$K$2:$BO$186,ROW()-ROW(AH$20)+1, MATCH(AH$16,Templates!$K$1:CJ$1,0)))</f>
        <v/>
      </c>
      <c r="AI31" s="55" t="str" cm="1">
        <f t="array" ref="AI31">IF(INDEX(Templates!$K$2:$BO$186,ROW()-ROW(AI$20)+1, MATCH(AI$16,Templates!$K$1:CK$1,0))="","",INDEX(Templates!$K$2:$BO$186,ROW()-ROW(AI$20)+1, MATCH(AI$16,Templates!$K$1:CK$1,0)))</f>
        <v/>
      </c>
      <c r="AJ31" s="55" t="str" cm="1">
        <f t="array" ref="AJ31">IF(INDEX(Templates!$K$2:$BO$186,ROW()-ROW(AJ$20)+1, MATCH(AJ$16,Templates!$K$1:CL$1,0))="","",INDEX(Templates!$K$2:$BO$186,ROW()-ROW(AJ$20)+1, MATCH(AJ$16,Templates!$K$1:CL$1,0)))</f>
        <v/>
      </c>
      <c r="AK31" s="55" t="str" cm="1">
        <f t="array" ref="AK31">IF(INDEX(Templates!$K$2:$BO$186,ROW()-ROW(AK$20)+1, MATCH(AK$16,Templates!$K$1:CM$1,0))="","",INDEX(Templates!$K$2:$BO$186,ROW()-ROW(AK$20)+1, MATCH(AK$16,Templates!$K$1:CM$1,0)))</f>
        <v/>
      </c>
      <c r="AL31" s="55" t="str" cm="1">
        <f t="array" ref="AL31">IF(INDEX(Templates!$K$2:$BO$186,ROW()-ROW(AL$20)+1, MATCH(AL$16,Templates!$K$1:CN$1,0))="","",INDEX(Templates!$K$2:$BO$186,ROW()-ROW(AL$20)+1, MATCH(AL$16,Templates!$K$1:CN$1,0)))</f>
        <v/>
      </c>
      <c r="AM31" s="55" t="str" cm="1">
        <f t="array" ref="AM31">IF(INDEX(Templates!$K$2:$BO$186,ROW()-ROW(AM$20)+1, MATCH(AM$16,Templates!$K$1:CO$1,0))="","",INDEX(Templates!$K$2:$BO$186,ROW()-ROW(AM$20)+1, MATCH(AM$16,Templates!$K$1:CO$1,0)))</f>
        <v/>
      </c>
      <c r="AN31" s="55" t="str" cm="1">
        <f t="array" ref="AN31">IF(INDEX(Templates!$K$2:$BO$186,ROW()-ROW(AN$20)+1, MATCH(AN$16,Templates!$K$1:CP$1,0))="","",INDEX(Templates!$K$2:$BO$186,ROW()-ROW(AN$20)+1, MATCH(AN$16,Templates!$K$1:CP$1,0)))</f>
        <v/>
      </c>
      <c r="AO31" s="55" t="str" cm="1">
        <f t="array" ref="AO31">IF(INDEX(Templates!$K$2:$BO$186,ROW()-ROW(AO$20)+1, MATCH(AO$16,Templates!$K$1:CQ$1,0))="","",INDEX(Templates!$K$2:$BO$186,ROW()-ROW(AO$20)+1, MATCH(AO$16,Templates!$K$1:CQ$1,0)))</f>
        <v/>
      </c>
      <c r="AP31" s="55" t="str" cm="1">
        <f t="array" ref="AP31">IF(INDEX(Templates!$K$2:$BO$186,ROW()-ROW(AP$20)+1, MATCH(AP$16,Templates!$K$1:CR$1,0))="","",INDEX(Templates!$K$2:$BO$186,ROW()-ROW(AP$20)+1, MATCH(AP$16,Templates!$K$1:CR$1,0)))</f>
        <v/>
      </c>
      <c r="AQ31" s="55" t="str" cm="1">
        <f t="array" ref="AQ31">IF(INDEX(Templates!$K$2:$BO$186,ROW()-ROW(AQ$20)+1, MATCH(AQ$16,Templates!$K$1:CS$1,0))="","",INDEX(Templates!$K$2:$BO$186,ROW()-ROW(AQ$20)+1, MATCH(AQ$16,Templates!$K$1:CS$1,0)))</f>
        <v/>
      </c>
      <c r="AR31" s="55" t="str" cm="1">
        <f t="array" ref="AR31">IF(INDEX(Templates!$K$2:$BO$186,ROW()-ROW(AR$20)+1, MATCH(AR$16,Templates!$K$1:CT$1,0))="","",INDEX(Templates!$K$2:$BO$186,ROW()-ROW(AR$20)+1, MATCH(AR$16,Templates!$K$1:CT$1,0)))</f>
        <v/>
      </c>
      <c r="AS31" s="55" t="str" cm="1">
        <f t="array" ref="AS31">IF(INDEX(Templates!$K$2:$BO$186,ROW()-ROW(AS$20)+1, MATCH(AS$16,Templates!$K$1:CU$1,0))="","",INDEX(Templates!$K$2:$BO$186,ROW()-ROW(AS$20)+1, MATCH(AS$16,Templates!$K$1:CU$1,0)))</f>
        <v/>
      </c>
      <c r="AT31" s="55" t="str" cm="1">
        <f t="array" ref="AT31">IF(INDEX(Templates!$K$2:$BO$186,ROW()-ROW(AT$20)+1, MATCH(AT$16,Templates!$K$1:CV$1,0))="","",INDEX(Templates!$K$2:$BO$186,ROW()-ROW(AT$20)+1, MATCH(AT$16,Templates!$K$1:CV$1,0)))</f>
        <v/>
      </c>
      <c r="AU31" s="55" t="str" cm="1">
        <f t="array" ref="AU31">IF(INDEX(Templates!$K$2:$BO$186,ROW()-ROW(AU$20)+1, MATCH(AU$16,Templates!$K$1:CW$1,0))="","",INDEX(Templates!$K$2:$BO$186,ROW()-ROW(AU$20)+1, MATCH(AU$16,Templates!$K$1:CW$1,0)))</f>
        <v/>
      </c>
    </row>
    <row r="32" spans="1:47" s="24" customFormat="1" x14ac:dyDescent="0.55000000000000004">
      <c r="A32" s="41" t="s">
        <v>475</v>
      </c>
      <c r="B32" s="6" t="s">
        <v>479</v>
      </c>
      <c r="C32" s="66" t="str" cm="1">
        <f t="array" ref="C32">IF(INDEX(Templates!C$2:C$187,ROW()-ROW($20:$20)+1)="","",INDEX(Templates!C$2:C$187,ROW()-ROW($20:$20)+1))</f>
        <v>JSON_PATH:zones[0]</v>
      </c>
      <c r="D32" s="66" t="str" cm="1">
        <f t="array" ref="D32">IF(INDEX(Templates!D$2:D$187,ROW()-ROW($20:$20)+1)="","",INDEX(Templates!D$2:D$187,ROW()-ROW($20:$20)+1))</f>
        <v>terminals[0]</v>
      </c>
      <c r="E32" s="117" t="str" cm="1">
        <f t="array" ref="E32">IF(INDEX(Templates!E$2:E$187,ROW()-ROW($20:$20)+1)="","",INDEX(Templates!E$2:E$187,ROW()-ROW($20:$20)+1))</f>
        <v>id</v>
      </c>
      <c r="F32" s="106" t="str" cm="1">
        <f t="array" ref="F32">IF(INDEX(Templates!G$2:G$187,ROW()-ROW($20:$20)+1)="","",INDEX(Templates!G$2:G$187,ROW()-ROW($20:$20)+1))</f>
        <v>Air Terminal</v>
      </c>
      <c r="G32" s="68" t="str" cm="1">
        <f t="array" ref="G32">IF(INDEX(Templates!H$2:H$187,ROW()-ROW($20:$20)+1)="","",INDEX(Templates!H$2:H$187,ROW()-ROW($20:$20)+1))</f>
        <v>Terminal 1</v>
      </c>
      <c r="H32" s="68" t="str" cm="1">
        <f t="array" ref="H32">IF(INDEX(Templates!I$2:I$187,ROW()-ROW($20:$20)+1)="","",INDEX(Templates!I$2:I$187,ROW()-ROW($20:$20)+1))</f>
        <v>Zone 1</v>
      </c>
      <c r="I32" s="68" t="str" cm="1">
        <f t="array" ref="I32">IF(INDEX(Templates!J$2:J$187,ROW()-ROW($20:$20)+1)="","",INDEX(Templates!J$2:J$187,ROW()-ROW($20:$20)+1))</f>
        <v>id</v>
      </c>
      <c r="J32" s="69" t="str" cm="1">
        <f t="array" ref="J32">IF(INDEX(Templates!K$2:K$187,ROW()-ROW($20:$20)+1)="","",INDEX(Templates!K$2:K$187,ROW()-ROW($20:$20)+1))</f>
        <v/>
      </c>
      <c r="K32" s="69" t="str" cm="1">
        <f t="array" ref="K32">IF(INDEX(Templates!L$2:L$187,ROW()-ROW($20:$20)+1)="","",INDEX(Templates!L$2:L$187,ROW()-ROW($20:$20)+1))</f>
        <v/>
      </c>
      <c r="L32" s="55" t="str" cm="1">
        <f t="array" ref="L32">IF(INDEX(Templates!$K$2:$BO$186,ROW()-ROW(L$20)+1, MATCH(L$16,Templates!$K$1:BO$1,0))="","",INDEX(Templates!$K$2:$BO$186,ROW()-ROW(L$20)+1, MATCH(L$16,Templates!$K$1:BO$1,0)))</f>
        <v>VAV Air Terminal 1</v>
      </c>
      <c r="M32" s="55" t="str" cm="1">
        <f t="array" ref="M32">IF(INDEX(Templates!$K$2:$BO$186,ROW()-ROW(M$20)+1, MATCH(M$16,Templates!$K$1:BP$1,0))="","",INDEX(Templates!$K$2:$BO$186,ROW()-ROW(M$20)+1, MATCH(M$16,Templates!$K$1:BP$1,0)))</f>
        <v>VAV Air Terminal 1</v>
      </c>
      <c r="N32" s="55" t="str" cm="1">
        <f t="array" ref="N32">IF(INDEX(Templates!$K$2:$BO$186,ROW()-ROW(N$20)+1, MATCH(N$16,Templates!$K$1:BQ$1,0))="","",INDEX(Templates!$K$2:$BO$186,ROW()-ROW(N$20)+1, MATCH(N$16,Templates!$K$1:BQ$1,0)))</f>
        <v>VAV Air Terminal 1</v>
      </c>
      <c r="O32" s="55" t="str" cm="1">
        <f t="array" ref="O32">IF(INDEX(Templates!$K$2:$BO$186,ROW()-ROW(O$20)+1, MATCH(O$16,Templates!$K$1:BR$1,0))="","",INDEX(Templates!$K$2:$BO$186,ROW()-ROW(O$20)+1, MATCH(O$16,Templates!$K$1:BR$1,0)))</f>
        <v>VAV Air Terminal 1</v>
      </c>
      <c r="P32" s="55" t="str" cm="1">
        <f t="array" ref="P32">IF(INDEX(Templates!$K$2:$BO$186,ROW()-ROW(P$20)+1, MATCH(P$16,Templates!$K$1:BS$1,0))="","",INDEX(Templates!$K$2:$BO$186,ROW()-ROW(P$20)+1, MATCH(P$16,Templates!$K$1:BS$1,0)))</f>
        <v>VAV Air Terminal 1</v>
      </c>
      <c r="Q32" s="55" t="str" cm="1">
        <f t="array" ref="Q32">IF(INDEX(Templates!$K$2:$BO$186,ROW()-ROW(Q$20)+1, MATCH(Q$16,Templates!$K$1:BT$1,0))="","",INDEX(Templates!$K$2:$BO$186,ROW()-ROW(Q$20)+1, MATCH(Q$16,Templates!$K$1:BT$1,0)))</f>
        <v>VAV Air Terminal 1</v>
      </c>
      <c r="R32" s="55" t="str" cm="1">
        <f t="array" ref="R32">IF(INDEX(Templates!$K$2:$BO$186,ROW()-ROW(R$20)+1, MATCH(R$16,Templates!$K$1:BV$1,0))="","",INDEX(Templates!$K$2:$BO$186,ROW()-ROW(R$20)+1, MATCH(R$16,Templates!$K$1:BV$1,0)))</f>
        <v>VAV Air Terminal 1</v>
      </c>
      <c r="S32" s="55" t="str" cm="1">
        <f t="array" ref="S32">IF(INDEX(Templates!$K$2:$BO$186,ROW()-ROW(S$20)+1, MATCH(S$16,Templates!$K$1:BW$1,0))="","",INDEX(Templates!$K$2:$BO$186,ROW()-ROW(S$20)+1, MATCH(S$16,Templates!$K$1:BW$1,0)))</f>
        <v>VAV Air Terminal 1</v>
      </c>
      <c r="T32" s="55" t="str" cm="1">
        <f t="array" ref="T32">IF(INDEX(Templates!$K$2:$BO$186,ROW()-ROW(T$20)+1, MATCH(T$16,Templates!$K$1:BX$1,0))="","",INDEX(Templates!$K$2:$BO$186,ROW()-ROW(T$20)+1, MATCH(T$16,Templates!$K$1:BX$1,0)))</f>
        <v>VAV Air Terminal 1</v>
      </c>
      <c r="U32" s="55" t="str" cm="1">
        <f t="array" ref="U32">IF(INDEX(Templates!$K$2:$BO$186,ROW()-ROW(U$20)+1, MATCH(U$16,Templates!$K$1:BY$1,0))="","",INDEX(Templates!$K$2:$BO$186,ROW()-ROW(U$20)+1, MATCH(U$16,Templates!$K$1:BY$1,0)))</f>
        <v>VAV Air Terminal 1</v>
      </c>
      <c r="V32" s="55" t="str" cm="1">
        <f t="array" ref="V32">IF(INDEX(Templates!$K$2:$BO$186,ROW()-ROW(V$20)+1, MATCH(V$16,Templates!$K$1:BZ$1,0))="","",INDEX(Templates!$K$2:$BO$186,ROW()-ROW(V$20)+1, MATCH(V$16,Templates!$K$1:BZ$1,0)))</f>
        <v>VAV Air Terminal 1</v>
      </c>
      <c r="W32" s="55" t="str" cm="1">
        <f t="array" ref="W32">IF(INDEX(Templates!$K$2:$BO$186,ROW()-ROW(W$20)+1, MATCH(W$16,Templates!$K$1:CA$1,0))="","",INDEX(Templates!$K$2:$BO$186,ROW()-ROW(W$20)+1, MATCH(W$16,Templates!$K$1:CA$1,0)))</f>
        <v>VAV Air Terminal 1</v>
      </c>
      <c r="X32" s="55" t="str" cm="1">
        <f t="array" ref="X32">IF(INDEX(Templates!$K$2:$BO$186,ROW()-ROW(X$20)+1, MATCH(X$16,Templates!$K$1:CB$1,0))="","",INDEX(Templates!$K$2:$BO$186,ROW()-ROW(X$20)+1, MATCH(X$16,Templates!$K$1:CB$1,0)))</f>
        <v>VAV Air Terminal 1</v>
      </c>
      <c r="Y32" s="55" t="str" cm="1">
        <f t="array" ref="Y32">IF(INDEX(Templates!$K$2:$BO$186,ROW()-ROW(Y$20)+1, MATCH(Y$16,Templates!$K$1:CD$1,0))="","",INDEX(Templates!$K$2:$BO$186,ROW()-ROW(Y$20)+1, MATCH(Y$16,Templates!$K$1:CD$1,0)))</f>
        <v>VAV Air Terminal 1</v>
      </c>
      <c r="Z32" s="55" t="str" cm="1">
        <f t="array" ref="Z32">IF(INDEX(Templates!$K$2:$BO$186,ROW()-ROW(Z$20)+1, MATCH(Z$16,Templates!$K$1:CE$1,0))="","",INDEX(Templates!$K$2:$BO$186,ROW()-ROW(Z$20)+1, MATCH(Z$16,Templates!$K$1:CE$1,0)))</f>
        <v>VAV Air Terminal 1</v>
      </c>
      <c r="AA32" s="55" t="str" cm="1">
        <f t="array" ref="AA32">IF(INDEX(Templates!$K$2:$BO$186,ROW()-ROW(AA$20)+1, MATCH(AA$16,Templates!$K$1:CF$1,0))="","",INDEX(Templates!$K$2:$BO$186,ROW()-ROW(AA$20)+1, MATCH(AA$16,Templates!$K$1:CF$1,0)))</f>
        <v>VAV Air Terminal 1</v>
      </c>
      <c r="AB32" s="55" t="str" cm="1">
        <f t="array" ref="AB32">IF(INDEX(Templates!$K$2:$BO$186,ROW()-ROW(AB$20)+1, MATCH(AB$16,Templates!$K$1:CG$1,0))="","",INDEX(Templates!$K$2:$BO$186,ROW()-ROW(AB$20)+1, MATCH(AB$16,Templates!$K$1:CG$1,0)))</f>
        <v>VAV Air Terminal 1</v>
      </c>
      <c r="AC32" s="55" t="str" cm="1">
        <f t="array" ref="AC32">IF(INDEX(Templates!$K$2:$BO$186,ROW()-ROW(AC$20)+1, MATCH(AC$16,Templates!$K$1:CH$1,0))="","",INDEX(Templates!$K$2:$BO$186,ROW()-ROW(AC$20)+1, MATCH(AC$16,Templates!$K$1:CH$1,0)))</f>
        <v>VAV Air Terminal 1</v>
      </c>
      <c r="AD32" s="55" t="str" cm="1">
        <f t="array" ref="AD32">IF(INDEX(Templates!$K$2:$BO$186,ROW()-ROW(AD$20)+1, MATCH(AD$16,Templates!$K$1:CI$1,0))="","",INDEX(Templates!$K$2:$BO$186,ROW()-ROW(AD$20)+1, MATCH(AD$16,Templates!$K$1:CI$1,0)))</f>
        <v>VAV Air Terminal 1</v>
      </c>
      <c r="AE32" s="55" t="str" cm="1">
        <f t="array" ref="AE32">IF(INDEX(Templates!$K$2:$BO$186,ROW()-ROW(AE$20)+1, MATCH(AE$16,Templates!$K$1:CG$1,0))="","",INDEX(Templates!$K$2:$BO$186,ROW()-ROW(AE$20)+1, MATCH(AE$16,Templates!$K$1:CG$1,0)))</f>
        <v>VAV Air Terminal 1</v>
      </c>
      <c r="AF32" s="55" t="str" cm="1">
        <f t="array" ref="AF32">IF(INDEX(Templates!$K$2:$BO$186,ROW()-ROW(AF$20)+1, MATCH(AF$16,Templates!$K$1:CH$1,0))="","",INDEX(Templates!$K$2:$BO$186,ROW()-ROW(AF$20)+1, MATCH(AF$16,Templates!$K$1:CH$1,0)))</f>
        <v>VAV Air Terminal 1</v>
      </c>
      <c r="AG32" s="55" t="str" cm="1">
        <f t="array" ref="AG32">IF(INDEX(Templates!$K$2:$BO$186,ROW()-ROW(AG$20)+1, MATCH(AG$16,Templates!$K$1:CI$1,0))="","",INDEX(Templates!$K$2:$BO$186,ROW()-ROW(AG$20)+1, MATCH(AG$16,Templates!$K$1:CI$1,0)))</f>
        <v>VAV Air Terminal 1</v>
      </c>
      <c r="AH32" s="55" t="str" cm="1">
        <f t="array" ref="AH32">IF(INDEX(Templates!$K$2:$BO$186,ROW()-ROW(AH$20)+1, MATCH(AH$16,Templates!$K$1:CJ$1,0))="","",INDEX(Templates!$K$2:$BO$186,ROW()-ROW(AH$20)+1, MATCH(AH$16,Templates!$K$1:CJ$1,0)))</f>
        <v>VAV Air Terminal 1</v>
      </c>
      <c r="AI32" s="55" t="str" cm="1">
        <f t="array" ref="AI32">IF(INDEX(Templates!$K$2:$BO$186,ROW()-ROW(AI$20)+1, MATCH(AI$16,Templates!$K$1:CK$1,0))="","",INDEX(Templates!$K$2:$BO$186,ROW()-ROW(AI$20)+1, MATCH(AI$16,Templates!$K$1:CK$1,0)))</f>
        <v>VAV Air Terminal 1</v>
      </c>
      <c r="AJ32" s="55" t="str" cm="1">
        <f t="array" ref="AJ32">IF(INDEX(Templates!$K$2:$BO$186,ROW()-ROW(AJ$20)+1, MATCH(AJ$16,Templates!$K$1:CL$1,0))="","",INDEX(Templates!$K$2:$BO$186,ROW()-ROW(AJ$20)+1, MATCH(AJ$16,Templates!$K$1:CL$1,0)))</f>
        <v>VAV Air Terminal 1</v>
      </c>
      <c r="AK32" s="55" t="str" cm="1">
        <f t="array" ref="AK32">IF(INDEX(Templates!$K$2:$BO$186,ROW()-ROW(AK$20)+1, MATCH(AK$16,Templates!$K$1:CM$1,0))="","",INDEX(Templates!$K$2:$BO$186,ROW()-ROW(AK$20)+1, MATCH(AK$16,Templates!$K$1:CM$1,0)))</f>
        <v>VAV Air Terminal 1</v>
      </c>
      <c r="AL32" s="55" t="str" cm="1">
        <f t="array" ref="AL32">IF(INDEX(Templates!$K$2:$BO$186,ROW()-ROW(AL$20)+1, MATCH(AL$16,Templates!$K$1:CN$1,0))="","",INDEX(Templates!$K$2:$BO$186,ROW()-ROW(AL$20)+1, MATCH(AL$16,Templates!$K$1:CN$1,0)))</f>
        <v>VAV Air Terminal 1</v>
      </c>
      <c r="AM32" s="55" t="str" cm="1">
        <f t="array" ref="AM32">IF(INDEX(Templates!$K$2:$BO$186,ROW()-ROW(AM$20)+1, MATCH(AM$16,Templates!$K$1:CO$1,0))="","",INDEX(Templates!$K$2:$BO$186,ROW()-ROW(AM$20)+1, MATCH(AM$16,Templates!$K$1:CO$1,0)))</f>
        <v>VAV Air Terminal 1</v>
      </c>
      <c r="AN32" s="55" t="str" cm="1">
        <f t="array" ref="AN32">IF(INDEX(Templates!$K$2:$BO$186,ROW()-ROW(AN$20)+1, MATCH(AN$16,Templates!$K$1:CP$1,0))="","",INDEX(Templates!$K$2:$BO$186,ROW()-ROW(AN$20)+1, MATCH(AN$16,Templates!$K$1:CP$1,0)))</f>
        <v>VAV Air Terminal 1</v>
      </c>
      <c r="AO32" s="55" t="str" cm="1">
        <f t="array" ref="AO32">IF(INDEX(Templates!$K$2:$BO$186,ROW()-ROW(AO$20)+1, MATCH(AO$16,Templates!$K$1:CQ$1,0))="","",INDEX(Templates!$K$2:$BO$186,ROW()-ROW(AO$20)+1, MATCH(AO$16,Templates!$K$1:CQ$1,0)))</f>
        <v>VAV Air Terminal 1</v>
      </c>
      <c r="AP32" s="55" t="str" cm="1">
        <f t="array" ref="AP32">IF(INDEX(Templates!$K$2:$BO$186,ROW()-ROW(AP$20)+1, MATCH(AP$16,Templates!$K$1:CR$1,0))="","",INDEX(Templates!$K$2:$BO$186,ROW()-ROW(AP$20)+1, MATCH(AP$16,Templates!$K$1:CR$1,0)))</f>
        <v>VAV Air Terminal 1</v>
      </c>
      <c r="AQ32" s="55" t="str" cm="1">
        <f t="array" ref="AQ32">IF(INDEX(Templates!$K$2:$BO$186,ROW()-ROW(AQ$20)+1, MATCH(AQ$16,Templates!$K$1:CS$1,0))="","",INDEX(Templates!$K$2:$BO$186,ROW()-ROW(AQ$20)+1, MATCH(AQ$16,Templates!$K$1:CS$1,0)))</f>
        <v>VAV Air Terminal 1</v>
      </c>
      <c r="AR32" s="55" t="str" cm="1">
        <f t="array" ref="AR32">IF(INDEX(Templates!$K$2:$BO$186,ROW()-ROW(AR$20)+1, MATCH(AR$16,Templates!$K$1:CT$1,0))="","",INDEX(Templates!$K$2:$BO$186,ROW()-ROW(AR$20)+1, MATCH(AR$16,Templates!$K$1:CT$1,0)))</f>
        <v>VAV Air Terminal 1</v>
      </c>
      <c r="AS32" s="55" t="str" cm="1">
        <f t="array" ref="AS32">IF(INDEX(Templates!$K$2:$BO$186,ROW()-ROW(AS$20)+1, MATCH(AS$16,Templates!$K$1:CU$1,0))="","",INDEX(Templates!$K$2:$BO$186,ROW()-ROW(AS$20)+1, MATCH(AS$16,Templates!$K$1:CU$1,0)))</f>
        <v>VAV Air Terminal 1</v>
      </c>
      <c r="AT32" s="55" t="str" cm="1">
        <f t="array" ref="AT32">IF(INDEX(Templates!$K$2:$BO$186,ROW()-ROW(AT$20)+1, MATCH(AT$16,Templates!$K$1:CV$1,0))="","",INDEX(Templates!$K$2:$BO$186,ROW()-ROW(AT$20)+1, MATCH(AT$16,Templates!$K$1:CV$1,0)))</f>
        <v>VAV Air Terminal 1</v>
      </c>
      <c r="AU32" s="55" t="str" cm="1">
        <f t="array" ref="AU32">IF(INDEX(Templates!$K$2:$BO$186,ROW()-ROW(AU$20)+1, MATCH(AU$16,Templates!$K$1:CW$1,0))="","",INDEX(Templates!$K$2:$BO$186,ROW()-ROW(AU$20)+1, MATCH(AU$16,Templates!$K$1:CW$1,0)))</f>
        <v>Terminal 1</v>
      </c>
    </row>
    <row r="33" spans="1:47" s="24" customFormat="1" x14ac:dyDescent="0.55000000000000004">
      <c r="A33" s="41" t="s">
        <v>475</v>
      </c>
      <c r="B33" s="6" t="s">
        <v>479</v>
      </c>
      <c r="C33" s="66" t="str" cm="1">
        <f t="array" ref="C33">IF(INDEX(Templates!C$2:C$187,ROW()-ROW($20:$20)+1)="","",INDEX(Templates!C$2:C$187,ROW()-ROW($20:$20)+1))</f>
        <v>JSON_PATH:zones[0]</v>
      </c>
      <c r="D33" s="66" t="str" cm="1">
        <f t="array" ref="D33">IF(INDEX(Templates!D$2:D$187,ROW()-ROW($20:$20)+1)="","",INDEX(Templates!D$2:D$187,ROW()-ROW($20:$20)+1))</f>
        <v>terminals[0]</v>
      </c>
      <c r="E33" s="117" t="str" cm="1">
        <f t="array" ref="E33">IF(INDEX(Templates!E$2:E$187,ROW()-ROW($20:$20)+1)="","",INDEX(Templates!E$2:E$187,ROW()-ROW($20:$20)+1))</f>
        <v>is_supply_ducted</v>
      </c>
      <c r="F33" s="106" t="str" cm="1">
        <f t="array" ref="F33">IF(INDEX(Templates!G$2:G$187,ROW()-ROW($20:$20)+1)="","",INDEX(Templates!G$2:G$187,ROW()-ROW($20:$20)+1))</f>
        <v>Air Terminal</v>
      </c>
      <c r="G33" s="68" t="str" cm="1">
        <f t="array" ref="G33">IF(INDEX(Templates!H$2:H$187,ROW()-ROW($20:$20)+1)="","",INDEX(Templates!H$2:H$187,ROW()-ROW($20:$20)+1))</f>
        <v>Terminal 1</v>
      </c>
      <c r="H33" s="68" t="str" cm="1">
        <f t="array" ref="H33">IF(INDEX(Templates!I$2:I$187,ROW()-ROW($20:$20)+1)="","",INDEX(Templates!I$2:I$187,ROW()-ROW($20:$20)+1))</f>
        <v>Zone 1</v>
      </c>
      <c r="I33" s="68" t="str" cm="1">
        <f t="array" ref="I33">IF(INDEX(Templates!J$2:J$187,ROW()-ROW($20:$20)+1)="","",INDEX(Templates!J$2:J$187,ROW()-ROW($20:$20)+1))</f>
        <v>is_supply_ducted</v>
      </c>
      <c r="J33" s="69" t="str" cm="1">
        <f t="array" ref="J33">IF(INDEX(Templates!K$2:K$187,ROW()-ROW($20:$20)+1)="","",INDEX(Templates!K$2:K$187,ROW()-ROW($20:$20)+1))</f>
        <v/>
      </c>
      <c r="K33" s="69" t="str" cm="1">
        <f t="array" ref="K33">IF(INDEX(Templates!L$2:L$187,ROW()-ROW($20:$20)+1)="","",INDEX(Templates!L$2:L$187,ROW()-ROW($20:$20)+1))</f>
        <v/>
      </c>
      <c r="L33" s="55" t="str" cm="1">
        <f t="array" ref="L33">IF(INDEX(Templates!$K$2:$BO$186,ROW()-ROW(L$20)+1, MATCH(L$16,Templates!$K$1:BO$1,0))="","",INDEX(Templates!$K$2:$BO$186,ROW()-ROW(L$20)+1, MATCH(L$16,Templates!$K$1:BO$1,0)))</f>
        <v>true</v>
      </c>
      <c r="M33" s="55" t="str" cm="1">
        <f t="array" ref="M33">IF(INDEX(Templates!$K$2:$BO$186,ROW()-ROW(M$20)+1, MATCH(M$16,Templates!$K$1:BP$1,0))="","",INDEX(Templates!$K$2:$BO$186,ROW()-ROW(M$20)+1, MATCH(M$16,Templates!$K$1:BP$1,0)))</f>
        <v>true</v>
      </c>
      <c r="N33" s="55" t="str" cm="1">
        <f t="array" ref="N33">IF(INDEX(Templates!$K$2:$BO$186,ROW()-ROW(N$20)+1, MATCH(N$16,Templates!$K$1:BQ$1,0))="","",INDEX(Templates!$K$2:$BO$186,ROW()-ROW(N$20)+1, MATCH(N$16,Templates!$K$1:BQ$1,0)))</f>
        <v>true</v>
      </c>
      <c r="O33" s="55" t="str" cm="1">
        <f t="array" ref="O33">IF(INDEX(Templates!$K$2:$BO$186,ROW()-ROW(O$20)+1, MATCH(O$16,Templates!$K$1:BR$1,0))="","",INDEX(Templates!$K$2:$BO$186,ROW()-ROW(O$20)+1, MATCH(O$16,Templates!$K$1:BR$1,0)))</f>
        <v>true</v>
      </c>
      <c r="P33" s="55" t="str" cm="1">
        <f t="array" ref="P33">IF(INDEX(Templates!$K$2:$BO$186,ROW()-ROW(P$20)+1, MATCH(P$16,Templates!$K$1:BS$1,0))="","",INDEX(Templates!$K$2:$BO$186,ROW()-ROW(P$20)+1, MATCH(P$16,Templates!$K$1:BS$1,0)))</f>
        <v>true</v>
      </c>
      <c r="Q33" s="55" t="str" cm="1">
        <f t="array" ref="Q33">IF(INDEX(Templates!$K$2:$BO$186,ROW()-ROW(Q$20)+1, MATCH(Q$16,Templates!$K$1:BT$1,0))="","",INDEX(Templates!$K$2:$BO$186,ROW()-ROW(Q$20)+1, MATCH(Q$16,Templates!$K$1:BT$1,0)))</f>
        <v>true</v>
      </c>
      <c r="R33" s="55" t="str" cm="1">
        <f t="array" ref="R33">IF(INDEX(Templates!$K$2:$BO$186,ROW()-ROW(R$20)+1, MATCH(R$16,Templates!$K$1:BV$1,0))="","",INDEX(Templates!$K$2:$BO$186,ROW()-ROW(R$20)+1, MATCH(R$16,Templates!$K$1:BV$1,0)))</f>
        <v>true</v>
      </c>
      <c r="S33" s="55" t="str" cm="1">
        <f t="array" ref="S33">IF(INDEX(Templates!$K$2:$BO$186,ROW()-ROW(S$20)+1, MATCH(S$16,Templates!$K$1:BW$1,0))="","",INDEX(Templates!$K$2:$BO$186,ROW()-ROW(S$20)+1, MATCH(S$16,Templates!$K$1:BW$1,0)))</f>
        <v>true</v>
      </c>
      <c r="T33" s="55" t="str" cm="1">
        <f t="array" ref="T33">IF(INDEX(Templates!$K$2:$BO$186,ROW()-ROW(T$20)+1, MATCH(T$16,Templates!$K$1:BX$1,0))="","",INDEX(Templates!$K$2:$BO$186,ROW()-ROW(T$20)+1, MATCH(T$16,Templates!$K$1:BX$1,0)))</f>
        <v>true</v>
      </c>
      <c r="U33" s="55" t="str" cm="1">
        <f t="array" ref="U33">IF(INDEX(Templates!$K$2:$BO$186,ROW()-ROW(U$20)+1, MATCH(U$16,Templates!$K$1:BY$1,0))="","",INDEX(Templates!$K$2:$BO$186,ROW()-ROW(U$20)+1, MATCH(U$16,Templates!$K$1:BY$1,0)))</f>
        <v>true</v>
      </c>
      <c r="V33" s="55" t="str" cm="1">
        <f t="array" ref="V33">IF(INDEX(Templates!$K$2:$BO$186,ROW()-ROW(V$20)+1, MATCH(V$16,Templates!$K$1:BZ$1,0))="","",INDEX(Templates!$K$2:$BO$186,ROW()-ROW(V$20)+1, MATCH(V$16,Templates!$K$1:BZ$1,0)))</f>
        <v>true</v>
      </c>
      <c r="W33" s="55" t="str" cm="1">
        <f t="array" ref="W33">IF(INDEX(Templates!$K$2:$BO$186,ROW()-ROW(W$20)+1, MATCH(W$16,Templates!$K$1:CA$1,0))="","",INDEX(Templates!$K$2:$BO$186,ROW()-ROW(W$20)+1, MATCH(W$16,Templates!$K$1:CA$1,0)))</f>
        <v>true</v>
      </c>
      <c r="X33" s="55" t="str" cm="1">
        <f t="array" ref="X33">IF(INDEX(Templates!$K$2:$BO$186,ROW()-ROW(X$20)+1, MATCH(X$16,Templates!$K$1:CB$1,0))="","",INDEX(Templates!$K$2:$BO$186,ROW()-ROW(X$20)+1, MATCH(X$16,Templates!$K$1:CB$1,0)))</f>
        <v>true</v>
      </c>
      <c r="Y33" s="55" t="str" cm="1">
        <f t="array" ref="Y33">IF(INDEX(Templates!$K$2:$BO$186,ROW()-ROW(Y$20)+1, MATCH(Y$16,Templates!$K$1:CD$1,0))="","",INDEX(Templates!$K$2:$BO$186,ROW()-ROW(Y$20)+1, MATCH(Y$16,Templates!$K$1:CD$1,0)))</f>
        <v>true</v>
      </c>
      <c r="Z33" s="55" t="str" cm="1">
        <f t="array" ref="Z33">IF(INDEX(Templates!$K$2:$BO$186,ROW()-ROW(Z$20)+1, MATCH(Z$16,Templates!$K$1:CE$1,0))="","",INDEX(Templates!$K$2:$BO$186,ROW()-ROW(Z$20)+1, MATCH(Z$16,Templates!$K$1:CE$1,0)))</f>
        <v>true</v>
      </c>
      <c r="AA33" s="55" t="str" cm="1">
        <f t="array" ref="AA33">IF(INDEX(Templates!$K$2:$BO$186,ROW()-ROW(AA$20)+1, MATCH(AA$16,Templates!$K$1:CF$1,0))="","",INDEX(Templates!$K$2:$BO$186,ROW()-ROW(AA$20)+1, MATCH(AA$16,Templates!$K$1:CF$1,0)))</f>
        <v>true</v>
      </c>
      <c r="AB33" s="55" t="str" cm="1">
        <f t="array" ref="AB33">IF(INDEX(Templates!$K$2:$BO$186,ROW()-ROW(AB$20)+1, MATCH(AB$16,Templates!$K$1:CG$1,0))="","",INDEX(Templates!$K$2:$BO$186,ROW()-ROW(AB$20)+1, MATCH(AB$16,Templates!$K$1:CG$1,0)))</f>
        <v>true</v>
      </c>
      <c r="AC33" s="55" t="str" cm="1">
        <f t="array" ref="AC33">IF(INDEX(Templates!$K$2:$BO$186,ROW()-ROW(AC$20)+1, MATCH(AC$16,Templates!$K$1:CH$1,0))="","",INDEX(Templates!$K$2:$BO$186,ROW()-ROW(AC$20)+1, MATCH(AC$16,Templates!$K$1:CH$1,0)))</f>
        <v>true</v>
      </c>
      <c r="AD33" s="55" t="str" cm="1">
        <f t="array" ref="AD33">IF(INDEX(Templates!$K$2:$BO$186,ROW()-ROW(AD$20)+1, MATCH(AD$16,Templates!$K$1:CI$1,0))="","",INDEX(Templates!$K$2:$BO$186,ROW()-ROW(AD$20)+1, MATCH(AD$16,Templates!$K$1:CI$1,0)))</f>
        <v>true</v>
      </c>
      <c r="AE33" s="55" t="str" cm="1">
        <f t="array" ref="AE33">IF(INDEX(Templates!$K$2:$BO$186,ROW()-ROW(AE$20)+1, MATCH(AE$16,Templates!$K$1:CG$1,0))="","",INDEX(Templates!$K$2:$BO$186,ROW()-ROW(AE$20)+1, MATCH(AE$16,Templates!$K$1:CG$1,0)))</f>
        <v>true</v>
      </c>
      <c r="AF33" s="55" t="str" cm="1">
        <f t="array" ref="AF33">IF(INDEX(Templates!$K$2:$BO$186,ROW()-ROW(AF$20)+1, MATCH(AF$16,Templates!$K$1:CH$1,0))="","",INDEX(Templates!$K$2:$BO$186,ROW()-ROW(AF$20)+1, MATCH(AF$16,Templates!$K$1:CH$1,0)))</f>
        <v>true</v>
      </c>
      <c r="AG33" s="55" t="str" cm="1">
        <f t="array" ref="AG33">IF(INDEX(Templates!$K$2:$BO$186,ROW()-ROW(AG$20)+1, MATCH(AG$16,Templates!$K$1:CI$1,0))="","",INDEX(Templates!$K$2:$BO$186,ROW()-ROW(AG$20)+1, MATCH(AG$16,Templates!$K$1:CI$1,0)))</f>
        <v>true</v>
      </c>
      <c r="AH33" s="55" t="str" cm="1">
        <f t="array" ref="AH33">IF(INDEX(Templates!$K$2:$BO$186,ROW()-ROW(AH$20)+1, MATCH(AH$16,Templates!$K$1:CJ$1,0))="","",INDEX(Templates!$K$2:$BO$186,ROW()-ROW(AH$20)+1, MATCH(AH$16,Templates!$K$1:CJ$1,0)))</f>
        <v>true</v>
      </c>
      <c r="AI33" s="55" t="str" cm="1">
        <f t="array" ref="AI33">IF(INDEX(Templates!$K$2:$BO$186,ROW()-ROW(AI$20)+1, MATCH(AI$16,Templates!$K$1:CK$1,0))="","",INDEX(Templates!$K$2:$BO$186,ROW()-ROW(AI$20)+1, MATCH(AI$16,Templates!$K$1:CK$1,0)))</f>
        <v>true</v>
      </c>
      <c r="AJ33" s="55" t="str" cm="1">
        <f t="array" ref="AJ33">IF(INDEX(Templates!$K$2:$BO$186,ROW()-ROW(AJ$20)+1, MATCH(AJ$16,Templates!$K$1:CL$1,0))="","",INDEX(Templates!$K$2:$BO$186,ROW()-ROW(AJ$20)+1, MATCH(AJ$16,Templates!$K$1:CL$1,0)))</f>
        <v>true</v>
      </c>
      <c r="AK33" s="55" t="str" cm="1">
        <f t="array" ref="AK33">IF(INDEX(Templates!$K$2:$BO$186,ROW()-ROW(AK$20)+1, MATCH(AK$16,Templates!$K$1:CM$1,0))="","",INDEX(Templates!$K$2:$BO$186,ROW()-ROW(AK$20)+1, MATCH(AK$16,Templates!$K$1:CM$1,0)))</f>
        <v>true</v>
      </c>
      <c r="AL33" s="55" t="str" cm="1">
        <f t="array" ref="AL33">IF(INDEX(Templates!$K$2:$BO$186,ROW()-ROW(AL$20)+1, MATCH(AL$16,Templates!$K$1:CN$1,0))="","",INDEX(Templates!$K$2:$BO$186,ROW()-ROW(AL$20)+1, MATCH(AL$16,Templates!$K$1:CN$1,0)))</f>
        <v>true</v>
      </c>
      <c r="AM33" s="55" t="str" cm="1">
        <f t="array" ref="AM33">IF(INDEX(Templates!$K$2:$BO$186,ROW()-ROW(AM$20)+1, MATCH(AM$16,Templates!$K$1:CO$1,0))="","",INDEX(Templates!$K$2:$BO$186,ROW()-ROW(AM$20)+1, MATCH(AM$16,Templates!$K$1:CO$1,0)))</f>
        <v>true</v>
      </c>
      <c r="AN33" s="55" t="str" cm="1">
        <f t="array" ref="AN33">IF(INDEX(Templates!$K$2:$BO$186,ROW()-ROW(AN$20)+1, MATCH(AN$16,Templates!$K$1:CP$1,0))="","",INDEX(Templates!$K$2:$BO$186,ROW()-ROW(AN$20)+1, MATCH(AN$16,Templates!$K$1:CP$1,0)))</f>
        <v>true</v>
      </c>
      <c r="AO33" s="55" t="str" cm="1">
        <f t="array" ref="AO33">IF(INDEX(Templates!$K$2:$BO$186,ROW()-ROW(AO$20)+1, MATCH(AO$16,Templates!$K$1:CQ$1,0))="","",INDEX(Templates!$K$2:$BO$186,ROW()-ROW(AO$20)+1, MATCH(AO$16,Templates!$K$1:CQ$1,0)))</f>
        <v>true</v>
      </c>
      <c r="AP33" s="55" t="str" cm="1">
        <f t="array" ref="AP33">IF(INDEX(Templates!$K$2:$BO$186,ROW()-ROW(AP$20)+1, MATCH(AP$16,Templates!$K$1:CR$1,0))="","",INDEX(Templates!$K$2:$BO$186,ROW()-ROW(AP$20)+1, MATCH(AP$16,Templates!$K$1:CR$1,0)))</f>
        <v>true</v>
      </c>
      <c r="AQ33" s="55" t="str" cm="1">
        <f t="array" ref="AQ33">IF(INDEX(Templates!$K$2:$BO$186,ROW()-ROW(AQ$20)+1, MATCH(AQ$16,Templates!$K$1:CS$1,0))="","",INDEX(Templates!$K$2:$BO$186,ROW()-ROW(AQ$20)+1, MATCH(AQ$16,Templates!$K$1:CS$1,0)))</f>
        <v>true</v>
      </c>
      <c r="AR33" s="55" t="str" cm="1">
        <f t="array" ref="AR33">IF(INDEX(Templates!$K$2:$BO$186,ROW()-ROW(AR$20)+1, MATCH(AR$16,Templates!$K$1:CT$1,0))="","",INDEX(Templates!$K$2:$BO$186,ROW()-ROW(AR$20)+1, MATCH(AR$16,Templates!$K$1:CT$1,0)))</f>
        <v>true</v>
      </c>
      <c r="AS33" s="55" t="str" cm="1">
        <f t="array" ref="AS33">IF(INDEX(Templates!$K$2:$BO$186,ROW()-ROW(AS$20)+1, MATCH(AS$16,Templates!$K$1:CU$1,0))="","",INDEX(Templates!$K$2:$BO$186,ROW()-ROW(AS$20)+1, MATCH(AS$16,Templates!$K$1:CU$1,0)))</f>
        <v>true</v>
      </c>
      <c r="AT33" s="55" t="str" cm="1">
        <f t="array" ref="AT33">IF(INDEX(Templates!$K$2:$BO$186,ROW()-ROW(AT$20)+1, MATCH(AT$16,Templates!$K$1:CV$1,0))="","",INDEX(Templates!$K$2:$BO$186,ROW()-ROW(AT$20)+1, MATCH(AT$16,Templates!$K$1:CV$1,0)))</f>
        <v>true</v>
      </c>
      <c r="AU33" s="55" t="str" cm="1">
        <f t="array" ref="AU33">IF(INDEX(Templates!$K$2:$BO$186,ROW()-ROW(AU$20)+1, MATCH(AU$16,Templates!$K$1:CW$1,0))="","",INDEX(Templates!$K$2:$BO$186,ROW()-ROW(AU$20)+1, MATCH(AU$16,Templates!$K$1:CW$1,0)))</f>
        <v>false</v>
      </c>
    </row>
    <row r="34" spans="1:47" s="24" customFormat="1" x14ac:dyDescent="0.55000000000000004">
      <c r="A34" s="41" t="s">
        <v>475</v>
      </c>
      <c r="B34" s="6" t="s">
        <v>479</v>
      </c>
      <c r="C34" s="66" t="str" cm="1">
        <f t="array" ref="C34">IF(INDEX(Templates!C$2:C$187,ROW()-ROW($20:$20)+1)="","",INDEX(Templates!C$2:C$187,ROW()-ROW($20:$20)+1))</f>
        <v>JSON_PATH:zones[0]</v>
      </c>
      <c r="D34" s="66" t="str" cm="1">
        <f t="array" ref="D34">IF(INDEX(Templates!D$2:D$187,ROW()-ROW($20:$20)+1)="","",INDEX(Templates!D$2:D$187,ROW()-ROW($20:$20)+1))</f>
        <v>terminals[0]</v>
      </c>
      <c r="E34" s="117" t="str" cm="1">
        <f t="array" ref="E34">IF(INDEX(Templates!E$2:E$187,ROW()-ROW($20:$20)+1)="","",INDEX(Templates!E$2:E$187,ROW()-ROW($20:$20)+1))</f>
        <v>heating_source</v>
      </c>
      <c r="F34" s="106" t="str" cm="1">
        <f t="array" ref="F34">IF(INDEX(Templates!G$2:G$187,ROW()-ROW($20:$20)+1)="","",INDEX(Templates!G$2:G$187,ROW()-ROW($20:$20)+1))</f>
        <v>Air Terminal</v>
      </c>
      <c r="G34" s="68" t="str" cm="1">
        <f t="array" ref="G34">IF(INDEX(Templates!H$2:H$187,ROW()-ROW($20:$20)+1)="","",INDEX(Templates!H$2:H$187,ROW()-ROW($20:$20)+1))</f>
        <v>Terminal 1</v>
      </c>
      <c r="H34" s="68" t="str" cm="1">
        <f t="array" ref="H34">IF(INDEX(Templates!I$2:I$187,ROW()-ROW($20:$20)+1)="","",INDEX(Templates!I$2:I$187,ROW()-ROW($20:$20)+1))</f>
        <v>Zone 1</v>
      </c>
      <c r="I34" s="68" t="str" cm="1">
        <f t="array" ref="I34">IF(INDEX(Templates!J$2:J$187,ROW()-ROW($20:$20)+1)="","",INDEX(Templates!J$2:J$187,ROW()-ROW($20:$20)+1))</f>
        <v>heating_source</v>
      </c>
      <c r="J34" s="69" t="str" cm="1">
        <f t="array" ref="J34">IF(INDEX(Templates!K$2:K$187,ROW()-ROW($20:$20)+1)="","",INDEX(Templates!K$2:K$187,ROW()-ROW($20:$20)+1))</f>
        <v/>
      </c>
      <c r="K34" s="69" t="str" cm="1">
        <f t="array" ref="K34">IF(INDEX(Templates!L$2:L$187,ROW()-ROW($20:$20)+1)="","",INDEX(Templates!L$2:L$187,ROW()-ROW($20:$20)+1))</f>
        <v/>
      </c>
      <c r="L34" s="55" t="str" cm="1">
        <f t="array" ref="L34">IF(INDEX(Templates!$K$2:$BO$186,ROW()-ROW(L$20)+1, MATCH(L$16,Templates!$K$1:BO$1,0))="","",INDEX(Templates!$K$2:$BO$186,ROW()-ROW(L$20)+1, MATCH(L$16,Templates!$K$1:BO$1,0)))</f>
        <v>HOT_WATER</v>
      </c>
      <c r="M34" s="55" t="str" cm="1">
        <f t="array" ref="M34">IF(INDEX(Templates!$K$2:$BO$186,ROW()-ROW(M$20)+1, MATCH(M$16,Templates!$K$1:BP$1,0))="","",INDEX(Templates!$K$2:$BO$186,ROW()-ROW(M$20)+1, MATCH(M$16,Templates!$K$1:BP$1,0)))</f>
        <v>HOT_WATER</v>
      </c>
      <c r="N34" s="55" t="str" cm="1">
        <f t="array" ref="N34">IF(INDEX(Templates!$K$2:$BO$186,ROW()-ROW(N$20)+1, MATCH(N$16,Templates!$K$1:BQ$1,0))="","",INDEX(Templates!$K$2:$BO$186,ROW()-ROW(N$20)+1, MATCH(N$16,Templates!$K$1:BQ$1,0)))</f>
        <v>HOT_WATER</v>
      </c>
      <c r="O34" s="55" t="str" cm="1">
        <f t="array" ref="O34">IF(INDEX(Templates!$K$2:$BO$186,ROW()-ROW(O$20)+1, MATCH(O$16,Templates!$K$1:BR$1,0))="","",INDEX(Templates!$K$2:$BO$186,ROW()-ROW(O$20)+1, MATCH(O$16,Templates!$K$1:BR$1,0)))</f>
        <v>HOT_WATER</v>
      </c>
      <c r="P34" s="55" t="str" cm="1">
        <f t="array" ref="P34">IF(INDEX(Templates!$K$2:$BO$186,ROW()-ROW(P$20)+1, MATCH(P$16,Templates!$K$1:BS$1,0))="","",INDEX(Templates!$K$2:$BO$186,ROW()-ROW(P$20)+1, MATCH(P$16,Templates!$K$1:BS$1,0)))</f>
        <v>HOT_WATER</v>
      </c>
      <c r="Q34" s="55" t="str" cm="1">
        <f t="array" ref="Q34">IF(INDEX(Templates!$K$2:$BO$186,ROW()-ROW(Q$20)+1, MATCH(Q$16,Templates!$K$1:BT$1,0))="","",INDEX(Templates!$K$2:$BO$186,ROW()-ROW(Q$20)+1, MATCH(Q$16,Templates!$K$1:BT$1,0)))</f>
        <v>HOT_WATER</v>
      </c>
      <c r="R34" s="55" t="str" cm="1">
        <f t="array" ref="R34">IF(INDEX(Templates!$K$2:$BO$186,ROW()-ROW(R$20)+1, MATCH(R$16,Templates!$K$1:BV$1,0))="","",INDEX(Templates!$K$2:$BO$186,ROW()-ROW(R$20)+1, MATCH(R$16,Templates!$K$1:BV$1,0)))</f>
        <v>HOT_WATER</v>
      </c>
      <c r="S34" s="55" t="str" cm="1">
        <f t="array" ref="S34">IF(INDEX(Templates!$K$2:$BO$186,ROW()-ROW(S$20)+1, MATCH(S$16,Templates!$K$1:BW$1,0))="","",INDEX(Templates!$K$2:$BO$186,ROW()-ROW(S$20)+1, MATCH(S$16,Templates!$K$1:BW$1,0)))</f>
        <v>HOT_WATER</v>
      </c>
      <c r="T34" s="55" t="str" cm="1">
        <f t="array" ref="T34">IF(INDEX(Templates!$K$2:$BO$186,ROW()-ROW(T$20)+1, MATCH(T$16,Templates!$K$1:BX$1,0))="","",INDEX(Templates!$K$2:$BO$186,ROW()-ROW(T$20)+1, MATCH(T$16,Templates!$K$1:BX$1,0)))</f>
        <v>HOT_WATER</v>
      </c>
      <c r="U34" s="55" t="str" cm="1">
        <f t="array" ref="U34">IF(INDEX(Templates!$K$2:$BO$186,ROW()-ROW(U$20)+1, MATCH(U$16,Templates!$K$1:BY$1,0))="","",INDEX(Templates!$K$2:$BO$186,ROW()-ROW(U$20)+1, MATCH(U$16,Templates!$K$1:BY$1,0)))</f>
        <v>HOT_WATER</v>
      </c>
      <c r="V34" s="55" t="str" cm="1">
        <f t="array" ref="V34">IF(INDEX(Templates!$K$2:$BO$186,ROW()-ROW(V$20)+1, MATCH(V$16,Templates!$K$1:BZ$1,0))="","",INDEX(Templates!$K$2:$BO$186,ROW()-ROW(V$20)+1, MATCH(V$16,Templates!$K$1:BZ$1,0)))</f>
        <v>HOT_WATER</v>
      </c>
      <c r="W34" s="55" t="str" cm="1">
        <f t="array" ref="W34">IF(INDEX(Templates!$K$2:$BO$186,ROW()-ROW(W$20)+1, MATCH(W$16,Templates!$K$1:CA$1,0))="","",INDEX(Templates!$K$2:$BO$186,ROW()-ROW(W$20)+1, MATCH(W$16,Templates!$K$1:CA$1,0)))</f>
        <v>HOT_WATER</v>
      </c>
      <c r="X34" s="55" t="str" cm="1">
        <f t="array" ref="X34">IF(INDEX(Templates!$K$2:$BO$186,ROW()-ROW(X$20)+1, MATCH(X$16,Templates!$K$1:CB$1,0))="","",INDEX(Templates!$K$2:$BO$186,ROW()-ROW(X$20)+1, MATCH(X$16,Templates!$K$1:CB$1,0)))</f>
        <v>HOT_WATER</v>
      </c>
      <c r="Y34" s="55" t="str" cm="1">
        <f t="array" ref="Y34">IF(INDEX(Templates!$K$2:$BO$186,ROW()-ROW(Y$20)+1, MATCH(Y$16,Templates!$K$1:CD$1,0))="","",INDEX(Templates!$K$2:$BO$186,ROW()-ROW(Y$20)+1, MATCH(Y$16,Templates!$K$1:CD$1,0)))</f>
        <v>HOT_WATER</v>
      </c>
      <c r="Z34" s="55" t="str" cm="1">
        <f t="array" ref="Z34">IF(INDEX(Templates!$K$2:$BO$186,ROW()-ROW(Z$20)+1, MATCH(Z$16,Templates!$K$1:CE$1,0))="","",INDEX(Templates!$K$2:$BO$186,ROW()-ROW(Z$20)+1, MATCH(Z$16,Templates!$K$1:CE$1,0)))</f>
        <v>HOT_WATER</v>
      </c>
      <c r="AA34" s="55" t="str" cm="1">
        <f t="array" ref="AA34">IF(INDEX(Templates!$K$2:$BO$186,ROW()-ROW(AA$20)+1, MATCH(AA$16,Templates!$K$1:CF$1,0))="","",INDEX(Templates!$K$2:$BO$186,ROW()-ROW(AA$20)+1, MATCH(AA$16,Templates!$K$1:CF$1,0)))</f>
        <v>HOT_WATER</v>
      </c>
      <c r="AB34" s="55" t="str" cm="1">
        <f t="array" ref="AB34">IF(INDEX(Templates!$K$2:$BO$186,ROW()-ROW(AB$20)+1, MATCH(AB$16,Templates!$K$1:CG$1,0))="","",INDEX(Templates!$K$2:$BO$186,ROW()-ROW(AB$20)+1, MATCH(AB$16,Templates!$K$1:CG$1,0)))</f>
        <v>HOT_WATER</v>
      </c>
      <c r="AC34" s="55" t="str" cm="1">
        <f t="array" ref="AC34">IF(INDEX(Templates!$K$2:$BO$186,ROW()-ROW(AC$20)+1, MATCH(AC$16,Templates!$K$1:CH$1,0))="","",INDEX(Templates!$K$2:$BO$186,ROW()-ROW(AC$20)+1, MATCH(AC$16,Templates!$K$1:CH$1,0)))</f>
        <v>HOT_WATER</v>
      </c>
      <c r="AD34" s="55" t="str" cm="1">
        <f t="array" ref="AD34">IF(INDEX(Templates!$K$2:$BO$186,ROW()-ROW(AD$20)+1, MATCH(AD$16,Templates!$K$1:CI$1,0))="","",INDEX(Templates!$K$2:$BO$186,ROW()-ROW(AD$20)+1, MATCH(AD$16,Templates!$K$1:CI$1,0)))</f>
        <v>HOT_WATER</v>
      </c>
      <c r="AE34" s="55" t="str" cm="1">
        <f t="array" ref="AE34">IF(INDEX(Templates!$K$2:$BO$186,ROW()-ROW(AE$20)+1, MATCH(AE$16,Templates!$K$1:CG$1,0))="","",INDEX(Templates!$K$2:$BO$186,ROW()-ROW(AE$20)+1, MATCH(AE$16,Templates!$K$1:CG$1,0)))</f>
        <v>HOT_WATER</v>
      </c>
      <c r="AF34" s="55" t="str" cm="1">
        <f t="array" ref="AF34">IF(INDEX(Templates!$K$2:$BO$186,ROW()-ROW(AF$20)+1, MATCH(AF$16,Templates!$K$1:CH$1,0))="","",INDEX(Templates!$K$2:$BO$186,ROW()-ROW(AF$20)+1, MATCH(AF$16,Templates!$K$1:CH$1,0)))</f>
        <v>HOT_WATER</v>
      </c>
      <c r="AG34" s="55" t="str" cm="1">
        <f t="array" ref="AG34">IF(INDEX(Templates!$K$2:$BO$186,ROW()-ROW(AG$20)+1, MATCH(AG$16,Templates!$K$1:CI$1,0))="","",INDEX(Templates!$K$2:$BO$186,ROW()-ROW(AG$20)+1, MATCH(AG$16,Templates!$K$1:CI$1,0)))</f>
        <v>HOT_WATER</v>
      </c>
      <c r="AH34" s="55" t="str" cm="1">
        <f t="array" ref="AH34">IF(INDEX(Templates!$K$2:$BO$186,ROW()-ROW(AH$20)+1, MATCH(AH$16,Templates!$K$1:CJ$1,0))="","",INDEX(Templates!$K$2:$BO$186,ROW()-ROW(AH$20)+1, MATCH(AH$16,Templates!$K$1:CJ$1,0)))</f>
        <v>HOT_WATER</v>
      </c>
      <c r="AI34" s="55" t="str" cm="1">
        <f t="array" ref="AI34">IF(INDEX(Templates!$K$2:$BO$186,ROW()-ROW(AI$20)+1, MATCH(AI$16,Templates!$K$1:CK$1,0))="","",INDEX(Templates!$K$2:$BO$186,ROW()-ROW(AI$20)+1, MATCH(AI$16,Templates!$K$1:CK$1,0)))</f>
        <v>HOT_WATER</v>
      </c>
      <c r="AJ34" s="55" t="str" cm="1">
        <f t="array" ref="AJ34">IF(INDEX(Templates!$K$2:$BO$186,ROW()-ROW(AJ$20)+1, MATCH(AJ$16,Templates!$K$1:CL$1,0))="","",INDEX(Templates!$K$2:$BO$186,ROW()-ROW(AJ$20)+1, MATCH(AJ$16,Templates!$K$1:CL$1,0)))</f>
        <v>HOT_WATER</v>
      </c>
      <c r="AK34" s="55" t="str" cm="1">
        <f t="array" ref="AK34">IF(INDEX(Templates!$K$2:$BO$186,ROW()-ROW(AK$20)+1, MATCH(AK$16,Templates!$K$1:CM$1,0))="","",INDEX(Templates!$K$2:$BO$186,ROW()-ROW(AK$20)+1, MATCH(AK$16,Templates!$K$1:CM$1,0)))</f>
        <v>HOT_WATER</v>
      </c>
      <c r="AL34" s="55" t="str" cm="1">
        <f t="array" ref="AL34">IF(INDEX(Templates!$K$2:$BO$186,ROW()-ROW(AL$20)+1, MATCH(AL$16,Templates!$K$1:CN$1,0))="","",INDEX(Templates!$K$2:$BO$186,ROW()-ROW(AL$20)+1, MATCH(AL$16,Templates!$K$1:CN$1,0)))</f>
        <v>HOT_WATER</v>
      </c>
      <c r="AM34" s="55" t="str" cm="1">
        <f t="array" ref="AM34">IF(INDEX(Templates!$K$2:$BO$186,ROW()-ROW(AM$20)+1, MATCH(AM$16,Templates!$K$1:CO$1,0))="","",INDEX(Templates!$K$2:$BO$186,ROW()-ROW(AM$20)+1, MATCH(AM$16,Templates!$K$1:CO$1,0)))</f>
        <v>HOT_WATER</v>
      </c>
      <c r="AN34" s="55" t="str" cm="1">
        <f t="array" ref="AN34">IF(INDEX(Templates!$K$2:$BO$186,ROW()-ROW(AN$20)+1, MATCH(AN$16,Templates!$K$1:CP$1,0))="","",INDEX(Templates!$K$2:$BO$186,ROW()-ROW(AN$20)+1, MATCH(AN$16,Templates!$K$1:CP$1,0)))</f>
        <v>HOT_WATER</v>
      </c>
      <c r="AO34" s="55" t="str" cm="1">
        <f t="array" ref="AO34">IF(INDEX(Templates!$K$2:$BO$186,ROW()-ROW(AO$20)+1, MATCH(AO$16,Templates!$K$1:CQ$1,0))="","",INDEX(Templates!$K$2:$BO$186,ROW()-ROW(AO$20)+1, MATCH(AO$16,Templates!$K$1:CQ$1,0)))</f>
        <v>HOT_WATER</v>
      </c>
      <c r="AP34" s="55" t="str" cm="1">
        <f t="array" ref="AP34">IF(INDEX(Templates!$K$2:$BO$186,ROW()-ROW(AP$20)+1, MATCH(AP$16,Templates!$K$1:CR$1,0))="","",INDEX(Templates!$K$2:$BO$186,ROW()-ROW(AP$20)+1, MATCH(AP$16,Templates!$K$1:CR$1,0)))</f>
        <v>HOT_WATER</v>
      </c>
      <c r="AQ34" s="55" t="str" cm="1">
        <f t="array" ref="AQ34">IF(INDEX(Templates!$K$2:$BO$186,ROW()-ROW(AQ$20)+1, MATCH(AQ$16,Templates!$K$1:CS$1,0))="","",INDEX(Templates!$K$2:$BO$186,ROW()-ROW(AQ$20)+1, MATCH(AQ$16,Templates!$K$1:CS$1,0)))</f>
        <v>HOT_WATER</v>
      </c>
      <c r="AR34" s="55" t="str" cm="1">
        <f t="array" ref="AR34">IF(INDEX(Templates!$K$2:$BO$186,ROW()-ROW(AR$20)+1, MATCH(AR$16,Templates!$K$1:CT$1,0))="","",INDEX(Templates!$K$2:$BO$186,ROW()-ROW(AR$20)+1, MATCH(AR$16,Templates!$K$1:CT$1,0)))</f>
        <v>HOT_WATER</v>
      </c>
      <c r="AS34" s="55" t="str" cm="1">
        <f t="array" ref="AS34">IF(INDEX(Templates!$K$2:$BO$186,ROW()-ROW(AS$20)+1, MATCH(AS$16,Templates!$K$1:CU$1,0))="","",INDEX(Templates!$K$2:$BO$186,ROW()-ROW(AS$20)+1, MATCH(AS$16,Templates!$K$1:CU$1,0)))</f>
        <v>HOT_WATER</v>
      </c>
      <c r="AT34" s="55" t="str" cm="1">
        <f t="array" ref="AT34">IF(INDEX(Templates!$K$2:$BO$186,ROW()-ROW(AT$20)+1, MATCH(AT$16,Templates!$K$1:CV$1,0))="","",INDEX(Templates!$K$2:$BO$186,ROW()-ROW(AT$20)+1, MATCH(AT$16,Templates!$K$1:CV$1,0)))</f>
        <v>HOT_WATER</v>
      </c>
      <c r="AU34" s="55" t="str" cm="1">
        <f t="array" ref="AU34">IF(INDEX(Templates!$K$2:$BO$186,ROW()-ROW(AU$20)+1, MATCH(AU$16,Templates!$K$1:CW$1,0))="","",INDEX(Templates!$K$2:$BO$186,ROW()-ROW(AU$20)+1, MATCH(AU$16,Templates!$K$1:CW$1,0)))</f>
        <v/>
      </c>
    </row>
    <row r="35" spans="1:47" s="24" customFormat="1" x14ac:dyDescent="0.55000000000000004">
      <c r="A35" s="41" t="s">
        <v>475</v>
      </c>
      <c r="B35" s="6" t="s">
        <v>479</v>
      </c>
      <c r="C35" s="66" t="str" cm="1">
        <f t="array" ref="C35">IF(INDEX(Templates!C$2:C$187,ROW()-ROW($20:$20)+1)="","",INDEX(Templates!C$2:C$187,ROW()-ROW($20:$20)+1))</f>
        <v>JSON_PATH:zones[0]</v>
      </c>
      <c r="D35" s="66" t="str" cm="1">
        <f t="array" ref="D35">IF(INDEX(Templates!D$2:D$187,ROW()-ROW($20:$20)+1)="","",INDEX(Templates!D$2:D$187,ROW()-ROW($20:$20)+1))</f>
        <v>terminals[0]</v>
      </c>
      <c r="E35" s="117" t="str" cm="1">
        <f t="array" ref="E35">IF(INDEX(Templates!E$2:E$187,ROW()-ROW($20:$20)+1)="","",INDEX(Templates!E$2:E$187,ROW()-ROW($20:$20)+1))</f>
        <v>heating_from_loop</v>
      </c>
      <c r="F35" s="106" t="str" cm="1">
        <f t="array" ref="F35">IF(INDEX(Templates!G$2:G$187,ROW()-ROW($20:$20)+1)="","",INDEX(Templates!G$2:G$187,ROW()-ROW($20:$20)+1))</f>
        <v>Air Terminal</v>
      </c>
      <c r="G35" s="68" t="str" cm="1">
        <f t="array" ref="G35">IF(INDEX(Templates!H$2:H$187,ROW()-ROW($20:$20)+1)="","",INDEX(Templates!H$2:H$187,ROW()-ROW($20:$20)+1))</f>
        <v>Terminal 1</v>
      </c>
      <c r="H35" s="68" t="str" cm="1">
        <f t="array" ref="H35">IF(INDEX(Templates!I$2:I$187,ROW()-ROW($20:$20)+1)="","",INDEX(Templates!I$2:I$187,ROW()-ROW($20:$20)+1))</f>
        <v>Zone 1</v>
      </c>
      <c r="I35" s="68" t="str" cm="1">
        <f t="array" ref="I35">IF(INDEX(Templates!J$2:J$187,ROW()-ROW($20:$20)+1)="","",INDEX(Templates!J$2:J$187,ROW()-ROW($20:$20)+1))</f>
        <v>heating_from_loop</v>
      </c>
      <c r="J35" s="69" t="str" cm="1">
        <f t="array" ref="J35">IF(INDEX(Templates!K$2:K$187,ROW()-ROW($20:$20)+1)="","",INDEX(Templates!K$2:K$187,ROW()-ROW($20:$20)+1))</f>
        <v/>
      </c>
      <c r="K35" s="69" t="str" cm="1">
        <f t="array" ref="K35">IF(INDEX(Templates!L$2:L$187,ROW()-ROW($20:$20)+1)="","",INDEX(Templates!L$2:L$187,ROW()-ROW($20:$20)+1))</f>
        <v/>
      </c>
      <c r="L35" s="55" t="str" cm="1">
        <f t="array" ref="L35">IF(INDEX(Templates!$K$2:$BO$186,ROW()-ROW(L$20)+1, MATCH(L$16,Templates!$K$1:BO$1,0))="","",INDEX(Templates!$K$2:$BO$186,ROW()-ROW(L$20)+1, MATCH(L$16,Templates!$K$1:BO$1,0)))</f>
        <v>Boiler Loop 1</v>
      </c>
      <c r="M35" s="55" t="str" cm="1">
        <f t="array" ref="M35">IF(INDEX(Templates!$K$2:$BO$186,ROW()-ROW(M$20)+1, MATCH(M$16,Templates!$K$1:BP$1,0))="","",INDEX(Templates!$K$2:$BO$186,ROW()-ROW(M$20)+1, MATCH(M$16,Templates!$K$1:BP$1,0)))</f>
        <v>Boiler Loop 1</v>
      </c>
      <c r="N35" s="55" t="str" cm="1">
        <f t="array" ref="N35">IF(INDEX(Templates!$K$2:$BO$186,ROW()-ROW(N$20)+1, MATCH(N$16,Templates!$K$1:BQ$1,0))="","",INDEX(Templates!$K$2:$BO$186,ROW()-ROW(N$20)+1, MATCH(N$16,Templates!$K$1:BQ$1,0)))</f>
        <v>Boiler Loop 1</v>
      </c>
      <c r="O35" s="55" t="str" cm="1">
        <f t="array" ref="O35">IF(INDEX(Templates!$K$2:$BO$186,ROW()-ROW(O$20)+1, MATCH(O$16,Templates!$K$1:BR$1,0))="","",INDEX(Templates!$K$2:$BO$186,ROW()-ROW(O$20)+1, MATCH(O$16,Templates!$K$1:BR$1,0)))</f>
        <v>Boiler Loop 1</v>
      </c>
      <c r="P35" s="55" t="str" cm="1">
        <f t="array" ref="P35">IF(INDEX(Templates!$K$2:$BO$186,ROW()-ROW(P$20)+1, MATCH(P$16,Templates!$K$1:BS$1,0))="","",INDEX(Templates!$K$2:$BO$186,ROW()-ROW(P$20)+1, MATCH(P$16,Templates!$K$1:BS$1,0)))</f>
        <v>Boiler Loop 1</v>
      </c>
      <c r="Q35" s="55" t="str" cm="1">
        <f t="array" ref="Q35">IF(INDEX(Templates!$K$2:$BO$186,ROW()-ROW(Q$20)+1, MATCH(Q$16,Templates!$K$1:BT$1,0))="","",INDEX(Templates!$K$2:$BO$186,ROW()-ROW(Q$20)+1, MATCH(Q$16,Templates!$K$1:BT$1,0)))</f>
        <v>Boiler Loop 1</v>
      </c>
      <c r="R35" s="55" t="str" cm="1">
        <f t="array" ref="R35">IF(INDEX(Templates!$K$2:$BO$186,ROW()-ROW(R$20)+1, MATCH(R$16,Templates!$K$1:BV$1,0))="","",INDEX(Templates!$K$2:$BO$186,ROW()-ROW(R$20)+1, MATCH(R$16,Templates!$K$1:BV$1,0)))</f>
        <v>Boiler Loop 1</v>
      </c>
      <c r="S35" s="55" t="str" cm="1">
        <f t="array" ref="S35">IF(INDEX(Templates!$K$2:$BO$186,ROW()-ROW(S$20)+1, MATCH(S$16,Templates!$K$1:BW$1,0))="","",INDEX(Templates!$K$2:$BO$186,ROW()-ROW(S$20)+1, MATCH(S$16,Templates!$K$1:BW$1,0)))</f>
        <v>Boiler Loop 1</v>
      </c>
      <c r="T35" s="55" t="str" cm="1">
        <f t="array" ref="T35">IF(INDEX(Templates!$K$2:$BO$186,ROW()-ROW(T$20)+1, MATCH(T$16,Templates!$K$1:BX$1,0))="","",INDEX(Templates!$K$2:$BO$186,ROW()-ROW(T$20)+1, MATCH(T$16,Templates!$K$1:BX$1,0)))</f>
        <v>Boiler Loop 1</v>
      </c>
      <c r="U35" s="55" t="str" cm="1">
        <f t="array" ref="U35">IF(INDEX(Templates!$K$2:$BO$186,ROW()-ROW(U$20)+1, MATCH(U$16,Templates!$K$1:BY$1,0))="","",INDEX(Templates!$K$2:$BO$186,ROW()-ROW(U$20)+1, MATCH(U$16,Templates!$K$1:BY$1,0)))</f>
        <v>Boiler Loop 1</v>
      </c>
      <c r="V35" s="55" t="str" cm="1">
        <f t="array" ref="V35">IF(INDEX(Templates!$K$2:$BO$186,ROW()-ROW(V$20)+1, MATCH(V$16,Templates!$K$1:BZ$1,0))="","",INDEX(Templates!$K$2:$BO$186,ROW()-ROW(V$20)+1, MATCH(V$16,Templates!$K$1:BZ$1,0)))</f>
        <v>Boiler Loop 1</v>
      </c>
      <c r="W35" s="55" t="str" cm="1">
        <f t="array" ref="W35">IF(INDEX(Templates!$K$2:$BO$186,ROW()-ROW(W$20)+1, MATCH(W$16,Templates!$K$1:CA$1,0))="","",INDEX(Templates!$K$2:$BO$186,ROW()-ROW(W$20)+1, MATCH(W$16,Templates!$K$1:CA$1,0)))</f>
        <v>Boiler Loop 1</v>
      </c>
      <c r="X35" s="55" t="str" cm="1">
        <f t="array" ref="X35">IF(INDEX(Templates!$K$2:$BO$186,ROW()-ROW(X$20)+1, MATCH(X$16,Templates!$K$1:CB$1,0))="","",INDEX(Templates!$K$2:$BO$186,ROW()-ROW(X$20)+1, MATCH(X$16,Templates!$K$1:CB$1,0)))</f>
        <v>Boiler Loop 1</v>
      </c>
      <c r="Y35" s="55" t="str" cm="1">
        <f t="array" ref="Y35">IF(INDEX(Templates!$K$2:$BO$186,ROW()-ROW(Y$20)+1, MATCH(Y$16,Templates!$K$1:CD$1,0))="","",INDEX(Templates!$K$2:$BO$186,ROW()-ROW(Y$20)+1, MATCH(Y$16,Templates!$K$1:CD$1,0)))</f>
        <v>Boiler Loop 1</v>
      </c>
      <c r="Z35" s="55" t="str" cm="1">
        <f t="array" ref="Z35">IF(INDEX(Templates!$K$2:$BO$186,ROW()-ROW(Z$20)+1, MATCH(Z$16,Templates!$K$1:CE$1,0))="","",INDEX(Templates!$K$2:$BO$186,ROW()-ROW(Z$20)+1, MATCH(Z$16,Templates!$K$1:CE$1,0)))</f>
        <v>Boiler Loop 1</v>
      </c>
      <c r="AA35" s="55" t="str" cm="1">
        <f t="array" ref="AA35">IF(INDEX(Templates!$K$2:$BO$186,ROW()-ROW(AA$20)+1, MATCH(AA$16,Templates!$K$1:CF$1,0))="","",INDEX(Templates!$K$2:$BO$186,ROW()-ROW(AA$20)+1, MATCH(AA$16,Templates!$K$1:CF$1,0)))</f>
        <v>Boiler Loop 1</v>
      </c>
      <c r="AB35" s="55" t="str" cm="1">
        <f t="array" ref="AB35">IF(INDEX(Templates!$K$2:$BO$186,ROW()-ROW(AB$20)+1, MATCH(AB$16,Templates!$K$1:CG$1,0))="","",INDEX(Templates!$K$2:$BO$186,ROW()-ROW(AB$20)+1, MATCH(AB$16,Templates!$K$1:CG$1,0)))</f>
        <v>Boiler Loop 1</v>
      </c>
      <c r="AC35" s="55" t="str" cm="1">
        <f t="array" ref="AC35">IF(INDEX(Templates!$K$2:$BO$186,ROW()-ROW(AC$20)+1, MATCH(AC$16,Templates!$K$1:CH$1,0))="","",INDEX(Templates!$K$2:$BO$186,ROW()-ROW(AC$20)+1, MATCH(AC$16,Templates!$K$1:CH$1,0)))</f>
        <v>Boiler Loop 1</v>
      </c>
      <c r="AD35" s="55" t="str" cm="1">
        <f t="array" ref="AD35">IF(INDEX(Templates!$K$2:$BO$186,ROW()-ROW(AD$20)+1, MATCH(AD$16,Templates!$K$1:CI$1,0))="","",INDEX(Templates!$K$2:$BO$186,ROW()-ROW(AD$20)+1, MATCH(AD$16,Templates!$K$1:CI$1,0)))</f>
        <v>Boiler Loop 1</v>
      </c>
      <c r="AE35" s="55" t="str" cm="1">
        <f t="array" ref="AE35">IF(INDEX(Templates!$K$2:$BO$186,ROW()-ROW(AE$20)+1, MATCH(AE$16,Templates!$K$1:CG$1,0))="","",INDEX(Templates!$K$2:$BO$186,ROW()-ROW(AE$20)+1, MATCH(AE$16,Templates!$K$1:CG$1,0)))</f>
        <v>Boiler Loop 1</v>
      </c>
      <c r="AF35" s="55" t="str" cm="1">
        <f t="array" ref="AF35">IF(INDEX(Templates!$K$2:$BO$186,ROW()-ROW(AF$20)+1, MATCH(AF$16,Templates!$K$1:CH$1,0))="","",INDEX(Templates!$K$2:$BO$186,ROW()-ROW(AF$20)+1, MATCH(AF$16,Templates!$K$1:CH$1,0)))</f>
        <v>Boiler Loop 1</v>
      </c>
      <c r="AG35" s="55" t="str" cm="1">
        <f t="array" ref="AG35">IF(INDEX(Templates!$K$2:$BO$186,ROW()-ROW(AG$20)+1, MATCH(AG$16,Templates!$K$1:CI$1,0))="","",INDEX(Templates!$K$2:$BO$186,ROW()-ROW(AG$20)+1, MATCH(AG$16,Templates!$K$1:CI$1,0)))</f>
        <v>Boiler Loop 1</v>
      </c>
      <c r="AH35" s="55" t="str" cm="1">
        <f t="array" ref="AH35">IF(INDEX(Templates!$K$2:$BO$186,ROW()-ROW(AH$20)+1, MATCH(AH$16,Templates!$K$1:CJ$1,0))="","",INDEX(Templates!$K$2:$BO$186,ROW()-ROW(AH$20)+1, MATCH(AH$16,Templates!$K$1:CJ$1,0)))</f>
        <v>Boiler Loop 1</v>
      </c>
      <c r="AI35" s="55" t="str" cm="1">
        <f t="array" ref="AI35">IF(INDEX(Templates!$K$2:$BO$186,ROW()-ROW(AI$20)+1, MATCH(AI$16,Templates!$K$1:CK$1,0))="","",INDEX(Templates!$K$2:$BO$186,ROW()-ROW(AI$20)+1, MATCH(AI$16,Templates!$K$1:CK$1,0)))</f>
        <v>Boiler Loop 1</v>
      </c>
      <c r="AJ35" s="55" t="str" cm="1">
        <f t="array" ref="AJ35">IF(INDEX(Templates!$K$2:$BO$186,ROW()-ROW(AJ$20)+1, MATCH(AJ$16,Templates!$K$1:CL$1,0))="","",INDEX(Templates!$K$2:$BO$186,ROW()-ROW(AJ$20)+1, MATCH(AJ$16,Templates!$K$1:CL$1,0)))</f>
        <v>Boiler Loop 1</v>
      </c>
      <c r="AK35" s="55" t="str" cm="1">
        <f t="array" ref="AK35">IF(INDEX(Templates!$K$2:$BO$186,ROW()-ROW(AK$20)+1, MATCH(AK$16,Templates!$K$1:CM$1,0))="","",INDEX(Templates!$K$2:$BO$186,ROW()-ROW(AK$20)+1, MATCH(AK$16,Templates!$K$1:CM$1,0)))</f>
        <v>Boiler Loop 1</v>
      </c>
      <c r="AL35" s="55" t="str" cm="1">
        <f t="array" ref="AL35">IF(INDEX(Templates!$K$2:$BO$186,ROW()-ROW(AL$20)+1, MATCH(AL$16,Templates!$K$1:CN$1,0))="","",INDEX(Templates!$K$2:$BO$186,ROW()-ROW(AL$20)+1, MATCH(AL$16,Templates!$K$1:CN$1,0)))</f>
        <v>Boiler Loop 1</v>
      </c>
      <c r="AM35" s="55" t="str" cm="1">
        <f t="array" ref="AM35">IF(INDEX(Templates!$K$2:$BO$186,ROW()-ROW(AM$20)+1, MATCH(AM$16,Templates!$K$1:CO$1,0))="","",INDEX(Templates!$K$2:$BO$186,ROW()-ROW(AM$20)+1, MATCH(AM$16,Templates!$K$1:CO$1,0)))</f>
        <v>Boiler Loop 1</v>
      </c>
      <c r="AN35" s="55" t="str" cm="1">
        <f t="array" ref="AN35">IF(INDEX(Templates!$K$2:$BO$186,ROW()-ROW(AN$20)+1, MATCH(AN$16,Templates!$K$1:CP$1,0))="","",INDEX(Templates!$K$2:$BO$186,ROW()-ROW(AN$20)+1, MATCH(AN$16,Templates!$K$1:CP$1,0)))</f>
        <v>Boiler Loop 1</v>
      </c>
      <c r="AO35" s="55" t="str" cm="1">
        <f t="array" ref="AO35">IF(INDEX(Templates!$K$2:$BO$186,ROW()-ROW(AO$20)+1, MATCH(AO$16,Templates!$K$1:CQ$1,0))="","",INDEX(Templates!$K$2:$BO$186,ROW()-ROW(AO$20)+1, MATCH(AO$16,Templates!$K$1:CQ$1,0)))</f>
        <v>Boiler Loop 1</v>
      </c>
      <c r="AP35" s="55" t="str" cm="1">
        <f t="array" ref="AP35">IF(INDEX(Templates!$K$2:$BO$186,ROW()-ROW(AP$20)+1, MATCH(AP$16,Templates!$K$1:CR$1,0))="","",INDEX(Templates!$K$2:$BO$186,ROW()-ROW(AP$20)+1, MATCH(AP$16,Templates!$K$1:CR$1,0)))</f>
        <v>Boiler Loop 1</v>
      </c>
      <c r="AQ35" s="55" t="str" cm="1">
        <f t="array" ref="AQ35">IF(INDEX(Templates!$K$2:$BO$186,ROW()-ROW(AQ$20)+1, MATCH(AQ$16,Templates!$K$1:CS$1,0))="","",INDEX(Templates!$K$2:$BO$186,ROW()-ROW(AQ$20)+1, MATCH(AQ$16,Templates!$K$1:CS$1,0)))</f>
        <v>Boiler Loop 1</v>
      </c>
      <c r="AR35" s="55" t="str" cm="1">
        <f t="array" ref="AR35">IF(INDEX(Templates!$K$2:$BO$186,ROW()-ROW(AR$20)+1, MATCH(AR$16,Templates!$K$1:CT$1,0))="","",INDEX(Templates!$K$2:$BO$186,ROW()-ROW(AR$20)+1, MATCH(AR$16,Templates!$K$1:CT$1,0)))</f>
        <v>Boiler Loop 1</v>
      </c>
      <c r="AS35" s="55" t="str" cm="1">
        <f t="array" ref="AS35">IF(INDEX(Templates!$K$2:$BO$186,ROW()-ROW(AS$20)+1, MATCH(AS$16,Templates!$K$1:CU$1,0))="","",INDEX(Templates!$K$2:$BO$186,ROW()-ROW(AS$20)+1, MATCH(AS$16,Templates!$K$1:CU$1,0)))</f>
        <v>Boiler Loop 1</v>
      </c>
      <c r="AT35" s="55" t="str" cm="1">
        <f t="array" ref="AT35">IF(INDEX(Templates!$K$2:$BO$186,ROW()-ROW(AT$20)+1, MATCH(AT$16,Templates!$K$1:CV$1,0))="","",INDEX(Templates!$K$2:$BO$186,ROW()-ROW(AT$20)+1, MATCH(AT$16,Templates!$K$1:CV$1,0)))</f>
        <v>Boiler Loop 1</v>
      </c>
      <c r="AU35" s="55" t="str" cm="1">
        <f t="array" ref="AU35">IF(INDEX(Templates!$K$2:$BO$186,ROW()-ROW(AU$20)+1, MATCH(AU$16,Templates!$K$1:CW$1,0))="","",INDEX(Templates!$K$2:$BO$186,ROW()-ROW(AU$20)+1, MATCH(AU$16,Templates!$K$1:CW$1,0)))</f>
        <v/>
      </c>
    </row>
    <row r="36" spans="1:47" s="24" customFormat="1" x14ac:dyDescent="0.55000000000000004">
      <c r="A36" s="41" t="s">
        <v>475</v>
      </c>
      <c r="B36" s="6" t="s">
        <v>479</v>
      </c>
      <c r="C36" s="66" t="str" cm="1">
        <f t="array" ref="C36">IF(INDEX(Templates!C$2:C$187,ROW()-ROW($20:$20)+1)="","",INDEX(Templates!C$2:C$187,ROW()-ROW($20:$20)+1))</f>
        <v>JSON_PATH:zones[0]</v>
      </c>
      <c r="D36" s="66" t="str" cm="1">
        <f t="array" ref="D36">IF(INDEX(Templates!D$2:D$187,ROW()-ROW($20:$20)+1)="","",INDEX(Templates!D$2:D$187,ROW()-ROW($20:$20)+1))</f>
        <v>terminals[0]</v>
      </c>
      <c r="E36" s="117" t="str" cm="1">
        <f t="array" ref="E36">IF(INDEX(Templates!E$2:E$187,ROW()-ROW($20:$20)+1)="","",INDEX(Templates!E$2:E$187,ROW()-ROW($20:$20)+1))</f>
        <v>type</v>
      </c>
      <c r="F36" s="106" t="str" cm="1">
        <f t="array" ref="F36">IF(INDEX(Templates!G$2:G$187,ROW()-ROW($20:$20)+1)="","",INDEX(Templates!G$2:G$187,ROW()-ROW($20:$20)+1))</f>
        <v>Air Terminal</v>
      </c>
      <c r="G36" s="68" t="str" cm="1">
        <f t="array" ref="G36">IF(INDEX(Templates!H$2:H$187,ROW()-ROW($20:$20)+1)="","",INDEX(Templates!H$2:H$187,ROW()-ROW($20:$20)+1))</f>
        <v>Terminal 1</v>
      </c>
      <c r="H36" s="68" t="str" cm="1">
        <f t="array" ref="H36">IF(INDEX(Templates!I$2:I$187,ROW()-ROW($20:$20)+1)="","",INDEX(Templates!I$2:I$187,ROW()-ROW($20:$20)+1))</f>
        <v>Zone 1</v>
      </c>
      <c r="I36" s="68" t="str" cm="1">
        <f t="array" ref="I36">IF(INDEX(Templates!J$2:J$187,ROW()-ROW($20:$20)+1)="","",INDEX(Templates!J$2:J$187,ROW()-ROW($20:$20)+1))</f>
        <v>type</v>
      </c>
      <c r="J36" s="69" t="str" cm="1">
        <f t="array" ref="J36">IF(INDEX(Templates!K$2:K$187,ROW()-ROW($20:$20)+1)="","",INDEX(Templates!K$2:K$187,ROW()-ROW($20:$20)+1))</f>
        <v/>
      </c>
      <c r="K36" s="69" t="str" cm="1">
        <f t="array" ref="K36">IF(INDEX(Templates!L$2:L$187,ROW()-ROW($20:$20)+1)="","",INDEX(Templates!L$2:L$187,ROW()-ROW($20:$20)+1))</f>
        <v/>
      </c>
      <c r="L36" s="55" t="str" cm="1">
        <f t="array" ref="L36">IF(INDEX(Templates!$K$2:$BO$186,ROW()-ROW(L$20)+1, MATCH(L$16,Templates!$K$1:BO$1,0))="","",INDEX(Templates!$K$2:$BO$186,ROW()-ROW(L$20)+1, MATCH(L$16,Templates!$K$1:BO$1,0)))</f>
        <v>VARIABLE_AIR_VOLUME</v>
      </c>
      <c r="M36" s="55" t="str" cm="1">
        <f t="array" ref="M36">IF(INDEX(Templates!$K$2:$BO$186,ROW()-ROW(M$20)+1, MATCH(M$16,Templates!$K$1:BP$1,0))="","",INDEX(Templates!$K$2:$BO$186,ROW()-ROW(M$20)+1, MATCH(M$16,Templates!$K$1:BP$1,0)))</f>
        <v>VARIABLE_AIR_VOLUME</v>
      </c>
      <c r="N36" s="55" t="str" cm="1">
        <f t="array" ref="N36">IF(INDEX(Templates!$K$2:$BO$186,ROW()-ROW(N$20)+1, MATCH(N$16,Templates!$K$1:BQ$1,0))="","",INDEX(Templates!$K$2:$BO$186,ROW()-ROW(N$20)+1, MATCH(N$16,Templates!$K$1:BQ$1,0)))</f>
        <v>VARIABLE_AIR_VOLUME</v>
      </c>
      <c r="O36" s="55" t="str" cm="1">
        <f t="array" ref="O36">IF(INDEX(Templates!$K$2:$BO$186,ROW()-ROW(O$20)+1, MATCH(O$16,Templates!$K$1:BR$1,0))="","",INDEX(Templates!$K$2:$BO$186,ROW()-ROW(O$20)+1, MATCH(O$16,Templates!$K$1:BR$1,0)))</f>
        <v>VARIABLE_AIR_VOLUME</v>
      </c>
      <c r="P36" s="55" t="str" cm="1">
        <f t="array" ref="P36">IF(INDEX(Templates!$K$2:$BO$186,ROW()-ROW(P$20)+1, MATCH(P$16,Templates!$K$1:BS$1,0))="","",INDEX(Templates!$K$2:$BO$186,ROW()-ROW(P$20)+1, MATCH(P$16,Templates!$K$1:BS$1,0)))</f>
        <v>VARIABLE_AIR_VOLUME</v>
      </c>
      <c r="Q36" s="55" t="str" cm="1">
        <f t="array" ref="Q36">IF(INDEX(Templates!$K$2:$BO$186,ROW()-ROW(Q$20)+1, MATCH(Q$16,Templates!$K$1:BT$1,0))="","",INDEX(Templates!$K$2:$BO$186,ROW()-ROW(Q$20)+1, MATCH(Q$16,Templates!$K$1:BT$1,0)))</f>
        <v>VARIABLE_AIR_VOLUME</v>
      </c>
      <c r="R36" s="55" t="str" cm="1">
        <f t="array" ref="R36">IF(INDEX(Templates!$K$2:$BO$186,ROW()-ROW(R$20)+1, MATCH(R$16,Templates!$K$1:BV$1,0))="","",INDEX(Templates!$K$2:$BO$186,ROW()-ROW(R$20)+1, MATCH(R$16,Templates!$K$1:BV$1,0)))</f>
        <v>VARIABLE_AIR_VOLUME</v>
      </c>
      <c r="S36" s="55" t="str" cm="1">
        <f t="array" ref="S36">IF(INDEX(Templates!$K$2:$BO$186,ROW()-ROW(S$20)+1, MATCH(S$16,Templates!$K$1:BW$1,0))="","",INDEX(Templates!$K$2:$BO$186,ROW()-ROW(S$20)+1, MATCH(S$16,Templates!$K$1:BW$1,0)))</f>
        <v>VARIABLE_AIR_VOLUME</v>
      </c>
      <c r="T36" s="55" t="str" cm="1">
        <f t="array" ref="T36">IF(INDEX(Templates!$K$2:$BO$186,ROW()-ROW(T$20)+1, MATCH(T$16,Templates!$K$1:BX$1,0))="","",INDEX(Templates!$K$2:$BO$186,ROW()-ROW(T$20)+1, MATCH(T$16,Templates!$K$1:BX$1,0)))</f>
        <v>VARIABLE_AIR_VOLUME</v>
      </c>
      <c r="U36" s="55" t="str" cm="1">
        <f t="array" ref="U36">IF(INDEX(Templates!$K$2:$BO$186,ROW()-ROW(U$20)+1, MATCH(U$16,Templates!$K$1:BY$1,0))="","",INDEX(Templates!$K$2:$BO$186,ROW()-ROW(U$20)+1, MATCH(U$16,Templates!$K$1:BY$1,0)))</f>
        <v>VARIABLE_AIR_VOLUME</v>
      </c>
      <c r="V36" s="55" t="str" cm="1">
        <f t="array" ref="V36">IF(INDEX(Templates!$K$2:$BO$186,ROW()-ROW(V$20)+1, MATCH(V$16,Templates!$K$1:BZ$1,0))="","",INDEX(Templates!$K$2:$BO$186,ROW()-ROW(V$20)+1, MATCH(V$16,Templates!$K$1:BZ$1,0)))</f>
        <v>VARIABLE_AIR_VOLUME</v>
      </c>
      <c r="W36" s="55" t="str" cm="1">
        <f t="array" ref="W36">IF(INDEX(Templates!$K$2:$BO$186,ROW()-ROW(W$20)+1, MATCH(W$16,Templates!$K$1:CA$1,0))="","",INDEX(Templates!$K$2:$BO$186,ROW()-ROW(W$20)+1, MATCH(W$16,Templates!$K$1:CA$1,0)))</f>
        <v>VARIABLE_AIR_VOLUME</v>
      </c>
      <c r="X36" s="55" t="str" cm="1">
        <f t="array" ref="X36">IF(INDEX(Templates!$K$2:$BO$186,ROW()-ROW(X$20)+1, MATCH(X$16,Templates!$K$1:CB$1,0))="","",INDEX(Templates!$K$2:$BO$186,ROW()-ROW(X$20)+1, MATCH(X$16,Templates!$K$1:CB$1,0)))</f>
        <v>VARIABLE_AIR_VOLUME</v>
      </c>
      <c r="Y36" s="55" t="str" cm="1">
        <f t="array" ref="Y36">IF(INDEX(Templates!$K$2:$BO$186,ROW()-ROW(Y$20)+1, MATCH(Y$16,Templates!$K$1:CD$1,0))="","",INDEX(Templates!$K$2:$BO$186,ROW()-ROW(Y$20)+1, MATCH(Y$16,Templates!$K$1:CD$1,0)))</f>
        <v>VARIABLE_AIR_VOLUME</v>
      </c>
      <c r="Z36" s="55" t="str" cm="1">
        <f t="array" ref="Z36">IF(INDEX(Templates!$K$2:$BO$186,ROW()-ROW(Z$20)+1, MATCH(Z$16,Templates!$K$1:CE$1,0))="","",INDEX(Templates!$K$2:$BO$186,ROW()-ROW(Z$20)+1, MATCH(Z$16,Templates!$K$1:CE$1,0)))</f>
        <v>VARIABLE_AIR_VOLUME</v>
      </c>
      <c r="AA36" s="55" t="str" cm="1">
        <f t="array" ref="AA36">IF(INDEX(Templates!$K$2:$BO$186,ROW()-ROW(AA$20)+1, MATCH(AA$16,Templates!$K$1:CF$1,0))="","",INDEX(Templates!$K$2:$BO$186,ROW()-ROW(AA$20)+1, MATCH(AA$16,Templates!$K$1:CF$1,0)))</f>
        <v>VARIABLE_AIR_VOLUME</v>
      </c>
      <c r="AB36" s="55" t="str" cm="1">
        <f t="array" ref="AB36">IF(INDEX(Templates!$K$2:$BO$186,ROW()-ROW(AB$20)+1, MATCH(AB$16,Templates!$K$1:CG$1,0))="","",INDEX(Templates!$K$2:$BO$186,ROW()-ROW(AB$20)+1, MATCH(AB$16,Templates!$K$1:CG$1,0)))</f>
        <v>VARIABLE_AIR_VOLUME</v>
      </c>
      <c r="AC36" s="55" t="str" cm="1">
        <f t="array" ref="AC36">IF(INDEX(Templates!$K$2:$BO$186,ROW()-ROW(AC$20)+1, MATCH(AC$16,Templates!$K$1:CH$1,0))="","",INDEX(Templates!$K$2:$BO$186,ROW()-ROW(AC$20)+1, MATCH(AC$16,Templates!$K$1:CH$1,0)))</f>
        <v>VARIABLE_AIR_VOLUME</v>
      </c>
      <c r="AD36" s="55" t="str" cm="1">
        <f t="array" ref="AD36">IF(INDEX(Templates!$K$2:$BO$186,ROW()-ROW(AD$20)+1, MATCH(AD$16,Templates!$K$1:CI$1,0))="","",INDEX(Templates!$K$2:$BO$186,ROW()-ROW(AD$20)+1, MATCH(AD$16,Templates!$K$1:CI$1,0)))</f>
        <v>VARIABLE_AIR_VOLUME</v>
      </c>
      <c r="AE36" s="55" t="str" cm="1">
        <f t="array" ref="AE36">IF(INDEX(Templates!$K$2:$BO$186,ROW()-ROW(AE$20)+1, MATCH(AE$16,Templates!$K$1:CG$1,0))="","",INDEX(Templates!$K$2:$BO$186,ROW()-ROW(AE$20)+1, MATCH(AE$16,Templates!$K$1:CG$1,0)))</f>
        <v>VARIABLE_AIR_VOLUME</v>
      </c>
      <c r="AF36" s="55" t="str" cm="1">
        <f t="array" ref="AF36">IF(INDEX(Templates!$K$2:$BO$186,ROW()-ROW(AF$20)+1, MATCH(AF$16,Templates!$K$1:CH$1,0))="","",INDEX(Templates!$K$2:$BO$186,ROW()-ROW(AF$20)+1, MATCH(AF$16,Templates!$K$1:CH$1,0)))</f>
        <v>VARIABLE_AIR_VOLUME</v>
      </c>
      <c r="AG36" s="55" t="str" cm="1">
        <f t="array" ref="AG36">IF(INDEX(Templates!$K$2:$BO$186,ROW()-ROW(AG$20)+1, MATCH(AG$16,Templates!$K$1:CI$1,0))="","",INDEX(Templates!$K$2:$BO$186,ROW()-ROW(AG$20)+1, MATCH(AG$16,Templates!$K$1:CI$1,0)))</f>
        <v>VARIABLE_AIR_VOLUME</v>
      </c>
      <c r="AH36" s="55" t="str" cm="1">
        <f t="array" ref="AH36">IF(INDEX(Templates!$K$2:$BO$186,ROW()-ROW(AH$20)+1, MATCH(AH$16,Templates!$K$1:CJ$1,0))="","",INDEX(Templates!$K$2:$BO$186,ROW()-ROW(AH$20)+1, MATCH(AH$16,Templates!$K$1:CJ$1,0)))</f>
        <v>VARIABLE_AIR_VOLUME</v>
      </c>
      <c r="AI36" s="55" t="str" cm="1">
        <f t="array" ref="AI36">IF(INDEX(Templates!$K$2:$BO$186,ROW()-ROW(AI$20)+1, MATCH(AI$16,Templates!$K$1:CK$1,0))="","",INDEX(Templates!$K$2:$BO$186,ROW()-ROW(AI$20)+1, MATCH(AI$16,Templates!$K$1:CK$1,0)))</f>
        <v>VARIABLE_AIR_VOLUME</v>
      </c>
      <c r="AJ36" s="55" t="str" cm="1">
        <f t="array" ref="AJ36">IF(INDEX(Templates!$K$2:$BO$186,ROW()-ROW(AJ$20)+1, MATCH(AJ$16,Templates!$K$1:CL$1,0))="","",INDEX(Templates!$K$2:$BO$186,ROW()-ROW(AJ$20)+1, MATCH(AJ$16,Templates!$K$1:CL$1,0)))</f>
        <v>VARIABLE_AIR_VOLUME</v>
      </c>
      <c r="AK36" s="55" t="str" cm="1">
        <f t="array" ref="AK36">IF(INDEX(Templates!$K$2:$BO$186,ROW()-ROW(AK$20)+1, MATCH(AK$16,Templates!$K$1:CM$1,0))="","",INDEX(Templates!$K$2:$BO$186,ROW()-ROW(AK$20)+1, MATCH(AK$16,Templates!$K$1:CM$1,0)))</f>
        <v>VARIABLE_AIR_VOLUME</v>
      </c>
      <c r="AL36" s="55" t="str" cm="1">
        <f t="array" ref="AL36">IF(INDEX(Templates!$K$2:$BO$186,ROW()-ROW(AL$20)+1, MATCH(AL$16,Templates!$K$1:CN$1,0))="","",INDEX(Templates!$K$2:$BO$186,ROW()-ROW(AL$20)+1, MATCH(AL$16,Templates!$K$1:CN$1,0)))</f>
        <v>VARIABLE_AIR_VOLUME</v>
      </c>
      <c r="AM36" s="55" t="str" cm="1">
        <f t="array" ref="AM36">IF(INDEX(Templates!$K$2:$BO$186,ROW()-ROW(AM$20)+1, MATCH(AM$16,Templates!$K$1:CO$1,0))="","",INDEX(Templates!$K$2:$BO$186,ROW()-ROW(AM$20)+1, MATCH(AM$16,Templates!$K$1:CO$1,0)))</f>
        <v>VARIABLE_AIR_VOLUME</v>
      </c>
      <c r="AN36" s="55" t="str" cm="1">
        <f t="array" ref="AN36">IF(INDEX(Templates!$K$2:$BO$186,ROW()-ROW(AN$20)+1, MATCH(AN$16,Templates!$K$1:CP$1,0))="","",INDEX(Templates!$K$2:$BO$186,ROW()-ROW(AN$20)+1, MATCH(AN$16,Templates!$K$1:CP$1,0)))</f>
        <v>VARIABLE_AIR_VOLUME</v>
      </c>
      <c r="AO36" s="55" t="str" cm="1">
        <f t="array" ref="AO36">IF(INDEX(Templates!$K$2:$BO$186,ROW()-ROW(AO$20)+1, MATCH(AO$16,Templates!$K$1:CQ$1,0))="","",INDEX(Templates!$K$2:$BO$186,ROW()-ROW(AO$20)+1, MATCH(AO$16,Templates!$K$1:CQ$1,0)))</f>
        <v>VARIABLE_AIR_VOLUME</v>
      </c>
      <c r="AP36" s="55" t="str" cm="1">
        <f t="array" ref="AP36">IF(INDEX(Templates!$K$2:$BO$186,ROW()-ROW(AP$20)+1, MATCH(AP$16,Templates!$K$1:CR$1,0))="","",INDEX(Templates!$K$2:$BO$186,ROW()-ROW(AP$20)+1, MATCH(AP$16,Templates!$K$1:CR$1,0)))</f>
        <v>VARIABLE_AIR_VOLUME</v>
      </c>
      <c r="AQ36" s="55" t="str" cm="1">
        <f t="array" ref="AQ36">IF(INDEX(Templates!$K$2:$BO$186,ROW()-ROW(AQ$20)+1, MATCH(AQ$16,Templates!$K$1:CS$1,0))="","",INDEX(Templates!$K$2:$BO$186,ROW()-ROW(AQ$20)+1, MATCH(AQ$16,Templates!$K$1:CS$1,0)))</f>
        <v>VARIABLE_AIR_VOLUME</v>
      </c>
      <c r="AR36" s="55" t="str" cm="1">
        <f t="array" ref="AR36">IF(INDEX(Templates!$K$2:$BO$186,ROW()-ROW(AR$20)+1, MATCH(AR$16,Templates!$K$1:CT$1,0))="","",INDEX(Templates!$K$2:$BO$186,ROW()-ROW(AR$20)+1, MATCH(AR$16,Templates!$K$1:CT$1,0)))</f>
        <v>VARIABLE_AIR_VOLUME</v>
      </c>
      <c r="AS36" s="55" t="str" cm="1">
        <f t="array" ref="AS36">IF(INDEX(Templates!$K$2:$BO$186,ROW()-ROW(AS$20)+1, MATCH(AS$16,Templates!$K$1:CU$1,0))="","",INDEX(Templates!$K$2:$BO$186,ROW()-ROW(AS$20)+1, MATCH(AS$16,Templates!$K$1:CU$1,0)))</f>
        <v>VARIABLE_AIR_VOLUME</v>
      </c>
      <c r="AT36" s="55" t="str" cm="1">
        <f t="array" ref="AT36">IF(INDEX(Templates!$K$2:$BO$186,ROW()-ROW(AT$20)+1, MATCH(AT$16,Templates!$K$1:CV$1,0))="","",INDEX(Templates!$K$2:$BO$186,ROW()-ROW(AT$20)+1, MATCH(AT$16,Templates!$K$1:CV$1,0)))</f>
        <v>VARIABLE_AIR_VOLUME</v>
      </c>
      <c r="AU36" s="55" t="str" cm="1">
        <f t="array" ref="AU36">IF(INDEX(Templates!$K$2:$BO$186,ROW()-ROW(AU$20)+1, MATCH(AU$16,Templates!$K$1:CW$1,0))="","",INDEX(Templates!$K$2:$BO$186,ROW()-ROW(AU$20)+1, MATCH(AU$16,Templates!$K$1:CW$1,0)))</f>
        <v/>
      </c>
    </row>
    <row r="37" spans="1:47" s="24" customFormat="1" x14ac:dyDescent="0.55000000000000004">
      <c r="A37" s="41" t="s">
        <v>475</v>
      </c>
      <c r="B37" s="6" t="s">
        <v>479</v>
      </c>
      <c r="C37" s="66" t="str" cm="1">
        <f t="array" ref="C37">IF(INDEX(Templates!C$2:C$187,ROW()-ROW($20:$20)+1)="","",INDEX(Templates!C$2:C$187,ROW()-ROW($20:$20)+1))</f>
        <v>JSON_PATH:zones[0]</v>
      </c>
      <c r="D37" s="66" t="str" cm="1">
        <f t="array" ref="D37">IF(INDEX(Templates!D$2:D$187,ROW()-ROW($20:$20)+1)="","",INDEX(Templates!D$2:D$187,ROW()-ROW($20:$20)+1))</f>
        <v>terminals[0]</v>
      </c>
      <c r="E37" s="117" t="str" cm="1">
        <f t="array" ref="E37">IF(INDEX(Templates!E$2:E$187,ROW()-ROW($20:$20)+1)="","",INDEX(Templates!E$2:E$187,ROW()-ROW($20:$20)+1))</f>
        <v>served_by_heating_ventilating_air_conditioning_system</v>
      </c>
      <c r="F37" s="106" t="str" cm="1">
        <f t="array" ref="F37">IF(INDEX(Templates!G$2:G$187,ROW()-ROW($20:$20)+1)="","",INDEX(Templates!G$2:G$187,ROW()-ROW($20:$20)+1))</f>
        <v>Air Terminal</v>
      </c>
      <c r="G37" s="68" t="str" cm="1">
        <f t="array" ref="G37">IF(INDEX(Templates!H$2:H$187,ROW()-ROW($20:$20)+1)="","",INDEX(Templates!H$2:H$187,ROW()-ROW($20:$20)+1))</f>
        <v>Terminal 1</v>
      </c>
      <c r="H37" s="68" t="str" cm="1">
        <f t="array" ref="H37">IF(INDEX(Templates!I$2:I$187,ROW()-ROW($20:$20)+1)="","",INDEX(Templates!I$2:I$187,ROW()-ROW($20:$20)+1))</f>
        <v>Zone 1</v>
      </c>
      <c r="I37" s="68" t="str" cm="1">
        <f t="array" ref="I37">IF(INDEX(Templates!J$2:J$187,ROW()-ROW($20:$20)+1)="","",INDEX(Templates!J$2:J$187,ROW()-ROW($20:$20)+1))</f>
        <v>served_by_heating_ventilating_air_conditioning_system</v>
      </c>
      <c r="J37" s="69" t="str" cm="1">
        <f t="array" ref="J37">IF(INDEX(Templates!K$2:K$187,ROW()-ROW($20:$20)+1)="","",INDEX(Templates!K$2:K$187,ROW()-ROW($20:$20)+1))</f>
        <v/>
      </c>
      <c r="K37" s="69" t="str" cm="1">
        <f t="array" ref="K37">IF(INDEX(Templates!L$2:L$187,ROW()-ROW($20:$20)+1)="","",INDEX(Templates!L$2:L$187,ROW()-ROW($20:$20)+1))</f>
        <v/>
      </c>
      <c r="L37" s="55" t="str" cm="1">
        <f t="array" ref="L37">IF(INDEX(Templates!$K$2:$BO$186,ROW()-ROW(L$20)+1, MATCH(L$16,Templates!$K$1:BO$1,0))="","",INDEX(Templates!$K$2:$BO$186,ROW()-ROW(L$20)+1, MATCH(L$16,Templates!$K$1:BO$1,0)))</f>
        <v>System 7</v>
      </c>
      <c r="M37" s="55" t="str" cm="1">
        <f t="array" ref="M37">IF(INDEX(Templates!$K$2:$BO$186,ROW()-ROW(M$20)+1, MATCH(M$16,Templates!$K$1:BP$1,0))="","",INDEX(Templates!$K$2:$BO$186,ROW()-ROW(M$20)+1, MATCH(M$16,Templates!$K$1:BP$1,0)))</f>
        <v>System 7</v>
      </c>
      <c r="N37" s="55" t="str" cm="1">
        <f t="array" ref="N37">IF(INDEX(Templates!$K$2:$BO$186,ROW()-ROW(N$20)+1, MATCH(N$16,Templates!$K$1:BQ$1,0))="","",INDEX(Templates!$K$2:$BO$186,ROW()-ROW(N$20)+1, MATCH(N$16,Templates!$K$1:BQ$1,0)))</f>
        <v>System 7</v>
      </c>
      <c r="O37" s="55" t="str" cm="1">
        <f t="array" ref="O37">IF(INDEX(Templates!$K$2:$BO$186,ROW()-ROW(O$20)+1, MATCH(O$16,Templates!$K$1:BR$1,0))="","",INDEX(Templates!$K$2:$BO$186,ROW()-ROW(O$20)+1, MATCH(O$16,Templates!$K$1:BR$1,0)))</f>
        <v>System 7</v>
      </c>
      <c r="P37" s="55" t="str" cm="1">
        <f t="array" ref="P37">IF(INDEX(Templates!$K$2:$BO$186,ROW()-ROW(P$20)+1, MATCH(P$16,Templates!$K$1:BS$1,0))="","",INDEX(Templates!$K$2:$BO$186,ROW()-ROW(P$20)+1, MATCH(P$16,Templates!$K$1:BS$1,0)))</f>
        <v>System 7</v>
      </c>
      <c r="Q37" s="55" t="str" cm="1">
        <f t="array" ref="Q37">IF(INDEX(Templates!$K$2:$BO$186,ROW()-ROW(Q$20)+1, MATCH(Q$16,Templates!$K$1:BT$1,0))="","",INDEX(Templates!$K$2:$BO$186,ROW()-ROW(Q$20)+1, MATCH(Q$16,Templates!$K$1:BT$1,0)))</f>
        <v>System 7</v>
      </c>
      <c r="R37" s="55" t="str" cm="1">
        <f t="array" ref="R37">IF(INDEX(Templates!$K$2:$BO$186,ROW()-ROW(R$20)+1, MATCH(R$16,Templates!$K$1:BV$1,0))="","",INDEX(Templates!$K$2:$BO$186,ROW()-ROW(R$20)+1, MATCH(R$16,Templates!$K$1:BV$1,0)))</f>
        <v>System 7</v>
      </c>
      <c r="S37" s="55" t="str" cm="1">
        <f t="array" ref="S37">IF(INDEX(Templates!$K$2:$BO$186,ROW()-ROW(S$20)+1, MATCH(S$16,Templates!$K$1:BW$1,0))="","",INDEX(Templates!$K$2:$BO$186,ROW()-ROW(S$20)+1, MATCH(S$16,Templates!$K$1:BW$1,0)))</f>
        <v>System 7</v>
      </c>
      <c r="T37" s="55" t="str" cm="1">
        <f t="array" ref="T37">IF(INDEX(Templates!$K$2:$BO$186,ROW()-ROW(T$20)+1, MATCH(T$16,Templates!$K$1:BX$1,0))="","",INDEX(Templates!$K$2:$BO$186,ROW()-ROW(T$20)+1, MATCH(T$16,Templates!$K$1:BX$1,0)))</f>
        <v>System 7</v>
      </c>
      <c r="U37" s="55" t="str" cm="1">
        <f t="array" ref="U37">IF(INDEX(Templates!$K$2:$BO$186,ROW()-ROW(U$20)+1, MATCH(U$16,Templates!$K$1:BY$1,0))="","",INDEX(Templates!$K$2:$BO$186,ROW()-ROW(U$20)+1, MATCH(U$16,Templates!$K$1:BY$1,0)))</f>
        <v>System 7</v>
      </c>
      <c r="V37" s="55" t="str" cm="1">
        <f t="array" ref="V37">IF(INDEX(Templates!$K$2:$BO$186,ROW()-ROW(V$20)+1, MATCH(V$16,Templates!$K$1:BZ$1,0))="","",INDEX(Templates!$K$2:$BO$186,ROW()-ROW(V$20)+1, MATCH(V$16,Templates!$K$1:BZ$1,0)))</f>
        <v>System 7</v>
      </c>
      <c r="W37" s="55" t="str" cm="1">
        <f t="array" ref="W37">IF(INDEX(Templates!$K$2:$BO$186,ROW()-ROW(W$20)+1, MATCH(W$16,Templates!$K$1:CA$1,0))="","",INDEX(Templates!$K$2:$BO$186,ROW()-ROW(W$20)+1, MATCH(W$16,Templates!$K$1:CA$1,0)))</f>
        <v>System 7</v>
      </c>
      <c r="X37" s="55" t="str" cm="1">
        <f t="array" ref="X37">IF(INDEX(Templates!$K$2:$BO$186,ROW()-ROW(X$20)+1, MATCH(X$16,Templates!$K$1:CB$1,0))="","",INDEX(Templates!$K$2:$BO$186,ROW()-ROW(X$20)+1, MATCH(X$16,Templates!$K$1:CB$1,0)))</f>
        <v>System 7</v>
      </c>
      <c r="Y37" s="55" t="str" cm="1">
        <f t="array" ref="Y37">IF(INDEX(Templates!$K$2:$BO$186,ROW()-ROW(Y$20)+1, MATCH(Y$16,Templates!$K$1:CD$1,0))="","",INDEX(Templates!$K$2:$BO$186,ROW()-ROW(Y$20)+1, MATCH(Y$16,Templates!$K$1:CD$1,0)))</f>
        <v>System 7</v>
      </c>
      <c r="Z37" s="55" t="str" cm="1">
        <f t="array" ref="Z37">IF(INDEX(Templates!$K$2:$BO$186,ROW()-ROW(Z$20)+1, MATCH(Z$16,Templates!$K$1:CE$1,0))="","",INDEX(Templates!$K$2:$BO$186,ROW()-ROW(Z$20)+1, MATCH(Z$16,Templates!$K$1:CE$1,0)))</f>
        <v>System 7</v>
      </c>
      <c r="AA37" s="55" t="str" cm="1">
        <f t="array" ref="AA37">IF(INDEX(Templates!$K$2:$BO$186,ROW()-ROW(AA$20)+1, MATCH(AA$16,Templates!$K$1:CF$1,0))="","",INDEX(Templates!$K$2:$BO$186,ROW()-ROW(AA$20)+1, MATCH(AA$16,Templates!$K$1:CF$1,0)))</f>
        <v>System 7</v>
      </c>
      <c r="AB37" s="55" t="str" cm="1">
        <f t="array" ref="AB37">IF(INDEX(Templates!$K$2:$BO$186,ROW()-ROW(AB$20)+1, MATCH(AB$16,Templates!$K$1:CG$1,0))="","",INDEX(Templates!$K$2:$BO$186,ROW()-ROW(AB$20)+1, MATCH(AB$16,Templates!$K$1:CG$1,0)))</f>
        <v>System 7</v>
      </c>
      <c r="AC37" s="55" t="str" cm="1">
        <f t="array" ref="AC37">IF(INDEX(Templates!$K$2:$BO$186,ROW()-ROW(AC$20)+1, MATCH(AC$16,Templates!$K$1:CH$1,0))="","",INDEX(Templates!$K$2:$BO$186,ROW()-ROW(AC$20)+1, MATCH(AC$16,Templates!$K$1:CH$1,0)))</f>
        <v>System 7</v>
      </c>
      <c r="AD37" s="55" t="str" cm="1">
        <f t="array" ref="AD37">IF(INDEX(Templates!$K$2:$BO$186,ROW()-ROW(AD$20)+1, MATCH(AD$16,Templates!$K$1:CI$1,0))="","",INDEX(Templates!$K$2:$BO$186,ROW()-ROW(AD$20)+1, MATCH(AD$16,Templates!$K$1:CI$1,0)))</f>
        <v>System 7</v>
      </c>
      <c r="AE37" s="55" t="str" cm="1">
        <f t="array" ref="AE37">IF(INDEX(Templates!$K$2:$BO$186,ROW()-ROW(AE$20)+1, MATCH(AE$16,Templates!$K$1:CG$1,0))="","",INDEX(Templates!$K$2:$BO$186,ROW()-ROW(AE$20)+1, MATCH(AE$16,Templates!$K$1:CG$1,0)))</f>
        <v>System 7</v>
      </c>
      <c r="AF37" s="55" t="str" cm="1">
        <f t="array" ref="AF37">IF(INDEX(Templates!$K$2:$BO$186,ROW()-ROW(AF$20)+1, MATCH(AF$16,Templates!$K$1:CH$1,0))="","",INDEX(Templates!$K$2:$BO$186,ROW()-ROW(AF$20)+1, MATCH(AF$16,Templates!$K$1:CH$1,0)))</f>
        <v>System 7</v>
      </c>
      <c r="AG37" s="55" t="str" cm="1">
        <f t="array" ref="AG37">IF(INDEX(Templates!$K$2:$BO$186,ROW()-ROW(AG$20)+1, MATCH(AG$16,Templates!$K$1:CI$1,0))="","",INDEX(Templates!$K$2:$BO$186,ROW()-ROW(AG$20)+1, MATCH(AG$16,Templates!$K$1:CI$1,0)))</f>
        <v>System 7</v>
      </c>
      <c r="AH37" s="55" t="str" cm="1">
        <f t="array" ref="AH37">IF(INDEX(Templates!$K$2:$BO$186,ROW()-ROW(AH$20)+1, MATCH(AH$16,Templates!$K$1:CJ$1,0))="","",INDEX(Templates!$K$2:$BO$186,ROW()-ROW(AH$20)+1, MATCH(AH$16,Templates!$K$1:CJ$1,0)))</f>
        <v>System 7</v>
      </c>
      <c r="AI37" s="55" t="str" cm="1">
        <f t="array" ref="AI37">IF(INDEX(Templates!$K$2:$BO$186,ROW()-ROW(AI$20)+1, MATCH(AI$16,Templates!$K$1:CK$1,0))="","",INDEX(Templates!$K$2:$BO$186,ROW()-ROW(AI$20)+1, MATCH(AI$16,Templates!$K$1:CK$1,0)))</f>
        <v>System 7</v>
      </c>
      <c r="AJ37" s="55" t="str" cm="1">
        <f t="array" ref="AJ37">IF(INDEX(Templates!$K$2:$BO$186,ROW()-ROW(AJ$20)+1, MATCH(AJ$16,Templates!$K$1:CL$1,0))="","",INDEX(Templates!$K$2:$BO$186,ROW()-ROW(AJ$20)+1, MATCH(AJ$16,Templates!$K$1:CL$1,0)))</f>
        <v>System 7</v>
      </c>
      <c r="AK37" s="55" t="str" cm="1">
        <f t="array" ref="AK37">IF(INDEX(Templates!$K$2:$BO$186,ROW()-ROW(AK$20)+1, MATCH(AK$16,Templates!$K$1:CM$1,0))="","",INDEX(Templates!$K$2:$BO$186,ROW()-ROW(AK$20)+1, MATCH(AK$16,Templates!$K$1:CM$1,0)))</f>
        <v>System 7</v>
      </c>
      <c r="AL37" s="55" t="str" cm="1">
        <f t="array" ref="AL37">IF(INDEX(Templates!$K$2:$BO$186,ROW()-ROW(AL$20)+1, MATCH(AL$16,Templates!$K$1:CN$1,0))="","",INDEX(Templates!$K$2:$BO$186,ROW()-ROW(AL$20)+1, MATCH(AL$16,Templates!$K$1:CN$1,0)))</f>
        <v>System 7</v>
      </c>
      <c r="AM37" s="55" t="str" cm="1">
        <f t="array" ref="AM37">IF(INDEX(Templates!$K$2:$BO$186,ROW()-ROW(AM$20)+1, MATCH(AM$16,Templates!$K$1:CO$1,0))="","",INDEX(Templates!$K$2:$BO$186,ROW()-ROW(AM$20)+1, MATCH(AM$16,Templates!$K$1:CO$1,0)))</f>
        <v>System 7</v>
      </c>
      <c r="AN37" s="55" t="str" cm="1">
        <f t="array" ref="AN37">IF(INDEX(Templates!$K$2:$BO$186,ROW()-ROW(AN$20)+1, MATCH(AN$16,Templates!$K$1:CP$1,0))="","",INDEX(Templates!$K$2:$BO$186,ROW()-ROW(AN$20)+1, MATCH(AN$16,Templates!$K$1:CP$1,0)))</f>
        <v>System 7</v>
      </c>
      <c r="AO37" s="55" t="str" cm="1">
        <f t="array" ref="AO37">IF(INDEX(Templates!$K$2:$BO$186,ROW()-ROW(AO$20)+1, MATCH(AO$16,Templates!$K$1:CQ$1,0))="","",INDEX(Templates!$K$2:$BO$186,ROW()-ROW(AO$20)+1, MATCH(AO$16,Templates!$K$1:CQ$1,0)))</f>
        <v>System 7</v>
      </c>
      <c r="AP37" s="55" t="str" cm="1">
        <f t="array" ref="AP37">IF(INDEX(Templates!$K$2:$BO$186,ROW()-ROW(AP$20)+1, MATCH(AP$16,Templates!$K$1:CR$1,0))="","",INDEX(Templates!$K$2:$BO$186,ROW()-ROW(AP$20)+1, MATCH(AP$16,Templates!$K$1:CR$1,0)))</f>
        <v>System 7</v>
      </c>
      <c r="AQ37" s="55" t="str" cm="1">
        <f t="array" ref="AQ37">IF(INDEX(Templates!$K$2:$BO$186,ROW()-ROW(AQ$20)+1, MATCH(AQ$16,Templates!$K$1:CS$1,0))="","",INDEX(Templates!$K$2:$BO$186,ROW()-ROW(AQ$20)+1, MATCH(AQ$16,Templates!$K$1:CS$1,0)))</f>
        <v>System 7</v>
      </c>
      <c r="AR37" s="55" t="str" cm="1">
        <f t="array" ref="AR37">IF(INDEX(Templates!$K$2:$BO$186,ROW()-ROW(AR$20)+1, MATCH(AR$16,Templates!$K$1:CT$1,0))="","",INDEX(Templates!$K$2:$BO$186,ROW()-ROW(AR$20)+1, MATCH(AR$16,Templates!$K$1:CT$1,0)))</f>
        <v>System 7</v>
      </c>
      <c r="AS37" s="55" t="str" cm="1">
        <f t="array" ref="AS37">IF(INDEX(Templates!$K$2:$BO$186,ROW()-ROW(AS$20)+1, MATCH(AS$16,Templates!$K$1:CU$1,0))="","",INDEX(Templates!$K$2:$BO$186,ROW()-ROW(AS$20)+1, MATCH(AS$16,Templates!$K$1:CU$1,0)))</f>
        <v>System 7</v>
      </c>
      <c r="AT37" s="55" t="str" cm="1">
        <f t="array" ref="AT37">IF(INDEX(Templates!$K$2:$BO$186,ROW()-ROW(AT$20)+1, MATCH(AT$16,Templates!$K$1:CV$1,0))="","",INDEX(Templates!$K$2:$BO$186,ROW()-ROW(AT$20)+1, MATCH(AT$16,Templates!$K$1:CV$1,0)))</f>
        <v>System 7</v>
      </c>
      <c r="AU37" s="55" t="str" cm="1">
        <f t="array" ref="AU37">IF(INDEX(Templates!$K$2:$BO$186,ROW()-ROW(AU$20)+1, MATCH(AU$16,Templates!$K$1:CW$1,0))="","",INDEX(Templates!$K$2:$BO$186,ROW()-ROW(AU$20)+1, MATCH(AU$16,Templates!$K$1:CW$1,0)))</f>
        <v>AHU_HW_System1</v>
      </c>
    </row>
    <row r="38" spans="1:47" s="24" customFormat="1" x14ac:dyDescent="0.55000000000000004">
      <c r="A38" s="41" t="s">
        <v>475</v>
      </c>
      <c r="B38" s="6" t="s">
        <v>479</v>
      </c>
      <c r="C38" s="66" t="str" cm="1">
        <f t="array" ref="C38">IF(INDEX(Templates!C$2:C$187,ROW()-ROW($20:$20)+1)="","",INDEX(Templates!C$2:C$187,ROW()-ROW($20:$20)+1))</f>
        <v>JSON_PATH:zones[0]</v>
      </c>
      <c r="D38" s="66" t="str" cm="1">
        <f t="array" ref="D38">IF(INDEX(Templates!D$2:D$187,ROW()-ROW($20:$20)+1)="","",INDEX(Templates!D$2:D$187,ROW()-ROW($20:$20)+1))</f>
        <v>terminals[0]</v>
      </c>
      <c r="E38" s="117" t="str" cm="1">
        <f t="array" ref="E38">IF(INDEX(Templates!E$2:E$187,ROW()-ROW($20:$20)+1)="","",INDEX(Templates!E$2:E$187,ROW()-ROW($20:$20)+1))</f>
        <v>cooling_source</v>
      </c>
      <c r="F38" s="106" t="str" cm="1">
        <f t="array" ref="F38">IF(INDEX(Templates!G$2:G$187,ROW()-ROW($20:$20)+1)="","",INDEX(Templates!G$2:G$187,ROW()-ROW($20:$20)+1))</f>
        <v>Air Terminal</v>
      </c>
      <c r="G38" s="68" t="str" cm="1">
        <f t="array" ref="G38">IF(INDEX(Templates!H$2:H$187,ROW()-ROW($20:$20)+1)="","",INDEX(Templates!H$2:H$187,ROW()-ROW($20:$20)+1))</f>
        <v>Terminal 1</v>
      </c>
      <c r="H38" s="68" t="str" cm="1">
        <f t="array" ref="H38">IF(INDEX(Templates!I$2:I$187,ROW()-ROW($20:$20)+1)="","",INDEX(Templates!I$2:I$187,ROW()-ROW($20:$20)+1))</f>
        <v>Zone 1</v>
      </c>
      <c r="I38" s="68" t="str" cm="1">
        <f t="array" ref="I38">IF(INDEX(Templates!J$2:J$187,ROW()-ROW($20:$20)+1)="","",INDEX(Templates!J$2:J$187,ROW()-ROW($20:$20)+1))</f>
        <v>heating_source</v>
      </c>
      <c r="J38" s="69" t="str" cm="1">
        <f t="array" ref="J38">IF(INDEX(Templates!K$2:K$187,ROW()-ROW($20:$20)+1)="","",INDEX(Templates!K$2:K$187,ROW()-ROW($20:$20)+1))</f>
        <v/>
      </c>
      <c r="K38" s="69" t="str" cm="1">
        <f t="array" ref="K38">IF(INDEX(Templates!L$2:L$187,ROW()-ROW($20:$20)+1)="","",INDEX(Templates!L$2:L$187,ROW()-ROW($20:$20)+1))</f>
        <v/>
      </c>
      <c r="L38" s="55" t="str" cm="1">
        <f t="array" ref="L38">IF(INDEX(Templates!$K$2:$BO$186,ROW()-ROW(L$20)+1, MATCH(L$16,Templates!$K$1:BO$1,0))="","",INDEX(Templates!$K$2:$BO$186,ROW()-ROW(L$20)+1, MATCH(L$16,Templates!$K$1:BO$1,0)))</f>
        <v/>
      </c>
      <c r="M38" s="55" t="str" cm="1">
        <f t="array" ref="M38">IF(INDEX(Templates!$K$2:$BO$186,ROW()-ROW(M$20)+1, MATCH(M$16,Templates!$K$1:BP$1,0))="","",INDEX(Templates!$K$2:$BO$186,ROW()-ROW(M$20)+1, MATCH(M$16,Templates!$K$1:BP$1,0)))</f>
        <v/>
      </c>
      <c r="N38" s="55" t="str" cm="1">
        <f t="array" ref="N38">IF(INDEX(Templates!$K$2:$BO$186,ROW()-ROW(N$20)+1, MATCH(N$16,Templates!$K$1:BQ$1,0))="","",INDEX(Templates!$K$2:$BO$186,ROW()-ROW(N$20)+1, MATCH(N$16,Templates!$K$1:BQ$1,0)))</f>
        <v/>
      </c>
      <c r="O38" s="55" t="str" cm="1">
        <f t="array" ref="O38">IF(INDEX(Templates!$K$2:$BO$186,ROW()-ROW(O$20)+1, MATCH(O$16,Templates!$K$1:BR$1,0))="","",INDEX(Templates!$K$2:$BO$186,ROW()-ROW(O$20)+1, MATCH(O$16,Templates!$K$1:BR$1,0)))</f>
        <v/>
      </c>
      <c r="P38" s="55" t="str" cm="1">
        <f t="array" ref="P38">IF(INDEX(Templates!$K$2:$BO$186,ROW()-ROW(P$20)+1, MATCH(P$16,Templates!$K$1:BS$1,0))="","",INDEX(Templates!$K$2:$BO$186,ROW()-ROW(P$20)+1, MATCH(P$16,Templates!$K$1:BS$1,0)))</f>
        <v/>
      </c>
      <c r="Q38" s="55" t="str" cm="1">
        <f t="array" ref="Q38">IF(INDEX(Templates!$K$2:$BO$186,ROW()-ROW(Q$20)+1, MATCH(Q$16,Templates!$K$1:BT$1,0))="","",INDEX(Templates!$K$2:$BO$186,ROW()-ROW(Q$20)+1, MATCH(Q$16,Templates!$K$1:BT$1,0)))</f>
        <v/>
      </c>
      <c r="R38" s="55" t="str" cm="1">
        <f t="array" ref="R38">IF(INDEX(Templates!$K$2:$BO$186,ROW()-ROW(R$20)+1, MATCH(R$16,Templates!$K$1:BV$1,0))="","",INDEX(Templates!$K$2:$BO$186,ROW()-ROW(R$20)+1, MATCH(R$16,Templates!$K$1:BV$1,0)))</f>
        <v/>
      </c>
      <c r="S38" s="55" t="str" cm="1">
        <f t="array" ref="S38">IF(INDEX(Templates!$K$2:$BO$186,ROW()-ROW(S$20)+1, MATCH(S$16,Templates!$K$1:BW$1,0))="","",INDEX(Templates!$K$2:$BO$186,ROW()-ROW(S$20)+1, MATCH(S$16,Templates!$K$1:BW$1,0)))</f>
        <v/>
      </c>
      <c r="T38" s="55" t="str" cm="1">
        <f t="array" ref="T38">IF(INDEX(Templates!$K$2:$BO$186,ROW()-ROW(T$20)+1, MATCH(T$16,Templates!$K$1:BX$1,0))="","",INDEX(Templates!$K$2:$BO$186,ROW()-ROW(T$20)+1, MATCH(T$16,Templates!$K$1:BX$1,0)))</f>
        <v/>
      </c>
      <c r="U38" s="55" t="str" cm="1">
        <f t="array" ref="U38">IF(INDEX(Templates!$K$2:$BO$186,ROW()-ROW(U$20)+1, MATCH(U$16,Templates!$K$1:BY$1,0))="","",INDEX(Templates!$K$2:$BO$186,ROW()-ROW(U$20)+1, MATCH(U$16,Templates!$K$1:BY$1,0)))</f>
        <v/>
      </c>
      <c r="V38" s="55" t="str" cm="1">
        <f t="array" ref="V38">IF(INDEX(Templates!$K$2:$BO$186,ROW()-ROW(V$20)+1, MATCH(V$16,Templates!$K$1:BZ$1,0))="","",INDEX(Templates!$K$2:$BO$186,ROW()-ROW(V$20)+1, MATCH(V$16,Templates!$K$1:BZ$1,0)))</f>
        <v/>
      </c>
      <c r="W38" s="55" t="str" cm="1">
        <f t="array" ref="W38">IF(INDEX(Templates!$K$2:$BO$186,ROW()-ROW(W$20)+1, MATCH(W$16,Templates!$K$1:CA$1,0))="","",INDEX(Templates!$K$2:$BO$186,ROW()-ROW(W$20)+1, MATCH(W$16,Templates!$K$1:CA$1,0)))</f>
        <v/>
      </c>
      <c r="X38" s="55" t="str" cm="1">
        <f t="array" ref="X38">IF(INDEX(Templates!$K$2:$BO$186,ROW()-ROW(X$20)+1, MATCH(X$16,Templates!$K$1:CB$1,0))="","",INDEX(Templates!$K$2:$BO$186,ROW()-ROW(X$20)+1, MATCH(X$16,Templates!$K$1:CB$1,0)))</f>
        <v/>
      </c>
      <c r="Y38" s="55" t="str" cm="1">
        <f t="array" ref="Y38">IF(INDEX(Templates!$K$2:$BO$186,ROW()-ROW(Y$20)+1, MATCH(Y$16,Templates!$K$1:CD$1,0))="","",INDEX(Templates!$K$2:$BO$186,ROW()-ROW(Y$20)+1, MATCH(Y$16,Templates!$K$1:CD$1,0)))</f>
        <v/>
      </c>
      <c r="Z38" s="55" t="str" cm="1">
        <f t="array" ref="Z38">IF(INDEX(Templates!$K$2:$BO$186,ROW()-ROW(Z$20)+1, MATCH(Z$16,Templates!$K$1:CE$1,0))="","",INDEX(Templates!$K$2:$BO$186,ROW()-ROW(Z$20)+1, MATCH(Z$16,Templates!$K$1:CE$1,0)))</f>
        <v/>
      </c>
      <c r="AA38" s="55" t="str" cm="1">
        <f t="array" ref="AA38">IF(INDEX(Templates!$K$2:$BO$186,ROW()-ROW(AA$20)+1, MATCH(AA$16,Templates!$K$1:CF$1,0))="","",INDEX(Templates!$K$2:$BO$186,ROW()-ROW(AA$20)+1, MATCH(AA$16,Templates!$K$1:CF$1,0)))</f>
        <v/>
      </c>
      <c r="AB38" s="55" t="str" cm="1">
        <f t="array" ref="AB38">IF(INDEX(Templates!$K$2:$BO$186,ROW()-ROW(AB$20)+1, MATCH(AB$16,Templates!$K$1:CG$1,0))="","",INDEX(Templates!$K$2:$BO$186,ROW()-ROW(AB$20)+1, MATCH(AB$16,Templates!$K$1:CG$1,0)))</f>
        <v/>
      </c>
      <c r="AC38" s="55" t="str" cm="1">
        <f t="array" ref="AC38">IF(INDEX(Templates!$K$2:$BO$186,ROW()-ROW(AC$20)+1, MATCH(AC$16,Templates!$K$1:CH$1,0))="","",INDEX(Templates!$K$2:$BO$186,ROW()-ROW(AC$20)+1, MATCH(AC$16,Templates!$K$1:CH$1,0)))</f>
        <v/>
      </c>
      <c r="AD38" s="55" t="str" cm="1">
        <f t="array" ref="AD38">IF(INDEX(Templates!$K$2:$BO$186,ROW()-ROW(AD$20)+1, MATCH(AD$16,Templates!$K$1:CI$1,0))="","",INDEX(Templates!$K$2:$BO$186,ROW()-ROW(AD$20)+1, MATCH(AD$16,Templates!$K$1:CI$1,0)))</f>
        <v/>
      </c>
      <c r="AE38" s="55" t="str" cm="1">
        <f t="array" ref="AE38">IF(INDEX(Templates!$K$2:$BO$186,ROW()-ROW(AE$20)+1, MATCH(AE$16,Templates!$K$1:CG$1,0))="","",INDEX(Templates!$K$2:$BO$186,ROW()-ROW(AE$20)+1, MATCH(AE$16,Templates!$K$1:CG$1,0)))</f>
        <v/>
      </c>
      <c r="AF38" s="55" t="str" cm="1">
        <f t="array" ref="AF38">IF(INDEX(Templates!$K$2:$BO$186,ROW()-ROW(AF$20)+1, MATCH(AF$16,Templates!$K$1:CH$1,0))="","",INDEX(Templates!$K$2:$BO$186,ROW()-ROW(AF$20)+1, MATCH(AF$16,Templates!$K$1:CH$1,0)))</f>
        <v/>
      </c>
      <c r="AG38" s="55" t="str" cm="1">
        <f t="array" ref="AG38">IF(INDEX(Templates!$K$2:$BO$186,ROW()-ROW(AG$20)+1, MATCH(AG$16,Templates!$K$1:CI$1,0))="","",INDEX(Templates!$K$2:$BO$186,ROW()-ROW(AG$20)+1, MATCH(AG$16,Templates!$K$1:CI$1,0)))</f>
        <v/>
      </c>
      <c r="AH38" s="55" t="str" cm="1">
        <f t="array" ref="AH38">IF(INDEX(Templates!$K$2:$BO$186,ROW()-ROW(AH$20)+1, MATCH(AH$16,Templates!$K$1:CJ$1,0))="","",INDEX(Templates!$K$2:$BO$186,ROW()-ROW(AH$20)+1, MATCH(AH$16,Templates!$K$1:CJ$1,0)))</f>
        <v/>
      </c>
      <c r="AI38" s="55" t="str" cm="1">
        <f t="array" ref="AI38">IF(INDEX(Templates!$K$2:$BO$186,ROW()-ROW(AI$20)+1, MATCH(AI$16,Templates!$K$1:CK$1,0))="","",INDEX(Templates!$K$2:$BO$186,ROW()-ROW(AI$20)+1, MATCH(AI$16,Templates!$K$1:CK$1,0)))</f>
        <v/>
      </c>
      <c r="AJ38" s="55" t="str" cm="1">
        <f t="array" ref="AJ38">IF(INDEX(Templates!$K$2:$BO$186,ROW()-ROW(AJ$20)+1, MATCH(AJ$16,Templates!$K$1:CL$1,0))="","",INDEX(Templates!$K$2:$BO$186,ROW()-ROW(AJ$20)+1, MATCH(AJ$16,Templates!$K$1:CL$1,0)))</f>
        <v/>
      </c>
      <c r="AK38" s="55" t="str" cm="1">
        <f t="array" ref="AK38">IF(INDEX(Templates!$K$2:$BO$186,ROW()-ROW(AK$20)+1, MATCH(AK$16,Templates!$K$1:CM$1,0))="","",INDEX(Templates!$K$2:$BO$186,ROW()-ROW(AK$20)+1, MATCH(AK$16,Templates!$K$1:CM$1,0)))</f>
        <v/>
      </c>
      <c r="AL38" s="55" t="str" cm="1">
        <f t="array" ref="AL38">IF(INDEX(Templates!$K$2:$BO$186,ROW()-ROW(AL$20)+1, MATCH(AL$16,Templates!$K$1:CN$1,0))="","",INDEX(Templates!$K$2:$BO$186,ROW()-ROW(AL$20)+1, MATCH(AL$16,Templates!$K$1:CN$1,0)))</f>
        <v/>
      </c>
      <c r="AM38" s="55" t="str" cm="1">
        <f t="array" ref="AM38">IF(INDEX(Templates!$K$2:$BO$186,ROW()-ROW(AM$20)+1, MATCH(AM$16,Templates!$K$1:CO$1,0))="","",INDEX(Templates!$K$2:$BO$186,ROW()-ROW(AM$20)+1, MATCH(AM$16,Templates!$K$1:CO$1,0)))</f>
        <v/>
      </c>
      <c r="AN38" s="55" t="str" cm="1">
        <f t="array" ref="AN38">IF(INDEX(Templates!$K$2:$BO$186,ROW()-ROW(AN$20)+1, MATCH(AN$16,Templates!$K$1:CP$1,0))="","",INDEX(Templates!$K$2:$BO$186,ROW()-ROW(AN$20)+1, MATCH(AN$16,Templates!$K$1:CP$1,0)))</f>
        <v/>
      </c>
      <c r="AO38" s="55" t="str" cm="1">
        <f t="array" ref="AO38">IF(INDEX(Templates!$K$2:$BO$186,ROW()-ROW(AO$20)+1, MATCH(AO$16,Templates!$K$1:CQ$1,0))="","",INDEX(Templates!$K$2:$BO$186,ROW()-ROW(AO$20)+1, MATCH(AO$16,Templates!$K$1:CQ$1,0)))</f>
        <v/>
      </c>
      <c r="AP38" s="55" t="str" cm="1">
        <f t="array" ref="AP38">IF(INDEX(Templates!$K$2:$BO$186,ROW()-ROW(AP$20)+1, MATCH(AP$16,Templates!$K$1:CR$1,0))="","",INDEX(Templates!$K$2:$BO$186,ROW()-ROW(AP$20)+1, MATCH(AP$16,Templates!$K$1:CR$1,0)))</f>
        <v/>
      </c>
      <c r="AQ38" s="55" t="str" cm="1">
        <f t="array" ref="AQ38">IF(INDEX(Templates!$K$2:$BO$186,ROW()-ROW(AQ$20)+1, MATCH(AQ$16,Templates!$K$1:CS$1,0))="","",INDEX(Templates!$K$2:$BO$186,ROW()-ROW(AQ$20)+1, MATCH(AQ$16,Templates!$K$1:CS$1,0)))</f>
        <v/>
      </c>
      <c r="AR38" s="55" t="str" cm="1">
        <f t="array" ref="AR38">IF(INDEX(Templates!$K$2:$BO$186,ROW()-ROW(AR$20)+1, MATCH(AR$16,Templates!$K$1:CT$1,0))="","",INDEX(Templates!$K$2:$BO$186,ROW()-ROW(AR$20)+1, MATCH(AR$16,Templates!$K$1:CT$1,0)))</f>
        <v/>
      </c>
      <c r="AS38" s="55" t="str" cm="1">
        <f t="array" ref="AS38">IF(INDEX(Templates!$K$2:$BO$186,ROW()-ROW(AS$20)+1, MATCH(AS$16,Templates!$K$1:CU$1,0))="","",INDEX(Templates!$K$2:$BO$186,ROW()-ROW(AS$20)+1, MATCH(AS$16,Templates!$K$1:CU$1,0)))</f>
        <v/>
      </c>
      <c r="AT38" s="55" t="str" cm="1">
        <f t="array" ref="AT38">IF(INDEX(Templates!$K$2:$BO$186,ROW()-ROW(AT$20)+1, MATCH(AT$16,Templates!$K$1:CV$1,0))="","",INDEX(Templates!$K$2:$BO$186,ROW()-ROW(AT$20)+1, MATCH(AT$16,Templates!$K$1:CV$1,0)))</f>
        <v/>
      </c>
      <c r="AU38" s="55" t="str" cm="1">
        <f t="array" ref="AU38">IF(INDEX(Templates!$K$2:$BO$186,ROW()-ROW(AU$20)+1, MATCH(AU$16,Templates!$K$1:CW$1,0))="","",INDEX(Templates!$K$2:$BO$186,ROW()-ROW(AU$20)+1, MATCH(AU$16,Templates!$K$1:CW$1,0)))</f>
        <v/>
      </c>
    </row>
    <row r="39" spans="1:47" s="24" customFormat="1" x14ac:dyDescent="0.55000000000000004">
      <c r="A39" s="41" t="s">
        <v>475</v>
      </c>
      <c r="B39" s="6" t="s">
        <v>479</v>
      </c>
      <c r="C39" s="66" t="str" cm="1">
        <f t="array" ref="C39">IF(INDEX(Templates!C$2:C$187,ROW()-ROW($20:$20)+1)="","",INDEX(Templates!C$2:C$187,ROW()-ROW($20:$20)+1))</f>
        <v>JSON_PATH:zones[0]</v>
      </c>
      <c r="D39" s="66" t="str" cm="1">
        <f t="array" ref="D39">IF(INDEX(Templates!D$2:D$187,ROW()-ROW($20:$20)+1)="","",INDEX(Templates!D$2:D$187,ROW()-ROW($20:$20)+1))</f>
        <v>terminals[0]</v>
      </c>
      <c r="E39" s="117" t="str" cm="1">
        <f t="array" ref="E39">IF(INDEX(Templates!E$2:E$187,ROW()-ROW($20:$20)+1)="","",INDEX(Templates!E$2:E$187,ROW()-ROW($20:$20)+1))</f>
        <v>cooling_from_loop</v>
      </c>
      <c r="F39" s="106" t="str" cm="1">
        <f t="array" ref="F39">IF(INDEX(Templates!G$2:G$187,ROW()-ROW($20:$20)+1)="","",INDEX(Templates!G$2:G$187,ROW()-ROW($20:$20)+1))</f>
        <v>Air Terminal</v>
      </c>
      <c r="G39" s="68" t="str" cm="1">
        <f t="array" ref="G39">IF(INDEX(Templates!H$2:H$187,ROW()-ROW($20:$20)+1)="","",INDEX(Templates!H$2:H$187,ROW()-ROW($20:$20)+1))</f>
        <v>Terminal 1</v>
      </c>
      <c r="H39" s="68" t="str" cm="1">
        <f t="array" ref="H39">IF(INDEX(Templates!I$2:I$187,ROW()-ROW($20:$20)+1)="","",INDEX(Templates!I$2:I$187,ROW()-ROW($20:$20)+1))</f>
        <v>Zone 1</v>
      </c>
      <c r="I39" s="68" t="str" cm="1">
        <f t="array" ref="I39">IF(INDEX(Templates!J$2:J$187,ROW()-ROW($20:$20)+1)="","",INDEX(Templates!J$2:J$187,ROW()-ROW($20:$20)+1))</f>
        <v>heating_from_loop</v>
      </c>
      <c r="J39" s="69" t="str" cm="1">
        <f t="array" ref="J39">IF(INDEX(Templates!K$2:K$187,ROW()-ROW($20:$20)+1)="","",INDEX(Templates!K$2:K$187,ROW()-ROW($20:$20)+1))</f>
        <v/>
      </c>
      <c r="K39" s="69" t="str" cm="1">
        <f t="array" ref="K39">IF(INDEX(Templates!L$2:L$187,ROW()-ROW($20:$20)+1)="","",INDEX(Templates!L$2:L$187,ROW()-ROW($20:$20)+1))</f>
        <v/>
      </c>
      <c r="L39" s="55" t="str" cm="1">
        <f t="array" ref="L39">IF(INDEX(Templates!$K$2:$BO$186,ROW()-ROW(L$20)+1, MATCH(L$16,Templates!$K$1:BO$1,0))="","",INDEX(Templates!$K$2:$BO$186,ROW()-ROW(L$20)+1, MATCH(L$16,Templates!$K$1:BO$1,0)))</f>
        <v/>
      </c>
      <c r="M39" s="55" t="str" cm="1">
        <f t="array" ref="M39">IF(INDEX(Templates!$K$2:$BO$186,ROW()-ROW(M$20)+1, MATCH(M$16,Templates!$K$1:BP$1,0))="","",INDEX(Templates!$K$2:$BO$186,ROW()-ROW(M$20)+1, MATCH(M$16,Templates!$K$1:BP$1,0)))</f>
        <v/>
      </c>
      <c r="N39" s="55" t="str" cm="1">
        <f t="array" ref="N39">IF(INDEX(Templates!$K$2:$BO$186,ROW()-ROW(N$20)+1, MATCH(N$16,Templates!$K$1:BQ$1,0))="","",INDEX(Templates!$K$2:$BO$186,ROW()-ROW(N$20)+1, MATCH(N$16,Templates!$K$1:BQ$1,0)))</f>
        <v/>
      </c>
      <c r="O39" s="55" t="str" cm="1">
        <f t="array" ref="O39">IF(INDEX(Templates!$K$2:$BO$186,ROW()-ROW(O$20)+1, MATCH(O$16,Templates!$K$1:BR$1,0))="","",INDEX(Templates!$K$2:$BO$186,ROW()-ROW(O$20)+1, MATCH(O$16,Templates!$K$1:BR$1,0)))</f>
        <v/>
      </c>
      <c r="P39" s="55" t="str" cm="1">
        <f t="array" ref="P39">IF(INDEX(Templates!$K$2:$BO$186,ROW()-ROW(P$20)+1, MATCH(P$16,Templates!$K$1:BS$1,0))="","",INDEX(Templates!$K$2:$BO$186,ROW()-ROW(P$20)+1, MATCH(P$16,Templates!$K$1:BS$1,0)))</f>
        <v/>
      </c>
      <c r="Q39" s="55" t="str" cm="1">
        <f t="array" ref="Q39">IF(INDEX(Templates!$K$2:$BO$186,ROW()-ROW(Q$20)+1, MATCH(Q$16,Templates!$K$1:BT$1,0))="","",INDEX(Templates!$K$2:$BO$186,ROW()-ROW(Q$20)+1, MATCH(Q$16,Templates!$K$1:BT$1,0)))</f>
        <v/>
      </c>
      <c r="R39" s="55" t="str" cm="1">
        <f t="array" ref="R39">IF(INDEX(Templates!$K$2:$BO$186,ROW()-ROW(R$20)+1, MATCH(R$16,Templates!$K$1:BV$1,0))="","",INDEX(Templates!$K$2:$BO$186,ROW()-ROW(R$20)+1, MATCH(R$16,Templates!$K$1:BV$1,0)))</f>
        <v/>
      </c>
      <c r="S39" s="55" t="str" cm="1">
        <f t="array" ref="S39">IF(INDEX(Templates!$K$2:$BO$186,ROW()-ROW(S$20)+1, MATCH(S$16,Templates!$K$1:BW$1,0))="","",INDEX(Templates!$K$2:$BO$186,ROW()-ROW(S$20)+1, MATCH(S$16,Templates!$K$1:BW$1,0)))</f>
        <v/>
      </c>
      <c r="T39" s="55" t="str" cm="1">
        <f t="array" ref="T39">IF(INDEX(Templates!$K$2:$BO$186,ROW()-ROW(T$20)+1, MATCH(T$16,Templates!$K$1:BX$1,0))="","",INDEX(Templates!$K$2:$BO$186,ROW()-ROW(T$20)+1, MATCH(T$16,Templates!$K$1:BX$1,0)))</f>
        <v/>
      </c>
      <c r="U39" s="55" t="str" cm="1">
        <f t="array" ref="U39">IF(INDEX(Templates!$K$2:$BO$186,ROW()-ROW(U$20)+1, MATCH(U$16,Templates!$K$1:BY$1,0))="","",INDEX(Templates!$K$2:$BO$186,ROW()-ROW(U$20)+1, MATCH(U$16,Templates!$K$1:BY$1,0)))</f>
        <v/>
      </c>
      <c r="V39" s="55" t="str" cm="1">
        <f t="array" ref="V39">IF(INDEX(Templates!$K$2:$BO$186,ROW()-ROW(V$20)+1, MATCH(V$16,Templates!$K$1:BZ$1,0))="","",INDEX(Templates!$K$2:$BO$186,ROW()-ROW(V$20)+1, MATCH(V$16,Templates!$K$1:BZ$1,0)))</f>
        <v/>
      </c>
      <c r="W39" s="55" t="str" cm="1">
        <f t="array" ref="W39">IF(INDEX(Templates!$K$2:$BO$186,ROW()-ROW(W$20)+1, MATCH(W$16,Templates!$K$1:CA$1,0))="","",INDEX(Templates!$K$2:$BO$186,ROW()-ROW(W$20)+1, MATCH(W$16,Templates!$K$1:CA$1,0)))</f>
        <v/>
      </c>
      <c r="X39" s="55" t="str" cm="1">
        <f t="array" ref="X39">IF(INDEX(Templates!$K$2:$BO$186,ROW()-ROW(X$20)+1, MATCH(X$16,Templates!$K$1:CB$1,0))="","",INDEX(Templates!$K$2:$BO$186,ROW()-ROW(X$20)+1, MATCH(X$16,Templates!$K$1:CB$1,0)))</f>
        <v/>
      </c>
      <c r="Y39" s="55" t="str" cm="1">
        <f t="array" ref="Y39">IF(INDEX(Templates!$K$2:$BO$186,ROW()-ROW(Y$20)+1, MATCH(Y$16,Templates!$K$1:CD$1,0))="","",INDEX(Templates!$K$2:$BO$186,ROW()-ROW(Y$20)+1, MATCH(Y$16,Templates!$K$1:CD$1,0)))</f>
        <v/>
      </c>
      <c r="Z39" s="55" t="str" cm="1">
        <f t="array" ref="Z39">IF(INDEX(Templates!$K$2:$BO$186,ROW()-ROW(Z$20)+1, MATCH(Z$16,Templates!$K$1:CE$1,0))="","",INDEX(Templates!$K$2:$BO$186,ROW()-ROW(Z$20)+1, MATCH(Z$16,Templates!$K$1:CE$1,0)))</f>
        <v/>
      </c>
      <c r="AA39" s="55" t="str" cm="1">
        <f t="array" ref="AA39">IF(INDEX(Templates!$K$2:$BO$186,ROW()-ROW(AA$20)+1, MATCH(AA$16,Templates!$K$1:CF$1,0))="","",INDEX(Templates!$K$2:$BO$186,ROW()-ROW(AA$20)+1, MATCH(AA$16,Templates!$K$1:CF$1,0)))</f>
        <v/>
      </c>
      <c r="AB39" s="55" t="str" cm="1">
        <f t="array" ref="AB39">IF(INDEX(Templates!$K$2:$BO$186,ROW()-ROW(AB$20)+1, MATCH(AB$16,Templates!$K$1:CG$1,0))="","",INDEX(Templates!$K$2:$BO$186,ROW()-ROW(AB$20)+1, MATCH(AB$16,Templates!$K$1:CG$1,0)))</f>
        <v/>
      </c>
      <c r="AC39" s="55" t="str" cm="1">
        <f t="array" ref="AC39">IF(INDEX(Templates!$K$2:$BO$186,ROW()-ROW(AC$20)+1, MATCH(AC$16,Templates!$K$1:CH$1,0))="","",INDEX(Templates!$K$2:$BO$186,ROW()-ROW(AC$20)+1, MATCH(AC$16,Templates!$K$1:CH$1,0)))</f>
        <v/>
      </c>
      <c r="AD39" s="55" t="str" cm="1">
        <f t="array" ref="AD39">IF(INDEX(Templates!$K$2:$BO$186,ROW()-ROW(AD$20)+1, MATCH(AD$16,Templates!$K$1:CI$1,0))="","",INDEX(Templates!$K$2:$BO$186,ROW()-ROW(AD$20)+1, MATCH(AD$16,Templates!$K$1:CI$1,0)))</f>
        <v/>
      </c>
      <c r="AE39" s="55" t="str" cm="1">
        <f t="array" ref="AE39">IF(INDEX(Templates!$K$2:$BO$186,ROW()-ROW(AE$20)+1, MATCH(AE$16,Templates!$K$1:CG$1,0))="","",INDEX(Templates!$K$2:$BO$186,ROW()-ROW(AE$20)+1, MATCH(AE$16,Templates!$K$1:CG$1,0)))</f>
        <v/>
      </c>
      <c r="AF39" s="55" t="str" cm="1">
        <f t="array" ref="AF39">IF(INDEX(Templates!$K$2:$BO$186,ROW()-ROW(AF$20)+1, MATCH(AF$16,Templates!$K$1:CH$1,0))="","",INDEX(Templates!$K$2:$BO$186,ROW()-ROW(AF$20)+1, MATCH(AF$16,Templates!$K$1:CH$1,0)))</f>
        <v/>
      </c>
      <c r="AG39" s="55" t="str" cm="1">
        <f t="array" ref="AG39">IF(INDEX(Templates!$K$2:$BO$186,ROW()-ROW(AG$20)+1, MATCH(AG$16,Templates!$K$1:CI$1,0))="","",INDEX(Templates!$K$2:$BO$186,ROW()-ROW(AG$20)+1, MATCH(AG$16,Templates!$K$1:CI$1,0)))</f>
        <v/>
      </c>
      <c r="AH39" s="55" t="str" cm="1">
        <f t="array" ref="AH39">IF(INDEX(Templates!$K$2:$BO$186,ROW()-ROW(AH$20)+1, MATCH(AH$16,Templates!$K$1:CJ$1,0))="","",INDEX(Templates!$K$2:$BO$186,ROW()-ROW(AH$20)+1, MATCH(AH$16,Templates!$K$1:CJ$1,0)))</f>
        <v/>
      </c>
      <c r="AI39" s="55" t="str" cm="1">
        <f t="array" ref="AI39">IF(INDEX(Templates!$K$2:$BO$186,ROW()-ROW(AI$20)+1, MATCH(AI$16,Templates!$K$1:CK$1,0))="","",INDEX(Templates!$K$2:$BO$186,ROW()-ROW(AI$20)+1, MATCH(AI$16,Templates!$K$1:CK$1,0)))</f>
        <v/>
      </c>
      <c r="AJ39" s="55" t="str" cm="1">
        <f t="array" ref="AJ39">IF(INDEX(Templates!$K$2:$BO$186,ROW()-ROW(AJ$20)+1, MATCH(AJ$16,Templates!$K$1:CL$1,0))="","",INDEX(Templates!$K$2:$BO$186,ROW()-ROW(AJ$20)+1, MATCH(AJ$16,Templates!$K$1:CL$1,0)))</f>
        <v/>
      </c>
      <c r="AK39" s="55" t="str" cm="1">
        <f t="array" ref="AK39">IF(INDEX(Templates!$K$2:$BO$186,ROW()-ROW(AK$20)+1, MATCH(AK$16,Templates!$K$1:CM$1,0))="","",INDEX(Templates!$K$2:$BO$186,ROW()-ROW(AK$20)+1, MATCH(AK$16,Templates!$K$1:CM$1,0)))</f>
        <v/>
      </c>
      <c r="AL39" s="55" t="str" cm="1">
        <f t="array" ref="AL39">IF(INDEX(Templates!$K$2:$BO$186,ROW()-ROW(AL$20)+1, MATCH(AL$16,Templates!$K$1:CN$1,0))="","",INDEX(Templates!$K$2:$BO$186,ROW()-ROW(AL$20)+1, MATCH(AL$16,Templates!$K$1:CN$1,0)))</f>
        <v/>
      </c>
      <c r="AM39" s="55" t="str" cm="1">
        <f t="array" ref="AM39">IF(INDEX(Templates!$K$2:$BO$186,ROW()-ROW(AM$20)+1, MATCH(AM$16,Templates!$K$1:CO$1,0))="","",INDEX(Templates!$K$2:$BO$186,ROW()-ROW(AM$20)+1, MATCH(AM$16,Templates!$K$1:CO$1,0)))</f>
        <v/>
      </c>
      <c r="AN39" s="55" t="str" cm="1">
        <f t="array" ref="AN39">IF(INDEX(Templates!$K$2:$BO$186,ROW()-ROW(AN$20)+1, MATCH(AN$16,Templates!$K$1:CP$1,0))="","",INDEX(Templates!$K$2:$BO$186,ROW()-ROW(AN$20)+1, MATCH(AN$16,Templates!$K$1:CP$1,0)))</f>
        <v/>
      </c>
      <c r="AO39" s="55" t="str" cm="1">
        <f t="array" ref="AO39">IF(INDEX(Templates!$K$2:$BO$186,ROW()-ROW(AO$20)+1, MATCH(AO$16,Templates!$K$1:CQ$1,0))="","",INDEX(Templates!$K$2:$BO$186,ROW()-ROW(AO$20)+1, MATCH(AO$16,Templates!$K$1:CQ$1,0)))</f>
        <v/>
      </c>
      <c r="AP39" s="55" t="str" cm="1">
        <f t="array" ref="AP39">IF(INDEX(Templates!$K$2:$BO$186,ROW()-ROW(AP$20)+1, MATCH(AP$16,Templates!$K$1:CR$1,0))="","",INDEX(Templates!$K$2:$BO$186,ROW()-ROW(AP$20)+1, MATCH(AP$16,Templates!$K$1:CR$1,0)))</f>
        <v/>
      </c>
      <c r="AQ39" s="55" t="str" cm="1">
        <f t="array" ref="AQ39">IF(INDEX(Templates!$K$2:$BO$186,ROW()-ROW(AQ$20)+1, MATCH(AQ$16,Templates!$K$1:CS$1,0))="","",INDEX(Templates!$K$2:$BO$186,ROW()-ROW(AQ$20)+1, MATCH(AQ$16,Templates!$K$1:CS$1,0)))</f>
        <v/>
      </c>
      <c r="AR39" s="55" t="str" cm="1">
        <f t="array" ref="AR39">IF(INDEX(Templates!$K$2:$BO$186,ROW()-ROW(AR$20)+1, MATCH(AR$16,Templates!$K$1:CT$1,0))="","",INDEX(Templates!$K$2:$BO$186,ROW()-ROW(AR$20)+1, MATCH(AR$16,Templates!$K$1:CT$1,0)))</f>
        <v/>
      </c>
      <c r="AS39" s="55" t="str" cm="1">
        <f t="array" ref="AS39">IF(INDEX(Templates!$K$2:$BO$186,ROW()-ROW(AS$20)+1, MATCH(AS$16,Templates!$K$1:CU$1,0))="","",INDEX(Templates!$K$2:$BO$186,ROW()-ROW(AS$20)+1, MATCH(AS$16,Templates!$K$1:CU$1,0)))</f>
        <v/>
      </c>
      <c r="AT39" s="55" t="str" cm="1">
        <f t="array" ref="AT39">IF(INDEX(Templates!$K$2:$BO$186,ROW()-ROW(AT$20)+1, MATCH(AT$16,Templates!$K$1:CV$1,0))="","",INDEX(Templates!$K$2:$BO$186,ROW()-ROW(AT$20)+1, MATCH(AT$16,Templates!$K$1:CV$1,0)))</f>
        <v/>
      </c>
      <c r="AU39" s="55" t="str" cm="1">
        <f t="array" ref="AU39">IF(INDEX(Templates!$K$2:$BO$186,ROW()-ROW(AU$20)+1, MATCH(AU$16,Templates!$K$1:CW$1,0))="","",INDEX(Templates!$K$2:$BO$186,ROW()-ROW(AU$20)+1, MATCH(AU$16,Templates!$K$1:CW$1,0)))</f>
        <v/>
      </c>
    </row>
    <row r="40" spans="1:47" s="24" customFormat="1" x14ac:dyDescent="0.55000000000000004">
      <c r="A40" s="41" t="s">
        <v>475</v>
      </c>
      <c r="B40" s="6" t="s">
        <v>479</v>
      </c>
      <c r="C40" s="66" t="str" cm="1">
        <f t="array" ref="C40">IF(INDEX(Templates!C$2:C$187,ROW()-ROW($20:$20)+1)="","",INDEX(Templates!C$2:C$187,ROW()-ROW($20:$20)+1))</f>
        <v>JSON_PATH:zones[0]</v>
      </c>
      <c r="D40" s="66" t="str" cm="1">
        <f t="array" ref="D40">IF(INDEX(Templates!D$2:D$187,ROW()-ROW($20:$20)+1)="","",INDEX(Templates!D$2:D$187,ROW()-ROW($20:$20)+1))</f>
        <v>terminals[0]</v>
      </c>
      <c r="E40" s="117" t="str" cm="1">
        <f t="array" ref="E40">IF(INDEX(Templates!E$2:E$187,ROW()-ROW($20:$20)+1)="","",INDEX(Templates!E$2:E$187,ROW()-ROW($20:$20)+1))</f>
        <v>fan</v>
      </c>
      <c r="F40" s="106" t="str" cm="1">
        <f t="array" ref="F40">IF(INDEX(Templates!G$2:G$187,ROW()-ROW($20:$20)+1)="","",INDEX(Templates!G$2:G$187,ROW()-ROW($20:$20)+1))</f>
        <v>Fan</v>
      </c>
      <c r="G40" s="68" t="str" cm="1">
        <f t="array" ref="G40">IF(INDEX(Templates!H$2:H$187,ROW()-ROW($20:$20)+1)="","",INDEX(Templates!H$2:H$187,ROW()-ROW($20:$20)+1))</f>
        <v>Fan 1</v>
      </c>
      <c r="H40" s="68" t="str" cm="1">
        <f t="array" ref="H40">IF(INDEX(Templates!I$2:I$187,ROW()-ROW($20:$20)+1)="","",INDEX(Templates!I$2:I$187,ROW()-ROW($20:$20)+1))</f>
        <v>Terminal 1</v>
      </c>
      <c r="I40" s="68" t="str" cm="1">
        <f t="array" ref="I40">IF(INDEX(Templates!J$2:J$187,ROW()-ROW($20:$20)+1)="","",INDEX(Templates!J$2:J$187,ROW()-ROW($20:$20)+1))</f>
        <v>id</v>
      </c>
      <c r="J40" s="69" t="str" cm="1">
        <f t="array" ref="J40">IF(INDEX(Templates!K$2:K$187,ROW()-ROW($20:$20)+1)="","",INDEX(Templates!K$2:K$187,ROW()-ROW($20:$20)+1))</f>
        <v/>
      </c>
      <c r="K40" s="69" t="str" cm="1">
        <f t="array" ref="K40">IF(INDEX(Templates!L$2:L$187,ROW()-ROW($20:$20)+1)="","",INDEX(Templates!L$2:L$187,ROW()-ROW($20:$20)+1))</f>
        <v/>
      </c>
      <c r="L40" s="55" t="str" cm="1">
        <f t="array" ref="L40">IF(INDEX(Templates!$K$2:$BO$186,ROW()-ROW(L$20)+1, MATCH(L$16,Templates!$K$1:BO$1,0))="","",INDEX(Templates!$K$2:$BO$186,ROW()-ROW(L$20)+1, MATCH(L$16,Templates!$K$1:BO$1,0)))</f>
        <v/>
      </c>
      <c r="M40" s="55" t="str" cm="1">
        <f t="array" ref="M40">IF(INDEX(Templates!$K$2:$BO$186,ROW()-ROW(M$20)+1, MATCH(M$16,Templates!$K$1:BP$1,0))="","",INDEX(Templates!$K$2:$BO$186,ROW()-ROW(M$20)+1, MATCH(M$16,Templates!$K$1:BP$1,0)))</f>
        <v/>
      </c>
      <c r="N40" s="55" t="str" cm="1">
        <f t="array" ref="N40">IF(INDEX(Templates!$K$2:$BO$186,ROW()-ROW(N$20)+1, MATCH(N$16,Templates!$K$1:BQ$1,0))="","",INDEX(Templates!$K$2:$BO$186,ROW()-ROW(N$20)+1, MATCH(N$16,Templates!$K$1:BQ$1,0)))</f>
        <v/>
      </c>
      <c r="O40" s="55" t="str" cm="1">
        <f t="array" ref="O40">IF(INDEX(Templates!$K$2:$BO$186,ROW()-ROW(O$20)+1, MATCH(O$16,Templates!$K$1:BR$1,0))="","",INDEX(Templates!$K$2:$BO$186,ROW()-ROW(O$20)+1, MATCH(O$16,Templates!$K$1:BR$1,0)))</f>
        <v/>
      </c>
      <c r="P40" s="55" t="str" cm="1">
        <f t="array" ref="P40">IF(INDEX(Templates!$K$2:$BO$186,ROW()-ROW(P$20)+1, MATCH(P$16,Templates!$K$1:BS$1,0))="","",INDEX(Templates!$K$2:$BO$186,ROW()-ROW(P$20)+1, MATCH(P$16,Templates!$K$1:BS$1,0)))</f>
        <v/>
      </c>
      <c r="Q40" s="55" t="str" cm="1">
        <f t="array" ref="Q40">IF(INDEX(Templates!$K$2:$BO$186,ROW()-ROW(Q$20)+1, MATCH(Q$16,Templates!$K$1:BT$1,0))="","",INDEX(Templates!$K$2:$BO$186,ROW()-ROW(Q$20)+1, MATCH(Q$16,Templates!$K$1:BT$1,0)))</f>
        <v/>
      </c>
      <c r="R40" s="55" t="str" cm="1">
        <f t="array" ref="R40">IF(INDEX(Templates!$K$2:$BO$186,ROW()-ROW(R$20)+1, MATCH(R$16,Templates!$K$1:BV$1,0))="","",INDEX(Templates!$K$2:$BO$186,ROW()-ROW(R$20)+1, MATCH(R$16,Templates!$K$1:BV$1,0)))</f>
        <v/>
      </c>
      <c r="S40" s="55" t="str" cm="1">
        <f t="array" ref="S40">IF(INDEX(Templates!$K$2:$BO$186,ROW()-ROW(S$20)+1, MATCH(S$16,Templates!$K$1:BW$1,0))="","",INDEX(Templates!$K$2:$BO$186,ROW()-ROW(S$20)+1, MATCH(S$16,Templates!$K$1:BW$1,0)))</f>
        <v/>
      </c>
      <c r="T40" s="55" t="str" cm="1">
        <f t="array" ref="T40">IF(INDEX(Templates!$K$2:$BO$186,ROW()-ROW(T$20)+1, MATCH(T$16,Templates!$K$1:BX$1,0))="","",INDEX(Templates!$K$2:$BO$186,ROW()-ROW(T$20)+1, MATCH(T$16,Templates!$K$1:BX$1,0)))</f>
        <v/>
      </c>
      <c r="U40" s="55" t="str" cm="1">
        <f t="array" ref="U40">IF(INDEX(Templates!$K$2:$BO$186,ROW()-ROW(U$20)+1, MATCH(U$16,Templates!$K$1:BY$1,0))="","",INDEX(Templates!$K$2:$BO$186,ROW()-ROW(U$20)+1, MATCH(U$16,Templates!$K$1:BY$1,0)))</f>
        <v/>
      </c>
      <c r="V40" s="55" t="str" cm="1">
        <f t="array" ref="V40">IF(INDEX(Templates!$K$2:$BO$186,ROW()-ROW(V$20)+1, MATCH(V$16,Templates!$K$1:BZ$1,0))="","",INDEX(Templates!$K$2:$BO$186,ROW()-ROW(V$20)+1, MATCH(V$16,Templates!$K$1:BZ$1,0)))</f>
        <v/>
      </c>
      <c r="W40" s="55" t="str" cm="1">
        <f t="array" ref="W40">IF(INDEX(Templates!$K$2:$BO$186,ROW()-ROW(W$20)+1, MATCH(W$16,Templates!$K$1:CA$1,0))="","",INDEX(Templates!$K$2:$BO$186,ROW()-ROW(W$20)+1, MATCH(W$16,Templates!$K$1:CA$1,0)))</f>
        <v/>
      </c>
      <c r="X40" s="55" t="str" cm="1">
        <f t="array" ref="X40">IF(INDEX(Templates!$K$2:$BO$186,ROW()-ROW(X$20)+1, MATCH(X$16,Templates!$K$1:CB$1,0))="","",INDEX(Templates!$K$2:$BO$186,ROW()-ROW(X$20)+1, MATCH(X$16,Templates!$K$1:CB$1,0)))</f>
        <v/>
      </c>
      <c r="Y40" s="55" t="str" cm="1">
        <f t="array" ref="Y40">IF(INDEX(Templates!$K$2:$BO$186,ROW()-ROW(Y$20)+1, MATCH(Y$16,Templates!$K$1:CD$1,0))="","",INDEX(Templates!$K$2:$BO$186,ROW()-ROW(Y$20)+1, MATCH(Y$16,Templates!$K$1:CD$1,0)))</f>
        <v/>
      </c>
      <c r="Z40" s="55" t="str" cm="1">
        <f t="array" ref="Z40">IF(INDEX(Templates!$K$2:$BO$186,ROW()-ROW(Z$20)+1, MATCH(Z$16,Templates!$K$1:CE$1,0))="","",INDEX(Templates!$K$2:$BO$186,ROW()-ROW(Z$20)+1, MATCH(Z$16,Templates!$K$1:CE$1,0)))</f>
        <v/>
      </c>
      <c r="AA40" s="55" t="str" cm="1">
        <f t="array" ref="AA40">IF(INDEX(Templates!$K$2:$BO$186,ROW()-ROW(AA$20)+1, MATCH(AA$16,Templates!$K$1:CF$1,0))="","",INDEX(Templates!$K$2:$BO$186,ROW()-ROW(AA$20)+1, MATCH(AA$16,Templates!$K$1:CF$1,0)))</f>
        <v/>
      </c>
      <c r="AB40" s="55" t="str" cm="1">
        <f t="array" ref="AB40">IF(INDEX(Templates!$K$2:$BO$186,ROW()-ROW(AB$20)+1, MATCH(AB$16,Templates!$K$1:CG$1,0))="","",INDEX(Templates!$K$2:$BO$186,ROW()-ROW(AB$20)+1, MATCH(AB$16,Templates!$K$1:CG$1,0)))</f>
        <v/>
      </c>
      <c r="AC40" s="55" t="str" cm="1">
        <f t="array" ref="AC40">IF(INDEX(Templates!$K$2:$BO$186,ROW()-ROW(AC$20)+1, MATCH(AC$16,Templates!$K$1:CH$1,0))="","",INDEX(Templates!$K$2:$BO$186,ROW()-ROW(AC$20)+1, MATCH(AC$16,Templates!$K$1:CH$1,0)))</f>
        <v/>
      </c>
      <c r="AD40" s="55" t="str" cm="1">
        <f t="array" ref="AD40">IF(INDEX(Templates!$K$2:$BO$186,ROW()-ROW(AD$20)+1, MATCH(AD$16,Templates!$K$1:CI$1,0))="","",INDEX(Templates!$K$2:$BO$186,ROW()-ROW(AD$20)+1, MATCH(AD$16,Templates!$K$1:CI$1,0)))</f>
        <v/>
      </c>
      <c r="AE40" s="55" t="str" cm="1">
        <f t="array" ref="AE40">IF(INDEX(Templates!$K$2:$BO$186,ROW()-ROW(AE$20)+1, MATCH(AE$16,Templates!$K$1:CG$1,0))="","",INDEX(Templates!$K$2:$BO$186,ROW()-ROW(AE$20)+1, MATCH(AE$16,Templates!$K$1:CG$1,0)))</f>
        <v/>
      </c>
      <c r="AF40" s="55" t="str" cm="1">
        <f t="array" ref="AF40">IF(INDEX(Templates!$K$2:$BO$186,ROW()-ROW(AF$20)+1, MATCH(AF$16,Templates!$K$1:CH$1,0))="","",INDEX(Templates!$K$2:$BO$186,ROW()-ROW(AF$20)+1, MATCH(AF$16,Templates!$K$1:CH$1,0)))</f>
        <v/>
      </c>
      <c r="AG40" s="55" t="str" cm="1">
        <f t="array" ref="AG40">IF(INDEX(Templates!$K$2:$BO$186,ROW()-ROW(AG$20)+1, MATCH(AG$16,Templates!$K$1:CI$1,0))="","",INDEX(Templates!$K$2:$BO$186,ROW()-ROW(AG$20)+1, MATCH(AG$16,Templates!$K$1:CI$1,0)))</f>
        <v/>
      </c>
      <c r="AH40" s="55" t="str" cm="1">
        <f t="array" ref="AH40">IF(INDEX(Templates!$K$2:$BO$186,ROW()-ROW(AH$20)+1, MATCH(AH$16,Templates!$K$1:CJ$1,0))="","",INDEX(Templates!$K$2:$BO$186,ROW()-ROW(AH$20)+1, MATCH(AH$16,Templates!$K$1:CJ$1,0)))</f>
        <v/>
      </c>
      <c r="AI40" s="55" t="str" cm="1">
        <f t="array" ref="AI40">IF(INDEX(Templates!$K$2:$BO$186,ROW()-ROW(AI$20)+1, MATCH(AI$16,Templates!$K$1:CK$1,0))="","",INDEX(Templates!$K$2:$BO$186,ROW()-ROW(AI$20)+1, MATCH(AI$16,Templates!$K$1:CK$1,0)))</f>
        <v/>
      </c>
      <c r="AJ40" s="55" t="str" cm="1">
        <f t="array" ref="AJ40">IF(INDEX(Templates!$K$2:$BO$186,ROW()-ROW(AJ$20)+1, MATCH(AJ$16,Templates!$K$1:CL$1,0))="","",INDEX(Templates!$K$2:$BO$186,ROW()-ROW(AJ$20)+1, MATCH(AJ$16,Templates!$K$1:CL$1,0)))</f>
        <v/>
      </c>
      <c r="AK40" s="55" t="str" cm="1">
        <f t="array" ref="AK40">IF(INDEX(Templates!$K$2:$BO$186,ROW()-ROW(AK$20)+1, MATCH(AK$16,Templates!$K$1:CM$1,0))="","",INDEX(Templates!$K$2:$BO$186,ROW()-ROW(AK$20)+1, MATCH(AK$16,Templates!$K$1:CM$1,0)))</f>
        <v/>
      </c>
      <c r="AL40" s="55" t="str" cm="1">
        <f t="array" ref="AL40">IF(INDEX(Templates!$K$2:$BO$186,ROW()-ROW(AL$20)+1, MATCH(AL$16,Templates!$K$1:CN$1,0))="","",INDEX(Templates!$K$2:$BO$186,ROW()-ROW(AL$20)+1, MATCH(AL$16,Templates!$K$1:CN$1,0)))</f>
        <v/>
      </c>
      <c r="AM40" s="55" t="str" cm="1">
        <f t="array" ref="AM40">IF(INDEX(Templates!$K$2:$BO$186,ROW()-ROW(AM$20)+1, MATCH(AM$16,Templates!$K$1:CO$1,0))="","",INDEX(Templates!$K$2:$BO$186,ROW()-ROW(AM$20)+1, MATCH(AM$16,Templates!$K$1:CO$1,0)))</f>
        <v/>
      </c>
      <c r="AN40" s="55" t="str" cm="1">
        <f t="array" ref="AN40">IF(INDEX(Templates!$K$2:$BO$186,ROW()-ROW(AN$20)+1, MATCH(AN$16,Templates!$K$1:CP$1,0))="","",INDEX(Templates!$K$2:$BO$186,ROW()-ROW(AN$20)+1, MATCH(AN$16,Templates!$K$1:CP$1,0)))</f>
        <v/>
      </c>
      <c r="AO40" s="55" t="str" cm="1">
        <f t="array" ref="AO40">IF(INDEX(Templates!$K$2:$BO$186,ROW()-ROW(AO$20)+1, MATCH(AO$16,Templates!$K$1:CQ$1,0))="","",INDEX(Templates!$K$2:$BO$186,ROW()-ROW(AO$20)+1, MATCH(AO$16,Templates!$K$1:CQ$1,0)))</f>
        <v/>
      </c>
      <c r="AP40" s="55" t="str" cm="1">
        <f t="array" ref="AP40">IF(INDEX(Templates!$K$2:$BO$186,ROW()-ROW(AP$20)+1, MATCH(AP$16,Templates!$K$1:CR$1,0))="","",INDEX(Templates!$K$2:$BO$186,ROW()-ROW(AP$20)+1, MATCH(AP$16,Templates!$K$1:CR$1,0)))</f>
        <v/>
      </c>
      <c r="AQ40" s="55" t="str" cm="1">
        <f t="array" ref="AQ40">IF(INDEX(Templates!$K$2:$BO$186,ROW()-ROW(AQ$20)+1, MATCH(AQ$16,Templates!$K$1:CS$1,0))="","",INDEX(Templates!$K$2:$BO$186,ROW()-ROW(AQ$20)+1, MATCH(AQ$16,Templates!$K$1:CS$1,0)))</f>
        <v/>
      </c>
      <c r="AR40" s="55" t="str" cm="1">
        <f t="array" ref="AR40">IF(INDEX(Templates!$K$2:$BO$186,ROW()-ROW(AR$20)+1, MATCH(AR$16,Templates!$K$1:CT$1,0))="","",INDEX(Templates!$K$2:$BO$186,ROW()-ROW(AR$20)+1, MATCH(AR$16,Templates!$K$1:CT$1,0)))</f>
        <v/>
      </c>
      <c r="AS40" s="55" t="str" cm="1">
        <f t="array" ref="AS40">IF(INDEX(Templates!$K$2:$BO$186,ROW()-ROW(AS$20)+1, MATCH(AS$16,Templates!$K$1:CU$1,0))="","",INDEX(Templates!$K$2:$BO$186,ROW()-ROW(AS$20)+1, MATCH(AS$16,Templates!$K$1:CU$1,0)))</f>
        <v/>
      </c>
      <c r="AT40" s="55" t="str" cm="1">
        <f t="array" ref="AT40">IF(INDEX(Templates!$K$2:$BO$186,ROW()-ROW(AT$20)+1, MATCH(AT$16,Templates!$K$1:CV$1,0))="","",INDEX(Templates!$K$2:$BO$186,ROW()-ROW(AT$20)+1, MATCH(AT$16,Templates!$K$1:CV$1,0)))</f>
        <v/>
      </c>
      <c r="AU40" s="55" t="str" cm="1">
        <f t="array" ref="AU40">IF(INDEX(Templates!$K$2:$BO$186,ROW()-ROW(AU$20)+1, MATCH(AU$16,Templates!$K$1:CW$1,0))="","",INDEX(Templates!$K$2:$BO$186,ROW()-ROW(AU$20)+1, MATCH(AU$16,Templates!$K$1:CW$1,0)))</f>
        <v/>
      </c>
    </row>
    <row r="41" spans="1:47" s="24" customFormat="1" x14ac:dyDescent="0.55000000000000004">
      <c r="A41" s="41" t="s">
        <v>475</v>
      </c>
      <c r="B41" s="6" t="s">
        <v>479</v>
      </c>
      <c r="C41" s="66" t="str" cm="1">
        <f t="array" ref="C41">IF(INDEX(Templates!C$2:C$187,ROW()-ROW($20:$20)+1)="","",INDEX(Templates!C$2:C$187,ROW()-ROW($20:$20)+1))</f>
        <v>JSON_PATH:zones[0]</v>
      </c>
      <c r="D41" s="66" t="str" cm="1">
        <f t="array" ref="D41">IF(INDEX(Templates!D$2:D$187,ROW()-ROW($20:$20)+1)="","",INDEX(Templates!D$2:D$187,ROW()-ROW($20:$20)+1))</f>
        <v>terminals[0]</v>
      </c>
      <c r="E41" s="117" t="str" cm="1">
        <f t="array" ref="E41">IF(INDEX(Templates!E$2:E$187,ROW()-ROW($20:$20)+1)="","",INDEX(Templates!E$2:E$187,ROW()-ROW($20:$20)+1))</f>
        <v>fan_configuration</v>
      </c>
      <c r="F41" s="106" t="str" cm="1">
        <f t="array" ref="F41">IF(INDEX(Templates!G$2:G$187,ROW()-ROW($20:$20)+1)="","",INDEX(Templates!G$2:G$187,ROW()-ROW($20:$20)+1))</f>
        <v>Air Terminal</v>
      </c>
      <c r="G41" s="68" t="str" cm="1">
        <f t="array" ref="G41">IF(INDEX(Templates!H$2:H$187,ROW()-ROW($20:$20)+1)="","",INDEX(Templates!H$2:H$187,ROW()-ROW($20:$20)+1))</f>
        <v>Terminal 1</v>
      </c>
      <c r="H41" s="68" t="str" cm="1">
        <f t="array" ref="H41">IF(INDEX(Templates!I$2:I$187,ROW()-ROW($20:$20)+1)="","",INDEX(Templates!I$2:I$187,ROW()-ROW($20:$20)+1))</f>
        <v>Zone 1</v>
      </c>
      <c r="I41" s="68" t="str" cm="1">
        <f t="array" ref="I41">IF(INDEX(Templates!J$2:J$187,ROW()-ROW($20:$20)+1)="","",INDEX(Templates!J$2:J$187,ROW()-ROW($20:$20)+1))</f>
        <v>fan_configuration</v>
      </c>
      <c r="J41" s="69" t="str" cm="1">
        <f t="array" ref="J41">IF(INDEX(Templates!K$2:K$187,ROW()-ROW($20:$20)+1)="","",INDEX(Templates!K$2:K$187,ROW()-ROW($20:$20)+1))</f>
        <v/>
      </c>
      <c r="K41" s="69" t="str" cm="1">
        <f t="array" ref="K41">IF(INDEX(Templates!L$2:L$187,ROW()-ROW($20:$20)+1)="","",INDEX(Templates!L$2:L$187,ROW()-ROW($20:$20)+1))</f>
        <v/>
      </c>
      <c r="L41" s="55" t="str" cm="1">
        <f t="array" ref="L41">IF(INDEX(Templates!$K$2:$BO$186,ROW()-ROW(L$20)+1, MATCH(L$16,Templates!$K$1:BO$1,0))="","",INDEX(Templates!$K$2:$BO$186,ROW()-ROW(L$20)+1, MATCH(L$16,Templates!$K$1:BO$1,0)))</f>
        <v/>
      </c>
      <c r="M41" s="55" t="str" cm="1">
        <f t="array" ref="M41">IF(INDEX(Templates!$K$2:$BO$186,ROW()-ROW(M$20)+1, MATCH(M$16,Templates!$K$1:BP$1,0))="","",INDEX(Templates!$K$2:$BO$186,ROW()-ROW(M$20)+1, MATCH(M$16,Templates!$K$1:BP$1,0)))</f>
        <v/>
      </c>
      <c r="N41" s="55" t="str" cm="1">
        <f t="array" ref="N41">IF(INDEX(Templates!$K$2:$BO$186,ROW()-ROW(N$20)+1, MATCH(N$16,Templates!$K$1:BQ$1,0))="","",INDEX(Templates!$K$2:$BO$186,ROW()-ROW(N$20)+1, MATCH(N$16,Templates!$K$1:BQ$1,0)))</f>
        <v/>
      </c>
      <c r="O41" s="55" t="str" cm="1">
        <f t="array" ref="O41">IF(INDEX(Templates!$K$2:$BO$186,ROW()-ROW(O$20)+1, MATCH(O$16,Templates!$K$1:BR$1,0))="","",INDEX(Templates!$K$2:$BO$186,ROW()-ROW(O$20)+1, MATCH(O$16,Templates!$K$1:BR$1,0)))</f>
        <v/>
      </c>
      <c r="P41" s="55" t="str" cm="1">
        <f t="array" ref="P41">IF(INDEX(Templates!$K$2:$BO$186,ROW()-ROW(P$20)+1, MATCH(P$16,Templates!$K$1:BS$1,0))="","",INDEX(Templates!$K$2:$BO$186,ROW()-ROW(P$20)+1, MATCH(P$16,Templates!$K$1:BS$1,0)))</f>
        <v/>
      </c>
      <c r="Q41" s="55" t="str" cm="1">
        <f t="array" ref="Q41">IF(INDEX(Templates!$K$2:$BO$186,ROW()-ROW(Q$20)+1, MATCH(Q$16,Templates!$K$1:BT$1,0))="","",INDEX(Templates!$K$2:$BO$186,ROW()-ROW(Q$20)+1, MATCH(Q$16,Templates!$K$1:BT$1,0)))</f>
        <v/>
      </c>
      <c r="R41" s="55" t="str" cm="1">
        <f t="array" ref="R41">IF(INDEX(Templates!$K$2:$BO$186,ROW()-ROW(R$20)+1, MATCH(R$16,Templates!$K$1:BV$1,0))="","",INDEX(Templates!$K$2:$BO$186,ROW()-ROW(R$20)+1, MATCH(R$16,Templates!$K$1:BV$1,0)))</f>
        <v/>
      </c>
      <c r="S41" s="55" t="str" cm="1">
        <f t="array" ref="S41">IF(INDEX(Templates!$K$2:$BO$186,ROW()-ROW(S$20)+1, MATCH(S$16,Templates!$K$1:BW$1,0))="","",INDEX(Templates!$K$2:$BO$186,ROW()-ROW(S$20)+1, MATCH(S$16,Templates!$K$1:BW$1,0)))</f>
        <v/>
      </c>
      <c r="T41" s="55" t="str" cm="1">
        <f t="array" ref="T41">IF(INDEX(Templates!$K$2:$BO$186,ROW()-ROW(T$20)+1, MATCH(T$16,Templates!$K$1:BX$1,0))="","",INDEX(Templates!$K$2:$BO$186,ROW()-ROW(T$20)+1, MATCH(T$16,Templates!$K$1:BX$1,0)))</f>
        <v/>
      </c>
      <c r="U41" s="55" t="str" cm="1">
        <f t="array" ref="U41">IF(INDEX(Templates!$K$2:$BO$186,ROW()-ROW(U$20)+1, MATCH(U$16,Templates!$K$1:BY$1,0))="","",INDEX(Templates!$K$2:$BO$186,ROW()-ROW(U$20)+1, MATCH(U$16,Templates!$K$1:BY$1,0)))</f>
        <v/>
      </c>
      <c r="V41" s="55" t="str" cm="1">
        <f t="array" ref="V41">IF(INDEX(Templates!$K$2:$BO$186,ROW()-ROW(V$20)+1, MATCH(V$16,Templates!$K$1:BZ$1,0))="","",INDEX(Templates!$K$2:$BO$186,ROW()-ROW(V$20)+1, MATCH(V$16,Templates!$K$1:BZ$1,0)))</f>
        <v/>
      </c>
      <c r="W41" s="55" t="str" cm="1">
        <f t="array" ref="W41">IF(INDEX(Templates!$K$2:$BO$186,ROW()-ROW(W$20)+1, MATCH(W$16,Templates!$K$1:CA$1,0))="","",INDEX(Templates!$K$2:$BO$186,ROW()-ROW(W$20)+1, MATCH(W$16,Templates!$K$1:CA$1,0)))</f>
        <v/>
      </c>
      <c r="X41" s="55" t="str" cm="1">
        <f t="array" ref="X41">IF(INDEX(Templates!$K$2:$BO$186,ROW()-ROW(X$20)+1, MATCH(X$16,Templates!$K$1:CB$1,0))="","",INDEX(Templates!$K$2:$BO$186,ROW()-ROW(X$20)+1, MATCH(X$16,Templates!$K$1:CB$1,0)))</f>
        <v/>
      </c>
      <c r="Y41" s="55" t="str" cm="1">
        <f t="array" ref="Y41">IF(INDEX(Templates!$K$2:$BO$186,ROW()-ROW(Y$20)+1, MATCH(Y$16,Templates!$K$1:CD$1,0))="","",INDEX(Templates!$K$2:$BO$186,ROW()-ROW(Y$20)+1, MATCH(Y$16,Templates!$K$1:CD$1,0)))</f>
        <v/>
      </c>
      <c r="Z41" s="55" t="str" cm="1">
        <f t="array" ref="Z41">IF(INDEX(Templates!$K$2:$BO$186,ROW()-ROW(Z$20)+1, MATCH(Z$16,Templates!$K$1:CE$1,0))="","",INDEX(Templates!$K$2:$BO$186,ROW()-ROW(Z$20)+1, MATCH(Z$16,Templates!$K$1:CE$1,0)))</f>
        <v/>
      </c>
      <c r="AA41" s="55" t="str" cm="1">
        <f t="array" ref="AA41">IF(INDEX(Templates!$K$2:$BO$186,ROW()-ROW(AA$20)+1, MATCH(AA$16,Templates!$K$1:CF$1,0))="","",INDEX(Templates!$K$2:$BO$186,ROW()-ROW(AA$20)+1, MATCH(AA$16,Templates!$K$1:CF$1,0)))</f>
        <v/>
      </c>
      <c r="AB41" s="55" t="str" cm="1">
        <f t="array" ref="AB41">IF(INDEX(Templates!$K$2:$BO$186,ROW()-ROW(AB$20)+1, MATCH(AB$16,Templates!$K$1:CG$1,0))="","",INDEX(Templates!$K$2:$BO$186,ROW()-ROW(AB$20)+1, MATCH(AB$16,Templates!$K$1:CG$1,0)))</f>
        <v/>
      </c>
      <c r="AC41" s="55" t="str" cm="1">
        <f t="array" ref="AC41">IF(INDEX(Templates!$K$2:$BO$186,ROW()-ROW(AC$20)+1, MATCH(AC$16,Templates!$K$1:CH$1,0))="","",INDEX(Templates!$K$2:$BO$186,ROW()-ROW(AC$20)+1, MATCH(AC$16,Templates!$K$1:CH$1,0)))</f>
        <v/>
      </c>
      <c r="AD41" s="55" t="str" cm="1">
        <f t="array" ref="AD41">IF(INDEX(Templates!$K$2:$BO$186,ROW()-ROW(AD$20)+1, MATCH(AD$16,Templates!$K$1:CI$1,0))="","",INDEX(Templates!$K$2:$BO$186,ROW()-ROW(AD$20)+1, MATCH(AD$16,Templates!$K$1:CI$1,0)))</f>
        <v/>
      </c>
      <c r="AE41" s="55" t="str" cm="1">
        <f t="array" ref="AE41">IF(INDEX(Templates!$K$2:$BO$186,ROW()-ROW(AE$20)+1, MATCH(AE$16,Templates!$K$1:CG$1,0))="","",INDEX(Templates!$K$2:$BO$186,ROW()-ROW(AE$20)+1, MATCH(AE$16,Templates!$K$1:CG$1,0)))</f>
        <v/>
      </c>
      <c r="AF41" s="55" t="str" cm="1">
        <f t="array" ref="AF41">IF(INDEX(Templates!$K$2:$BO$186,ROW()-ROW(AF$20)+1, MATCH(AF$16,Templates!$K$1:CH$1,0))="","",INDEX(Templates!$K$2:$BO$186,ROW()-ROW(AF$20)+1, MATCH(AF$16,Templates!$K$1:CH$1,0)))</f>
        <v/>
      </c>
      <c r="AG41" s="55" t="str" cm="1">
        <f t="array" ref="AG41">IF(INDEX(Templates!$K$2:$BO$186,ROW()-ROW(AG$20)+1, MATCH(AG$16,Templates!$K$1:CI$1,0))="","",INDEX(Templates!$K$2:$BO$186,ROW()-ROW(AG$20)+1, MATCH(AG$16,Templates!$K$1:CI$1,0)))</f>
        <v/>
      </c>
      <c r="AH41" s="55" t="str" cm="1">
        <f t="array" ref="AH41">IF(INDEX(Templates!$K$2:$BO$186,ROW()-ROW(AH$20)+1, MATCH(AH$16,Templates!$K$1:CJ$1,0))="","",INDEX(Templates!$K$2:$BO$186,ROW()-ROW(AH$20)+1, MATCH(AH$16,Templates!$K$1:CJ$1,0)))</f>
        <v/>
      </c>
      <c r="AI41" s="55" t="str" cm="1">
        <f t="array" ref="AI41">IF(INDEX(Templates!$K$2:$BO$186,ROW()-ROW(AI$20)+1, MATCH(AI$16,Templates!$K$1:CK$1,0))="","",INDEX(Templates!$K$2:$BO$186,ROW()-ROW(AI$20)+1, MATCH(AI$16,Templates!$K$1:CK$1,0)))</f>
        <v/>
      </c>
      <c r="AJ41" s="55" t="str" cm="1">
        <f t="array" ref="AJ41">IF(INDEX(Templates!$K$2:$BO$186,ROW()-ROW(AJ$20)+1, MATCH(AJ$16,Templates!$K$1:CL$1,0))="","",INDEX(Templates!$K$2:$BO$186,ROW()-ROW(AJ$20)+1, MATCH(AJ$16,Templates!$K$1:CL$1,0)))</f>
        <v/>
      </c>
      <c r="AK41" s="55" t="str" cm="1">
        <f t="array" ref="AK41">IF(INDEX(Templates!$K$2:$BO$186,ROW()-ROW(AK$20)+1, MATCH(AK$16,Templates!$K$1:CM$1,0))="","",INDEX(Templates!$K$2:$BO$186,ROW()-ROW(AK$20)+1, MATCH(AK$16,Templates!$K$1:CM$1,0)))</f>
        <v/>
      </c>
      <c r="AL41" s="55" t="str" cm="1">
        <f t="array" ref="AL41">IF(INDEX(Templates!$K$2:$BO$186,ROW()-ROW(AL$20)+1, MATCH(AL$16,Templates!$K$1:CN$1,0))="","",INDEX(Templates!$K$2:$BO$186,ROW()-ROW(AL$20)+1, MATCH(AL$16,Templates!$K$1:CN$1,0)))</f>
        <v/>
      </c>
      <c r="AM41" s="55" t="str" cm="1">
        <f t="array" ref="AM41">IF(INDEX(Templates!$K$2:$BO$186,ROW()-ROW(AM$20)+1, MATCH(AM$16,Templates!$K$1:CO$1,0))="","",INDEX(Templates!$K$2:$BO$186,ROW()-ROW(AM$20)+1, MATCH(AM$16,Templates!$K$1:CO$1,0)))</f>
        <v/>
      </c>
      <c r="AN41" s="55" t="str" cm="1">
        <f t="array" ref="AN41">IF(INDEX(Templates!$K$2:$BO$186,ROW()-ROW(AN$20)+1, MATCH(AN$16,Templates!$K$1:CP$1,0))="","",INDEX(Templates!$K$2:$BO$186,ROW()-ROW(AN$20)+1, MATCH(AN$16,Templates!$K$1:CP$1,0)))</f>
        <v/>
      </c>
      <c r="AO41" s="55" t="str" cm="1">
        <f t="array" ref="AO41">IF(INDEX(Templates!$K$2:$BO$186,ROW()-ROW(AO$20)+1, MATCH(AO$16,Templates!$K$1:CQ$1,0))="","",INDEX(Templates!$K$2:$BO$186,ROW()-ROW(AO$20)+1, MATCH(AO$16,Templates!$K$1:CQ$1,0)))</f>
        <v/>
      </c>
      <c r="AP41" s="55" t="str" cm="1">
        <f t="array" ref="AP41">IF(INDEX(Templates!$K$2:$BO$186,ROW()-ROW(AP$20)+1, MATCH(AP$16,Templates!$K$1:CR$1,0))="","",INDEX(Templates!$K$2:$BO$186,ROW()-ROW(AP$20)+1, MATCH(AP$16,Templates!$K$1:CR$1,0)))</f>
        <v/>
      </c>
      <c r="AQ41" s="55" t="str" cm="1">
        <f t="array" ref="AQ41">IF(INDEX(Templates!$K$2:$BO$186,ROW()-ROW(AQ$20)+1, MATCH(AQ$16,Templates!$K$1:CS$1,0))="","",INDEX(Templates!$K$2:$BO$186,ROW()-ROW(AQ$20)+1, MATCH(AQ$16,Templates!$K$1:CS$1,0)))</f>
        <v/>
      </c>
      <c r="AR41" s="55" t="str" cm="1">
        <f t="array" ref="AR41">IF(INDEX(Templates!$K$2:$BO$186,ROW()-ROW(AR$20)+1, MATCH(AR$16,Templates!$K$1:CT$1,0))="","",INDEX(Templates!$K$2:$BO$186,ROW()-ROW(AR$20)+1, MATCH(AR$16,Templates!$K$1:CT$1,0)))</f>
        <v/>
      </c>
      <c r="AS41" s="55" t="str" cm="1">
        <f t="array" ref="AS41">IF(INDEX(Templates!$K$2:$BO$186,ROW()-ROW(AS$20)+1, MATCH(AS$16,Templates!$K$1:CU$1,0))="","",INDEX(Templates!$K$2:$BO$186,ROW()-ROW(AS$20)+1, MATCH(AS$16,Templates!$K$1:CU$1,0)))</f>
        <v/>
      </c>
      <c r="AT41" s="55" t="str" cm="1">
        <f t="array" ref="AT41">IF(INDEX(Templates!$K$2:$BO$186,ROW()-ROW(AT$20)+1, MATCH(AT$16,Templates!$K$1:CV$1,0))="","",INDEX(Templates!$K$2:$BO$186,ROW()-ROW(AT$20)+1, MATCH(AT$16,Templates!$K$1:CV$1,0)))</f>
        <v/>
      </c>
      <c r="AU41" s="55" t="str" cm="1">
        <f t="array" ref="AU41">IF(INDEX(Templates!$K$2:$BO$186,ROW()-ROW(AU$20)+1, MATCH(AU$16,Templates!$K$1:CW$1,0))="","",INDEX(Templates!$K$2:$BO$186,ROW()-ROW(AU$20)+1, MATCH(AU$16,Templates!$K$1:CW$1,0)))</f>
        <v/>
      </c>
    </row>
    <row r="42" spans="1:47" s="24" customFormat="1" x14ac:dyDescent="0.55000000000000004">
      <c r="A42" s="41" t="s">
        <v>475</v>
      </c>
      <c r="B42" s="6" t="s">
        <v>479</v>
      </c>
      <c r="C42" s="66" t="str" cm="1">
        <f t="array" ref="C42">IF(INDEX(Templates!C$2:C$187,ROW()-ROW($20:$20)+1)="","",INDEX(Templates!C$2:C$187,ROW()-ROW($20:$20)+1))</f>
        <v>JSON_PATH:zones[1]</v>
      </c>
      <c r="D42" s="66" t="str" cm="1">
        <f t="array" ref="D42">IF(INDEX(Templates!D$2:D$187,ROW()-ROW($20:$20)+1)="","",INDEX(Templates!D$2:D$187,ROW()-ROW($20:$20)+1))</f>
        <v>id</v>
      </c>
      <c r="E42" s="117" t="str" cm="1">
        <f t="array" ref="E42">IF(INDEX(Templates!E$2:E$187,ROW()-ROW($20:$20)+1)="","",INDEX(Templates!E$2:E$187,ROW()-ROW($20:$20)+1))</f>
        <v> </v>
      </c>
      <c r="F42" s="106" t="str" cm="1">
        <f t="array" ref="F42">IF(INDEX(Templates!G$2:G$187,ROW()-ROW($20:$20)+1)="","",INDEX(Templates!G$2:G$187,ROW()-ROW($20:$20)+1))</f>
        <v>Zone</v>
      </c>
      <c r="G42" s="68" t="str" cm="1">
        <f t="array" ref="G42">IF(INDEX(Templates!H$2:H$187,ROW()-ROW($20:$20)+1)="","",INDEX(Templates!H$2:H$187,ROW()-ROW($20:$20)+1))</f>
        <v>Zone 2</v>
      </c>
      <c r="H42" s="68" t="str" cm="1">
        <f t="array" ref="H42">IF(INDEX(Templates!I$2:I$187,ROW()-ROW($20:$20)+1)="","",INDEX(Templates!I$2:I$187,ROW()-ROW($20:$20)+1))</f>
        <v>Building Segment 1</v>
      </c>
      <c r="I42" s="68" t="str" cm="1">
        <f t="array" ref="I42">IF(INDEX(Templates!J$2:J$187,ROW()-ROW($20:$20)+1)="","",INDEX(Templates!J$2:J$187,ROW()-ROW($20:$20)+1))</f>
        <v>id</v>
      </c>
      <c r="J42" s="69" t="str" cm="1">
        <f t="array" ref="J42">IF(INDEX(Templates!K$2:K$187,ROW()-ROW($20:$20)+1)="","",INDEX(Templates!K$2:K$187,ROW()-ROW($20:$20)+1))</f>
        <v/>
      </c>
      <c r="K42" s="69" t="str" cm="1">
        <f t="array" ref="K42">IF(INDEX(Templates!L$2:L$187,ROW()-ROW($20:$20)+1)="","",INDEX(Templates!L$2:L$187,ROW()-ROW($20:$20)+1))</f>
        <v/>
      </c>
      <c r="L42" s="55" t="str" cm="1">
        <f t="array" ref="L42">IF(INDEX(Templates!$K$2:$BO$186,ROW()-ROW(L$20)+1, MATCH(L$16,Templates!$K$1:BO$1,0))="","",INDEX(Templates!$K$2:$BO$186,ROW()-ROW(L$20)+1, MATCH(L$16,Templates!$K$1:BO$1,0)))</f>
        <v>Thermal Zone 2</v>
      </c>
      <c r="M42" s="55" t="str" cm="1">
        <f t="array" ref="M42">IF(INDEX(Templates!$K$2:$BO$186,ROW()-ROW(M$20)+1, MATCH(M$16,Templates!$K$1:BP$1,0))="","",INDEX(Templates!$K$2:$BO$186,ROW()-ROW(M$20)+1, MATCH(M$16,Templates!$K$1:BP$1,0)))</f>
        <v>Thermal Zone 2</v>
      </c>
      <c r="N42" s="55" t="str" cm="1">
        <f t="array" ref="N42">IF(INDEX(Templates!$K$2:$BO$186,ROW()-ROW(N$20)+1, MATCH(N$16,Templates!$K$1:BQ$1,0))="","",INDEX(Templates!$K$2:$BO$186,ROW()-ROW(N$20)+1, MATCH(N$16,Templates!$K$1:BQ$1,0)))</f>
        <v>Thermal Zone 2</v>
      </c>
      <c r="O42" s="55" t="str" cm="1">
        <f t="array" ref="O42">IF(INDEX(Templates!$K$2:$BO$186,ROW()-ROW(O$20)+1, MATCH(O$16,Templates!$K$1:BR$1,0))="","",INDEX(Templates!$K$2:$BO$186,ROW()-ROW(O$20)+1, MATCH(O$16,Templates!$K$1:BR$1,0)))</f>
        <v>Thermal Zone 2</v>
      </c>
      <c r="P42" s="55" t="str" cm="1">
        <f t="array" ref="P42">IF(INDEX(Templates!$K$2:$BO$186,ROW()-ROW(P$20)+1, MATCH(P$16,Templates!$K$1:BS$1,0))="","",INDEX(Templates!$K$2:$BO$186,ROW()-ROW(P$20)+1, MATCH(P$16,Templates!$K$1:BS$1,0)))</f>
        <v>Thermal Zone 2</v>
      </c>
      <c r="Q42" s="55" t="str" cm="1">
        <f t="array" ref="Q42">IF(INDEX(Templates!$K$2:$BO$186,ROW()-ROW(Q$20)+1, MATCH(Q$16,Templates!$K$1:BT$1,0))="","",INDEX(Templates!$K$2:$BO$186,ROW()-ROW(Q$20)+1, MATCH(Q$16,Templates!$K$1:BT$1,0)))</f>
        <v>Thermal Zone 2</v>
      </c>
      <c r="R42" s="55" t="str" cm="1">
        <f t="array" ref="R42">IF(INDEX(Templates!$K$2:$BO$186,ROW()-ROW(R$20)+1, MATCH(R$16,Templates!$K$1:BV$1,0))="","",INDEX(Templates!$K$2:$BO$186,ROW()-ROW(R$20)+1, MATCH(R$16,Templates!$K$1:BV$1,0)))</f>
        <v>Thermal Zone 2</v>
      </c>
      <c r="S42" s="55" t="str" cm="1">
        <f t="array" ref="S42">IF(INDEX(Templates!$K$2:$BO$186,ROW()-ROW(S$20)+1, MATCH(S$16,Templates!$K$1:BW$1,0))="","",INDEX(Templates!$K$2:$BO$186,ROW()-ROW(S$20)+1, MATCH(S$16,Templates!$K$1:BW$1,0)))</f>
        <v>Thermal Zone 2</v>
      </c>
      <c r="T42" s="55" t="str" cm="1">
        <f t="array" ref="T42">IF(INDEX(Templates!$K$2:$BO$186,ROW()-ROW(T$20)+1, MATCH(T$16,Templates!$K$1:BX$1,0))="","",INDEX(Templates!$K$2:$BO$186,ROW()-ROW(T$20)+1, MATCH(T$16,Templates!$K$1:BX$1,0)))</f>
        <v>Thermal Zone 2</v>
      </c>
      <c r="U42" s="55" t="str" cm="1">
        <f t="array" ref="U42">IF(INDEX(Templates!$K$2:$BO$186,ROW()-ROW(U$20)+1, MATCH(U$16,Templates!$K$1:BY$1,0))="","",INDEX(Templates!$K$2:$BO$186,ROW()-ROW(U$20)+1, MATCH(U$16,Templates!$K$1:BY$1,0)))</f>
        <v>Thermal Zone 2</v>
      </c>
      <c r="V42" s="55" t="str" cm="1">
        <f t="array" ref="V42">IF(INDEX(Templates!$K$2:$BO$186,ROW()-ROW(V$20)+1, MATCH(V$16,Templates!$K$1:BZ$1,0))="","",INDEX(Templates!$K$2:$BO$186,ROW()-ROW(V$20)+1, MATCH(V$16,Templates!$K$1:BZ$1,0)))</f>
        <v>Thermal Zone 2</v>
      </c>
      <c r="W42" s="55" t="str" cm="1">
        <f t="array" ref="W42">IF(INDEX(Templates!$K$2:$BO$186,ROW()-ROW(W$20)+1, MATCH(W$16,Templates!$K$1:CA$1,0))="","",INDEX(Templates!$K$2:$BO$186,ROW()-ROW(W$20)+1, MATCH(W$16,Templates!$K$1:CA$1,0)))</f>
        <v>Thermal Zone 2</v>
      </c>
      <c r="X42" s="55" t="str" cm="1">
        <f t="array" ref="X42">IF(INDEX(Templates!$K$2:$BO$186,ROW()-ROW(X$20)+1, MATCH(X$16,Templates!$K$1:CB$1,0))="","",INDEX(Templates!$K$2:$BO$186,ROW()-ROW(X$20)+1, MATCH(X$16,Templates!$K$1:CB$1,0)))</f>
        <v>Thermal Zone 2</v>
      </c>
      <c r="Y42" s="55" t="str" cm="1">
        <f t="array" ref="Y42">IF(INDEX(Templates!$K$2:$BO$186,ROW()-ROW(Y$20)+1, MATCH(Y$16,Templates!$K$1:CD$1,0))="","",INDEX(Templates!$K$2:$BO$186,ROW()-ROW(Y$20)+1, MATCH(Y$16,Templates!$K$1:CD$1,0)))</f>
        <v>Thermal Zone 2</v>
      </c>
      <c r="Z42" s="55" t="str" cm="1">
        <f t="array" ref="Z42">IF(INDEX(Templates!$K$2:$BO$186,ROW()-ROW(Z$20)+1, MATCH(Z$16,Templates!$K$1:CE$1,0))="","",INDEX(Templates!$K$2:$BO$186,ROW()-ROW(Z$20)+1, MATCH(Z$16,Templates!$K$1:CE$1,0)))</f>
        <v>Thermal Zone 2</v>
      </c>
      <c r="AA42" s="55" t="str" cm="1">
        <f t="array" ref="AA42">IF(INDEX(Templates!$K$2:$BO$186,ROW()-ROW(AA$20)+1, MATCH(AA$16,Templates!$K$1:CF$1,0))="","",INDEX(Templates!$K$2:$BO$186,ROW()-ROW(AA$20)+1, MATCH(AA$16,Templates!$K$1:CF$1,0)))</f>
        <v>Thermal Zone 2</v>
      </c>
      <c r="AB42" s="55" t="str" cm="1">
        <f t="array" ref="AB42">IF(INDEX(Templates!$K$2:$BO$186,ROW()-ROW(AB$20)+1, MATCH(AB$16,Templates!$K$1:CG$1,0))="","",INDEX(Templates!$K$2:$BO$186,ROW()-ROW(AB$20)+1, MATCH(AB$16,Templates!$K$1:CG$1,0)))</f>
        <v>Thermal Zone 2</v>
      </c>
      <c r="AC42" s="55" t="str" cm="1">
        <f t="array" ref="AC42">IF(INDEX(Templates!$K$2:$BO$186,ROW()-ROW(AC$20)+1, MATCH(AC$16,Templates!$K$1:CH$1,0))="","",INDEX(Templates!$K$2:$BO$186,ROW()-ROW(AC$20)+1, MATCH(AC$16,Templates!$K$1:CH$1,0)))</f>
        <v>Thermal Zone 2</v>
      </c>
      <c r="AD42" s="55" t="str" cm="1">
        <f t="array" ref="AD42">IF(INDEX(Templates!$K$2:$BO$186,ROW()-ROW(AD$20)+1, MATCH(AD$16,Templates!$K$1:CI$1,0))="","",INDEX(Templates!$K$2:$BO$186,ROW()-ROW(AD$20)+1, MATCH(AD$16,Templates!$K$1:CI$1,0)))</f>
        <v>Thermal Zone 2</v>
      </c>
      <c r="AE42" s="55" t="str" cm="1">
        <f t="array" ref="AE42">IF(INDEX(Templates!$K$2:$BO$186,ROW()-ROW(AE$20)+1, MATCH(AE$16,Templates!$K$1:CG$1,0))="","",INDEX(Templates!$K$2:$BO$186,ROW()-ROW(AE$20)+1, MATCH(AE$16,Templates!$K$1:CG$1,0)))</f>
        <v>Thermal Zone 2</v>
      </c>
      <c r="AF42" s="55" t="str" cm="1">
        <f t="array" ref="AF42">IF(INDEX(Templates!$K$2:$BO$186,ROW()-ROW(AF$20)+1, MATCH(AF$16,Templates!$K$1:CH$1,0))="","",INDEX(Templates!$K$2:$BO$186,ROW()-ROW(AF$20)+1, MATCH(AF$16,Templates!$K$1:CH$1,0)))</f>
        <v>Thermal Zone 2</v>
      </c>
      <c r="AG42" s="55" t="str" cm="1">
        <f t="array" ref="AG42">IF(INDEX(Templates!$K$2:$BO$186,ROW()-ROW(AG$20)+1, MATCH(AG$16,Templates!$K$1:CI$1,0))="","",INDEX(Templates!$K$2:$BO$186,ROW()-ROW(AG$20)+1, MATCH(AG$16,Templates!$K$1:CI$1,0)))</f>
        <v>Thermal Zone 2</v>
      </c>
      <c r="AH42" s="55" t="str" cm="1">
        <f t="array" ref="AH42">IF(INDEX(Templates!$K$2:$BO$186,ROW()-ROW(AH$20)+1, MATCH(AH$16,Templates!$K$1:CJ$1,0))="","",INDEX(Templates!$K$2:$BO$186,ROW()-ROW(AH$20)+1, MATCH(AH$16,Templates!$K$1:CJ$1,0)))</f>
        <v>Thermal Zone 2</v>
      </c>
      <c r="AI42" s="55" t="str" cm="1">
        <f t="array" ref="AI42">IF(INDEX(Templates!$K$2:$BO$186,ROW()-ROW(AI$20)+1, MATCH(AI$16,Templates!$K$1:CK$1,0))="","",INDEX(Templates!$K$2:$BO$186,ROW()-ROW(AI$20)+1, MATCH(AI$16,Templates!$K$1:CK$1,0)))</f>
        <v>Thermal Zone 2</v>
      </c>
      <c r="AJ42" s="55" t="str" cm="1">
        <f t="array" ref="AJ42">IF(INDEX(Templates!$K$2:$BO$186,ROW()-ROW(AJ$20)+1, MATCH(AJ$16,Templates!$K$1:CL$1,0))="","",INDEX(Templates!$K$2:$BO$186,ROW()-ROW(AJ$20)+1, MATCH(AJ$16,Templates!$K$1:CL$1,0)))</f>
        <v>Thermal Zone 2</v>
      </c>
      <c r="AK42" s="55" t="str" cm="1">
        <f t="array" ref="AK42">IF(INDEX(Templates!$K$2:$BO$186,ROW()-ROW(AK$20)+1, MATCH(AK$16,Templates!$K$1:CM$1,0))="","",INDEX(Templates!$K$2:$BO$186,ROW()-ROW(AK$20)+1, MATCH(AK$16,Templates!$K$1:CM$1,0)))</f>
        <v>Thermal Zone 2</v>
      </c>
      <c r="AL42" s="55" t="str" cm="1">
        <f t="array" ref="AL42">IF(INDEX(Templates!$K$2:$BO$186,ROW()-ROW(AL$20)+1, MATCH(AL$16,Templates!$K$1:CN$1,0))="","",INDEX(Templates!$K$2:$BO$186,ROW()-ROW(AL$20)+1, MATCH(AL$16,Templates!$K$1:CN$1,0)))</f>
        <v>Thermal Zone 2</v>
      </c>
      <c r="AM42" s="55" t="str" cm="1">
        <f t="array" ref="AM42">IF(INDEX(Templates!$K$2:$BO$186,ROW()-ROW(AM$20)+1, MATCH(AM$16,Templates!$K$1:CO$1,0))="","",INDEX(Templates!$K$2:$BO$186,ROW()-ROW(AM$20)+1, MATCH(AM$16,Templates!$K$1:CO$1,0)))</f>
        <v>Thermal Zone 2</v>
      </c>
      <c r="AN42" s="55" t="str" cm="1">
        <f t="array" ref="AN42">IF(INDEX(Templates!$K$2:$BO$186,ROW()-ROW(AN$20)+1, MATCH(AN$16,Templates!$K$1:CP$1,0))="","",INDEX(Templates!$K$2:$BO$186,ROW()-ROW(AN$20)+1, MATCH(AN$16,Templates!$K$1:CP$1,0)))</f>
        <v>Thermal Zone 2</v>
      </c>
      <c r="AO42" s="55" t="str" cm="1">
        <f t="array" ref="AO42">IF(INDEX(Templates!$K$2:$BO$186,ROW()-ROW(AO$20)+1, MATCH(AO$16,Templates!$K$1:CQ$1,0))="","",INDEX(Templates!$K$2:$BO$186,ROW()-ROW(AO$20)+1, MATCH(AO$16,Templates!$K$1:CQ$1,0)))</f>
        <v>Thermal Zone 2</v>
      </c>
      <c r="AP42" s="55" t="str" cm="1">
        <f t="array" ref="AP42">IF(INDEX(Templates!$K$2:$BO$186,ROW()-ROW(AP$20)+1, MATCH(AP$16,Templates!$K$1:CR$1,0))="","",INDEX(Templates!$K$2:$BO$186,ROW()-ROW(AP$20)+1, MATCH(AP$16,Templates!$K$1:CR$1,0)))</f>
        <v>Thermal Zone 2</v>
      </c>
      <c r="AQ42" s="55" t="str" cm="1">
        <f t="array" ref="AQ42">IF(INDEX(Templates!$K$2:$BO$186,ROW()-ROW(AQ$20)+1, MATCH(AQ$16,Templates!$K$1:CS$1,0))="","",INDEX(Templates!$K$2:$BO$186,ROW()-ROW(AQ$20)+1, MATCH(AQ$16,Templates!$K$1:CS$1,0)))</f>
        <v>Thermal Zone 2</v>
      </c>
      <c r="AR42" s="55" t="str" cm="1">
        <f t="array" ref="AR42">IF(INDEX(Templates!$K$2:$BO$186,ROW()-ROW(AR$20)+1, MATCH(AR$16,Templates!$K$1:CT$1,0))="","",INDEX(Templates!$K$2:$BO$186,ROW()-ROW(AR$20)+1, MATCH(AR$16,Templates!$K$1:CT$1,0)))</f>
        <v>Thermal Zone 2</v>
      </c>
      <c r="AS42" s="55" t="str" cm="1">
        <f t="array" ref="AS42">IF(INDEX(Templates!$K$2:$BO$186,ROW()-ROW(AS$20)+1, MATCH(AS$16,Templates!$K$1:CU$1,0))="","",INDEX(Templates!$K$2:$BO$186,ROW()-ROW(AS$20)+1, MATCH(AS$16,Templates!$K$1:CU$1,0)))</f>
        <v>Thermal Zone 2</v>
      </c>
      <c r="AT42" s="55" t="str" cm="1">
        <f t="array" ref="AT42">IF(INDEX(Templates!$K$2:$BO$186,ROW()-ROW(AT$20)+1, MATCH(AT$16,Templates!$K$1:CV$1,0))="","",INDEX(Templates!$K$2:$BO$186,ROW()-ROW(AT$20)+1, MATCH(AT$16,Templates!$K$1:CV$1,0)))</f>
        <v>Thermal Zone 2</v>
      </c>
      <c r="AU42" s="55" t="str" cm="1">
        <f t="array" ref="AU42">IF(INDEX(Templates!$K$2:$BO$186,ROW()-ROW(AU$20)+1, MATCH(AU$16,Templates!$K$1:CW$1,0))="","",INDEX(Templates!$K$2:$BO$186,ROW()-ROW(AU$20)+1, MATCH(AU$16,Templates!$K$1:CW$1,0)))</f>
        <v>Thermal Zone 2</v>
      </c>
    </row>
    <row r="43" spans="1:47" s="24" customFormat="1" x14ac:dyDescent="0.55000000000000004">
      <c r="A43" s="41" t="s">
        <v>475</v>
      </c>
      <c r="B43" s="6" t="s">
        <v>479</v>
      </c>
      <c r="C43" s="66" t="str" cm="1">
        <f t="array" ref="C43">IF(INDEX(Templates!C$2:C$187,ROW()-ROW($20:$20)+1)="","",INDEX(Templates!C$2:C$187,ROW()-ROW($20:$20)+1))</f>
        <v>JSON_PATH:zones[1]</v>
      </c>
      <c r="D43" s="66" t="str" cm="1">
        <f t="array" ref="D43">IF(INDEX(Templates!D$2:D$187,ROW()-ROW($20:$20)+1)="","",INDEX(Templates!D$2:D$187,ROW()-ROW($20:$20)+1))</f>
        <v>thermostat_cooling_setpoint_schedule</v>
      </c>
      <c r="E43" s="117" t="str" cm="1">
        <f t="array" ref="E43">IF(INDEX(Templates!E$2:E$187,ROW()-ROW($20:$20)+1)="","",INDEX(Templates!E$2:E$187,ROW()-ROW($20:$20)+1))</f>
        <v> </v>
      </c>
      <c r="F43" s="106" t="str" cm="1">
        <f t="array" ref="F43">IF(INDEX(Templates!G$2:G$187,ROW()-ROW($20:$20)+1)="","",INDEX(Templates!G$2:G$187,ROW()-ROW($20:$20)+1))</f>
        <v>Zone</v>
      </c>
      <c r="G43" s="68" t="str" cm="1">
        <f t="array" ref="G43">IF(INDEX(Templates!H$2:H$187,ROW()-ROW($20:$20)+1)="","",INDEX(Templates!H$2:H$187,ROW()-ROW($20:$20)+1))</f>
        <v>Zone 2</v>
      </c>
      <c r="H43" s="68" t="str" cm="1">
        <f t="array" ref="H43">IF(INDEX(Templates!I$2:I$187,ROW()-ROW($20:$20)+1)="","",INDEX(Templates!I$2:I$187,ROW()-ROW($20:$20)+1))</f>
        <v>Building Segment 1</v>
      </c>
      <c r="I43" s="68" t="str" cm="1">
        <f t="array" ref="I43">IF(INDEX(Templates!J$2:J$187,ROW()-ROW($20:$20)+1)="","",INDEX(Templates!J$2:J$187,ROW()-ROW($20:$20)+1))</f>
        <v>thermostat_cooling_setpoint_schedule</v>
      </c>
      <c r="J43" s="69" t="str" cm="1">
        <f t="array" ref="J43">IF(INDEX(Templates!K$2:K$187,ROW()-ROW($20:$20)+1)="","",INDEX(Templates!K$2:K$187,ROW()-ROW($20:$20)+1))</f>
        <v/>
      </c>
      <c r="K43" s="69" t="str" cm="1">
        <f t="array" ref="K43">IF(INDEX(Templates!L$2:L$187,ROW()-ROW($20:$20)+1)="","",INDEX(Templates!L$2:L$187,ROW()-ROW($20:$20)+1))</f>
        <v/>
      </c>
      <c r="L43" s="55" t="str" cm="1">
        <f t="array" ref="L43">IF(INDEX(Templates!$K$2:$BO$186,ROW()-ROW(L$20)+1, MATCH(L$16,Templates!$K$1:BO$1,0))="","",INDEX(Templates!$K$2:$BO$186,ROW()-ROW(L$20)+1, MATCH(L$16,Templates!$K$1:BO$1,0)))</f>
        <v>Required Cooling Schedule 1</v>
      </c>
      <c r="M43" s="55" t="str" cm="1">
        <f t="array" ref="M43">IF(INDEX(Templates!$K$2:$BO$186,ROW()-ROW(M$20)+1, MATCH(M$16,Templates!$K$1:BP$1,0))="","",INDEX(Templates!$K$2:$BO$186,ROW()-ROW(M$20)+1, MATCH(M$16,Templates!$K$1:BP$1,0)))</f>
        <v>Required Cooling Schedule 1</v>
      </c>
      <c r="N43" s="55" t="str" cm="1">
        <f t="array" ref="N43">IF(INDEX(Templates!$K$2:$BO$186,ROW()-ROW(N$20)+1, MATCH(N$16,Templates!$K$1:BQ$1,0))="","",INDEX(Templates!$K$2:$BO$186,ROW()-ROW(N$20)+1, MATCH(N$16,Templates!$K$1:BQ$1,0)))</f>
        <v>Required Cooling Schedule 1</v>
      </c>
      <c r="O43" s="55" t="str" cm="1">
        <f t="array" ref="O43">IF(INDEX(Templates!$K$2:$BO$186,ROW()-ROW(O$20)+1, MATCH(O$16,Templates!$K$1:BR$1,0))="","",INDEX(Templates!$K$2:$BO$186,ROW()-ROW(O$20)+1, MATCH(O$16,Templates!$K$1:BR$1,0)))</f>
        <v>Required Cooling Schedule 1</v>
      </c>
      <c r="P43" s="55" t="str" cm="1">
        <f t="array" ref="P43">IF(INDEX(Templates!$K$2:$BO$186,ROW()-ROW(P$20)+1, MATCH(P$16,Templates!$K$1:BS$1,0))="","",INDEX(Templates!$K$2:$BO$186,ROW()-ROW(P$20)+1, MATCH(P$16,Templates!$K$1:BS$1,0)))</f>
        <v>Required Cooling Schedule 1</v>
      </c>
      <c r="Q43" s="55" t="str" cm="1">
        <f t="array" ref="Q43">IF(INDEX(Templates!$K$2:$BO$186,ROW()-ROW(Q$20)+1, MATCH(Q$16,Templates!$K$1:BT$1,0))="","",INDEX(Templates!$K$2:$BO$186,ROW()-ROW(Q$20)+1, MATCH(Q$16,Templates!$K$1:BT$1,0)))</f>
        <v>Required Cooling Schedule 1</v>
      </c>
      <c r="R43" s="55" t="str" cm="1">
        <f t="array" ref="R43">IF(INDEX(Templates!$K$2:$BO$186,ROW()-ROW(R$20)+1, MATCH(R$16,Templates!$K$1:BV$1,0))="","",INDEX(Templates!$K$2:$BO$186,ROW()-ROW(R$20)+1, MATCH(R$16,Templates!$K$1:BV$1,0)))</f>
        <v>Required Cooling Schedule 1</v>
      </c>
      <c r="S43" s="55" t="str" cm="1">
        <f t="array" ref="S43">IF(INDEX(Templates!$K$2:$BO$186,ROW()-ROW(S$20)+1, MATCH(S$16,Templates!$K$1:BW$1,0))="","",INDEX(Templates!$K$2:$BO$186,ROW()-ROW(S$20)+1, MATCH(S$16,Templates!$K$1:BW$1,0)))</f>
        <v>Required Cooling Schedule 1</v>
      </c>
      <c r="T43" s="55" t="str" cm="1">
        <f t="array" ref="T43">IF(INDEX(Templates!$K$2:$BO$186,ROW()-ROW(T$20)+1, MATCH(T$16,Templates!$K$1:BX$1,0))="","",INDEX(Templates!$K$2:$BO$186,ROW()-ROW(T$20)+1, MATCH(T$16,Templates!$K$1:BX$1,0)))</f>
        <v>Required Cooling Schedule 1</v>
      </c>
      <c r="U43" s="55" t="str" cm="1">
        <f t="array" ref="U43">IF(INDEX(Templates!$K$2:$BO$186,ROW()-ROW(U$20)+1, MATCH(U$16,Templates!$K$1:BY$1,0))="","",INDEX(Templates!$K$2:$BO$186,ROW()-ROW(U$20)+1, MATCH(U$16,Templates!$K$1:BY$1,0)))</f>
        <v>Required Cooling Schedule 1</v>
      </c>
      <c r="V43" s="55" t="str" cm="1">
        <f t="array" ref="V43">IF(INDEX(Templates!$K$2:$BO$186,ROW()-ROW(V$20)+1, MATCH(V$16,Templates!$K$1:BZ$1,0))="","",INDEX(Templates!$K$2:$BO$186,ROW()-ROW(V$20)+1, MATCH(V$16,Templates!$K$1:BZ$1,0)))</f>
        <v>Required Cooling Schedule 1</v>
      </c>
      <c r="W43" s="55" t="str" cm="1">
        <f t="array" ref="W43">IF(INDEX(Templates!$K$2:$BO$186,ROW()-ROW(W$20)+1, MATCH(W$16,Templates!$K$1:CA$1,0))="","",INDEX(Templates!$K$2:$BO$186,ROW()-ROW(W$20)+1, MATCH(W$16,Templates!$K$1:CA$1,0)))</f>
        <v>Required Cooling Schedule 1</v>
      </c>
      <c r="X43" s="55" t="str" cm="1">
        <f t="array" ref="X43">IF(INDEX(Templates!$K$2:$BO$186,ROW()-ROW(X$20)+1, MATCH(X$16,Templates!$K$1:CB$1,0))="","",INDEX(Templates!$K$2:$BO$186,ROW()-ROW(X$20)+1, MATCH(X$16,Templates!$K$1:CB$1,0)))</f>
        <v>Required Cooling Schedule 1</v>
      </c>
      <c r="Y43" s="55" t="str" cm="1">
        <f t="array" ref="Y43">IF(INDEX(Templates!$K$2:$BO$186,ROW()-ROW(Y$20)+1, MATCH(Y$16,Templates!$K$1:CD$1,0))="","",INDEX(Templates!$K$2:$BO$186,ROW()-ROW(Y$20)+1, MATCH(Y$16,Templates!$K$1:CD$1,0)))</f>
        <v>Required Cooling Schedule 1</v>
      </c>
      <c r="Z43" s="55" t="str" cm="1">
        <f t="array" ref="Z43">IF(INDEX(Templates!$K$2:$BO$186,ROW()-ROW(Z$20)+1, MATCH(Z$16,Templates!$K$1:CE$1,0))="","",INDEX(Templates!$K$2:$BO$186,ROW()-ROW(Z$20)+1, MATCH(Z$16,Templates!$K$1:CE$1,0)))</f>
        <v>Required Cooling Schedule 1</v>
      </c>
      <c r="AA43" s="55" t="str" cm="1">
        <f t="array" ref="AA43">IF(INDEX(Templates!$K$2:$BO$186,ROW()-ROW(AA$20)+1, MATCH(AA$16,Templates!$K$1:CF$1,0))="","",INDEX(Templates!$K$2:$BO$186,ROW()-ROW(AA$20)+1, MATCH(AA$16,Templates!$K$1:CF$1,0)))</f>
        <v>Required Cooling Schedule 1</v>
      </c>
      <c r="AB43" s="55" t="str" cm="1">
        <f t="array" ref="AB43">IF(INDEX(Templates!$K$2:$BO$186,ROW()-ROW(AB$20)+1, MATCH(AB$16,Templates!$K$1:CG$1,0))="","",INDEX(Templates!$K$2:$BO$186,ROW()-ROW(AB$20)+1, MATCH(AB$16,Templates!$K$1:CG$1,0)))</f>
        <v>Required Cooling Schedule 1</v>
      </c>
      <c r="AC43" s="55" t="str" cm="1">
        <f t="array" ref="AC43">IF(INDEX(Templates!$K$2:$BO$186,ROW()-ROW(AC$20)+1, MATCH(AC$16,Templates!$K$1:CH$1,0))="","",INDEX(Templates!$K$2:$BO$186,ROW()-ROW(AC$20)+1, MATCH(AC$16,Templates!$K$1:CH$1,0)))</f>
        <v>Required Cooling Schedule 1</v>
      </c>
      <c r="AD43" s="55" t="str" cm="1">
        <f t="array" ref="AD43">IF(INDEX(Templates!$K$2:$BO$186,ROW()-ROW(AD$20)+1, MATCH(AD$16,Templates!$K$1:CI$1,0))="","",INDEX(Templates!$K$2:$BO$186,ROW()-ROW(AD$20)+1, MATCH(AD$16,Templates!$K$1:CI$1,0)))</f>
        <v>Required Cooling Schedule 1</v>
      </c>
      <c r="AE43" s="55" t="str" cm="1">
        <f t="array" ref="AE43">IF(INDEX(Templates!$K$2:$BO$186,ROW()-ROW(AE$20)+1, MATCH(AE$16,Templates!$K$1:CG$1,0))="","",INDEX(Templates!$K$2:$BO$186,ROW()-ROW(AE$20)+1, MATCH(AE$16,Templates!$K$1:CG$1,0)))</f>
        <v>Required Cooling Schedule 1</v>
      </c>
      <c r="AF43" s="55" t="str" cm="1">
        <f t="array" ref="AF43">IF(INDEX(Templates!$K$2:$BO$186,ROW()-ROW(AF$20)+1, MATCH(AF$16,Templates!$K$1:CH$1,0))="","",INDEX(Templates!$K$2:$BO$186,ROW()-ROW(AF$20)+1, MATCH(AF$16,Templates!$K$1:CH$1,0)))</f>
        <v>Required Cooling Schedule 1</v>
      </c>
      <c r="AG43" s="55" t="str" cm="1">
        <f t="array" ref="AG43">IF(INDEX(Templates!$K$2:$BO$186,ROW()-ROW(AG$20)+1, MATCH(AG$16,Templates!$K$1:CI$1,0))="","",INDEX(Templates!$K$2:$BO$186,ROW()-ROW(AG$20)+1, MATCH(AG$16,Templates!$K$1:CI$1,0)))</f>
        <v>Required Cooling Schedule 1</v>
      </c>
      <c r="AH43" s="55" t="str" cm="1">
        <f t="array" ref="AH43">IF(INDEX(Templates!$K$2:$BO$186,ROW()-ROW(AH$20)+1, MATCH(AH$16,Templates!$K$1:CJ$1,0))="","",INDEX(Templates!$K$2:$BO$186,ROW()-ROW(AH$20)+1, MATCH(AH$16,Templates!$K$1:CJ$1,0)))</f>
        <v>Required Cooling Schedule 1</v>
      </c>
      <c r="AI43" s="55" t="str" cm="1">
        <f t="array" ref="AI43">IF(INDEX(Templates!$K$2:$BO$186,ROW()-ROW(AI$20)+1, MATCH(AI$16,Templates!$K$1:CK$1,0))="","",INDEX(Templates!$K$2:$BO$186,ROW()-ROW(AI$20)+1, MATCH(AI$16,Templates!$K$1:CK$1,0)))</f>
        <v>Required Cooling Schedule 1</v>
      </c>
      <c r="AJ43" s="55" t="str" cm="1">
        <f t="array" ref="AJ43">IF(INDEX(Templates!$K$2:$BO$186,ROW()-ROW(AJ$20)+1, MATCH(AJ$16,Templates!$K$1:CL$1,0))="","",INDEX(Templates!$K$2:$BO$186,ROW()-ROW(AJ$20)+1, MATCH(AJ$16,Templates!$K$1:CL$1,0)))</f>
        <v>Required Cooling Schedule 1</v>
      </c>
      <c r="AK43" s="55" t="str" cm="1">
        <f t="array" ref="AK43">IF(INDEX(Templates!$K$2:$BO$186,ROW()-ROW(AK$20)+1, MATCH(AK$16,Templates!$K$1:CM$1,0))="","",INDEX(Templates!$K$2:$BO$186,ROW()-ROW(AK$20)+1, MATCH(AK$16,Templates!$K$1:CM$1,0)))</f>
        <v>Required Cooling Schedule 1</v>
      </c>
      <c r="AL43" s="55" t="str" cm="1">
        <f t="array" ref="AL43">IF(INDEX(Templates!$K$2:$BO$186,ROW()-ROW(AL$20)+1, MATCH(AL$16,Templates!$K$1:CN$1,0))="","",INDEX(Templates!$K$2:$BO$186,ROW()-ROW(AL$20)+1, MATCH(AL$16,Templates!$K$1:CN$1,0)))</f>
        <v>Required Cooling Schedule 1</v>
      </c>
      <c r="AM43" s="55" t="str" cm="1">
        <f t="array" ref="AM43">IF(INDEX(Templates!$K$2:$BO$186,ROW()-ROW(AM$20)+1, MATCH(AM$16,Templates!$K$1:CO$1,0))="","",INDEX(Templates!$K$2:$BO$186,ROW()-ROW(AM$20)+1, MATCH(AM$16,Templates!$K$1:CO$1,0)))</f>
        <v>Required Cooling Schedule 1</v>
      </c>
      <c r="AN43" s="55" t="str" cm="1">
        <f t="array" ref="AN43">IF(INDEX(Templates!$K$2:$BO$186,ROW()-ROW(AN$20)+1, MATCH(AN$16,Templates!$K$1:CP$1,0))="","",INDEX(Templates!$K$2:$BO$186,ROW()-ROW(AN$20)+1, MATCH(AN$16,Templates!$K$1:CP$1,0)))</f>
        <v>Required Cooling Schedule 1</v>
      </c>
      <c r="AO43" s="55" t="str" cm="1">
        <f t="array" ref="AO43">IF(INDEX(Templates!$K$2:$BO$186,ROW()-ROW(AO$20)+1, MATCH(AO$16,Templates!$K$1:CQ$1,0))="","",INDEX(Templates!$K$2:$BO$186,ROW()-ROW(AO$20)+1, MATCH(AO$16,Templates!$K$1:CQ$1,0)))</f>
        <v>Required Cooling Schedule 1</v>
      </c>
      <c r="AP43" s="55" t="str" cm="1">
        <f t="array" ref="AP43">IF(INDEX(Templates!$K$2:$BO$186,ROW()-ROW(AP$20)+1, MATCH(AP$16,Templates!$K$1:CR$1,0))="","",INDEX(Templates!$K$2:$BO$186,ROW()-ROW(AP$20)+1, MATCH(AP$16,Templates!$K$1:CR$1,0)))</f>
        <v>Required Cooling Schedule 1</v>
      </c>
      <c r="AQ43" s="55" t="str" cm="1">
        <f t="array" ref="AQ43">IF(INDEX(Templates!$K$2:$BO$186,ROW()-ROW(AQ$20)+1, MATCH(AQ$16,Templates!$K$1:CS$1,0))="","",INDEX(Templates!$K$2:$BO$186,ROW()-ROW(AQ$20)+1, MATCH(AQ$16,Templates!$K$1:CS$1,0)))</f>
        <v>Required Cooling Schedule 1</v>
      </c>
      <c r="AR43" s="55" t="str" cm="1">
        <f t="array" ref="AR43">IF(INDEX(Templates!$K$2:$BO$186,ROW()-ROW(AR$20)+1, MATCH(AR$16,Templates!$K$1:CT$1,0))="","",INDEX(Templates!$K$2:$BO$186,ROW()-ROW(AR$20)+1, MATCH(AR$16,Templates!$K$1:CT$1,0)))</f>
        <v>Required Cooling Schedule 1</v>
      </c>
      <c r="AS43" s="55" t="str" cm="1">
        <f t="array" ref="AS43">IF(INDEX(Templates!$K$2:$BO$186,ROW()-ROW(AS$20)+1, MATCH(AS$16,Templates!$K$1:CU$1,0))="","",INDEX(Templates!$K$2:$BO$186,ROW()-ROW(AS$20)+1, MATCH(AS$16,Templates!$K$1:CU$1,0)))</f>
        <v>Required Cooling Schedule 1</v>
      </c>
      <c r="AT43" s="55" t="str" cm="1">
        <f t="array" ref="AT43">IF(INDEX(Templates!$K$2:$BO$186,ROW()-ROW(AT$20)+1, MATCH(AT$16,Templates!$K$1:CV$1,0))="","",INDEX(Templates!$K$2:$BO$186,ROW()-ROW(AT$20)+1, MATCH(AT$16,Templates!$K$1:CV$1,0)))</f>
        <v>Required Cooling Schedule 1</v>
      </c>
      <c r="AU43" s="55" t="str" cm="1">
        <f t="array" ref="AU43">IF(INDEX(Templates!$K$2:$BO$186,ROW()-ROW(AU$20)+1, MATCH(AU$16,Templates!$K$1:CW$1,0))="","",INDEX(Templates!$K$2:$BO$186,ROW()-ROW(AU$20)+1, MATCH(AU$16,Templates!$K$1:CW$1,0)))</f>
        <v>Required Cooling Schedule 1</v>
      </c>
    </row>
    <row r="44" spans="1:47" s="24" customFormat="1" x14ac:dyDescent="0.55000000000000004">
      <c r="A44" s="41" t="s">
        <v>475</v>
      </c>
      <c r="B44" s="6" t="s">
        <v>479</v>
      </c>
      <c r="C44" s="66" t="str" cm="1">
        <f t="array" ref="C44">IF(INDEX(Templates!C$2:C$187,ROW()-ROW($20:$20)+1)="","",INDEX(Templates!C$2:C$187,ROW()-ROW($20:$20)+1))</f>
        <v>JSON_PATH:zones[1]</v>
      </c>
      <c r="D44" s="66" t="str" cm="1">
        <f t="array" ref="D44">IF(INDEX(Templates!D$2:D$187,ROW()-ROW($20:$20)+1)="","",INDEX(Templates!D$2:D$187,ROW()-ROW($20:$20)+1))</f>
        <v>thermostat_heating_setpoint_schedule</v>
      </c>
      <c r="E44" s="117" t="str" cm="1">
        <f t="array" ref="E44">IF(INDEX(Templates!E$2:E$187,ROW()-ROW($20:$20)+1)="","",INDEX(Templates!E$2:E$187,ROW()-ROW($20:$20)+1))</f>
        <v> </v>
      </c>
      <c r="F44" s="106" t="str" cm="1">
        <f t="array" ref="F44">IF(INDEX(Templates!G$2:G$187,ROW()-ROW($20:$20)+1)="","",INDEX(Templates!G$2:G$187,ROW()-ROW($20:$20)+1))</f>
        <v>Zone</v>
      </c>
      <c r="G44" s="68" t="str" cm="1">
        <f t="array" ref="G44">IF(INDEX(Templates!H$2:H$187,ROW()-ROW($20:$20)+1)="","",INDEX(Templates!H$2:H$187,ROW()-ROW($20:$20)+1))</f>
        <v>Zone 2</v>
      </c>
      <c r="H44" s="68" t="str" cm="1">
        <f t="array" ref="H44">IF(INDEX(Templates!I$2:I$187,ROW()-ROW($20:$20)+1)="","",INDEX(Templates!I$2:I$187,ROW()-ROW($20:$20)+1))</f>
        <v>Building Segment 1</v>
      </c>
      <c r="I44" s="68" t="str" cm="1">
        <f t="array" ref="I44">IF(INDEX(Templates!J$2:J$187,ROW()-ROW($20:$20)+1)="","",INDEX(Templates!J$2:J$187,ROW()-ROW($20:$20)+1))</f>
        <v>thermostat_heating_setpoint_schedule</v>
      </c>
      <c r="J44" s="69" t="str" cm="1">
        <f t="array" ref="J44">IF(INDEX(Templates!K$2:K$187,ROW()-ROW($20:$20)+1)="","",INDEX(Templates!K$2:K$187,ROW()-ROW($20:$20)+1))</f>
        <v/>
      </c>
      <c r="K44" s="69" t="str" cm="1">
        <f t="array" ref="K44">IF(INDEX(Templates!L$2:L$187,ROW()-ROW($20:$20)+1)="","",INDEX(Templates!L$2:L$187,ROW()-ROW($20:$20)+1))</f>
        <v/>
      </c>
      <c r="L44" s="55" t="str" cm="1">
        <f t="array" ref="L44">IF(INDEX(Templates!$K$2:$BO$186,ROW()-ROW(L$20)+1, MATCH(L$16,Templates!$K$1:BO$1,0))="","",INDEX(Templates!$K$2:$BO$186,ROW()-ROW(L$20)+1, MATCH(L$16,Templates!$K$1:BO$1,0)))</f>
        <v>Required Heating Schedule 1</v>
      </c>
      <c r="M44" s="55" t="str" cm="1">
        <f t="array" ref="M44">IF(INDEX(Templates!$K$2:$BO$186,ROW()-ROW(M$20)+1, MATCH(M$16,Templates!$K$1:BP$1,0))="","",INDEX(Templates!$K$2:$BO$186,ROW()-ROW(M$20)+1, MATCH(M$16,Templates!$K$1:BP$1,0)))</f>
        <v>Required Heating Schedule 1</v>
      </c>
      <c r="N44" s="55" t="str" cm="1">
        <f t="array" ref="N44">IF(INDEX(Templates!$K$2:$BO$186,ROW()-ROW(N$20)+1, MATCH(N$16,Templates!$K$1:BQ$1,0))="","",INDEX(Templates!$K$2:$BO$186,ROW()-ROW(N$20)+1, MATCH(N$16,Templates!$K$1:BQ$1,0)))</f>
        <v>Required Heating Schedule 1</v>
      </c>
      <c r="O44" s="55" t="str" cm="1">
        <f t="array" ref="O44">IF(INDEX(Templates!$K$2:$BO$186,ROW()-ROW(O$20)+1, MATCH(O$16,Templates!$K$1:BR$1,0))="","",INDEX(Templates!$K$2:$BO$186,ROW()-ROW(O$20)+1, MATCH(O$16,Templates!$K$1:BR$1,0)))</f>
        <v>Required Heating Schedule 1</v>
      </c>
      <c r="P44" s="55" t="str" cm="1">
        <f t="array" ref="P44">IF(INDEX(Templates!$K$2:$BO$186,ROW()-ROW(P$20)+1, MATCH(P$16,Templates!$K$1:BS$1,0))="","",INDEX(Templates!$K$2:$BO$186,ROW()-ROW(P$20)+1, MATCH(P$16,Templates!$K$1:BS$1,0)))</f>
        <v>Required Heating Schedule 1</v>
      </c>
      <c r="Q44" s="55" t="str" cm="1">
        <f t="array" ref="Q44">IF(INDEX(Templates!$K$2:$BO$186,ROW()-ROW(Q$20)+1, MATCH(Q$16,Templates!$K$1:BT$1,0))="","",INDEX(Templates!$K$2:$BO$186,ROW()-ROW(Q$20)+1, MATCH(Q$16,Templates!$K$1:BT$1,0)))</f>
        <v>Required Heating Schedule 1</v>
      </c>
      <c r="R44" s="55" t="str" cm="1">
        <f t="array" ref="R44">IF(INDEX(Templates!$K$2:$BO$186,ROW()-ROW(R$20)+1, MATCH(R$16,Templates!$K$1:BV$1,0))="","",INDEX(Templates!$K$2:$BO$186,ROW()-ROW(R$20)+1, MATCH(R$16,Templates!$K$1:BV$1,0)))</f>
        <v>Required Heating Schedule 1</v>
      </c>
      <c r="S44" s="55" t="str" cm="1">
        <f t="array" ref="S44">IF(INDEX(Templates!$K$2:$BO$186,ROW()-ROW(S$20)+1, MATCH(S$16,Templates!$K$1:BW$1,0))="","",INDEX(Templates!$K$2:$BO$186,ROW()-ROW(S$20)+1, MATCH(S$16,Templates!$K$1:BW$1,0)))</f>
        <v>Required Heating Schedule 1</v>
      </c>
      <c r="T44" s="55" t="str" cm="1">
        <f t="array" ref="T44">IF(INDEX(Templates!$K$2:$BO$186,ROW()-ROW(T$20)+1, MATCH(T$16,Templates!$K$1:BX$1,0))="","",INDEX(Templates!$K$2:$BO$186,ROW()-ROW(T$20)+1, MATCH(T$16,Templates!$K$1:BX$1,0)))</f>
        <v>Required Heating Schedule 1</v>
      </c>
      <c r="U44" s="55" t="str" cm="1">
        <f t="array" ref="U44">IF(INDEX(Templates!$K$2:$BO$186,ROW()-ROW(U$20)+1, MATCH(U$16,Templates!$K$1:BY$1,0))="","",INDEX(Templates!$K$2:$BO$186,ROW()-ROW(U$20)+1, MATCH(U$16,Templates!$K$1:BY$1,0)))</f>
        <v>Required Heating Schedule 1</v>
      </c>
      <c r="V44" s="55" t="str" cm="1">
        <f t="array" ref="V44">IF(INDEX(Templates!$K$2:$BO$186,ROW()-ROW(V$20)+1, MATCH(V$16,Templates!$K$1:BZ$1,0))="","",INDEX(Templates!$K$2:$BO$186,ROW()-ROW(V$20)+1, MATCH(V$16,Templates!$K$1:BZ$1,0)))</f>
        <v>Required Heating Schedule 1</v>
      </c>
      <c r="W44" s="55" t="str" cm="1">
        <f t="array" ref="W44">IF(INDEX(Templates!$K$2:$BO$186,ROW()-ROW(W$20)+1, MATCH(W$16,Templates!$K$1:CA$1,0))="","",INDEX(Templates!$K$2:$BO$186,ROW()-ROW(W$20)+1, MATCH(W$16,Templates!$K$1:CA$1,0)))</f>
        <v>Required Heating Schedule 1</v>
      </c>
      <c r="X44" s="55" t="str" cm="1">
        <f t="array" ref="X44">IF(INDEX(Templates!$K$2:$BO$186,ROW()-ROW(X$20)+1, MATCH(X$16,Templates!$K$1:CB$1,0))="","",INDEX(Templates!$K$2:$BO$186,ROW()-ROW(X$20)+1, MATCH(X$16,Templates!$K$1:CB$1,0)))</f>
        <v>Required Heating Schedule 1</v>
      </c>
      <c r="Y44" s="55" t="str" cm="1">
        <f t="array" ref="Y44">IF(INDEX(Templates!$K$2:$BO$186,ROW()-ROW(Y$20)+1, MATCH(Y$16,Templates!$K$1:CD$1,0))="","",INDEX(Templates!$K$2:$BO$186,ROW()-ROW(Y$20)+1, MATCH(Y$16,Templates!$K$1:CD$1,0)))</f>
        <v>Required Heating Schedule 1</v>
      </c>
      <c r="Z44" s="55" t="str" cm="1">
        <f t="array" ref="Z44">IF(INDEX(Templates!$K$2:$BO$186,ROW()-ROW(Z$20)+1, MATCH(Z$16,Templates!$K$1:CE$1,0))="","",INDEX(Templates!$K$2:$BO$186,ROW()-ROW(Z$20)+1, MATCH(Z$16,Templates!$K$1:CE$1,0)))</f>
        <v>Required Heating Schedule 1</v>
      </c>
      <c r="AA44" s="55" t="str" cm="1">
        <f t="array" ref="AA44">IF(INDEX(Templates!$K$2:$BO$186,ROW()-ROW(AA$20)+1, MATCH(AA$16,Templates!$K$1:CF$1,0))="","",INDEX(Templates!$K$2:$BO$186,ROW()-ROW(AA$20)+1, MATCH(AA$16,Templates!$K$1:CF$1,0)))</f>
        <v>Required Heating Schedule 1</v>
      </c>
      <c r="AB44" s="55" t="str" cm="1">
        <f t="array" ref="AB44">IF(INDEX(Templates!$K$2:$BO$186,ROW()-ROW(AB$20)+1, MATCH(AB$16,Templates!$K$1:CG$1,0))="","",INDEX(Templates!$K$2:$BO$186,ROW()-ROW(AB$20)+1, MATCH(AB$16,Templates!$K$1:CG$1,0)))</f>
        <v>Required Heating Schedule 1</v>
      </c>
      <c r="AC44" s="55" t="str" cm="1">
        <f t="array" ref="AC44">IF(INDEX(Templates!$K$2:$BO$186,ROW()-ROW(AC$20)+1, MATCH(AC$16,Templates!$K$1:CH$1,0))="","",INDEX(Templates!$K$2:$BO$186,ROW()-ROW(AC$20)+1, MATCH(AC$16,Templates!$K$1:CH$1,0)))</f>
        <v>Required Heating Schedule 1</v>
      </c>
      <c r="AD44" s="55" t="str" cm="1">
        <f t="array" ref="AD44">IF(INDEX(Templates!$K$2:$BO$186,ROW()-ROW(AD$20)+1, MATCH(AD$16,Templates!$K$1:CI$1,0))="","",INDEX(Templates!$K$2:$BO$186,ROW()-ROW(AD$20)+1, MATCH(AD$16,Templates!$K$1:CI$1,0)))</f>
        <v>Required Heating Schedule 1</v>
      </c>
      <c r="AE44" s="55" t="str" cm="1">
        <f t="array" ref="AE44">IF(INDEX(Templates!$K$2:$BO$186,ROW()-ROW(AE$20)+1, MATCH(AE$16,Templates!$K$1:CG$1,0))="","",INDEX(Templates!$K$2:$BO$186,ROW()-ROW(AE$20)+1, MATCH(AE$16,Templates!$K$1:CG$1,0)))</f>
        <v>Required Heating Schedule 1</v>
      </c>
      <c r="AF44" s="55" t="str" cm="1">
        <f t="array" ref="AF44">IF(INDEX(Templates!$K$2:$BO$186,ROW()-ROW(AF$20)+1, MATCH(AF$16,Templates!$K$1:CH$1,0))="","",INDEX(Templates!$K$2:$BO$186,ROW()-ROW(AF$20)+1, MATCH(AF$16,Templates!$K$1:CH$1,0)))</f>
        <v>Required Heating Schedule 1</v>
      </c>
      <c r="AG44" s="55" t="str" cm="1">
        <f t="array" ref="AG44">IF(INDEX(Templates!$K$2:$BO$186,ROW()-ROW(AG$20)+1, MATCH(AG$16,Templates!$K$1:CI$1,0))="","",INDEX(Templates!$K$2:$BO$186,ROW()-ROW(AG$20)+1, MATCH(AG$16,Templates!$K$1:CI$1,0)))</f>
        <v>Required Heating Schedule 1</v>
      </c>
      <c r="AH44" s="55" t="str" cm="1">
        <f t="array" ref="AH44">IF(INDEX(Templates!$K$2:$BO$186,ROW()-ROW(AH$20)+1, MATCH(AH$16,Templates!$K$1:CJ$1,0))="","",INDEX(Templates!$K$2:$BO$186,ROW()-ROW(AH$20)+1, MATCH(AH$16,Templates!$K$1:CJ$1,0)))</f>
        <v>Required Heating Schedule 1</v>
      </c>
      <c r="AI44" s="55" t="str" cm="1">
        <f t="array" ref="AI44">IF(INDEX(Templates!$K$2:$BO$186,ROW()-ROW(AI$20)+1, MATCH(AI$16,Templates!$K$1:CK$1,0))="","",INDEX(Templates!$K$2:$BO$186,ROW()-ROW(AI$20)+1, MATCH(AI$16,Templates!$K$1:CK$1,0)))</f>
        <v>Required Heating Schedule 1</v>
      </c>
      <c r="AJ44" s="55" t="str" cm="1">
        <f t="array" ref="AJ44">IF(INDEX(Templates!$K$2:$BO$186,ROW()-ROW(AJ$20)+1, MATCH(AJ$16,Templates!$K$1:CL$1,0))="","",INDEX(Templates!$K$2:$BO$186,ROW()-ROW(AJ$20)+1, MATCH(AJ$16,Templates!$K$1:CL$1,0)))</f>
        <v>Required Heating Schedule 1</v>
      </c>
      <c r="AK44" s="55" t="str" cm="1">
        <f t="array" ref="AK44">IF(INDEX(Templates!$K$2:$BO$186,ROW()-ROW(AK$20)+1, MATCH(AK$16,Templates!$K$1:CM$1,0))="","",INDEX(Templates!$K$2:$BO$186,ROW()-ROW(AK$20)+1, MATCH(AK$16,Templates!$K$1:CM$1,0)))</f>
        <v>Required Heating Schedule 1</v>
      </c>
      <c r="AL44" s="55" t="str" cm="1">
        <f t="array" ref="AL44">IF(INDEX(Templates!$K$2:$BO$186,ROW()-ROW(AL$20)+1, MATCH(AL$16,Templates!$K$1:CN$1,0))="","",INDEX(Templates!$K$2:$BO$186,ROW()-ROW(AL$20)+1, MATCH(AL$16,Templates!$K$1:CN$1,0)))</f>
        <v>Required Heating Schedule 1</v>
      </c>
      <c r="AM44" s="55" t="str" cm="1">
        <f t="array" ref="AM44">IF(INDEX(Templates!$K$2:$BO$186,ROW()-ROW(AM$20)+1, MATCH(AM$16,Templates!$K$1:CO$1,0))="","",INDEX(Templates!$K$2:$BO$186,ROW()-ROW(AM$20)+1, MATCH(AM$16,Templates!$K$1:CO$1,0)))</f>
        <v>Required Heating Schedule 1</v>
      </c>
      <c r="AN44" s="55" t="str" cm="1">
        <f t="array" ref="AN44">IF(INDEX(Templates!$K$2:$BO$186,ROW()-ROW(AN$20)+1, MATCH(AN$16,Templates!$K$1:CP$1,0))="","",INDEX(Templates!$K$2:$BO$186,ROW()-ROW(AN$20)+1, MATCH(AN$16,Templates!$K$1:CP$1,0)))</f>
        <v>Required Heating Schedule 1</v>
      </c>
      <c r="AO44" s="55" t="str" cm="1">
        <f t="array" ref="AO44">IF(INDEX(Templates!$K$2:$BO$186,ROW()-ROW(AO$20)+1, MATCH(AO$16,Templates!$K$1:CQ$1,0))="","",INDEX(Templates!$K$2:$BO$186,ROW()-ROW(AO$20)+1, MATCH(AO$16,Templates!$K$1:CQ$1,0)))</f>
        <v>Required Heating Schedule 1</v>
      </c>
      <c r="AP44" s="55" t="str" cm="1">
        <f t="array" ref="AP44">IF(INDEX(Templates!$K$2:$BO$186,ROW()-ROW(AP$20)+1, MATCH(AP$16,Templates!$K$1:CR$1,0))="","",INDEX(Templates!$K$2:$BO$186,ROW()-ROW(AP$20)+1, MATCH(AP$16,Templates!$K$1:CR$1,0)))</f>
        <v>Required Heating Schedule 1</v>
      </c>
      <c r="AQ44" s="55" t="str" cm="1">
        <f t="array" ref="AQ44">IF(INDEX(Templates!$K$2:$BO$186,ROW()-ROW(AQ$20)+1, MATCH(AQ$16,Templates!$K$1:CS$1,0))="","",INDEX(Templates!$K$2:$BO$186,ROW()-ROW(AQ$20)+1, MATCH(AQ$16,Templates!$K$1:CS$1,0)))</f>
        <v>Required Heating Schedule 1</v>
      </c>
      <c r="AR44" s="55" t="str" cm="1">
        <f t="array" ref="AR44">IF(INDEX(Templates!$K$2:$BO$186,ROW()-ROW(AR$20)+1, MATCH(AR$16,Templates!$K$1:CT$1,0))="","",INDEX(Templates!$K$2:$BO$186,ROW()-ROW(AR$20)+1, MATCH(AR$16,Templates!$K$1:CT$1,0)))</f>
        <v>Required Heating Schedule 1</v>
      </c>
      <c r="AS44" s="55" t="str" cm="1">
        <f t="array" ref="AS44">IF(INDEX(Templates!$K$2:$BO$186,ROW()-ROW(AS$20)+1, MATCH(AS$16,Templates!$K$1:CU$1,0))="","",INDEX(Templates!$K$2:$BO$186,ROW()-ROW(AS$20)+1, MATCH(AS$16,Templates!$K$1:CU$1,0)))</f>
        <v>Required Heating Schedule 1</v>
      </c>
      <c r="AT44" s="55" t="str" cm="1">
        <f t="array" ref="AT44">IF(INDEX(Templates!$K$2:$BO$186,ROW()-ROW(AT$20)+1, MATCH(AT$16,Templates!$K$1:CV$1,0))="","",INDEX(Templates!$K$2:$BO$186,ROW()-ROW(AT$20)+1, MATCH(AT$16,Templates!$K$1:CV$1,0)))</f>
        <v>Required Heating Schedule 1</v>
      </c>
      <c r="AU44" s="55" t="str" cm="1">
        <f t="array" ref="AU44">IF(INDEX(Templates!$K$2:$BO$186,ROW()-ROW(AU$20)+1, MATCH(AU$16,Templates!$K$1:CW$1,0))="","",INDEX(Templates!$K$2:$BO$186,ROW()-ROW(AU$20)+1, MATCH(AU$16,Templates!$K$1:CW$1,0)))</f>
        <v>Required Heating Schedule 1</v>
      </c>
    </row>
    <row r="45" spans="1:47" s="24" customFormat="1" x14ac:dyDescent="0.55000000000000004">
      <c r="A45" s="41" t="s">
        <v>475</v>
      </c>
      <c r="B45" s="6" t="s">
        <v>479</v>
      </c>
      <c r="C45" s="66" t="str" cm="1">
        <f t="array" ref="C45">IF(INDEX(Templates!C$2:C$187,ROW()-ROW($20:$20)+1)="","",INDEX(Templates!C$2:C$187,ROW()-ROW($20:$20)+1))</f>
        <v>JSON_PATH:zones[1]</v>
      </c>
      <c r="D45" s="66" t="str" cm="1">
        <f t="array" ref="D45">IF(INDEX(Templates!D$2:D$187,ROW()-ROW($20:$20)+1)="","",INDEX(Templates!D$2:D$187,ROW()-ROW($20:$20)+1))</f>
        <v>spaces[0]</v>
      </c>
      <c r="E45" s="117" t="str" cm="1">
        <f t="array" ref="E45">IF(INDEX(Templates!E$2:E$187,ROW()-ROW($20:$20)+1)="","",INDEX(Templates!E$2:E$187,ROW()-ROW($20:$20)+1))</f>
        <v>id</v>
      </c>
      <c r="F45" s="106" t="str" cm="1">
        <f t="array" ref="F45">IF(INDEX(Templates!G$2:G$187,ROW()-ROW($20:$20)+1)="","",INDEX(Templates!G$2:G$187,ROW()-ROW($20:$20)+1))</f>
        <v>Space</v>
      </c>
      <c r="G45" s="68" t="str" cm="1">
        <f t="array" ref="G45">IF(INDEX(Templates!H$2:H$187,ROW()-ROW($20:$20)+1)="","",INDEX(Templates!H$2:H$187,ROW()-ROW($20:$20)+1))</f>
        <v>Space 2</v>
      </c>
      <c r="H45" s="68" t="str" cm="1">
        <f t="array" ref="H45">IF(INDEX(Templates!I$2:I$187,ROW()-ROW($20:$20)+1)="","",INDEX(Templates!I$2:I$187,ROW()-ROW($20:$20)+1))</f>
        <v>Zone 2</v>
      </c>
      <c r="I45" s="68" t="str" cm="1">
        <f t="array" ref="I45">IF(INDEX(Templates!J$2:J$187,ROW()-ROW($20:$20)+1)="","",INDEX(Templates!J$2:J$187,ROW()-ROW($20:$20)+1))</f>
        <v>id</v>
      </c>
      <c r="J45" s="69" t="str" cm="1">
        <f t="array" ref="J45">IF(INDEX(Templates!K$2:K$187,ROW()-ROW($20:$20)+1)="","",INDEX(Templates!K$2:K$187,ROW()-ROW($20:$20)+1))</f>
        <v/>
      </c>
      <c r="K45" s="69" t="str" cm="1">
        <f t="array" ref="K45">IF(INDEX(Templates!L$2:L$187,ROW()-ROW($20:$20)+1)="","",INDEX(Templates!L$2:L$187,ROW()-ROW($20:$20)+1))</f>
        <v/>
      </c>
      <c r="L45" s="55" t="str" cm="1">
        <f t="array" ref="L45">IF(INDEX(Templates!$K$2:$BO$186,ROW()-ROW(L$20)+1, MATCH(L$16,Templates!$K$1:BO$1,0))="","",INDEX(Templates!$K$2:$BO$186,ROW()-ROW(L$20)+1, MATCH(L$16,Templates!$K$1:BO$1,0)))</f>
        <v/>
      </c>
      <c r="M45" s="55" t="str" cm="1">
        <f t="array" ref="M45">IF(INDEX(Templates!$K$2:$BO$186,ROW()-ROW(M$20)+1, MATCH(M$16,Templates!$K$1:BP$1,0))="","",INDEX(Templates!$K$2:$BO$186,ROW()-ROW(M$20)+1, MATCH(M$16,Templates!$K$1:BP$1,0)))</f>
        <v/>
      </c>
      <c r="N45" s="55" t="str" cm="1">
        <f t="array" ref="N45">IF(INDEX(Templates!$K$2:$BO$186,ROW()-ROW(N$20)+1, MATCH(N$16,Templates!$K$1:BQ$1,0))="","",INDEX(Templates!$K$2:$BO$186,ROW()-ROW(N$20)+1, MATCH(N$16,Templates!$K$1:BQ$1,0)))</f>
        <v/>
      </c>
      <c r="O45" s="55" t="str" cm="1">
        <f t="array" ref="O45">IF(INDEX(Templates!$K$2:$BO$186,ROW()-ROW(O$20)+1, MATCH(O$16,Templates!$K$1:BR$1,0))="","",INDEX(Templates!$K$2:$BO$186,ROW()-ROW(O$20)+1, MATCH(O$16,Templates!$K$1:BR$1,0)))</f>
        <v/>
      </c>
      <c r="P45" s="55" t="str" cm="1">
        <f t="array" ref="P45">IF(INDEX(Templates!$K$2:$BO$186,ROW()-ROW(P$20)+1, MATCH(P$16,Templates!$K$1:BS$1,0))="","",INDEX(Templates!$K$2:$BO$186,ROW()-ROW(P$20)+1, MATCH(P$16,Templates!$K$1:BS$1,0)))</f>
        <v/>
      </c>
      <c r="Q45" s="55" t="str" cm="1">
        <f t="array" ref="Q45">IF(INDEX(Templates!$K$2:$BO$186,ROW()-ROW(Q$20)+1, MATCH(Q$16,Templates!$K$1:BT$1,0))="","",INDEX(Templates!$K$2:$BO$186,ROW()-ROW(Q$20)+1, MATCH(Q$16,Templates!$K$1:BT$1,0)))</f>
        <v/>
      </c>
      <c r="R45" s="55" t="str" cm="1">
        <f t="array" ref="R45">IF(INDEX(Templates!$K$2:$BO$186,ROW()-ROW(R$20)+1, MATCH(R$16,Templates!$K$1:BV$1,0))="","",INDEX(Templates!$K$2:$BO$186,ROW()-ROW(R$20)+1, MATCH(R$16,Templates!$K$1:BV$1,0)))</f>
        <v/>
      </c>
      <c r="S45" s="55" t="str" cm="1">
        <f t="array" ref="S45">IF(INDEX(Templates!$K$2:$BO$186,ROW()-ROW(S$20)+1, MATCH(S$16,Templates!$K$1:BW$1,0))="","",INDEX(Templates!$K$2:$BO$186,ROW()-ROW(S$20)+1, MATCH(S$16,Templates!$K$1:BW$1,0)))</f>
        <v/>
      </c>
      <c r="T45" s="55" t="str" cm="1">
        <f t="array" ref="T45">IF(INDEX(Templates!$K$2:$BO$186,ROW()-ROW(T$20)+1, MATCH(T$16,Templates!$K$1:BX$1,0))="","",INDEX(Templates!$K$2:$BO$186,ROW()-ROW(T$20)+1, MATCH(T$16,Templates!$K$1:BX$1,0)))</f>
        <v/>
      </c>
      <c r="U45" s="55" t="str" cm="1">
        <f t="array" ref="U45">IF(INDEX(Templates!$K$2:$BO$186,ROW()-ROW(U$20)+1, MATCH(U$16,Templates!$K$1:BY$1,0))="","",INDEX(Templates!$K$2:$BO$186,ROW()-ROW(U$20)+1, MATCH(U$16,Templates!$K$1:BY$1,0)))</f>
        <v/>
      </c>
      <c r="V45" s="55" t="str" cm="1">
        <f t="array" ref="V45">IF(INDEX(Templates!$K$2:$BO$186,ROW()-ROW(V$20)+1, MATCH(V$16,Templates!$K$1:BZ$1,0))="","",INDEX(Templates!$K$2:$BO$186,ROW()-ROW(V$20)+1, MATCH(V$16,Templates!$K$1:BZ$1,0)))</f>
        <v/>
      </c>
      <c r="W45" s="55" t="str" cm="1">
        <f t="array" ref="W45">IF(INDEX(Templates!$K$2:$BO$186,ROW()-ROW(W$20)+1, MATCH(W$16,Templates!$K$1:CA$1,0))="","",INDEX(Templates!$K$2:$BO$186,ROW()-ROW(W$20)+1, MATCH(W$16,Templates!$K$1:CA$1,0)))</f>
        <v/>
      </c>
      <c r="X45" s="55" t="str" cm="1">
        <f t="array" ref="X45">IF(INDEX(Templates!$K$2:$BO$186,ROW()-ROW(X$20)+1, MATCH(X$16,Templates!$K$1:CB$1,0))="","",INDEX(Templates!$K$2:$BO$186,ROW()-ROW(X$20)+1, MATCH(X$16,Templates!$K$1:CB$1,0)))</f>
        <v/>
      </c>
      <c r="Y45" s="55" t="str" cm="1">
        <f t="array" ref="Y45">IF(INDEX(Templates!$K$2:$BO$186,ROW()-ROW(Y$20)+1, MATCH(Y$16,Templates!$K$1:CD$1,0))="","",INDEX(Templates!$K$2:$BO$186,ROW()-ROW(Y$20)+1, MATCH(Y$16,Templates!$K$1:CD$1,0)))</f>
        <v/>
      </c>
      <c r="Z45" s="55" t="str" cm="1">
        <f t="array" ref="Z45">IF(INDEX(Templates!$K$2:$BO$186,ROW()-ROW(Z$20)+1, MATCH(Z$16,Templates!$K$1:CE$1,0))="","",INDEX(Templates!$K$2:$BO$186,ROW()-ROW(Z$20)+1, MATCH(Z$16,Templates!$K$1:CE$1,0)))</f>
        <v/>
      </c>
      <c r="AA45" s="55" t="str" cm="1">
        <f t="array" ref="AA45">IF(INDEX(Templates!$K$2:$BO$186,ROW()-ROW(AA$20)+1, MATCH(AA$16,Templates!$K$1:CF$1,0))="","",INDEX(Templates!$K$2:$BO$186,ROW()-ROW(AA$20)+1, MATCH(AA$16,Templates!$K$1:CF$1,0)))</f>
        <v/>
      </c>
      <c r="AB45" s="55" t="str" cm="1">
        <f t="array" ref="AB45">IF(INDEX(Templates!$K$2:$BO$186,ROW()-ROW(AB$20)+1, MATCH(AB$16,Templates!$K$1:CG$1,0))="","",INDEX(Templates!$K$2:$BO$186,ROW()-ROW(AB$20)+1, MATCH(AB$16,Templates!$K$1:CG$1,0)))</f>
        <v/>
      </c>
      <c r="AC45" s="55" t="str" cm="1">
        <f t="array" ref="AC45">IF(INDEX(Templates!$K$2:$BO$186,ROW()-ROW(AC$20)+1, MATCH(AC$16,Templates!$K$1:CH$1,0))="","",INDEX(Templates!$K$2:$BO$186,ROW()-ROW(AC$20)+1, MATCH(AC$16,Templates!$K$1:CH$1,0)))</f>
        <v/>
      </c>
      <c r="AD45" s="55" t="str" cm="1">
        <f t="array" ref="AD45">IF(INDEX(Templates!$K$2:$BO$186,ROW()-ROW(AD$20)+1, MATCH(AD$16,Templates!$K$1:CI$1,0))="","",INDEX(Templates!$K$2:$BO$186,ROW()-ROW(AD$20)+1, MATCH(AD$16,Templates!$K$1:CI$1,0)))</f>
        <v/>
      </c>
      <c r="AE45" s="55" t="str" cm="1">
        <f t="array" ref="AE45">IF(INDEX(Templates!$K$2:$BO$186,ROW()-ROW(AE$20)+1, MATCH(AE$16,Templates!$K$1:CG$1,0))="","",INDEX(Templates!$K$2:$BO$186,ROW()-ROW(AE$20)+1, MATCH(AE$16,Templates!$K$1:CG$1,0)))</f>
        <v/>
      </c>
      <c r="AF45" s="55" t="str" cm="1">
        <f t="array" ref="AF45">IF(INDEX(Templates!$K$2:$BO$186,ROW()-ROW(AF$20)+1, MATCH(AF$16,Templates!$K$1:CH$1,0))="","",INDEX(Templates!$K$2:$BO$186,ROW()-ROW(AF$20)+1, MATCH(AF$16,Templates!$K$1:CH$1,0)))</f>
        <v/>
      </c>
      <c r="AG45" s="55" t="str" cm="1">
        <f t="array" ref="AG45">IF(INDEX(Templates!$K$2:$BO$186,ROW()-ROW(AG$20)+1, MATCH(AG$16,Templates!$K$1:CI$1,0))="","",INDEX(Templates!$K$2:$BO$186,ROW()-ROW(AG$20)+1, MATCH(AG$16,Templates!$K$1:CI$1,0)))</f>
        <v/>
      </c>
      <c r="AH45" s="55" t="str" cm="1">
        <f t="array" ref="AH45">IF(INDEX(Templates!$K$2:$BO$186,ROW()-ROW(AH$20)+1, MATCH(AH$16,Templates!$K$1:CJ$1,0))="","",INDEX(Templates!$K$2:$BO$186,ROW()-ROW(AH$20)+1, MATCH(AH$16,Templates!$K$1:CJ$1,0)))</f>
        <v/>
      </c>
      <c r="AI45" s="55" t="str" cm="1">
        <f t="array" ref="AI45">IF(INDEX(Templates!$K$2:$BO$186,ROW()-ROW(AI$20)+1, MATCH(AI$16,Templates!$K$1:CK$1,0))="","",INDEX(Templates!$K$2:$BO$186,ROW()-ROW(AI$20)+1, MATCH(AI$16,Templates!$K$1:CK$1,0)))</f>
        <v/>
      </c>
      <c r="AJ45" s="55" t="str" cm="1">
        <f t="array" ref="AJ45">IF(INDEX(Templates!$K$2:$BO$186,ROW()-ROW(AJ$20)+1, MATCH(AJ$16,Templates!$K$1:CL$1,0))="","",INDEX(Templates!$K$2:$BO$186,ROW()-ROW(AJ$20)+1, MATCH(AJ$16,Templates!$K$1:CL$1,0)))</f>
        <v/>
      </c>
      <c r="AK45" s="55" t="str" cm="1">
        <f t="array" ref="AK45">IF(INDEX(Templates!$K$2:$BO$186,ROW()-ROW(AK$20)+1, MATCH(AK$16,Templates!$K$1:CM$1,0))="","",INDEX(Templates!$K$2:$BO$186,ROW()-ROW(AK$20)+1, MATCH(AK$16,Templates!$K$1:CM$1,0)))</f>
        <v/>
      </c>
      <c r="AL45" s="55" t="str" cm="1">
        <f t="array" ref="AL45">IF(INDEX(Templates!$K$2:$BO$186,ROW()-ROW(AL$20)+1, MATCH(AL$16,Templates!$K$1:CN$1,0))="","",INDEX(Templates!$K$2:$BO$186,ROW()-ROW(AL$20)+1, MATCH(AL$16,Templates!$K$1:CN$1,0)))</f>
        <v/>
      </c>
      <c r="AM45" s="55" t="str" cm="1">
        <f t="array" ref="AM45">IF(INDEX(Templates!$K$2:$BO$186,ROW()-ROW(AM$20)+1, MATCH(AM$16,Templates!$K$1:CO$1,0))="","",INDEX(Templates!$K$2:$BO$186,ROW()-ROW(AM$20)+1, MATCH(AM$16,Templates!$K$1:CO$1,0)))</f>
        <v/>
      </c>
      <c r="AN45" s="55" t="str" cm="1">
        <f t="array" ref="AN45">IF(INDEX(Templates!$K$2:$BO$186,ROW()-ROW(AN$20)+1, MATCH(AN$16,Templates!$K$1:CP$1,0))="","",INDEX(Templates!$K$2:$BO$186,ROW()-ROW(AN$20)+1, MATCH(AN$16,Templates!$K$1:CP$1,0)))</f>
        <v/>
      </c>
      <c r="AO45" s="55" t="str" cm="1">
        <f t="array" ref="AO45">IF(INDEX(Templates!$K$2:$BO$186,ROW()-ROW(AO$20)+1, MATCH(AO$16,Templates!$K$1:CQ$1,0))="","",INDEX(Templates!$K$2:$BO$186,ROW()-ROW(AO$20)+1, MATCH(AO$16,Templates!$K$1:CQ$1,0)))</f>
        <v/>
      </c>
      <c r="AP45" s="55" t="str" cm="1">
        <f t="array" ref="AP45">IF(INDEX(Templates!$K$2:$BO$186,ROW()-ROW(AP$20)+1, MATCH(AP$16,Templates!$K$1:CR$1,0))="","",INDEX(Templates!$K$2:$BO$186,ROW()-ROW(AP$20)+1, MATCH(AP$16,Templates!$K$1:CR$1,0)))</f>
        <v/>
      </c>
      <c r="AQ45" s="55" t="str" cm="1">
        <f t="array" ref="AQ45">IF(INDEX(Templates!$K$2:$BO$186,ROW()-ROW(AQ$20)+1, MATCH(AQ$16,Templates!$K$1:CS$1,0))="","",INDEX(Templates!$K$2:$BO$186,ROW()-ROW(AQ$20)+1, MATCH(AQ$16,Templates!$K$1:CS$1,0)))</f>
        <v/>
      </c>
      <c r="AR45" s="55" t="str" cm="1">
        <f t="array" ref="AR45">IF(INDEX(Templates!$K$2:$BO$186,ROW()-ROW(AR$20)+1, MATCH(AR$16,Templates!$K$1:CT$1,0))="","",INDEX(Templates!$K$2:$BO$186,ROW()-ROW(AR$20)+1, MATCH(AR$16,Templates!$K$1:CT$1,0)))</f>
        <v/>
      </c>
      <c r="AS45" s="55" t="str" cm="1">
        <f t="array" ref="AS45">IF(INDEX(Templates!$K$2:$BO$186,ROW()-ROW(AS$20)+1, MATCH(AS$16,Templates!$K$1:CU$1,0))="","",INDEX(Templates!$K$2:$BO$186,ROW()-ROW(AS$20)+1, MATCH(AS$16,Templates!$K$1:CU$1,0)))</f>
        <v/>
      </c>
      <c r="AT45" s="55" t="str" cm="1">
        <f t="array" ref="AT45">IF(INDEX(Templates!$K$2:$BO$186,ROW()-ROW(AT$20)+1, MATCH(AT$16,Templates!$K$1:CV$1,0))="","",INDEX(Templates!$K$2:$BO$186,ROW()-ROW(AT$20)+1, MATCH(AT$16,Templates!$K$1:CV$1,0)))</f>
        <v/>
      </c>
      <c r="AU45" s="55" t="str" cm="1">
        <f t="array" ref="AU45">IF(INDEX(Templates!$K$2:$BO$186,ROW()-ROW(AU$20)+1, MATCH(AU$16,Templates!$K$1:CW$1,0))="","",INDEX(Templates!$K$2:$BO$186,ROW()-ROW(AU$20)+1, MATCH(AU$16,Templates!$K$1:CW$1,0)))</f>
        <v/>
      </c>
    </row>
    <row r="46" spans="1:47" s="24" customFormat="1" x14ac:dyDescent="0.55000000000000004">
      <c r="A46" s="41" t="s">
        <v>475</v>
      </c>
      <c r="B46" s="6" t="s">
        <v>479</v>
      </c>
      <c r="C46" s="66" t="str" cm="1">
        <f t="array" ref="C46">IF(INDEX(Templates!C$2:C$187,ROW()-ROW($20:$20)+1)="","",INDEX(Templates!C$2:C$187,ROW()-ROW($20:$20)+1))</f>
        <v>JSON_PATH:zones[1]</v>
      </c>
      <c r="D46" s="66" t="str" cm="1">
        <f t="array" ref="D46">IF(INDEX(Templates!D$2:D$187,ROW()-ROW($20:$20)+1)="","",INDEX(Templates!D$2:D$187,ROW()-ROW($20:$20)+1))</f>
        <v>spaces[0]</v>
      </c>
      <c r="E46" s="117" t="str" cm="1">
        <f t="array" ref="E46">IF(INDEX(Templates!E$2:E$187,ROW()-ROW($20:$20)+1)="","",INDEX(Templates!E$2:E$187,ROW()-ROW($20:$20)+1))</f>
        <v>occupant_multiplier_schedule</v>
      </c>
      <c r="F46" s="106" t="str" cm="1">
        <f t="array" ref="F46">IF(INDEX(Templates!G$2:G$187,ROW()-ROW($20:$20)+1)="","",INDEX(Templates!G$2:G$187,ROW()-ROW($20:$20)+1))</f>
        <v>Space</v>
      </c>
      <c r="G46" s="68" t="str" cm="1">
        <f t="array" ref="G46">IF(INDEX(Templates!H$2:H$187,ROW()-ROW($20:$20)+1)="","",INDEX(Templates!H$2:H$187,ROW()-ROW($20:$20)+1))</f>
        <v>Space 2</v>
      </c>
      <c r="H46" s="68" t="str" cm="1">
        <f t="array" ref="H46">IF(INDEX(Templates!I$2:I$187,ROW()-ROW($20:$20)+1)="","",INDEX(Templates!I$2:I$187,ROW()-ROW($20:$20)+1))</f>
        <v>Zone 2</v>
      </c>
      <c r="I46" s="68" t="str" cm="1">
        <f t="array" ref="I46">IF(INDEX(Templates!J$2:J$187,ROW()-ROW($20:$20)+1)="","",INDEX(Templates!J$2:J$187,ROW()-ROW($20:$20)+1))</f>
        <v>occupant_multiplier_schedule</v>
      </c>
      <c r="J46" s="69" t="str" cm="1">
        <f t="array" ref="J46">IF(INDEX(Templates!K$2:K$187,ROW()-ROW($20:$20)+1)="","",INDEX(Templates!K$2:K$187,ROW()-ROW($20:$20)+1))</f>
        <v/>
      </c>
      <c r="K46" s="69" t="str" cm="1">
        <f t="array" ref="K46">IF(INDEX(Templates!L$2:L$187,ROW()-ROW($20:$20)+1)="","",INDEX(Templates!L$2:L$187,ROW()-ROW($20:$20)+1))</f>
        <v/>
      </c>
      <c r="L46" s="55" t="str" cm="1">
        <f t="array" ref="L46">IF(INDEX(Templates!$K$2:$BO$186,ROW()-ROW(L$20)+1, MATCH(L$16,Templates!$K$1:BO$1,0))="","",INDEX(Templates!$K$2:$BO$186,ROW()-ROW(L$20)+1, MATCH(L$16,Templates!$K$1:BO$1,0)))</f>
        <v/>
      </c>
      <c r="M46" s="55" t="str" cm="1">
        <f t="array" ref="M46">IF(INDEX(Templates!$K$2:$BO$186,ROW()-ROW(M$20)+1, MATCH(M$16,Templates!$K$1:BP$1,0))="","",INDEX(Templates!$K$2:$BO$186,ROW()-ROW(M$20)+1, MATCH(M$16,Templates!$K$1:BP$1,0)))</f>
        <v/>
      </c>
      <c r="N46" s="55" t="str" cm="1">
        <f t="array" ref="N46">IF(INDEX(Templates!$K$2:$BO$186,ROW()-ROW(N$20)+1, MATCH(N$16,Templates!$K$1:BQ$1,0))="","",INDEX(Templates!$K$2:$BO$186,ROW()-ROW(N$20)+1, MATCH(N$16,Templates!$K$1:BQ$1,0)))</f>
        <v/>
      </c>
      <c r="O46" s="55" t="str" cm="1">
        <f t="array" ref="O46">IF(INDEX(Templates!$K$2:$BO$186,ROW()-ROW(O$20)+1, MATCH(O$16,Templates!$K$1:BR$1,0))="","",INDEX(Templates!$K$2:$BO$186,ROW()-ROW(O$20)+1, MATCH(O$16,Templates!$K$1:BR$1,0)))</f>
        <v/>
      </c>
      <c r="P46" s="55" t="str" cm="1">
        <f t="array" ref="P46">IF(INDEX(Templates!$K$2:$BO$186,ROW()-ROW(P$20)+1, MATCH(P$16,Templates!$K$1:BS$1,0))="","",INDEX(Templates!$K$2:$BO$186,ROW()-ROW(P$20)+1, MATCH(P$16,Templates!$K$1:BS$1,0)))</f>
        <v/>
      </c>
      <c r="Q46" s="55" t="str" cm="1">
        <f t="array" ref="Q46">IF(INDEX(Templates!$K$2:$BO$186,ROW()-ROW(Q$20)+1, MATCH(Q$16,Templates!$K$1:BT$1,0))="","",INDEX(Templates!$K$2:$BO$186,ROW()-ROW(Q$20)+1, MATCH(Q$16,Templates!$K$1:BT$1,0)))</f>
        <v/>
      </c>
      <c r="R46" s="55" t="str" cm="1">
        <f t="array" ref="R46">IF(INDEX(Templates!$K$2:$BO$186,ROW()-ROW(R$20)+1, MATCH(R$16,Templates!$K$1:BV$1,0))="","",INDEX(Templates!$K$2:$BO$186,ROW()-ROW(R$20)+1, MATCH(R$16,Templates!$K$1:BV$1,0)))</f>
        <v/>
      </c>
      <c r="S46" s="55" t="str" cm="1">
        <f t="array" ref="S46">IF(INDEX(Templates!$K$2:$BO$186,ROW()-ROW(S$20)+1, MATCH(S$16,Templates!$K$1:BW$1,0))="","",INDEX(Templates!$K$2:$BO$186,ROW()-ROW(S$20)+1, MATCH(S$16,Templates!$K$1:BW$1,0)))</f>
        <v/>
      </c>
      <c r="T46" s="55" t="str" cm="1">
        <f t="array" ref="T46">IF(INDEX(Templates!$K$2:$BO$186,ROW()-ROW(T$20)+1, MATCH(T$16,Templates!$K$1:BX$1,0))="","",INDEX(Templates!$K$2:$BO$186,ROW()-ROW(T$20)+1, MATCH(T$16,Templates!$K$1:BX$1,0)))</f>
        <v/>
      </c>
      <c r="U46" s="55" t="str" cm="1">
        <f t="array" ref="U46">IF(INDEX(Templates!$K$2:$BO$186,ROW()-ROW(U$20)+1, MATCH(U$16,Templates!$K$1:BY$1,0))="","",INDEX(Templates!$K$2:$BO$186,ROW()-ROW(U$20)+1, MATCH(U$16,Templates!$K$1:BY$1,0)))</f>
        <v/>
      </c>
      <c r="V46" s="55" t="str" cm="1">
        <f t="array" ref="V46">IF(INDEX(Templates!$K$2:$BO$186,ROW()-ROW(V$20)+1, MATCH(V$16,Templates!$K$1:BZ$1,0))="","",INDEX(Templates!$K$2:$BO$186,ROW()-ROW(V$20)+1, MATCH(V$16,Templates!$K$1:BZ$1,0)))</f>
        <v/>
      </c>
      <c r="W46" s="55" t="str" cm="1">
        <f t="array" ref="W46">IF(INDEX(Templates!$K$2:$BO$186,ROW()-ROW(W$20)+1, MATCH(W$16,Templates!$K$1:CA$1,0))="","",INDEX(Templates!$K$2:$BO$186,ROW()-ROW(W$20)+1, MATCH(W$16,Templates!$K$1:CA$1,0)))</f>
        <v/>
      </c>
      <c r="X46" s="55" t="str" cm="1">
        <f t="array" ref="X46">IF(INDEX(Templates!$K$2:$BO$186,ROW()-ROW(X$20)+1, MATCH(X$16,Templates!$K$1:CB$1,0))="","",INDEX(Templates!$K$2:$BO$186,ROW()-ROW(X$20)+1, MATCH(X$16,Templates!$K$1:CB$1,0)))</f>
        <v/>
      </c>
      <c r="Y46" s="55" t="str" cm="1">
        <f t="array" ref="Y46">IF(INDEX(Templates!$K$2:$BO$186,ROW()-ROW(Y$20)+1, MATCH(Y$16,Templates!$K$1:CD$1,0))="","",INDEX(Templates!$K$2:$BO$186,ROW()-ROW(Y$20)+1, MATCH(Y$16,Templates!$K$1:CD$1,0)))</f>
        <v/>
      </c>
      <c r="Z46" s="55" t="str" cm="1">
        <f t="array" ref="Z46">IF(INDEX(Templates!$K$2:$BO$186,ROW()-ROW(Z$20)+1, MATCH(Z$16,Templates!$K$1:CE$1,0))="","",INDEX(Templates!$K$2:$BO$186,ROW()-ROW(Z$20)+1, MATCH(Z$16,Templates!$K$1:CE$1,0)))</f>
        <v/>
      </c>
      <c r="AA46" s="55" t="str" cm="1">
        <f t="array" ref="AA46">IF(INDEX(Templates!$K$2:$BO$186,ROW()-ROW(AA$20)+1, MATCH(AA$16,Templates!$K$1:CF$1,0))="","",INDEX(Templates!$K$2:$BO$186,ROW()-ROW(AA$20)+1, MATCH(AA$16,Templates!$K$1:CF$1,0)))</f>
        <v/>
      </c>
      <c r="AB46" s="55" t="str" cm="1">
        <f t="array" ref="AB46">IF(INDEX(Templates!$K$2:$BO$186,ROW()-ROW(AB$20)+1, MATCH(AB$16,Templates!$K$1:CG$1,0))="","",INDEX(Templates!$K$2:$BO$186,ROW()-ROW(AB$20)+1, MATCH(AB$16,Templates!$K$1:CG$1,0)))</f>
        <v/>
      </c>
      <c r="AC46" s="55" t="str" cm="1">
        <f t="array" ref="AC46">IF(INDEX(Templates!$K$2:$BO$186,ROW()-ROW(AC$20)+1, MATCH(AC$16,Templates!$K$1:CH$1,0))="","",INDEX(Templates!$K$2:$BO$186,ROW()-ROW(AC$20)+1, MATCH(AC$16,Templates!$K$1:CH$1,0)))</f>
        <v/>
      </c>
      <c r="AD46" s="55" t="str" cm="1">
        <f t="array" ref="AD46">IF(INDEX(Templates!$K$2:$BO$186,ROW()-ROW(AD$20)+1, MATCH(AD$16,Templates!$K$1:CI$1,0))="","",INDEX(Templates!$K$2:$BO$186,ROW()-ROW(AD$20)+1, MATCH(AD$16,Templates!$K$1:CI$1,0)))</f>
        <v/>
      </c>
      <c r="AE46" s="55" t="str" cm="1">
        <f t="array" ref="AE46">IF(INDEX(Templates!$K$2:$BO$186,ROW()-ROW(AE$20)+1, MATCH(AE$16,Templates!$K$1:CG$1,0))="","",INDEX(Templates!$K$2:$BO$186,ROW()-ROW(AE$20)+1, MATCH(AE$16,Templates!$K$1:CG$1,0)))</f>
        <v/>
      </c>
      <c r="AF46" s="55" t="str" cm="1">
        <f t="array" ref="AF46">IF(INDEX(Templates!$K$2:$BO$186,ROW()-ROW(AF$20)+1, MATCH(AF$16,Templates!$K$1:CH$1,0))="","",INDEX(Templates!$K$2:$BO$186,ROW()-ROW(AF$20)+1, MATCH(AF$16,Templates!$K$1:CH$1,0)))</f>
        <v/>
      </c>
      <c r="AG46" s="55" t="str" cm="1">
        <f t="array" ref="AG46">IF(INDEX(Templates!$K$2:$BO$186,ROW()-ROW(AG$20)+1, MATCH(AG$16,Templates!$K$1:CI$1,0))="","",INDEX(Templates!$K$2:$BO$186,ROW()-ROW(AG$20)+1, MATCH(AG$16,Templates!$K$1:CI$1,0)))</f>
        <v/>
      </c>
      <c r="AH46" s="55" t="str" cm="1">
        <f t="array" ref="AH46">IF(INDEX(Templates!$K$2:$BO$186,ROW()-ROW(AH$20)+1, MATCH(AH$16,Templates!$K$1:CJ$1,0))="","",INDEX(Templates!$K$2:$BO$186,ROW()-ROW(AH$20)+1, MATCH(AH$16,Templates!$K$1:CJ$1,0)))</f>
        <v/>
      </c>
      <c r="AI46" s="55" t="str" cm="1">
        <f t="array" ref="AI46">IF(INDEX(Templates!$K$2:$BO$186,ROW()-ROW(AI$20)+1, MATCH(AI$16,Templates!$K$1:CK$1,0))="","",INDEX(Templates!$K$2:$BO$186,ROW()-ROW(AI$20)+1, MATCH(AI$16,Templates!$K$1:CK$1,0)))</f>
        <v/>
      </c>
      <c r="AJ46" s="55" t="str" cm="1">
        <f t="array" ref="AJ46">IF(INDEX(Templates!$K$2:$BO$186,ROW()-ROW(AJ$20)+1, MATCH(AJ$16,Templates!$K$1:CL$1,0))="","",INDEX(Templates!$K$2:$BO$186,ROW()-ROW(AJ$20)+1, MATCH(AJ$16,Templates!$K$1:CL$1,0)))</f>
        <v/>
      </c>
      <c r="AK46" s="55" t="str" cm="1">
        <f t="array" ref="AK46">IF(INDEX(Templates!$K$2:$BO$186,ROW()-ROW(AK$20)+1, MATCH(AK$16,Templates!$K$1:CM$1,0))="","",INDEX(Templates!$K$2:$BO$186,ROW()-ROW(AK$20)+1, MATCH(AK$16,Templates!$K$1:CM$1,0)))</f>
        <v/>
      </c>
      <c r="AL46" s="55" t="str" cm="1">
        <f t="array" ref="AL46">IF(INDEX(Templates!$K$2:$BO$186,ROW()-ROW(AL$20)+1, MATCH(AL$16,Templates!$K$1:CN$1,0))="","",INDEX(Templates!$K$2:$BO$186,ROW()-ROW(AL$20)+1, MATCH(AL$16,Templates!$K$1:CN$1,0)))</f>
        <v/>
      </c>
      <c r="AM46" s="55" t="str" cm="1">
        <f t="array" ref="AM46">IF(INDEX(Templates!$K$2:$BO$186,ROW()-ROW(AM$20)+1, MATCH(AM$16,Templates!$K$1:CO$1,0))="","",INDEX(Templates!$K$2:$BO$186,ROW()-ROW(AM$20)+1, MATCH(AM$16,Templates!$K$1:CO$1,0)))</f>
        <v/>
      </c>
      <c r="AN46" s="55" t="str" cm="1">
        <f t="array" ref="AN46">IF(INDEX(Templates!$K$2:$BO$186,ROW()-ROW(AN$20)+1, MATCH(AN$16,Templates!$K$1:CP$1,0))="","",INDEX(Templates!$K$2:$BO$186,ROW()-ROW(AN$20)+1, MATCH(AN$16,Templates!$K$1:CP$1,0)))</f>
        <v/>
      </c>
      <c r="AO46" s="55" t="str" cm="1">
        <f t="array" ref="AO46">IF(INDEX(Templates!$K$2:$BO$186,ROW()-ROW(AO$20)+1, MATCH(AO$16,Templates!$K$1:CQ$1,0))="","",INDEX(Templates!$K$2:$BO$186,ROW()-ROW(AO$20)+1, MATCH(AO$16,Templates!$K$1:CQ$1,0)))</f>
        <v/>
      </c>
      <c r="AP46" s="55" t="str" cm="1">
        <f t="array" ref="AP46">IF(INDEX(Templates!$K$2:$BO$186,ROW()-ROW(AP$20)+1, MATCH(AP$16,Templates!$K$1:CR$1,0))="","",INDEX(Templates!$K$2:$BO$186,ROW()-ROW(AP$20)+1, MATCH(AP$16,Templates!$K$1:CR$1,0)))</f>
        <v/>
      </c>
      <c r="AQ46" s="55" t="str" cm="1">
        <f t="array" ref="AQ46">IF(INDEX(Templates!$K$2:$BO$186,ROW()-ROW(AQ$20)+1, MATCH(AQ$16,Templates!$K$1:CS$1,0))="","",INDEX(Templates!$K$2:$BO$186,ROW()-ROW(AQ$20)+1, MATCH(AQ$16,Templates!$K$1:CS$1,0)))</f>
        <v/>
      </c>
      <c r="AR46" s="55" t="str" cm="1">
        <f t="array" ref="AR46">IF(INDEX(Templates!$K$2:$BO$186,ROW()-ROW(AR$20)+1, MATCH(AR$16,Templates!$K$1:CT$1,0))="","",INDEX(Templates!$K$2:$BO$186,ROW()-ROW(AR$20)+1, MATCH(AR$16,Templates!$K$1:CT$1,0)))</f>
        <v/>
      </c>
      <c r="AS46" s="55" t="str" cm="1">
        <f t="array" ref="AS46">IF(INDEX(Templates!$K$2:$BO$186,ROW()-ROW(AS$20)+1, MATCH(AS$16,Templates!$K$1:CU$1,0))="","",INDEX(Templates!$K$2:$BO$186,ROW()-ROW(AS$20)+1, MATCH(AS$16,Templates!$K$1:CU$1,0)))</f>
        <v/>
      </c>
      <c r="AT46" s="55" t="str" cm="1">
        <f t="array" ref="AT46">IF(INDEX(Templates!$K$2:$BO$186,ROW()-ROW(AT$20)+1, MATCH(AT$16,Templates!$K$1:CV$1,0))="","",INDEX(Templates!$K$2:$BO$186,ROW()-ROW(AT$20)+1, MATCH(AT$16,Templates!$K$1:CV$1,0)))</f>
        <v/>
      </c>
      <c r="AU46" s="55" t="str" cm="1">
        <f t="array" ref="AU46">IF(INDEX(Templates!$K$2:$BO$186,ROW()-ROW(AU$20)+1, MATCH(AU$16,Templates!$K$1:CW$1,0))="","",INDEX(Templates!$K$2:$BO$186,ROW()-ROW(AU$20)+1, MATCH(AU$16,Templates!$K$1:CW$1,0)))</f>
        <v/>
      </c>
    </row>
    <row r="47" spans="1:47" s="24" customFormat="1" x14ac:dyDescent="0.55000000000000004">
      <c r="A47" s="41" t="s">
        <v>475</v>
      </c>
      <c r="B47" s="6" t="s">
        <v>479</v>
      </c>
      <c r="C47" s="66" t="str" cm="1">
        <f t="array" ref="C47">IF(INDEX(Templates!C$2:C$187,ROW()-ROW($20:$20)+1)="","",INDEX(Templates!C$2:C$187,ROW()-ROW($20:$20)+1))</f>
        <v>JSON_PATH:zones[1]</v>
      </c>
      <c r="D47" s="66" t="str" cm="1">
        <f t="array" ref="D47">IF(INDEX(Templates!D$2:D$187,ROW()-ROW($20:$20)+1)="","",INDEX(Templates!D$2:D$187,ROW()-ROW($20:$20)+1))</f>
        <v>spaces[0]</v>
      </c>
      <c r="E47" s="117" t="str" cm="1">
        <f t="array" ref="E47">IF(INDEX(Templates!E$2:E$187,ROW()-ROW($20:$20)+1)="","",INDEX(Templates!E$2:E$187,ROW()-ROW($20:$20)+1))</f>
        <v>floor_area</v>
      </c>
      <c r="F47" s="106" t="str" cm="1">
        <f t="array" ref="F47">IF(INDEX(Templates!G$2:G$187,ROW()-ROW($20:$20)+1)="","",INDEX(Templates!G$2:G$187,ROW()-ROW($20:$20)+1))</f>
        <v>Space</v>
      </c>
      <c r="G47" s="68" t="str" cm="1">
        <f t="array" ref="G47">IF(INDEX(Templates!H$2:H$187,ROW()-ROW($20:$20)+1)="","",INDEX(Templates!H$2:H$187,ROW()-ROW($20:$20)+1))</f>
        <v>Space 2</v>
      </c>
      <c r="H47" s="68" t="str" cm="1">
        <f t="array" ref="H47">IF(INDEX(Templates!I$2:I$187,ROW()-ROW($20:$20)+1)="","",INDEX(Templates!I$2:I$187,ROW()-ROW($20:$20)+1))</f>
        <v>Zone 2</v>
      </c>
      <c r="I47" s="68" t="str" cm="1">
        <f t="array" ref="I47">IF(INDEX(Templates!J$2:J$187,ROW()-ROW($20:$20)+1)="","",INDEX(Templates!J$2:J$187,ROW()-ROW($20:$20)+1))</f>
        <v>floor_area</v>
      </c>
      <c r="J47" s="69" t="str" cm="1">
        <f t="array" ref="J47">IF(INDEX(Templates!K$2:K$187,ROW()-ROW($20:$20)+1)="","",INDEX(Templates!K$2:K$187,ROW()-ROW($20:$20)+1))</f>
        <v>area</v>
      </c>
      <c r="K47" s="69" t="str" cm="1">
        <f t="array" ref="K47">IF(INDEX(Templates!L$2:L$187,ROW()-ROW($20:$20)+1)="","",INDEX(Templates!L$2:L$187,ROW()-ROW($20:$20)+1))</f>
        <v>ft2</v>
      </c>
      <c r="L47" s="55" t="str" cm="1">
        <f t="array" ref="L47">IF(INDEX(Templates!$K$2:$BO$186,ROW()-ROW(L$20)+1, MATCH(L$16,Templates!$K$1:BO$1,0))="","",INDEX(Templates!$K$2:$BO$186,ROW()-ROW(L$20)+1, MATCH(L$16,Templates!$K$1:BO$1,0)))</f>
        <v/>
      </c>
      <c r="M47" s="55" t="str" cm="1">
        <f t="array" ref="M47">IF(INDEX(Templates!$K$2:$BO$186,ROW()-ROW(M$20)+1, MATCH(M$16,Templates!$K$1:BP$1,0))="","",INDEX(Templates!$K$2:$BO$186,ROW()-ROW(M$20)+1, MATCH(M$16,Templates!$K$1:BP$1,0)))</f>
        <v/>
      </c>
      <c r="N47" s="55" t="str" cm="1">
        <f t="array" ref="N47">IF(INDEX(Templates!$K$2:$BO$186,ROW()-ROW(N$20)+1, MATCH(N$16,Templates!$K$1:BQ$1,0))="","",INDEX(Templates!$K$2:$BO$186,ROW()-ROW(N$20)+1, MATCH(N$16,Templates!$K$1:BQ$1,0)))</f>
        <v/>
      </c>
      <c r="O47" s="55" t="str" cm="1">
        <f t="array" ref="O47">IF(INDEX(Templates!$K$2:$BO$186,ROW()-ROW(O$20)+1, MATCH(O$16,Templates!$K$1:BR$1,0))="","",INDEX(Templates!$K$2:$BO$186,ROW()-ROW(O$20)+1, MATCH(O$16,Templates!$K$1:BR$1,0)))</f>
        <v/>
      </c>
      <c r="P47" s="55" t="str" cm="1">
        <f t="array" ref="P47">IF(INDEX(Templates!$K$2:$BO$186,ROW()-ROW(P$20)+1, MATCH(P$16,Templates!$K$1:BS$1,0))="","",INDEX(Templates!$K$2:$BO$186,ROW()-ROW(P$20)+1, MATCH(P$16,Templates!$K$1:BS$1,0)))</f>
        <v/>
      </c>
      <c r="Q47" s="55" t="str" cm="1">
        <f t="array" ref="Q47">IF(INDEX(Templates!$K$2:$BO$186,ROW()-ROW(Q$20)+1, MATCH(Q$16,Templates!$K$1:BT$1,0))="","",INDEX(Templates!$K$2:$BO$186,ROW()-ROW(Q$20)+1, MATCH(Q$16,Templates!$K$1:BT$1,0)))</f>
        <v/>
      </c>
      <c r="R47" s="55" t="str" cm="1">
        <f t="array" ref="R47">IF(INDEX(Templates!$K$2:$BO$186,ROW()-ROW(R$20)+1, MATCH(R$16,Templates!$K$1:BV$1,0))="","",INDEX(Templates!$K$2:$BO$186,ROW()-ROW(R$20)+1, MATCH(R$16,Templates!$K$1:BV$1,0)))</f>
        <v/>
      </c>
      <c r="S47" s="55" t="str" cm="1">
        <f t="array" ref="S47">IF(INDEX(Templates!$K$2:$BO$186,ROW()-ROW(S$20)+1, MATCH(S$16,Templates!$K$1:BW$1,0))="","",INDEX(Templates!$K$2:$BO$186,ROW()-ROW(S$20)+1, MATCH(S$16,Templates!$K$1:BW$1,0)))</f>
        <v/>
      </c>
      <c r="T47" s="55" t="str" cm="1">
        <f t="array" ref="T47">IF(INDEX(Templates!$K$2:$BO$186,ROW()-ROW(T$20)+1, MATCH(T$16,Templates!$K$1:BX$1,0))="","",INDEX(Templates!$K$2:$BO$186,ROW()-ROW(T$20)+1, MATCH(T$16,Templates!$K$1:BX$1,0)))</f>
        <v/>
      </c>
      <c r="U47" s="55" t="str" cm="1">
        <f t="array" ref="U47">IF(INDEX(Templates!$K$2:$BO$186,ROW()-ROW(U$20)+1, MATCH(U$16,Templates!$K$1:BY$1,0))="","",INDEX(Templates!$K$2:$BO$186,ROW()-ROW(U$20)+1, MATCH(U$16,Templates!$K$1:BY$1,0)))</f>
        <v/>
      </c>
      <c r="V47" s="55" t="str" cm="1">
        <f t="array" ref="V47">IF(INDEX(Templates!$K$2:$BO$186,ROW()-ROW(V$20)+1, MATCH(V$16,Templates!$K$1:BZ$1,0))="","",INDEX(Templates!$K$2:$BO$186,ROW()-ROW(V$20)+1, MATCH(V$16,Templates!$K$1:BZ$1,0)))</f>
        <v/>
      </c>
      <c r="W47" s="55" t="str" cm="1">
        <f t="array" ref="W47">IF(INDEX(Templates!$K$2:$BO$186,ROW()-ROW(W$20)+1, MATCH(W$16,Templates!$K$1:CA$1,0))="","",INDEX(Templates!$K$2:$BO$186,ROW()-ROW(W$20)+1, MATCH(W$16,Templates!$K$1:CA$1,0)))</f>
        <v/>
      </c>
      <c r="X47" s="55" t="str" cm="1">
        <f t="array" ref="X47">IF(INDEX(Templates!$K$2:$BO$186,ROW()-ROW(X$20)+1, MATCH(X$16,Templates!$K$1:CB$1,0))="","",INDEX(Templates!$K$2:$BO$186,ROW()-ROW(X$20)+1, MATCH(X$16,Templates!$K$1:CB$1,0)))</f>
        <v/>
      </c>
      <c r="Y47" s="55" t="str" cm="1">
        <f t="array" ref="Y47">IF(INDEX(Templates!$K$2:$BO$186,ROW()-ROW(Y$20)+1, MATCH(Y$16,Templates!$K$1:CD$1,0))="","",INDEX(Templates!$K$2:$BO$186,ROW()-ROW(Y$20)+1, MATCH(Y$16,Templates!$K$1:CD$1,0)))</f>
        <v/>
      </c>
      <c r="Z47" s="55" t="str" cm="1">
        <f t="array" ref="Z47">IF(INDEX(Templates!$K$2:$BO$186,ROW()-ROW(Z$20)+1, MATCH(Z$16,Templates!$K$1:CE$1,0))="","",INDEX(Templates!$K$2:$BO$186,ROW()-ROW(Z$20)+1, MATCH(Z$16,Templates!$K$1:CE$1,0)))</f>
        <v/>
      </c>
      <c r="AA47" s="55" t="str" cm="1">
        <f t="array" ref="AA47">IF(INDEX(Templates!$K$2:$BO$186,ROW()-ROW(AA$20)+1, MATCH(AA$16,Templates!$K$1:CF$1,0))="","",INDEX(Templates!$K$2:$BO$186,ROW()-ROW(AA$20)+1, MATCH(AA$16,Templates!$K$1:CF$1,0)))</f>
        <v/>
      </c>
      <c r="AB47" s="55" t="str" cm="1">
        <f t="array" ref="AB47">IF(INDEX(Templates!$K$2:$BO$186,ROW()-ROW(AB$20)+1, MATCH(AB$16,Templates!$K$1:CG$1,0))="","",INDEX(Templates!$K$2:$BO$186,ROW()-ROW(AB$20)+1, MATCH(AB$16,Templates!$K$1:CG$1,0)))</f>
        <v/>
      </c>
      <c r="AC47" s="55" t="str" cm="1">
        <f t="array" ref="AC47">IF(INDEX(Templates!$K$2:$BO$186,ROW()-ROW(AC$20)+1, MATCH(AC$16,Templates!$K$1:CH$1,0))="","",INDEX(Templates!$K$2:$BO$186,ROW()-ROW(AC$20)+1, MATCH(AC$16,Templates!$K$1:CH$1,0)))</f>
        <v/>
      </c>
      <c r="AD47" s="55" t="str" cm="1">
        <f t="array" ref="AD47">IF(INDEX(Templates!$K$2:$BO$186,ROW()-ROW(AD$20)+1, MATCH(AD$16,Templates!$K$1:CI$1,0))="","",INDEX(Templates!$K$2:$BO$186,ROW()-ROW(AD$20)+1, MATCH(AD$16,Templates!$K$1:CI$1,0)))</f>
        <v/>
      </c>
      <c r="AE47" s="55" t="str" cm="1">
        <f t="array" ref="AE47">IF(INDEX(Templates!$K$2:$BO$186,ROW()-ROW(AE$20)+1, MATCH(AE$16,Templates!$K$1:CG$1,0))="","",INDEX(Templates!$K$2:$BO$186,ROW()-ROW(AE$20)+1, MATCH(AE$16,Templates!$K$1:CG$1,0)))</f>
        <v/>
      </c>
      <c r="AF47" s="55" t="str" cm="1">
        <f t="array" ref="AF47">IF(INDEX(Templates!$K$2:$BO$186,ROW()-ROW(AF$20)+1, MATCH(AF$16,Templates!$K$1:CH$1,0))="","",INDEX(Templates!$K$2:$BO$186,ROW()-ROW(AF$20)+1, MATCH(AF$16,Templates!$K$1:CH$1,0)))</f>
        <v/>
      </c>
      <c r="AG47" s="55" t="str" cm="1">
        <f t="array" ref="AG47">IF(INDEX(Templates!$K$2:$BO$186,ROW()-ROW(AG$20)+1, MATCH(AG$16,Templates!$K$1:CI$1,0))="","",INDEX(Templates!$K$2:$BO$186,ROW()-ROW(AG$20)+1, MATCH(AG$16,Templates!$K$1:CI$1,0)))</f>
        <v/>
      </c>
      <c r="AH47" s="55" t="str" cm="1">
        <f t="array" ref="AH47">IF(INDEX(Templates!$K$2:$BO$186,ROW()-ROW(AH$20)+1, MATCH(AH$16,Templates!$K$1:CJ$1,0))="","",INDEX(Templates!$K$2:$BO$186,ROW()-ROW(AH$20)+1, MATCH(AH$16,Templates!$K$1:CJ$1,0)))</f>
        <v/>
      </c>
      <c r="AI47" s="55" t="str" cm="1">
        <f t="array" ref="AI47">IF(INDEX(Templates!$K$2:$BO$186,ROW()-ROW(AI$20)+1, MATCH(AI$16,Templates!$K$1:CK$1,0))="","",INDEX(Templates!$K$2:$BO$186,ROW()-ROW(AI$20)+1, MATCH(AI$16,Templates!$K$1:CK$1,0)))</f>
        <v/>
      </c>
      <c r="AJ47" s="55" t="str" cm="1">
        <f t="array" ref="AJ47">IF(INDEX(Templates!$K$2:$BO$186,ROW()-ROW(AJ$20)+1, MATCH(AJ$16,Templates!$K$1:CL$1,0))="","",INDEX(Templates!$K$2:$BO$186,ROW()-ROW(AJ$20)+1, MATCH(AJ$16,Templates!$K$1:CL$1,0)))</f>
        <v/>
      </c>
      <c r="AK47" s="55" t="str" cm="1">
        <f t="array" ref="AK47">IF(INDEX(Templates!$K$2:$BO$186,ROW()-ROW(AK$20)+1, MATCH(AK$16,Templates!$K$1:CM$1,0))="","",INDEX(Templates!$K$2:$BO$186,ROW()-ROW(AK$20)+1, MATCH(AK$16,Templates!$K$1:CM$1,0)))</f>
        <v/>
      </c>
      <c r="AL47" s="55" t="str" cm="1">
        <f t="array" ref="AL47">IF(INDEX(Templates!$K$2:$BO$186,ROW()-ROW(AL$20)+1, MATCH(AL$16,Templates!$K$1:CN$1,0))="","",INDEX(Templates!$K$2:$BO$186,ROW()-ROW(AL$20)+1, MATCH(AL$16,Templates!$K$1:CN$1,0)))</f>
        <v/>
      </c>
      <c r="AM47" s="55" t="str" cm="1">
        <f t="array" ref="AM47">IF(INDEX(Templates!$K$2:$BO$186,ROW()-ROW(AM$20)+1, MATCH(AM$16,Templates!$K$1:CO$1,0))="","",INDEX(Templates!$K$2:$BO$186,ROW()-ROW(AM$20)+1, MATCH(AM$16,Templates!$K$1:CO$1,0)))</f>
        <v/>
      </c>
      <c r="AN47" s="55" t="str" cm="1">
        <f t="array" ref="AN47">IF(INDEX(Templates!$K$2:$BO$186,ROW()-ROW(AN$20)+1, MATCH(AN$16,Templates!$K$1:CP$1,0))="","",INDEX(Templates!$K$2:$BO$186,ROW()-ROW(AN$20)+1, MATCH(AN$16,Templates!$K$1:CP$1,0)))</f>
        <v/>
      </c>
      <c r="AO47" s="55" t="str" cm="1">
        <f t="array" ref="AO47">IF(INDEX(Templates!$K$2:$BO$186,ROW()-ROW(AO$20)+1, MATCH(AO$16,Templates!$K$1:CQ$1,0))="","",INDEX(Templates!$K$2:$BO$186,ROW()-ROW(AO$20)+1, MATCH(AO$16,Templates!$K$1:CQ$1,0)))</f>
        <v/>
      </c>
      <c r="AP47" s="55" t="str" cm="1">
        <f t="array" ref="AP47">IF(INDEX(Templates!$K$2:$BO$186,ROW()-ROW(AP$20)+1, MATCH(AP$16,Templates!$K$1:CR$1,0))="","",INDEX(Templates!$K$2:$BO$186,ROW()-ROW(AP$20)+1, MATCH(AP$16,Templates!$K$1:CR$1,0)))</f>
        <v/>
      </c>
      <c r="AQ47" s="55" t="str" cm="1">
        <f t="array" ref="AQ47">IF(INDEX(Templates!$K$2:$BO$186,ROW()-ROW(AQ$20)+1, MATCH(AQ$16,Templates!$K$1:CS$1,0))="","",INDEX(Templates!$K$2:$BO$186,ROW()-ROW(AQ$20)+1, MATCH(AQ$16,Templates!$K$1:CS$1,0)))</f>
        <v/>
      </c>
      <c r="AR47" s="55" t="str" cm="1">
        <f t="array" ref="AR47">IF(INDEX(Templates!$K$2:$BO$186,ROW()-ROW(AR$20)+1, MATCH(AR$16,Templates!$K$1:CT$1,0))="","",INDEX(Templates!$K$2:$BO$186,ROW()-ROW(AR$20)+1, MATCH(AR$16,Templates!$K$1:CT$1,0)))</f>
        <v/>
      </c>
      <c r="AS47" s="55" t="str" cm="1">
        <f t="array" ref="AS47">IF(INDEX(Templates!$K$2:$BO$186,ROW()-ROW(AS$20)+1, MATCH(AS$16,Templates!$K$1:CU$1,0))="","",INDEX(Templates!$K$2:$BO$186,ROW()-ROW(AS$20)+1, MATCH(AS$16,Templates!$K$1:CU$1,0)))</f>
        <v/>
      </c>
      <c r="AT47" s="55" t="str" cm="1">
        <f t="array" ref="AT47">IF(INDEX(Templates!$K$2:$BO$186,ROW()-ROW(AT$20)+1, MATCH(AT$16,Templates!$K$1:CV$1,0))="","",INDEX(Templates!$K$2:$BO$186,ROW()-ROW(AT$20)+1, MATCH(AT$16,Templates!$K$1:CV$1,0)))</f>
        <v/>
      </c>
      <c r="AU47" s="55" t="str" cm="1">
        <f t="array" ref="AU47">IF(INDEX(Templates!$K$2:$BO$186,ROW()-ROW(AU$20)+1, MATCH(AU$16,Templates!$K$1:CW$1,0))="","",INDEX(Templates!$K$2:$BO$186,ROW()-ROW(AU$20)+1, MATCH(AU$16,Templates!$K$1:CW$1,0)))</f>
        <v/>
      </c>
    </row>
    <row r="48" spans="1:47" s="24" customFormat="1" x14ac:dyDescent="0.55000000000000004">
      <c r="A48" s="41" t="s">
        <v>475</v>
      </c>
      <c r="B48" s="6" t="s">
        <v>479</v>
      </c>
      <c r="C48" s="66" t="str" cm="1">
        <f t="array" ref="C48">IF(INDEX(Templates!C$2:C$187,ROW()-ROW($20:$20)+1)="","",INDEX(Templates!C$2:C$187,ROW()-ROW($20:$20)+1))</f>
        <v>JSON_PATH:zones[1]</v>
      </c>
      <c r="D48" s="66" t="str" cm="1">
        <f t="array" ref="D48">IF(INDEX(Templates!D$2:D$187,ROW()-ROW($20:$20)+1)="","",INDEX(Templates!D$2:D$187,ROW()-ROW($20:$20)+1))</f>
        <v>terminals[0]</v>
      </c>
      <c r="E48" s="117" t="str" cm="1">
        <f t="array" ref="E48">IF(INDEX(Templates!E$2:E$187,ROW()-ROW($20:$20)+1)="","",INDEX(Templates!E$2:E$187,ROW()-ROW($20:$20)+1))</f>
        <v>id</v>
      </c>
      <c r="F48" s="106" t="str" cm="1">
        <f t="array" ref="F48">IF(INDEX(Templates!G$2:G$187,ROW()-ROW($20:$20)+1)="","",INDEX(Templates!G$2:G$187,ROW()-ROW($20:$20)+1))</f>
        <v>Air Terminal</v>
      </c>
      <c r="G48" s="68" t="str" cm="1">
        <f t="array" ref="G48">IF(INDEX(Templates!H$2:H$187,ROW()-ROW($20:$20)+1)="","",INDEX(Templates!H$2:H$187,ROW()-ROW($20:$20)+1))</f>
        <v>Terminal 2</v>
      </c>
      <c r="H48" s="68" t="str" cm="1">
        <f t="array" ref="H48">IF(INDEX(Templates!I$2:I$187,ROW()-ROW($20:$20)+1)="","",INDEX(Templates!I$2:I$187,ROW()-ROW($20:$20)+1))</f>
        <v>Zone 2</v>
      </c>
      <c r="I48" s="68" t="str" cm="1">
        <f t="array" ref="I48">IF(INDEX(Templates!J$2:J$187,ROW()-ROW($20:$20)+1)="","",INDEX(Templates!J$2:J$187,ROW()-ROW($20:$20)+1))</f>
        <v>id</v>
      </c>
      <c r="J48" s="69" t="str" cm="1">
        <f t="array" ref="J48">IF(INDEX(Templates!K$2:K$187,ROW()-ROW($20:$20)+1)="","",INDEX(Templates!K$2:K$187,ROW()-ROW($20:$20)+1))</f>
        <v/>
      </c>
      <c r="K48" s="69" t="str" cm="1">
        <f t="array" ref="K48">IF(INDEX(Templates!L$2:L$187,ROW()-ROW($20:$20)+1)="","",INDEX(Templates!L$2:L$187,ROW()-ROW($20:$20)+1))</f>
        <v/>
      </c>
      <c r="L48" s="55" t="str" cm="1">
        <f t="array" ref="L48">IF(INDEX(Templates!$K$2:$BO$186,ROW()-ROW(L$20)+1, MATCH(L$16,Templates!$K$1:BO$1,0))="","",INDEX(Templates!$K$2:$BO$186,ROW()-ROW(L$20)+1, MATCH(L$16,Templates!$K$1:BO$1,0)))</f>
        <v>VAV Air Terminal 2</v>
      </c>
      <c r="M48" s="55" t="str" cm="1">
        <f t="array" ref="M48">IF(INDEX(Templates!$K$2:$BO$186,ROW()-ROW(M$20)+1, MATCH(M$16,Templates!$K$1:BP$1,0))="","",INDEX(Templates!$K$2:$BO$186,ROW()-ROW(M$20)+1, MATCH(M$16,Templates!$K$1:BP$1,0)))</f>
        <v>VAV Air Terminal 2</v>
      </c>
      <c r="N48" s="55" t="str" cm="1">
        <f t="array" ref="N48">IF(INDEX(Templates!$K$2:$BO$186,ROW()-ROW(N$20)+1, MATCH(N$16,Templates!$K$1:BQ$1,0))="","",INDEX(Templates!$K$2:$BO$186,ROW()-ROW(N$20)+1, MATCH(N$16,Templates!$K$1:BQ$1,0)))</f>
        <v>VAV Air Terminal 2</v>
      </c>
      <c r="O48" s="55" t="str" cm="1">
        <f t="array" ref="O48">IF(INDEX(Templates!$K$2:$BO$186,ROW()-ROW(O$20)+1, MATCH(O$16,Templates!$K$1:BR$1,0))="","",INDEX(Templates!$K$2:$BO$186,ROW()-ROW(O$20)+1, MATCH(O$16,Templates!$K$1:BR$1,0)))</f>
        <v>VAV Air Terminal 2</v>
      </c>
      <c r="P48" s="55" t="str" cm="1">
        <f t="array" ref="P48">IF(INDEX(Templates!$K$2:$BO$186,ROW()-ROW(P$20)+1, MATCH(P$16,Templates!$K$1:BS$1,0))="","",INDEX(Templates!$K$2:$BO$186,ROW()-ROW(P$20)+1, MATCH(P$16,Templates!$K$1:BS$1,0)))</f>
        <v>VAV Air Terminal 2</v>
      </c>
      <c r="Q48" s="55" t="str" cm="1">
        <f t="array" ref="Q48">IF(INDEX(Templates!$K$2:$BO$186,ROW()-ROW(Q$20)+1, MATCH(Q$16,Templates!$K$1:BT$1,0))="","",INDEX(Templates!$K$2:$BO$186,ROW()-ROW(Q$20)+1, MATCH(Q$16,Templates!$K$1:BT$1,0)))</f>
        <v>VAV Air Terminal 2</v>
      </c>
      <c r="R48" s="55" t="str" cm="1">
        <f t="array" ref="R48">IF(INDEX(Templates!$K$2:$BO$186,ROW()-ROW(R$20)+1, MATCH(R$16,Templates!$K$1:BV$1,0))="","",INDEX(Templates!$K$2:$BO$186,ROW()-ROW(R$20)+1, MATCH(R$16,Templates!$K$1:BV$1,0)))</f>
        <v>VAV Air Terminal 2</v>
      </c>
      <c r="S48" s="55" t="str" cm="1">
        <f t="array" ref="S48">IF(INDEX(Templates!$K$2:$BO$186,ROW()-ROW(S$20)+1, MATCH(S$16,Templates!$K$1:BW$1,0))="","",INDEX(Templates!$K$2:$BO$186,ROW()-ROW(S$20)+1, MATCH(S$16,Templates!$K$1:BW$1,0)))</f>
        <v>VAV Air Terminal 2</v>
      </c>
      <c r="T48" s="55" t="str" cm="1">
        <f t="array" ref="T48">IF(INDEX(Templates!$K$2:$BO$186,ROW()-ROW(T$20)+1, MATCH(T$16,Templates!$K$1:BX$1,0))="","",INDEX(Templates!$K$2:$BO$186,ROW()-ROW(T$20)+1, MATCH(T$16,Templates!$K$1:BX$1,0)))</f>
        <v>VAV Air Terminal 2</v>
      </c>
      <c r="U48" s="55" t="str" cm="1">
        <f t="array" ref="U48">IF(INDEX(Templates!$K$2:$BO$186,ROW()-ROW(U$20)+1, MATCH(U$16,Templates!$K$1:BY$1,0))="","",INDEX(Templates!$K$2:$BO$186,ROW()-ROW(U$20)+1, MATCH(U$16,Templates!$K$1:BY$1,0)))</f>
        <v>VAV Air Terminal 2</v>
      </c>
      <c r="V48" s="55" t="str" cm="1">
        <f t="array" ref="V48">IF(INDEX(Templates!$K$2:$BO$186,ROW()-ROW(V$20)+1, MATCH(V$16,Templates!$K$1:BZ$1,0))="","",INDEX(Templates!$K$2:$BO$186,ROW()-ROW(V$20)+1, MATCH(V$16,Templates!$K$1:BZ$1,0)))</f>
        <v>VAV Air Terminal 2</v>
      </c>
      <c r="W48" s="55" t="str" cm="1">
        <f t="array" ref="W48">IF(INDEX(Templates!$K$2:$BO$186,ROW()-ROW(W$20)+1, MATCH(W$16,Templates!$K$1:CA$1,0))="","",INDEX(Templates!$K$2:$BO$186,ROW()-ROW(W$20)+1, MATCH(W$16,Templates!$K$1:CA$1,0)))</f>
        <v>VAV Air Terminal 2</v>
      </c>
      <c r="X48" s="55" t="str" cm="1">
        <f t="array" ref="X48">IF(INDEX(Templates!$K$2:$BO$186,ROW()-ROW(X$20)+1, MATCH(X$16,Templates!$K$1:CB$1,0))="","",INDEX(Templates!$K$2:$BO$186,ROW()-ROW(X$20)+1, MATCH(X$16,Templates!$K$1:CB$1,0)))</f>
        <v>VAV Air Terminal 2</v>
      </c>
      <c r="Y48" s="55" t="str" cm="1">
        <f t="array" ref="Y48">IF(INDEX(Templates!$K$2:$BO$186,ROW()-ROW(Y$20)+1, MATCH(Y$16,Templates!$K$1:CD$1,0))="","",INDEX(Templates!$K$2:$BO$186,ROW()-ROW(Y$20)+1, MATCH(Y$16,Templates!$K$1:CD$1,0)))</f>
        <v>VAV Air Terminal 2</v>
      </c>
      <c r="Z48" s="55" t="str" cm="1">
        <f t="array" ref="Z48">IF(INDEX(Templates!$K$2:$BO$186,ROW()-ROW(Z$20)+1, MATCH(Z$16,Templates!$K$1:CE$1,0))="","",INDEX(Templates!$K$2:$BO$186,ROW()-ROW(Z$20)+1, MATCH(Z$16,Templates!$K$1:CE$1,0)))</f>
        <v>VAV Air Terminal 2</v>
      </c>
      <c r="AA48" s="55" t="str" cm="1">
        <f t="array" ref="AA48">IF(INDEX(Templates!$K$2:$BO$186,ROW()-ROW(AA$20)+1, MATCH(AA$16,Templates!$K$1:CF$1,0))="","",INDEX(Templates!$K$2:$BO$186,ROW()-ROW(AA$20)+1, MATCH(AA$16,Templates!$K$1:CF$1,0)))</f>
        <v>VAV Air Terminal 2</v>
      </c>
      <c r="AB48" s="55" t="str" cm="1">
        <f t="array" ref="AB48">IF(INDEX(Templates!$K$2:$BO$186,ROW()-ROW(AB$20)+1, MATCH(AB$16,Templates!$K$1:CG$1,0))="","",INDEX(Templates!$K$2:$BO$186,ROW()-ROW(AB$20)+1, MATCH(AB$16,Templates!$K$1:CG$1,0)))</f>
        <v>VAV Air Terminal 2</v>
      </c>
      <c r="AC48" s="55" t="str" cm="1">
        <f t="array" ref="AC48">IF(INDEX(Templates!$K$2:$BO$186,ROW()-ROW(AC$20)+1, MATCH(AC$16,Templates!$K$1:CH$1,0))="","",INDEX(Templates!$K$2:$BO$186,ROW()-ROW(AC$20)+1, MATCH(AC$16,Templates!$K$1:CH$1,0)))</f>
        <v>VAV Air Terminal 2</v>
      </c>
      <c r="AD48" s="55" t="str" cm="1">
        <f t="array" ref="AD48">IF(INDEX(Templates!$K$2:$BO$186,ROW()-ROW(AD$20)+1, MATCH(AD$16,Templates!$K$1:CI$1,0))="","",INDEX(Templates!$K$2:$BO$186,ROW()-ROW(AD$20)+1, MATCH(AD$16,Templates!$K$1:CI$1,0)))</f>
        <v>VAV Air Terminal 2</v>
      </c>
      <c r="AE48" s="55" t="str" cm="1">
        <f t="array" ref="AE48">IF(INDEX(Templates!$K$2:$BO$186,ROW()-ROW(AE$20)+1, MATCH(AE$16,Templates!$K$1:CG$1,0))="","",INDEX(Templates!$K$2:$BO$186,ROW()-ROW(AE$20)+1, MATCH(AE$16,Templates!$K$1:CG$1,0)))</f>
        <v>VAV Air Terminal 2</v>
      </c>
      <c r="AF48" s="55" t="str" cm="1">
        <f t="array" ref="AF48">IF(INDEX(Templates!$K$2:$BO$186,ROW()-ROW(AF$20)+1, MATCH(AF$16,Templates!$K$1:CH$1,0))="","",INDEX(Templates!$K$2:$BO$186,ROW()-ROW(AF$20)+1, MATCH(AF$16,Templates!$K$1:CH$1,0)))</f>
        <v>VAV Air Terminal 2</v>
      </c>
      <c r="AG48" s="55" t="str" cm="1">
        <f t="array" ref="AG48">IF(INDEX(Templates!$K$2:$BO$186,ROW()-ROW(AG$20)+1, MATCH(AG$16,Templates!$K$1:CI$1,0))="","",INDEX(Templates!$K$2:$BO$186,ROW()-ROW(AG$20)+1, MATCH(AG$16,Templates!$K$1:CI$1,0)))</f>
        <v>VAV Air Terminal 2</v>
      </c>
      <c r="AH48" s="55" t="str" cm="1">
        <f t="array" ref="AH48">IF(INDEX(Templates!$K$2:$BO$186,ROW()-ROW(AH$20)+1, MATCH(AH$16,Templates!$K$1:CJ$1,0))="","",INDEX(Templates!$K$2:$BO$186,ROW()-ROW(AH$20)+1, MATCH(AH$16,Templates!$K$1:CJ$1,0)))</f>
        <v>VAV Air Terminal 2</v>
      </c>
      <c r="AI48" s="55" t="str" cm="1">
        <f t="array" ref="AI48">IF(INDEX(Templates!$K$2:$BO$186,ROW()-ROW(AI$20)+1, MATCH(AI$16,Templates!$K$1:CK$1,0))="","",INDEX(Templates!$K$2:$BO$186,ROW()-ROW(AI$20)+1, MATCH(AI$16,Templates!$K$1:CK$1,0)))</f>
        <v>VAV Air Terminal 2</v>
      </c>
      <c r="AJ48" s="55" t="str" cm="1">
        <f t="array" ref="AJ48">IF(INDEX(Templates!$K$2:$BO$186,ROW()-ROW(AJ$20)+1, MATCH(AJ$16,Templates!$K$1:CL$1,0))="","",INDEX(Templates!$K$2:$BO$186,ROW()-ROW(AJ$20)+1, MATCH(AJ$16,Templates!$K$1:CL$1,0)))</f>
        <v>VAV Air Terminal 2</v>
      </c>
      <c r="AK48" s="55" t="str" cm="1">
        <f t="array" ref="AK48">IF(INDEX(Templates!$K$2:$BO$186,ROW()-ROW(AK$20)+1, MATCH(AK$16,Templates!$K$1:CM$1,0))="","",INDEX(Templates!$K$2:$BO$186,ROW()-ROW(AK$20)+1, MATCH(AK$16,Templates!$K$1:CM$1,0)))</f>
        <v>VAV Air Terminal 2</v>
      </c>
      <c r="AL48" s="55" t="str" cm="1">
        <f t="array" ref="AL48">IF(INDEX(Templates!$K$2:$BO$186,ROW()-ROW(AL$20)+1, MATCH(AL$16,Templates!$K$1:CN$1,0))="","",INDEX(Templates!$K$2:$BO$186,ROW()-ROW(AL$20)+1, MATCH(AL$16,Templates!$K$1:CN$1,0)))</f>
        <v>VAV Air Terminal 2</v>
      </c>
      <c r="AM48" s="55" t="str" cm="1">
        <f t="array" ref="AM48">IF(INDEX(Templates!$K$2:$BO$186,ROW()-ROW(AM$20)+1, MATCH(AM$16,Templates!$K$1:CO$1,0))="","",INDEX(Templates!$K$2:$BO$186,ROW()-ROW(AM$20)+1, MATCH(AM$16,Templates!$K$1:CO$1,0)))</f>
        <v>VAV Air Terminal 2</v>
      </c>
      <c r="AN48" s="55" t="str" cm="1">
        <f t="array" ref="AN48">IF(INDEX(Templates!$K$2:$BO$186,ROW()-ROW(AN$20)+1, MATCH(AN$16,Templates!$K$1:CP$1,0))="","",INDEX(Templates!$K$2:$BO$186,ROW()-ROW(AN$20)+1, MATCH(AN$16,Templates!$K$1:CP$1,0)))</f>
        <v>VAV Air Terminal 2</v>
      </c>
      <c r="AO48" s="55" t="str" cm="1">
        <f t="array" ref="AO48">IF(INDEX(Templates!$K$2:$BO$186,ROW()-ROW(AO$20)+1, MATCH(AO$16,Templates!$K$1:CQ$1,0))="","",INDEX(Templates!$K$2:$BO$186,ROW()-ROW(AO$20)+1, MATCH(AO$16,Templates!$K$1:CQ$1,0)))</f>
        <v>VAV Air Terminal 2</v>
      </c>
      <c r="AP48" s="55" t="str" cm="1">
        <f t="array" ref="AP48">IF(INDEX(Templates!$K$2:$BO$186,ROW()-ROW(AP$20)+1, MATCH(AP$16,Templates!$K$1:CR$1,0))="","",INDEX(Templates!$K$2:$BO$186,ROW()-ROW(AP$20)+1, MATCH(AP$16,Templates!$K$1:CR$1,0)))</f>
        <v>VAV Air Terminal 2</v>
      </c>
      <c r="AQ48" s="55" t="str" cm="1">
        <f t="array" ref="AQ48">IF(INDEX(Templates!$K$2:$BO$186,ROW()-ROW(AQ$20)+1, MATCH(AQ$16,Templates!$K$1:CS$1,0))="","",INDEX(Templates!$K$2:$BO$186,ROW()-ROW(AQ$20)+1, MATCH(AQ$16,Templates!$K$1:CS$1,0)))</f>
        <v>VAV Air Terminal 2</v>
      </c>
      <c r="AR48" s="55" t="str" cm="1">
        <f t="array" ref="AR48">IF(INDEX(Templates!$K$2:$BO$186,ROW()-ROW(AR$20)+1, MATCH(AR$16,Templates!$K$1:CT$1,0))="","",INDEX(Templates!$K$2:$BO$186,ROW()-ROW(AR$20)+1, MATCH(AR$16,Templates!$K$1:CT$1,0)))</f>
        <v>VAV Air Terminal 2</v>
      </c>
      <c r="AS48" s="55" t="str" cm="1">
        <f t="array" ref="AS48">IF(INDEX(Templates!$K$2:$BO$186,ROW()-ROW(AS$20)+1, MATCH(AS$16,Templates!$K$1:CU$1,0))="","",INDEX(Templates!$K$2:$BO$186,ROW()-ROW(AS$20)+1, MATCH(AS$16,Templates!$K$1:CU$1,0)))</f>
        <v>VAV Air Terminal 2</v>
      </c>
      <c r="AT48" s="55" t="str" cm="1">
        <f t="array" ref="AT48">IF(INDEX(Templates!$K$2:$BO$186,ROW()-ROW(AT$20)+1, MATCH(AT$16,Templates!$K$1:CV$1,0))="","",INDEX(Templates!$K$2:$BO$186,ROW()-ROW(AT$20)+1, MATCH(AT$16,Templates!$K$1:CV$1,0)))</f>
        <v>VAV Air Terminal 2</v>
      </c>
      <c r="AU48" s="55" t="str" cm="1">
        <f t="array" ref="AU48">IF(INDEX(Templates!$K$2:$BO$186,ROW()-ROW(AU$20)+1, MATCH(AU$16,Templates!$K$1:CW$1,0))="","",INDEX(Templates!$K$2:$BO$186,ROW()-ROW(AU$20)+1, MATCH(AU$16,Templates!$K$1:CW$1,0)))</f>
        <v>Terminal 2</v>
      </c>
    </row>
    <row r="49" spans="1:47" s="24" customFormat="1" x14ac:dyDescent="0.55000000000000004">
      <c r="A49" s="41" t="s">
        <v>475</v>
      </c>
      <c r="B49" s="6" t="s">
        <v>479</v>
      </c>
      <c r="C49" s="66" t="str" cm="1">
        <f t="array" ref="C49">IF(INDEX(Templates!C$2:C$187,ROW()-ROW($20:$20)+1)="","",INDEX(Templates!C$2:C$187,ROW()-ROW($20:$20)+1))</f>
        <v>JSON_PATH:zones[1]</v>
      </c>
      <c r="D49" s="66" t="str" cm="1">
        <f t="array" ref="D49">IF(INDEX(Templates!D$2:D$187,ROW()-ROW($20:$20)+1)="","",INDEX(Templates!D$2:D$187,ROW()-ROW($20:$20)+1))</f>
        <v>terminals[0]</v>
      </c>
      <c r="E49" s="117" t="str" cm="1">
        <f t="array" ref="E49">IF(INDEX(Templates!E$2:E$187,ROW()-ROW($20:$20)+1)="","",INDEX(Templates!E$2:E$187,ROW()-ROW($20:$20)+1))</f>
        <v>is_supply_ducted</v>
      </c>
      <c r="F49" s="106" t="str" cm="1">
        <f t="array" ref="F49">IF(INDEX(Templates!G$2:G$187,ROW()-ROW($20:$20)+1)="","",INDEX(Templates!G$2:G$187,ROW()-ROW($20:$20)+1))</f>
        <v>Air Terminal</v>
      </c>
      <c r="G49" s="68" t="str" cm="1">
        <f t="array" ref="G49">IF(INDEX(Templates!H$2:H$187,ROW()-ROW($20:$20)+1)="","",INDEX(Templates!H$2:H$187,ROW()-ROW($20:$20)+1))</f>
        <v>Terminal 2</v>
      </c>
      <c r="H49" s="68" t="str" cm="1">
        <f t="array" ref="H49">IF(INDEX(Templates!I$2:I$187,ROW()-ROW($20:$20)+1)="","",INDEX(Templates!I$2:I$187,ROW()-ROW($20:$20)+1))</f>
        <v>Zone 2</v>
      </c>
      <c r="I49" s="68" t="str" cm="1">
        <f t="array" ref="I49">IF(INDEX(Templates!J$2:J$187,ROW()-ROW($20:$20)+1)="","",INDEX(Templates!J$2:J$187,ROW()-ROW($20:$20)+1))</f>
        <v>fan_configuration</v>
      </c>
      <c r="J49" s="69" t="str" cm="1">
        <f t="array" ref="J49">IF(INDEX(Templates!K$2:K$187,ROW()-ROW($20:$20)+1)="","",INDEX(Templates!K$2:K$187,ROW()-ROW($20:$20)+1))</f>
        <v/>
      </c>
      <c r="K49" s="69" t="str" cm="1">
        <f t="array" ref="K49">IF(INDEX(Templates!L$2:L$187,ROW()-ROW($20:$20)+1)="","",INDEX(Templates!L$2:L$187,ROW()-ROW($20:$20)+1))</f>
        <v/>
      </c>
      <c r="L49" s="55" t="str" cm="1">
        <f t="array" ref="L49">IF(INDEX(Templates!$K$2:$BO$186,ROW()-ROW(L$20)+1, MATCH(L$16,Templates!$K$1:BO$1,0))="","",INDEX(Templates!$K$2:$BO$186,ROW()-ROW(L$20)+1, MATCH(L$16,Templates!$K$1:BO$1,0)))</f>
        <v>true</v>
      </c>
      <c r="M49" s="55" t="str" cm="1">
        <f t="array" ref="M49">IF(INDEX(Templates!$K$2:$BO$186,ROW()-ROW(M$20)+1, MATCH(M$16,Templates!$K$1:BP$1,0))="","",INDEX(Templates!$K$2:$BO$186,ROW()-ROW(M$20)+1, MATCH(M$16,Templates!$K$1:BP$1,0)))</f>
        <v>true</v>
      </c>
      <c r="N49" s="55" t="str" cm="1">
        <f t="array" ref="N49">IF(INDEX(Templates!$K$2:$BO$186,ROW()-ROW(N$20)+1, MATCH(N$16,Templates!$K$1:BQ$1,0))="","",INDEX(Templates!$K$2:$BO$186,ROW()-ROW(N$20)+1, MATCH(N$16,Templates!$K$1:BQ$1,0)))</f>
        <v>true</v>
      </c>
      <c r="O49" s="55" t="str" cm="1">
        <f t="array" ref="O49">IF(INDEX(Templates!$K$2:$BO$186,ROW()-ROW(O$20)+1, MATCH(O$16,Templates!$K$1:BR$1,0))="","",INDEX(Templates!$K$2:$BO$186,ROW()-ROW(O$20)+1, MATCH(O$16,Templates!$K$1:BR$1,0)))</f>
        <v>true</v>
      </c>
      <c r="P49" s="55" t="str" cm="1">
        <f t="array" ref="P49">IF(INDEX(Templates!$K$2:$BO$186,ROW()-ROW(P$20)+1, MATCH(P$16,Templates!$K$1:BS$1,0))="","",INDEX(Templates!$K$2:$BO$186,ROW()-ROW(P$20)+1, MATCH(P$16,Templates!$K$1:BS$1,0)))</f>
        <v>true</v>
      </c>
      <c r="Q49" s="55" t="str" cm="1">
        <f t="array" ref="Q49">IF(INDEX(Templates!$K$2:$BO$186,ROW()-ROW(Q$20)+1, MATCH(Q$16,Templates!$K$1:BT$1,0))="","",INDEX(Templates!$K$2:$BO$186,ROW()-ROW(Q$20)+1, MATCH(Q$16,Templates!$K$1:BT$1,0)))</f>
        <v>true</v>
      </c>
      <c r="R49" s="55" t="str" cm="1">
        <f t="array" ref="R49">IF(INDEX(Templates!$K$2:$BO$186,ROW()-ROW(R$20)+1, MATCH(R$16,Templates!$K$1:BV$1,0))="","",INDEX(Templates!$K$2:$BO$186,ROW()-ROW(R$20)+1, MATCH(R$16,Templates!$K$1:BV$1,0)))</f>
        <v>true</v>
      </c>
      <c r="S49" s="55" t="str" cm="1">
        <f t="array" ref="S49">IF(INDEX(Templates!$K$2:$BO$186,ROW()-ROW(S$20)+1, MATCH(S$16,Templates!$K$1:BW$1,0))="","",INDEX(Templates!$K$2:$BO$186,ROW()-ROW(S$20)+1, MATCH(S$16,Templates!$K$1:BW$1,0)))</f>
        <v>true</v>
      </c>
      <c r="T49" s="55" t="str" cm="1">
        <f t="array" ref="T49">IF(INDEX(Templates!$K$2:$BO$186,ROW()-ROW(T$20)+1, MATCH(T$16,Templates!$K$1:BX$1,0))="","",INDEX(Templates!$K$2:$BO$186,ROW()-ROW(T$20)+1, MATCH(T$16,Templates!$K$1:BX$1,0)))</f>
        <v>true</v>
      </c>
      <c r="U49" s="55" t="str" cm="1">
        <f t="array" ref="U49">IF(INDEX(Templates!$K$2:$BO$186,ROW()-ROW(U$20)+1, MATCH(U$16,Templates!$K$1:BY$1,0))="","",INDEX(Templates!$K$2:$BO$186,ROW()-ROW(U$20)+1, MATCH(U$16,Templates!$K$1:BY$1,0)))</f>
        <v>true</v>
      </c>
      <c r="V49" s="55" t="str" cm="1">
        <f t="array" ref="V49">IF(INDEX(Templates!$K$2:$BO$186,ROW()-ROW(V$20)+1, MATCH(V$16,Templates!$K$1:BZ$1,0))="","",INDEX(Templates!$K$2:$BO$186,ROW()-ROW(V$20)+1, MATCH(V$16,Templates!$K$1:BZ$1,0)))</f>
        <v>true</v>
      </c>
      <c r="W49" s="55" t="str" cm="1">
        <f t="array" ref="W49">IF(INDEX(Templates!$K$2:$BO$186,ROW()-ROW(W$20)+1, MATCH(W$16,Templates!$K$1:CA$1,0))="","",INDEX(Templates!$K$2:$BO$186,ROW()-ROW(W$20)+1, MATCH(W$16,Templates!$K$1:CA$1,0)))</f>
        <v>true</v>
      </c>
      <c r="X49" s="55" t="str" cm="1">
        <f t="array" ref="X49">IF(INDEX(Templates!$K$2:$BO$186,ROW()-ROW(X$20)+1, MATCH(X$16,Templates!$K$1:CB$1,0))="","",INDEX(Templates!$K$2:$BO$186,ROW()-ROW(X$20)+1, MATCH(X$16,Templates!$K$1:CB$1,0)))</f>
        <v>true</v>
      </c>
      <c r="Y49" s="55" t="str" cm="1">
        <f t="array" ref="Y49">IF(INDEX(Templates!$K$2:$BO$186,ROW()-ROW(Y$20)+1, MATCH(Y$16,Templates!$K$1:CD$1,0))="","",INDEX(Templates!$K$2:$BO$186,ROW()-ROW(Y$20)+1, MATCH(Y$16,Templates!$K$1:CD$1,0)))</f>
        <v>true</v>
      </c>
      <c r="Z49" s="55" t="str" cm="1">
        <f t="array" ref="Z49">IF(INDEX(Templates!$K$2:$BO$186,ROW()-ROW(Z$20)+1, MATCH(Z$16,Templates!$K$1:CE$1,0))="","",INDEX(Templates!$K$2:$BO$186,ROW()-ROW(Z$20)+1, MATCH(Z$16,Templates!$K$1:CE$1,0)))</f>
        <v>true</v>
      </c>
      <c r="AA49" s="55" t="str" cm="1">
        <f t="array" ref="AA49">IF(INDEX(Templates!$K$2:$BO$186,ROW()-ROW(AA$20)+1, MATCH(AA$16,Templates!$K$1:CF$1,0))="","",INDEX(Templates!$K$2:$BO$186,ROW()-ROW(AA$20)+1, MATCH(AA$16,Templates!$K$1:CF$1,0)))</f>
        <v>true</v>
      </c>
      <c r="AB49" s="55" t="str" cm="1">
        <f t="array" ref="AB49">IF(INDEX(Templates!$K$2:$BO$186,ROW()-ROW(AB$20)+1, MATCH(AB$16,Templates!$K$1:CG$1,0))="","",INDEX(Templates!$K$2:$BO$186,ROW()-ROW(AB$20)+1, MATCH(AB$16,Templates!$K$1:CG$1,0)))</f>
        <v>true</v>
      </c>
      <c r="AC49" s="55" t="str" cm="1">
        <f t="array" ref="AC49">IF(INDEX(Templates!$K$2:$BO$186,ROW()-ROW(AC$20)+1, MATCH(AC$16,Templates!$K$1:CH$1,0))="","",INDEX(Templates!$K$2:$BO$186,ROW()-ROW(AC$20)+1, MATCH(AC$16,Templates!$K$1:CH$1,0)))</f>
        <v>true</v>
      </c>
      <c r="AD49" s="55" t="str" cm="1">
        <f t="array" ref="AD49">IF(INDEX(Templates!$K$2:$BO$186,ROW()-ROW(AD$20)+1, MATCH(AD$16,Templates!$K$1:CI$1,0))="","",INDEX(Templates!$K$2:$BO$186,ROW()-ROW(AD$20)+1, MATCH(AD$16,Templates!$K$1:CI$1,0)))</f>
        <v>true</v>
      </c>
      <c r="AE49" s="55" t="str" cm="1">
        <f t="array" ref="AE49">IF(INDEX(Templates!$K$2:$BO$186,ROW()-ROW(AE$20)+1, MATCH(AE$16,Templates!$K$1:CG$1,0))="","",INDEX(Templates!$K$2:$BO$186,ROW()-ROW(AE$20)+1, MATCH(AE$16,Templates!$K$1:CG$1,0)))</f>
        <v>true</v>
      </c>
      <c r="AF49" s="55" t="str" cm="1">
        <f t="array" ref="AF49">IF(INDEX(Templates!$K$2:$BO$186,ROW()-ROW(AF$20)+1, MATCH(AF$16,Templates!$K$1:CH$1,0))="","",INDEX(Templates!$K$2:$BO$186,ROW()-ROW(AF$20)+1, MATCH(AF$16,Templates!$K$1:CH$1,0)))</f>
        <v>true</v>
      </c>
      <c r="AG49" s="55" t="str" cm="1">
        <f t="array" ref="AG49">IF(INDEX(Templates!$K$2:$BO$186,ROW()-ROW(AG$20)+1, MATCH(AG$16,Templates!$K$1:CI$1,0))="","",INDEX(Templates!$K$2:$BO$186,ROW()-ROW(AG$20)+1, MATCH(AG$16,Templates!$K$1:CI$1,0)))</f>
        <v>true</v>
      </c>
      <c r="AH49" s="55" t="str" cm="1">
        <f t="array" ref="AH49">IF(INDEX(Templates!$K$2:$BO$186,ROW()-ROW(AH$20)+1, MATCH(AH$16,Templates!$K$1:CJ$1,0))="","",INDEX(Templates!$K$2:$BO$186,ROW()-ROW(AH$20)+1, MATCH(AH$16,Templates!$K$1:CJ$1,0)))</f>
        <v>true</v>
      </c>
      <c r="AI49" s="55" t="str" cm="1">
        <f t="array" ref="AI49">IF(INDEX(Templates!$K$2:$BO$186,ROW()-ROW(AI$20)+1, MATCH(AI$16,Templates!$K$1:CK$1,0))="","",INDEX(Templates!$K$2:$BO$186,ROW()-ROW(AI$20)+1, MATCH(AI$16,Templates!$K$1:CK$1,0)))</f>
        <v>true</v>
      </c>
      <c r="AJ49" s="55" t="str" cm="1">
        <f t="array" ref="AJ49">IF(INDEX(Templates!$K$2:$BO$186,ROW()-ROW(AJ$20)+1, MATCH(AJ$16,Templates!$K$1:CL$1,0))="","",INDEX(Templates!$K$2:$BO$186,ROW()-ROW(AJ$20)+1, MATCH(AJ$16,Templates!$K$1:CL$1,0)))</f>
        <v>true</v>
      </c>
      <c r="AK49" s="55" t="str" cm="1">
        <f t="array" ref="AK49">IF(INDEX(Templates!$K$2:$BO$186,ROW()-ROW(AK$20)+1, MATCH(AK$16,Templates!$K$1:CM$1,0))="","",INDEX(Templates!$K$2:$BO$186,ROW()-ROW(AK$20)+1, MATCH(AK$16,Templates!$K$1:CM$1,0)))</f>
        <v>true</v>
      </c>
      <c r="AL49" s="55" t="str" cm="1">
        <f t="array" ref="AL49">IF(INDEX(Templates!$K$2:$BO$186,ROW()-ROW(AL$20)+1, MATCH(AL$16,Templates!$K$1:CN$1,0))="","",INDEX(Templates!$K$2:$BO$186,ROW()-ROW(AL$20)+1, MATCH(AL$16,Templates!$K$1:CN$1,0)))</f>
        <v>true</v>
      </c>
      <c r="AM49" s="55" t="str" cm="1">
        <f t="array" ref="AM49">IF(INDEX(Templates!$K$2:$BO$186,ROW()-ROW(AM$20)+1, MATCH(AM$16,Templates!$K$1:CO$1,0))="","",INDEX(Templates!$K$2:$BO$186,ROW()-ROW(AM$20)+1, MATCH(AM$16,Templates!$K$1:CO$1,0)))</f>
        <v>true</v>
      </c>
      <c r="AN49" s="55" t="str" cm="1">
        <f t="array" ref="AN49">IF(INDEX(Templates!$K$2:$BO$186,ROW()-ROW(AN$20)+1, MATCH(AN$16,Templates!$K$1:CP$1,0))="","",INDEX(Templates!$K$2:$BO$186,ROW()-ROW(AN$20)+1, MATCH(AN$16,Templates!$K$1:CP$1,0)))</f>
        <v>true</v>
      </c>
      <c r="AO49" s="55" t="str" cm="1">
        <f t="array" ref="AO49">IF(INDEX(Templates!$K$2:$BO$186,ROW()-ROW(AO$20)+1, MATCH(AO$16,Templates!$K$1:CQ$1,0))="","",INDEX(Templates!$K$2:$BO$186,ROW()-ROW(AO$20)+1, MATCH(AO$16,Templates!$K$1:CQ$1,0)))</f>
        <v>true</v>
      </c>
      <c r="AP49" s="55" t="str" cm="1">
        <f t="array" ref="AP49">IF(INDEX(Templates!$K$2:$BO$186,ROW()-ROW(AP$20)+1, MATCH(AP$16,Templates!$K$1:CR$1,0))="","",INDEX(Templates!$K$2:$BO$186,ROW()-ROW(AP$20)+1, MATCH(AP$16,Templates!$K$1:CR$1,0)))</f>
        <v>true</v>
      </c>
      <c r="AQ49" s="55" t="str" cm="1">
        <f t="array" ref="AQ49">IF(INDEX(Templates!$K$2:$BO$186,ROW()-ROW(AQ$20)+1, MATCH(AQ$16,Templates!$K$1:CS$1,0))="","",INDEX(Templates!$K$2:$BO$186,ROW()-ROW(AQ$20)+1, MATCH(AQ$16,Templates!$K$1:CS$1,0)))</f>
        <v>true</v>
      </c>
      <c r="AR49" s="55" t="str" cm="1">
        <f t="array" ref="AR49">IF(INDEX(Templates!$K$2:$BO$186,ROW()-ROW(AR$20)+1, MATCH(AR$16,Templates!$K$1:CT$1,0))="","",INDEX(Templates!$K$2:$BO$186,ROW()-ROW(AR$20)+1, MATCH(AR$16,Templates!$K$1:CT$1,0)))</f>
        <v>true</v>
      </c>
      <c r="AS49" s="55" t="str" cm="1">
        <f t="array" ref="AS49">IF(INDEX(Templates!$K$2:$BO$186,ROW()-ROW(AS$20)+1, MATCH(AS$16,Templates!$K$1:CU$1,0))="","",INDEX(Templates!$K$2:$BO$186,ROW()-ROW(AS$20)+1, MATCH(AS$16,Templates!$K$1:CU$1,0)))</f>
        <v>true</v>
      </c>
      <c r="AT49" s="55" t="str" cm="1">
        <f t="array" ref="AT49">IF(INDEX(Templates!$K$2:$BO$186,ROW()-ROW(AT$20)+1, MATCH(AT$16,Templates!$K$1:CV$1,0))="","",INDEX(Templates!$K$2:$BO$186,ROW()-ROW(AT$20)+1, MATCH(AT$16,Templates!$K$1:CV$1,0)))</f>
        <v>true</v>
      </c>
      <c r="AU49" s="55" t="str" cm="1">
        <f t="array" ref="AU49">IF(INDEX(Templates!$K$2:$BO$186,ROW()-ROW(AU$20)+1, MATCH(AU$16,Templates!$K$1:CW$1,0))="","",INDEX(Templates!$K$2:$BO$186,ROW()-ROW(AU$20)+1, MATCH(AU$16,Templates!$K$1:CW$1,0)))</f>
        <v>false</v>
      </c>
    </row>
    <row r="50" spans="1:47" s="24" customFormat="1" x14ac:dyDescent="0.55000000000000004">
      <c r="A50" s="41" t="s">
        <v>475</v>
      </c>
      <c r="B50" s="6" t="s">
        <v>479</v>
      </c>
      <c r="C50" s="66" t="str" cm="1">
        <f t="array" ref="C50">IF(INDEX(Templates!C$2:C$187,ROW()-ROW($20:$20)+1)="","",INDEX(Templates!C$2:C$187,ROW()-ROW($20:$20)+1))</f>
        <v>JSON_PATH:zones[1]</v>
      </c>
      <c r="D50" s="66" t="str" cm="1">
        <f t="array" ref="D50">IF(INDEX(Templates!D$2:D$187,ROW()-ROW($20:$20)+1)="","",INDEX(Templates!D$2:D$187,ROW()-ROW($20:$20)+1))</f>
        <v>terminals[0]</v>
      </c>
      <c r="E50" s="117" t="str" cm="1">
        <f t="array" ref="E50">IF(INDEX(Templates!E$2:E$187,ROW()-ROW($20:$20)+1)="","",INDEX(Templates!E$2:E$187,ROW()-ROW($20:$20)+1))</f>
        <v>heating_source</v>
      </c>
      <c r="F50" s="106" t="str" cm="1">
        <f t="array" ref="F50">IF(INDEX(Templates!G$2:G$187,ROW()-ROW($20:$20)+1)="","",INDEX(Templates!G$2:G$187,ROW()-ROW($20:$20)+1))</f>
        <v>Air Terminal</v>
      </c>
      <c r="G50" s="68" t="str" cm="1">
        <f t="array" ref="G50">IF(INDEX(Templates!H$2:H$187,ROW()-ROW($20:$20)+1)="","",INDEX(Templates!H$2:H$187,ROW()-ROW($20:$20)+1))</f>
        <v>Terminal 2</v>
      </c>
      <c r="H50" s="68" t="str" cm="1">
        <f t="array" ref="H50">IF(INDEX(Templates!I$2:I$187,ROW()-ROW($20:$20)+1)="","",INDEX(Templates!I$2:I$187,ROW()-ROW($20:$20)+1))</f>
        <v>Zone 2</v>
      </c>
      <c r="I50" s="68" t="str" cm="1">
        <f t="array" ref="I50">IF(INDEX(Templates!J$2:J$187,ROW()-ROW($20:$20)+1)="","",INDEX(Templates!J$2:J$187,ROW()-ROW($20:$20)+1))</f>
        <v>heating_source</v>
      </c>
      <c r="J50" s="69" t="str" cm="1">
        <f t="array" ref="J50">IF(INDEX(Templates!K$2:K$187,ROW()-ROW($20:$20)+1)="","",INDEX(Templates!K$2:K$187,ROW()-ROW($20:$20)+1))</f>
        <v/>
      </c>
      <c r="K50" s="69" t="str" cm="1">
        <f t="array" ref="K50">IF(INDEX(Templates!L$2:L$187,ROW()-ROW($20:$20)+1)="","",INDEX(Templates!L$2:L$187,ROW()-ROW($20:$20)+1))</f>
        <v/>
      </c>
      <c r="L50" s="55" t="str" cm="1">
        <f t="array" ref="L50">IF(INDEX(Templates!$K$2:$BO$186,ROW()-ROW(L$20)+1, MATCH(L$16,Templates!$K$1:BO$1,0))="","",INDEX(Templates!$K$2:$BO$186,ROW()-ROW(L$20)+1, MATCH(L$16,Templates!$K$1:BO$1,0)))</f>
        <v>HOT_WATER</v>
      </c>
      <c r="M50" s="55" t="str" cm="1">
        <f t="array" ref="M50">IF(INDEX(Templates!$K$2:$BO$186,ROW()-ROW(M$20)+1, MATCH(M$16,Templates!$K$1:BP$1,0))="","",INDEX(Templates!$K$2:$BO$186,ROW()-ROW(M$20)+1, MATCH(M$16,Templates!$K$1:BP$1,0)))</f>
        <v>HOT_WATER</v>
      </c>
      <c r="N50" s="55" t="str" cm="1">
        <f t="array" ref="N50">IF(INDEX(Templates!$K$2:$BO$186,ROW()-ROW(N$20)+1, MATCH(N$16,Templates!$K$1:BQ$1,0))="","",INDEX(Templates!$K$2:$BO$186,ROW()-ROW(N$20)+1, MATCH(N$16,Templates!$K$1:BQ$1,0)))</f>
        <v>HOT_WATER</v>
      </c>
      <c r="O50" s="55" t="str" cm="1">
        <f t="array" ref="O50">IF(INDEX(Templates!$K$2:$BO$186,ROW()-ROW(O$20)+1, MATCH(O$16,Templates!$K$1:BR$1,0))="","",INDEX(Templates!$K$2:$BO$186,ROW()-ROW(O$20)+1, MATCH(O$16,Templates!$K$1:BR$1,0)))</f>
        <v>HOT_WATER</v>
      </c>
      <c r="P50" s="55" t="str" cm="1">
        <f t="array" ref="P50">IF(INDEX(Templates!$K$2:$BO$186,ROW()-ROW(P$20)+1, MATCH(P$16,Templates!$K$1:BS$1,0))="","",INDEX(Templates!$K$2:$BO$186,ROW()-ROW(P$20)+1, MATCH(P$16,Templates!$K$1:BS$1,0)))</f>
        <v>HOT_WATER</v>
      </c>
      <c r="Q50" s="55" t="str" cm="1">
        <f t="array" ref="Q50">IF(INDEX(Templates!$K$2:$BO$186,ROW()-ROW(Q$20)+1, MATCH(Q$16,Templates!$K$1:BT$1,0))="","",INDEX(Templates!$K$2:$BO$186,ROW()-ROW(Q$20)+1, MATCH(Q$16,Templates!$K$1:BT$1,0)))</f>
        <v>HOT_WATER</v>
      </c>
      <c r="R50" s="55" t="str" cm="1">
        <f t="array" ref="R50">IF(INDEX(Templates!$K$2:$BO$186,ROW()-ROW(R$20)+1, MATCH(R$16,Templates!$K$1:BV$1,0))="","",INDEX(Templates!$K$2:$BO$186,ROW()-ROW(R$20)+1, MATCH(R$16,Templates!$K$1:BV$1,0)))</f>
        <v>HOT_WATER</v>
      </c>
      <c r="S50" s="55" t="str" cm="1">
        <f t="array" ref="S50">IF(INDEX(Templates!$K$2:$BO$186,ROW()-ROW(S$20)+1, MATCH(S$16,Templates!$K$1:BW$1,0))="","",INDEX(Templates!$K$2:$BO$186,ROW()-ROW(S$20)+1, MATCH(S$16,Templates!$K$1:BW$1,0)))</f>
        <v>HOT_WATER</v>
      </c>
      <c r="T50" s="55" t="str" cm="1">
        <f t="array" ref="T50">IF(INDEX(Templates!$K$2:$BO$186,ROW()-ROW(T$20)+1, MATCH(T$16,Templates!$K$1:BX$1,0))="","",INDEX(Templates!$K$2:$BO$186,ROW()-ROW(T$20)+1, MATCH(T$16,Templates!$K$1:BX$1,0)))</f>
        <v>HOT_WATER</v>
      </c>
      <c r="U50" s="55" t="str" cm="1">
        <f t="array" ref="U50">IF(INDEX(Templates!$K$2:$BO$186,ROW()-ROW(U$20)+1, MATCH(U$16,Templates!$K$1:BY$1,0))="","",INDEX(Templates!$K$2:$BO$186,ROW()-ROW(U$20)+1, MATCH(U$16,Templates!$K$1:BY$1,0)))</f>
        <v>HOT_WATER</v>
      </c>
      <c r="V50" s="55" t="str" cm="1">
        <f t="array" ref="V50">IF(INDEX(Templates!$K$2:$BO$186,ROW()-ROW(V$20)+1, MATCH(V$16,Templates!$K$1:BZ$1,0))="","",INDEX(Templates!$K$2:$BO$186,ROW()-ROW(V$20)+1, MATCH(V$16,Templates!$K$1:BZ$1,0)))</f>
        <v>HOT_WATER</v>
      </c>
      <c r="W50" s="55" t="str" cm="1">
        <f t="array" ref="W50">IF(INDEX(Templates!$K$2:$BO$186,ROW()-ROW(W$20)+1, MATCH(W$16,Templates!$K$1:CA$1,0))="","",INDEX(Templates!$K$2:$BO$186,ROW()-ROW(W$20)+1, MATCH(W$16,Templates!$K$1:CA$1,0)))</f>
        <v>HOT_WATER</v>
      </c>
      <c r="X50" s="55" t="str" cm="1">
        <f t="array" ref="X50">IF(INDEX(Templates!$K$2:$BO$186,ROW()-ROW(X$20)+1, MATCH(X$16,Templates!$K$1:CB$1,0))="","",INDEX(Templates!$K$2:$BO$186,ROW()-ROW(X$20)+1, MATCH(X$16,Templates!$K$1:CB$1,0)))</f>
        <v>HOT_WATER</v>
      </c>
      <c r="Y50" s="55" t="str" cm="1">
        <f t="array" ref="Y50">IF(INDEX(Templates!$K$2:$BO$186,ROW()-ROW(Y$20)+1, MATCH(Y$16,Templates!$K$1:CD$1,0))="","",INDEX(Templates!$K$2:$BO$186,ROW()-ROW(Y$20)+1, MATCH(Y$16,Templates!$K$1:CD$1,0)))</f>
        <v>HOT_WATER</v>
      </c>
      <c r="Z50" s="55" t="str" cm="1">
        <f t="array" ref="Z50">IF(INDEX(Templates!$K$2:$BO$186,ROW()-ROW(Z$20)+1, MATCH(Z$16,Templates!$K$1:CE$1,0))="","",INDEX(Templates!$K$2:$BO$186,ROW()-ROW(Z$20)+1, MATCH(Z$16,Templates!$K$1:CE$1,0)))</f>
        <v>HOT_WATER</v>
      </c>
      <c r="AA50" s="55" t="str" cm="1">
        <f t="array" ref="AA50">IF(INDEX(Templates!$K$2:$BO$186,ROW()-ROW(AA$20)+1, MATCH(AA$16,Templates!$K$1:CF$1,0))="","",INDEX(Templates!$K$2:$BO$186,ROW()-ROW(AA$20)+1, MATCH(AA$16,Templates!$K$1:CF$1,0)))</f>
        <v>HOT_WATER</v>
      </c>
      <c r="AB50" s="55" t="str" cm="1">
        <f t="array" ref="AB50">IF(INDEX(Templates!$K$2:$BO$186,ROW()-ROW(AB$20)+1, MATCH(AB$16,Templates!$K$1:CG$1,0))="","",INDEX(Templates!$K$2:$BO$186,ROW()-ROW(AB$20)+1, MATCH(AB$16,Templates!$K$1:CG$1,0)))</f>
        <v>HOT_WATER</v>
      </c>
      <c r="AC50" s="55" t="str" cm="1">
        <f t="array" ref="AC50">IF(INDEX(Templates!$K$2:$BO$186,ROW()-ROW(AC$20)+1, MATCH(AC$16,Templates!$K$1:CH$1,0))="","",INDEX(Templates!$K$2:$BO$186,ROW()-ROW(AC$20)+1, MATCH(AC$16,Templates!$K$1:CH$1,0)))</f>
        <v>HOT_WATER</v>
      </c>
      <c r="AD50" s="55" t="str" cm="1">
        <f t="array" ref="AD50">IF(INDEX(Templates!$K$2:$BO$186,ROW()-ROW(AD$20)+1, MATCH(AD$16,Templates!$K$1:CI$1,0))="","",INDEX(Templates!$K$2:$BO$186,ROW()-ROW(AD$20)+1, MATCH(AD$16,Templates!$K$1:CI$1,0)))</f>
        <v>HOT_WATER</v>
      </c>
      <c r="AE50" s="55" t="str" cm="1">
        <f t="array" ref="AE50">IF(INDEX(Templates!$K$2:$BO$186,ROW()-ROW(AE$20)+1, MATCH(AE$16,Templates!$K$1:CG$1,0))="","",INDEX(Templates!$K$2:$BO$186,ROW()-ROW(AE$20)+1, MATCH(AE$16,Templates!$K$1:CG$1,0)))</f>
        <v>HOT_WATER</v>
      </c>
      <c r="AF50" s="55" t="str" cm="1">
        <f t="array" ref="AF50">IF(INDEX(Templates!$K$2:$BO$186,ROW()-ROW(AF$20)+1, MATCH(AF$16,Templates!$K$1:CH$1,0))="","",INDEX(Templates!$K$2:$BO$186,ROW()-ROW(AF$20)+1, MATCH(AF$16,Templates!$K$1:CH$1,0)))</f>
        <v>HOT_WATER</v>
      </c>
      <c r="AG50" s="55" t="str" cm="1">
        <f t="array" ref="AG50">IF(INDEX(Templates!$K$2:$BO$186,ROW()-ROW(AG$20)+1, MATCH(AG$16,Templates!$K$1:CI$1,0))="","",INDEX(Templates!$K$2:$BO$186,ROW()-ROW(AG$20)+1, MATCH(AG$16,Templates!$K$1:CI$1,0)))</f>
        <v>HOT_WATER</v>
      </c>
      <c r="AH50" s="55" t="str" cm="1">
        <f t="array" ref="AH50">IF(INDEX(Templates!$K$2:$BO$186,ROW()-ROW(AH$20)+1, MATCH(AH$16,Templates!$K$1:CJ$1,0))="","",INDEX(Templates!$K$2:$BO$186,ROW()-ROW(AH$20)+1, MATCH(AH$16,Templates!$K$1:CJ$1,0)))</f>
        <v>HOT_WATER</v>
      </c>
      <c r="AI50" s="55" t="str" cm="1">
        <f t="array" ref="AI50">IF(INDEX(Templates!$K$2:$BO$186,ROW()-ROW(AI$20)+1, MATCH(AI$16,Templates!$K$1:CK$1,0))="","",INDEX(Templates!$K$2:$BO$186,ROW()-ROW(AI$20)+1, MATCH(AI$16,Templates!$K$1:CK$1,0)))</f>
        <v>HOT_WATER</v>
      </c>
      <c r="AJ50" s="55" t="str" cm="1">
        <f t="array" ref="AJ50">IF(INDEX(Templates!$K$2:$BO$186,ROW()-ROW(AJ$20)+1, MATCH(AJ$16,Templates!$K$1:CL$1,0))="","",INDEX(Templates!$K$2:$BO$186,ROW()-ROW(AJ$20)+1, MATCH(AJ$16,Templates!$K$1:CL$1,0)))</f>
        <v>HOT_WATER</v>
      </c>
      <c r="AK50" s="55" t="str" cm="1">
        <f t="array" ref="AK50">IF(INDEX(Templates!$K$2:$BO$186,ROW()-ROW(AK$20)+1, MATCH(AK$16,Templates!$K$1:CM$1,0))="","",INDEX(Templates!$K$2:$BO$186,ROW()-ROW(AK$20)+1, MATCH(AK$16,Templates!$K$1:CM$1,0)))</f>
        <v>HOT_WATER</v>
      </c>
      <c r="AL50" s="55" t="str" cm="1">
        <f t="array" ref="AL50">IF(INDEX(Templates!$K$2:$BO$186,ROW()-ROW(AL$20)+1, MATCH(AL$16,Templates!$K$1:CN$1,0))="","",INDEX(Templates!$K$2:$BO$186,ROW()-ROW(AL$20)+1, MATCH(AL$16,Templates!$K$1:CN$1,0)))</f>
        <v>HOT_WATER</v>
      </c>
      <c r="AM50" s="55" t="str" cm="1">
        <f t="array" ref="AM50">IF(INDEX(Templates!$K$2:$BO$186,ROW()-ROW(AM$20)+1, MATCH(AM$16,Templates!$K$1:CO$1,0))="","",INDEX(Templates!$K$2:$BO$186,ROW()-ROW(AM$20)+1, MATCH(AM$16,Templates!$K$1:CO$1,0)))</f>
        <v>HOT_WATER</v>
      </c>
      <c r="AN50" s="55" t="str" cm="1">
        <f t="array" ref="AN50">IF(INDEX(Templates!$K$2:$BO$186,ROW()-ROW(AN$20)+1, MATCH(AN$16,Templates!$K$1:CP$1,0))="","",INDEX(Templates!$K$2:$BO$186,ROW()-ROW(AN$20)+1, MATCH(AN$16,Templates!$K$1:CP$1,0)))</f>
        <v>HOT_WATER</v>
      </c>
      <c r="AO50" s="55" t="str" cm="1">
        <f t="array" ref="AO50">IF(INDEX(Templates!$K$2:$BO$186,ROW()-ROW(AO$20)+1, MATCH(AO$16,Templates!$K$1:CQ$1,0))="","",INDEX(Templates!$K$2:$BO$186,ROW()-ROW(AO$20)+1, MATCH(AO$16,Templates!$K$1:CQ$1,0)))</f>
        <v>HOT_WATER</v>
      </c>
      <c r="AP50" s="55" t="str" cm="1">
        <f t="array" ref="AP50">IF(INDEX(Templates!$K$2:$BO$186,ROW()-ROW(AP$20)+1, MATCH(AP$16,Templates!$K$1:CR$1,0))="","",INDEX(Templates!$K$2:$BO$186,ROW()-ROW(AP$20)+1, MATCH(AP$16,Templates!$K$1:CR$1,0)))</f>
        <v>HOT_WATER</v>
      </c>
      <c r="AQ50" s="55" t="str" cm="1">
        <f t="array" ref="AQ50">IF(INDEX(Templates!$K$2:$BO$186,ROW()-ROW(AQ$20)+1, MATCH(AQ$16,Templates!$K$1:CS$1,0))="","",INDEX(Templates!$K$2:$BO$186,ROW()-ROW(AQ$20)+1, MATCH(AQ$16,Templates!$K$1:CS$1,0)))</f>
        <v>HOT_WATER</v>
      </c>
      <c r="AR50" s="55" t="str" cm="1">
        <f t="array" ref="AR50">IF(INDEX(Templates!$K$2:$BO$186,ROW()-ROW(AR$20)+1, MATCH(AR$16,Templates!$K$1:CT$1,0))="","",INDEX(Templates!$K$2:$BO$186,ROW()-ROW(AR$20)+1, MATCH(AR$16,Templates!$K$1:CT$1,0)))</f>
        <v>HOT_WATER</v>
      </c>
      <c r="AS50" s="55" t="str" cm="1">
        <f t="array" ref="AS50">IF(INDEX(Templates!$K$2:$BO$186,ROW()-ROW(AS$20)+1, MATCH(AS$16,Templates!$K$1:CU$1,0))="","",INDEX(Templates!$K$2:$BO$186,ROW()-ROW(AS$20)+1, MATCH(AS$16,Templates!$K$1:CU$1,0)))</f>
        <v>HOT_WATER</v>
      </c>
      <c r="AT50" s="55" t="str" cm="1">
        <f t="array" ref="AT50">IF(INDEX(Templates!$K$2:$BO$186,ROW()-ROW(AT$20)+1, MATCH(AT$16,Templates!$K$1:CV$1,0))="","",INDEX(Templates!$K$2:$BO$186,ROW()-ROW(AT$20)+1, MATCH(AT$16,Templates!$K$1:CV$1,0)))</f>
        <v>HOT_WATER</v>
      </c>
      <c r="AU50" s="55" t="str" cm="1">
        <f t="array" ref="AU50">IF(INDEX(Templates!$K$2:$BO$186,ROW()-ROW(AU$20)+1, MATCH(AU$16,Templates!$K$1:CW$1,0))="","",INDEX(Templates!$K$2:$BO$186,ROW()-ROW(AU$20)+1, MATCH(AU$16,Templates!$K$1:CW$1,0)))</f>
        <v/>
      </c>
    </row>
    <row r="51" spans="1:47" s="24" customFormat="1" x14ac:dyDescent="0.55000000000000004">
      <c r="A51" s="41" t="s">
        <v>475</v>
      </c>
      <c r="B51" s="6" t="s">
        <v>479</v>
      </c>
      <c r="C51" s="66" t="str" cm="1">
        <f t="array" ref="C51">IF(INDEX(Templates!C$2:C$187,ROW()-ROW($20:$20)+1)="","",INDEX(Templates!C$2:C$187,ROW()-ROW($20:$20)+1))</f>
        <v>JSON_PATH:zones[1]</v>
      </c>
      <c r="D51" s="66" t="str" cm="1">
        <f t="array" ref="D51">IF(INDEX(Templates!D$2:D$187,ROW()-ROW($20:$20)+1)="","",INDEX(Templates!D$2:D$187,ROW()-ROW($20:$20)+1))</f>
        <v>terminals[0]</v>
      </c>
      <c r="E51" s="117" t="str" cm="1">
        <f t="array" ref="E51">IF(INDEX(Templates!E$2:E$187,ROW()-ROW($20:$20)+1)="","",INDEX(Templates!E$2:E$187,ROW()-ROW($20:$20)+1))</f>
        <v>type</v>
      </c>
      <c r="F51" s="106" t="str" cm="1">
        <f t="array" ref="F51">IF(INDEX(Templates!G$2:G$187,ROW()-ROW($20:$20)+1)="","",INDEX(Templates!G$2:G$187,ROW()-ROW($20:$20)+1))</f>
        <v>Air Terminal</v>
      </c>
      <c r="G51" s="68" t="str" cm="1">
        <f t="array" ref="G51">IF(INDEX(Templates!H$2:H$187,ROW()-ROW($20:$20)+1)="","",INDEX(Templates!H$2:H$187,ROW()-ROW($20:$20)+1))</f>
        <v>Terminal 2</v>
      </c>
      <c r="H51" s="68" t="str" cm="1">
        <f t="array" ref="H51">IF(INDEX(Templates!I$2:I$187,ROW()-ROW($20:$20)+1)="","",INDEX(Templates!I$2:I$187,ROW()-ROW($20:$20)+1))</f>
        <v>Zone 2</v>
      </c>
      <c r="I51" s="68" t="str" cm="1">
        <f t="array" ref="I51">IF(INDEX(Templates!J$2:J$187,ROW()-ROW($20:$20)+1)="","",INDEX(Templates!J$2:J$187,ROW()-ROW($20:$20)+1))</f>
        <v>type</v>
      </c>
      <c r="J51" s="69" t="str" cm="1">
        <f t="array" ref="J51">IF(INDEX(Templates!K$2:K$187,ROW()-ROW($20:$20)+1)="","",INDEX(Templates!K$2:K$187,ROW()-ROW($20:$20)+1))</f>
        <v/>
      </c>
      <c r="K51" s="69" t="str" cm="1">
        <f t="array" ref="K51">IF(INDEX(Templates!L$2:L$187,ROW()-ROW($20:$20)+1)="","",INDEX(Templates!L$2:L$187,ROW()-ROW($20:$20)+1))</f>
        <v/>
      </c>
      <c r="L51" s="55" t="str" cm="1">
        <f t="array" ref="L51">IF(INDEX(Templates!$K$2:$BO$186,ROW()-ROW(L$20)+1, MATCH(L$16,Templates!$K$1:BO$1,0))="","",INDEX(Templates!$K$2:$BO$186,ROW()-ROW(L$20)+1, MATCH(L$16,Templates!$K$1:BO$1,0)))</f>
        <v>VARIABLE_AIR_VOLUME</v>
      </c>
      <c r="M51" s="55" t="str" cm="1">
        <f t="array" ref="M51">IF(INDEX(Templates!$K$2:$BO$186,ROW()-ROW(M$20)+1, MATCH(M$16,Templates!$K$1:BP$1,0))="","",INDEX(Templates!$K$2:$BO$186,ROW()-ROW(M$20)+1, MATCH(M$16,Templates!$K$1:BP$1,0)))</f>
        <v>VARIABLE_AIR_VOLUME</v>
      </c>
      <c r="N51" s="55" t="str" cm="1">
        <f t="array" ref="N51">IF(INDEX(Templates!$K$2:$BO$186,ROW()-ROW(N$20)+1, MATCH(N$16,Templates!$K$1:BQ$1,0))="","",INDEX(Templates!$K$2:$BO$186,ROW()-ROW(N$20)+1, MATCH(N$16,Templates!$K$1:BQ$1,0)))</f>
        <v>VARIABLE_AIR_VOLUME</v>
      </c>
      <c r="O51" s="55" t="str" cm="1">
        <f t="array" ref="O51">IF(INDEX(Templates!$K$2:$BO$186,ROW()-ROW(O$20)+1, MATCH(O$16,Templates!$K$1:BR$1,0))="","",INDEX(Templates!$K$2:$BO$186,ROW()-ROW(O$20)+1, MATCH(O$16,Templates!$K$1:BR$1,0)))</f>
        <v>VARIABLE_AIR_VOLUME</v>
      </c>
      <c r="P51" s="55" t="str" cm="1">
        <f t="array" ref="P51">IF(INDEX(Templates!$K$2:$BO$186,ROW()-ROW(P$20)+1, MATCH(P$16,Templates!$K$1:BS$1,0))="","",INDEX(Templates!$K$2:$BO$186,ROW()-ROW(P$20)+1, MATCH(P$16,Templates!$K$1:BS$1,0)))</f>
        <v>VARIABLE_AIR_VOLUME</v>
      </c>
      <c r="Q51" s="55" t="str" cm="1">
        <f t="array" ref="Q51">IF(INDEX(Templates!$K$2:$BO$186,ROW()-ROW(Q$20)+1, MATCH(Q$16,Templates!$K$1:BT$1,0))="","",INDEX(Templates!$K$2:$BO$186,ROW()-ROW(Q$20)+1, MATCH(Q$16,Templates!$K$1:BT$1,0)))</f>
        <v>VARIABLE_AIR_VOLUME</v>
      </c>
      <c r="R51" s="55" t="str" cm="1">
        <f t="array" ref="R51">IF(INDEX(Templates!$K$2:$BO$186,ROW()-ROW(R$20)+1, MATCH(R$16,Templates!$K$1:BV$1,0))="","",INDEX(Templates!$K$2:$BO$186,ROW()-ROW(R$20)+1, MATCH(R$16,Templates!$K$1:BV$1,0)))</f>
        <v>VARIABLE_AIR_VOLUME</v>
      </c>
      <c r="S51" s="55" t="str" cm="1">
        <f t="array" ref="S51">IF(INDEX(Templates!$K$2:$BO$186,ROW()-ROW(S$20)+1, MATCH(S$16,Templates!$K$1:BW$1,0))="","",INDEX(Templates!$K$2:$BO$186,ROW()-ROW(S$20)+1, MATCH(S$16,Templates!$K$1:BW$1,0)))</f>
        <v>VARIABLE_AIR_VOLUME</v>
      </c>
      <c r="T51" s="55" t="str" cm="1">
        <f t="array" ref="T51">IF(INDEX(Templates!$K$2:$BO$186,ROW()-ROW(T$20)+1, MATCH(T$16,Templates!$K$1:BX$1,0))="","",INDEX(Templates!$K$2:$BO$186,ROW()-ROW(T$20)+1, MATCH(T$16,Templates!$K$1:BX$1,0)))</f>
        <v>VARIABLE_AIR_VOLUME</v>
      </c>
      <c r="U51" s="55" t="str" cm="1">
        <f t="array" ref="U51">IF(INDEX(Templates!$K$2:$BO$186,ROW()-ROW(U$20)+1, MATCH(U$16,Templates!$K$1:BY$1,0))="","",INDEX(Templates!$K$2:$BO$186,ROW()-ROW(U$20)+1, MATCH(U$16,Templates!$K$1:BY$1,0)))</f>
        <v>VARIABLE_AIR_VOLUME</v>
      </c>
      <c r="V51" s="55" t="str" cm="1">
        <f t="array" ref="V51">IF(INDEX(Templates!$K$2:$BO$186,ROW()-ROW(V$20)+1, MATCH(V$16,Templates!$K$1:BZ$1,0))="","",INDEX(Templates!$K$2:$BO$186,ROW()-ROW(V$20)+1, MATCH(V$16,Templates!$K$1:BZ$1,0)))</f>
        <v>VARIABLE_AIR_VOLUME</v>
      </c>
      <c r="W51" s="55" t="str" cm="1">
        <f t="array" ref="W51">IF(INDEX(Templates!$K$2:$BO$186,ROW()-ROW(W$20)+1, MATCH(W$16,Templates!$K$1:CA$1,0))="","",INDEX(Templates!$K$2:$BO$186,ROW()-ROW(W$20)+1, MATCH(W$16,Templates!$K$1:CA$1,0)))</f>
        <v>VARIABLE_AIR_VOLUME</v>
      </c>
      <c r="X51" s="55" t="str" cm="1">
        <f t="array" ref="X51">IF(INDEX(Templates!$K$2:$BO$186,ROW()-ROW(X$20)+1, MATCH(X$16,Templates!$K$1:CB$1,0))="","",INDEX(Templates!$K$2:$BO$186,ROW()-ROW(X$20)+1, MATCH(X$16,Templates!$K$1:CB$1,0)))</f>
        <v>VARIABLE_AIR_VOLUME</v>
      </c>
      <c r="Y51" s="55" t="str" cm="1">
        <f t="array" ref="Y51">IF(INDEX(Templates!$K$2:$BO$186,ROW()-ROW(Y$20)+1, MATCH(Y$16,Templates!$K$1:CD$1,0))="","",INDEX(Templates!$K$2:$BO$186,ROW()-ROW(Y$20)+1, MATCH(Y$16,Templates!$K$1:CD$1,0)))</f>
        <v>VARIABLE_AIR_VOLUME</v>
      </c>
      <c r="Z51" s="55" t="str" cm="1">
        <f t="array" ref="Z51">IF(INDEX(Templates!$K$2:$BO$186,ROW()-ROW(Z$20)+1, MATCH(Z$16,Templates!$K$1:CE$1,0))="","",INDEX(Templates!$K$2:$BO$186,ROW()-ROW(Z$20)+1, MATCH(Z$16,Templates!$K$1:CE$1,0)))</f>
        <v>VARIABLE_AIR_VOLUME</v>
      </c>
      <c r="AA51" s="55" t="str" cm="1">
        <f t="array" ref="AA51">IF(INDEX(Templates!$K$2:$BO$186,ROW()-ROW(AA$20)+1, MATCH(AA$16,Templates!$K$1:CF$1,0))="","",INDEX(Templates!$K$2:$BO$186,ROW()-ROW(AA$20)+1, MATCH(AA$16,Templates!$K$1:CF$1,0)))</f>
        <v>VARIABLE_AIR_VOLUME</v>
      </c>
      <c r="AB51" s="55" t="str" cm="1">
        <f t="array" ref="AB51">IF(INDEX(Templates!$K$2:$BO$186,ROW()-ROW(AB$20)+1, MATCH(AB$16,Templates!$K$1:CG$1,0))="","",INDEX(Templates!$K$2:$BO$186,ROW()-ROW(AB$20)+1, MATCH(AB$16,Templates!$K$1:CG$1,0)))</f>
        <v>VARIABLE_AIR_VOLUME</v>
      </c>
      <c r="AC51" s="55" t="str" cm="1">
        <f t="array" ref="AC51">IF(INDEX(Templates!$K$2:$BO$186,ROW()-ROW(AC$20)+1, MATCH(AC$16,Templates!$K$1:CH$1,0))="","",INDEX(Templates!$K$2:$BO$186,ROW()-ROW(AC$20)+1, MATCH(AC$16,Templates!$K$1:CH$1,0)))</f>
        <v>VARIABLE_AIR_VOLUME</v>
      </c>
      <c r="AD51" s="55" t="str" cm="1">
        <f t="array" ref="AD51">IF(INDEX(Templates!$K$2:$BO$186,ROW()-ROW(AD$20)+1, MATCH(AD$16,Templates!$K$1:CI$1,0))="","",INDEX(Templates!$K$2:$BO$186,ROW()-ROW(AD$20)+1, MATCH(AD$16,Templates!$K$1:CI$1,0)))</f>
        <v>VARIABLE_AIR_VOLUME</v>
      </c>
      <c r="AE51" s="55" t="str" cm="1">
        <f t="array" ref="AE51">IF(INDEX(Templates!$K$2:$BO$186,ROW()-ROW(AE$20)+1, MATCH(AE$16,Templates!$K$1:CG$1,0))="","",INDEX(Templates!$K$2:$BO$186,ROW()-ROW(AE$20)+1, MATCH(AE$16,Templates!$K$1:CG$1,0)))</f>
        <v>VARIABLE_AIR_VOLUME</v>
      </c>
      <c r="AF51" s="55" t="str" cm="1">
        <f t="array" ref="AF51">IF(INDEX(Templates!$K$2:$BO$186,ROW()-ROW(AF$20)+1, MATCH(AF$16,Templates!$K$1:CH$1,0))="","",INDEX(Templates!$K$2:$BO$186,ROW()-ROW(AF$20)+1, MATCH(AF$16,Templates!$K$1:CH$1,0)))</f>
        <v>VARIABLE_AIR_VOLUME</v>
      </c>
      <c r="AG51" s="55" t="str" cm="1">
        <f t="array" ref="AG51">IF(INDEX(Templates!$K$2:$BO$186,ROW()-ROW(AG$20)+1, MATCH(AG$16,Templates!$K$1:CI$1,0))="","",INDEX(Templates!$K$2:$BO$186,ROW()-ROW(AG$20)+1, MATCH(AG$16,Templates!$K$1:CI$1,0)))</f>
        <v>VARIABLE_AIR_VOLUME</v>
      </c>
      <c r="AH51" s="55" t="str" cm="1">
        <f t="array" ref="AH51">IF(INDEX(Templates!$K$2:$BO$186,ROW()-ROW(AH$20)+1, MATCH(AH$16,Templates!$K$1:CJ$1,0))="","",INDEX(Templates!$K$2:$BO$186,ROW()-ROW(AH$20)+1, MATCH(AH$16,Templates!$K$1:CJ$1,0)))</f>
        <v>VARIABLE_AIR_VOLUME</v>
      </c>
      <c r="AI51" s="55" t="str" cm="1">
        <f t="array" ref="AI51">IF(INDEX(Templates!$K$2:$BO$186,ROW()-ROW(AI$20)+1, MATCH(AI$16,Templates!$K$1:CK$1,0))="","",INDEX(Templates!$K$2:$BO$186,ROW()-ROW(AI$20)+1, MATCH(AI$16,Templates!$K$1:CK$1,0)))</f>
        <v>VARIABLE_AIR_VOLUME</v>
      </c>
      <c r="AJ51" s="55" t="str" cm="1">
        <f t="array" ref="AJ51">IF(INDEX(Templates!$K$2:$BO$186,ROW()-ROW(AJ$20)+1, MATCH(AJ$16,Templates!$K$1:CL$1,0))="","",INDEX(Templates!$K$2:$BO$186,ROW()-ROW(AJ$20)+1, MATCH(AJ$16,Templates!$K$1:CL$1,0)))</f>
        <v>VARIABLE_AIR_VOLUME</v>
      </c>
      <c r="AK51" s="55" t="str" cm="1">
        <f t="array" ref="AK51">IF(INDEX(Templates!$K$2:$BO$186,ROW()-ROW(AK$20)+1, MATCH(AK$16,Templates!$K$1:CM$1,0))="","",INDEX(Templates!$K$2:$BO$186,ROW()-ROW(AK$20)+1, MATCH(AK$16,Templates!$K$1:CM$1,0)))</f>
        <v>VARIABLE_AIR_VOLUME</v>
      </c>
      <c r="AL51" s="55" t="str" cm="1">
        <f t="array" ref="AL51">IF(INDEX(Templates!$K$2:$BO$186,ROW()-ROW(AL$20)+1, MATCH(AL$16,Templates!$K$1:CN$1,0))="","",INDEX(Templates!$K$2:$BO$186,ROW()-ROW(AL$20)+1, MATCH(AL$16,Templates!$K$1:CN$1,0)))</f>
        <v>VARIABLE_AIR_VOLUME</v>
      </c>
      <c r="AM51" s="55" t="str" cm="1">
        <f t="array" ref="AM51">IF(INDEX(Templates!$K$2:$BO$186,ROW()-ROW(AM$20)+1, MATCH(AM$16,Templates!$K$1:CO$1,0))="","",INDEX(Templates!$K$2:$BO$186,ROW()-ROW(AM$20)+1, MATCH(AM$16,Templates!$K$1:CO$1,0)))</f>
        <v>VARIABLE_AIR_VOLUME</v>
      </c>
      <c r="AN51" s="55" t="str" cm="1">
        <f t="array" ref="AN51">IF(INDEX(Templates!$K$2:$BO$186,ROW()-ROW(AN$20)+1, MATCH(AN$16,Templates!$K$1:CP$1,0))="","",INDEX(Templates!$K$2:$BO$186,ROW()-ROW(AN$20)+1, MATCH(AN$16,Templates!$K$1:CP$1,0)))</f>
        <v>VARIABLE_AIR_VOLUME</v>
      </c>
      <c r="AO51" s="55" t="str" cm="1">
        <f t="array" ref="AO51">IF(INDEX(Templates!$K$2:$BO$186,ROW()-ROW(AO$20)+1, MATCH(AO$16,Templates!$K$1:CQ$1,0))="","",INDEX(Templates!$K$2:$BO$186,ROW()-ROW(AO$20)+1, MATCH(AO$16,Templates!$K$1:CQ$1,0)))</f>
        <v>VARIABLE_AIR_VOLUME</v>
      </c>
      <c r="AP51" s="55" t="str" cm="1">
        <f t="array" ref="AP51">IF(INDEX(Templates!$K$2:$BO$186,ROW()-ROW(AP$20)+1, MATCH(AP$16,Templates!$K$1:CR$1,0))="","",INDEX(Templates!$K$2:$BO$186,ROW()-ROW(AP$20)+1, MATCH(AP$16,Templates!$K$1:CR$1,0)))</f>
        <v>VARIABLE_AIR_VOLUME</v>
      </c>
      <c r="AQ51" s="55" t="str" cm="1">
        <f t="array" ref="AQ51">IF(INDEX(Templates!$K$2:$BO$186,ROW()-ROW(AQ$20)+1, MATCH(AQ$16,Templates!$K$1:CS$1,0))="","",INDEX(Templates!$K$2:$BO$186,ROW()-ROW(AQ$20)+1, MATCH(AQ$16,Templates!$K$1:CS$1,0)))</f>
        <v>VARIABLE_AIR_VOLUME</v>
      </c>
      <c r="AR51" s="55" t="str" cm="1">
        <f t="array" ref="AR51">IF(INDEX(Templates!$K$2:$BO$186,ROW()-ROW(AR$20)+1, MATCH(AR$16,Templates!$K$1:CT$1,0))="","",INDEX(Templates!$K$2:$BO$186,ROW()-ROW(AR$20)+1, MATCH(AR$16,Templates!$K$1:CT$1,0)))</f>
        <v>VARIABLE_AIR_VOLUME</v>
      </c>
      <c r="AS51" s="55" t="str" cm="1">
        <f t="array" ref="AS51">IF(INDEX(Templates!$K$2:$BO$186,ROW()-ROW(AS$20)+1, MATCH(AS$16,Templates!$K$1:CU$1,0))="","",INDEX(Templates!$K$2:$BO$186,ROW()-ROW(AS$20)+1, MATCH(AS$16,Templates!$K$1:CU$1,0)))</f>
        <v>VARIABLE_AIR_VOLUME</v>
      </c>
      <c r="AT51" s="55" t="str" cm="1">
        <f t="array" ref="AT51">IF(INDEX(Templates!$K$2:$BO$186,ROW()-ROW(AT$20)+1, MATCH(AT$16,Templates!$K$1:CV$1,0))="","",INDEX(Templates!$K$2:$BO$186,ROW()-ROW(AT$20)+1, MATCH(AT$16,Templates!$K$1:CV$1,0)))</f>
        <v>VARIABLE_AIR_VOLUME</v>
      </c>
      <c r="AU51" s="55" t="str" cm="1">
        <f t="array" ref="AU51">IF(INDEX(Templates!$K$2:$BO$186,ROW()-ROW(AU$20)+1, MATCH(AU$16,Templates!$K$1:CW$1,0))="","",INDEX(Templates!$K$2:$BO$186,ROW()-ROW(AU$20)+1, MATCH(AU$16,Templates!$K$1:CW$1,0)))</f>
        <v/>
      </c>
    </row>
    <row r="52" spans="1:47" s="24" customFormat="1" x14ac:dyDescent="0.55000000000000004">
      <c r="A52" s="41" t="s">
        <v>475</v>
      </c>
      <c r="B52" s="6" t="s">
        <v>479</v>
      </c>
      <c r="C52" s="66" t="str" cm="1">
        <f t="array" ref="C52">IF(INDEX(Templates!C$2:C$187,ROW()-ROW($20:$20)+1)="","",INDEX(Templates!C$2:C$187,ROW()-ROW($20:$20)+1))</f>
        <v>JSON_PATH:zones[1]</v>
      </c>
      <c r="D52" s="66" t="str" cm="1">
        <f t="array" ref="D52">IF(INDEX(Templates!D$2:D$187,ROW()-ROW($20:$20)+1)="","",INDEX(Templates!D$2:D$187,ROW()-ROW($20:$20)+1))</f>
        <v>terminals[0]</v>
      </c>
      <c r="E52" s="117" t="str" cm="1">
        <f t="array" ref="E52">IF(INDEX(Templates!E$2:E$187,ROW()-ROW($20:$20)+1)="","",INDEX(Templates!E$2:E$187,ROW()-ROW($20:$20)+1))</f>
        <v>served_by_heating_ventilating_air_conditioning_system</v>
      </c>
      <c r="F52" s="106" t="str" cm="1">
        <f t="array" ref="F52">IF(INDEX(Templates!G$2:G$187,ROW()-ROW($20:$20)+1)="","",INDEX(Templates!G$2:G$187,ROW()-ROW($20:$20)+1))</f>
        <v>Air Terminal</v>
      </c>
      <c r="G52" s="68" t="str" cm="1">
        <f t="array" ref="G52">IF(INDEX(Templates!H$2:H$187,ROW()-ROW($20:$20)+1)="","",INDEX(Templates!H$2:H$187,ROW()-ROW($20:$20)+1))</f>
        <v>Terminal 2</v>
      </c>
      <c r="H52" s="68" t="str" cm="1">
        <f t="array" ref="H52">IF(INDEX(Templates!I$2:I$187,ROW()-ROW($20:$20)+1)="","",INDEX(Templates!I$2:I$187,ROW()-ROW($20:$20)+1))</f>
        <v>Zone 2</v>
      </c>
      <c r="I52" s="68" t="str" cm="1">
        <f t="array" ref="I52">IF(INDEX(Templates!J$2:J$187,ROW()-ROW($20:$20)+1)="","",INDEX(Templates!J$2:J$187,ROW()-ROW($20:$20)+1))</f>
        <v>served_by_heating_ventilating_air_conditioning_system</v>
      </c>
      <c r="J52" s="69" t="str" cm="1">
        <f t="array" ref="J52">IF(INDEX(Templates!K$2:K$187,ROW()-ROW($20:$20)+1)="","",INDEX(Templates!K$2:K$187,ROW()-ROW($20:$20)+1))</f>
        <v/>
      </c>
      <c r="K52" s="69" t="str" cm="1">
        <f t="array" ref="K52">IF(INDEX(Templates!L$2:L$187,ROW()-ROW($20:$20)+1)="","",INDEX(Templates!L$2:L$187,ROW()-ROW($20:$20)+1))</f>
        <v/>
      </c>
      <c r="L52" s="55" t="str" cm="1">
        <f t="array" ref="L52">IF(INDEX(Templates!$K$2:$BO$186,ROW()-ROW(L$20)+1, MATCH(L$16,Templates!$K$1:BO$1,0))="","",INDEX(Templates!$K$2:$BO$186,ROW()-ROW(L$20)+1, MATCH(L$16,Templates!$K$1:BO$1,0)))</f>
        <v>System 7</v>
      </c>
      <c r="M52" s="55" t="str" cm="1">
        <f t="array" ref="M52">IF(INDEX(Templates!$K$2:$BO$186,ROW()-ROW(M$20)+1, MATCH(M$16,Templates!$K$1:BP$1,0))="","",INDEX(Templates!$K$2:$BO$186,ROW()-ROW(M$20)+1, MATCH(M$16,Templates!$K$1:BP$1,0)))</f>
        <v>System 7</v>
      </c>
      <c r="N52" s="55" t="str" cm="1">
        <f t="array" ref="N52">IF(INDEX(Templates!$K$2:$BO$186,ROW()-ROW(N$20)+1, MATCH(N$16,Templates!$K$1:BQ$1,0))="","",INDEX(Templates!$K$2:$BO$186,ROW()-ROW(N$20)+1, MATCH(N$16,Templates!$K$1:BQ$1,0)))</f>
        <v>System 7</v>
      </c>
      <c r="O52" s="55" t="str" cm="1">
        <f t="array" ref="O52">IF(INDEX(Templates!$K$2:$BO$186,ROW()-ROW(O$20)+1, MATCH(O$16,Templates!$K$1:BR$1,0))="","",INDEX(Templates!$K$2:$BO$186,ROW()-ROW(O$20)+1, MATCH(O$16,Templates!$K$1:BR$1,0)))</f>
        <v>System 7</v>
      </c>
      <c r="P52" s="55" t="str" cm="1">
        <f t="array" ref="P52">IF(INDEX(Templates!$K$2:$BO$186,ROW()-ROW(P$20)+1, MATCH(P$16,Templates!$K$1:BS$1,0))="","",INDEX(Templates!$K$2:$BO$186,ROW()-ROW(P$20)+1, MATCH(P$16,Templates!$K$1:BS$1,0)))</f>
        <v>System 7</v>
      </c>
      <c r="Q52" s="55" t="str" cm="1">
        <f t="array" ref="Q52">IF(INDEX(Templates!$K$2:$BO$186,ROW()-ROW(Q$20)+1, MATCH(Q$16,Templates!$K$1:BT$1,0))="","",INDEX(Templates!$K$2:$BO$186,ROW()-ROW(Q$20)+1, MATCH(Q$16,Templates!$K$1:BT$1,0)))</f>
        <v>System 7</v>
      </c>
      <c r="R52" s="55" t="str" cm="1">
        <f t="array" ref="R52">IF(INDEX(Templates!$K$2:$BO$186,ROW()-ROW(R$20)+1, MATCH(R$16,Templates!$K$1:BV$1,0))="","",INDEX(Templates!$K$2:$BO$186,ROW()-ROW(R$20)+1, MATCH(R$16,Templates!$K$1:BV$1,0)))</f>
        <v>System 7</v>
      </c>
      <c r="S52" s="55" t="str" cm="1">
        <f t="array" ref="S52">IF(INDEX(Templates!$K$2:$BO$186,ROW()-ROW(S$20)+1, MATCH(S$16,Templates!$K$1:BW$1,0))="","",INDEX(Templates!$K$2:$BO$186,ROW()-ROW(S$20)+1, MATCH(S$16,Templates!$K$1:BW$1,0)))</f>
        <v>System 7</v>
      </c>
      <c r="T52" s="55" t="str" cm="1">
        <f t="array" ref="T52">IF(INDEX(Templates!$K$2:$BO$186,ROW()-ROW(T$20)+1, MATCH(T$16,Templates!$K$1:BX$1,0))="","",INDEX(Templates!$K$2:$BO$186,ROW()-ROW(T$20)+1, MATCH(T$16,Templates!$K$1:BX$1,0)))</f>
        <v>System 7</v>
      </c>
      <c r="U52" s="55" t="str" cm="1">
        <f t="array" ref="U52">IF(INDEX(Templates!$K$2:$BO$186,ROW()-ROW(U$20)+1, MATCH(U$16,Templates!$K$1:BY$1,0))="","",INDEX(Templates!$K$2:$BO$186,ROW()-ROW(U$20)+1, MATCH(U$16,Templates!$K$1:BY$1,0)))</f>
        <v>System 7</v>
      </c>
      <c r="V52" s="55" t="str" cm="1">
        <f t="array" ref="V52">IF(INDEX(Templates!$K$2:$BO$186,ROW()-ROW(V$20)+1, MATCH(V$16,Templates!$K$1:BZ$1,0))="","",INDEX(Templates!$K$2:$BO$186,ROW()-ROW(V$20)+1, MATCH(V$16,Templates!$K$1:BZ$1,0)))</f>
        <v>System 7</v>
      </c>
      <c r="W52" s="55" t="str" cm="1">
        <f t="array" ref="W52">IF(INDEX(Templates!$K$2:$BO$186,ROW()-ROW(W$20)+1, MATCH(W$16,Templates!$K$1:CA$1,0))="","",INDEX(Templates!$K$2:$BO$186,ROW()-ROW(W$20)+1, MATCH(W$16,Templates!$K$1:CA$1,0)))</f>
        <v>System 7</v>
      </c>
      <c r="X52" s="55" t="str" cm="1">
        <f t="array" ref="X52">IF(INDEX(Templates!$K$2:$BO$186,ROW()-ROW(X$20)+1, MATCH(X$16,Templates!$K$1:CB$1,0))="","",INDEX(Templates!$K$2:$BO$186,ROW()-ROW(X$20)+1, MATCH(X$16,Templates!$K$1:CB$1,0)))</f>
        <v>System 7</v>
      </c>
      <c r="Y52" s="55" t="str" cm="1">
        <f t="array" ref="Y52">IF(INDEX(Templates!$K$2:$BO$186,ROW()-ROW(Y$20)+1, MATCH(Y$16,Templates!$K$1:CD$1,0))="","",INDEX(Templates!$K$2:$BO$186,ROW()-ROW(Y$20)+1, MATCH(Y$16,Templates!$K$1:CD$1,0)))</f>
        <v>System 7</v>
      </c>
      <c r="Z52" s="55" t="str" cm="1">
        <f t="array" ref="Z52">IF(INDEX(Templates!$K$2:$BO$186,ROW()-ROW(Z$20)+1, MATCH(Z$16,Templates!$K$1:CE$1,0))="","",INDEX(Templates!$K$2:$BO$186,ROW()-ROW(Z$20)+1, MATCH(Z$16,Templates!$K$1:CE$1,0)))</f>
        <v>System 7</v>
      </c>
      <c r="AA52" s="55" t="str" cm="1">
        <f t="array" ref="AA52">IF(INDEX(Templates!$K$2:$BO$186,ROW()-ROW(AA$20)+1, MATCH(AA$16,Templates!$K$1:CF$1,0))="","",INDEX(Templates!$K$2:$BO$186,ROW()-ROW(AA$20)+1, MATCH(AA$16,Templates!$K$1:CF$1,0)))</f>
        <v>System 7</v>
      </c>
      <c r="AB52" s="55" t="str" cm="1">
        <f t="array" ref="AB52">IF(INDEX(Templates!$K$2:$BO$186,ROW()-ROW(AB$20)+1, MATCH(AB$16,Templates!$K$1:CG$1,0))="","",INDEX(Templates!$K$2:$BO$186,ROW()-ROW(AB$20)+1, MATCH(AB$16,Templates!$K$1:CG$1,0)))</f>
        <v>System 7</v>
      </c>
      <c r="AC52" s="55" t="str" cm="1">
        <f t="array" ref="AC52">IF(INDEX(Templates!$K$2:$BO$186,ROW()-ROW(AC$20)+1, MATCH(AC$16,Templates!$K$1:CH$1,0))="","",INDEX(Templates!$K$2:$BO$186,ROW()-ROW(AC$20)+1, MATCH(AC$16,Templates!$K$1:CH$1,0)))</f>
        <v>System 7</v>
      </c>
      <c r="AD52" s="55" t="str" cm="1">
        <f t="array" ref="AD52">IF(INDEX(Templates!$K$2:$BO$186,ROW()-ROW(AD$20)+1, MATCH(AD$16,Templates!$K$1:CI$1,0))="","",INDEX(Templates!$K$2:$BO$186,ROW()-ROW(AD$20)+1, MATCH(AD$16,Templates!$K$1:CI$1,0)))</f>
        <v>System 7</v>
      </c>
      <c r="AE52" s="55" t="str" cm="1">
        <f t="array" ref="AE52">IF(INDEX(Templates!$K$2:$BO$186,ROW()-ROW(AE$20)+1, MATCH(AE$16,Templates!$K$1:CG$1,0))="","",INDEX(Templates!$K$2:$BO$186,ROW()-ROW(AE$20)+1, MATCH(AE$16,Templates!$K$1:CG$1,0)))</f>
        <v>System 7</v>
      </c>
      <c r="AF52" s="55" t="str" cm="1">
        <f t="array" ref="AF52">IF(INDEX(Templates!$K$2:$BO$186,ROW()-ROW(AF$20)+1, MATCH(AF$16,Templates!$K$1:CH$1,0))="","",INDEX(Templates!$K$2:$BO$186,ROW()-ROW(AF$20)+1, MATCH(AF$16,Templates!$K$1:CH$1,0)))</f>
        <v>System 7</v>
      </c>
      <c r="AG52" s="55" t="str" cm="1">
        <f t="array" ref="AG52">IF(INDEX(Templates!$K$2:$BO$186,ROW()-ROW(AG$20)+1, MATCH(AG$16,Templates!$K$1:CI$1,0))="","",INDEX(Templates!$K$2:$BO$186,ROW()-ROW(AG$20)+1, MATCH(AG$16,Templates!$K$1:CI$1,0)))</f>
        <v>System 7</v>
      </c>
      <c r="AH52" s="55" t="str" cm="1">
        <f t="array" ref="AH52">IF(INDEX(Templates!$K$2:$BO$186,ROW()-ROW(AH$20)+1, MATCH(AH$16,Templates!$K$1:CJ$1,0))="","",INDEX(Templates!$K$2:$BO$186,ROW()-ROW(AH$20)+1, MATCH(AH$16,Templates!$K$1:CJ$1,0)))</f>
        <v>System 7</v>
      </c>
      <c r="AI52" s="55" t="str" cm="1">
        <f t="array" ref="AI52">IF(INDEX(Templates!$K$2:$BO$186,ROW()-ROW(AI$20)+1, MATCH(AI$16,Templates!$K$1:CK$1,0))="","",INDEX(Templates!$K$2:$BO$186,ROW()-ROW(AI$20)+1, MATCH(AI$16,Templates!$K$1:CK$1,0)))</f>
        <v>System 7</v>
      </c>
      <c r="AJ52" s="55" t="str" cm="1">
        <f t="array" ref="AJ52">IF(INDEX(Templates!$K$2:$BO$186,ROW()-ROW(AJ$20)+1, MATCH(AJ$16,Templates!$K$1:CL$1,0))="","",INDEX(Templates!$K$2:$BO$186,ROW()-ROW(AJ$20)+1, MATCH(AJ$16,Templates!$K$1:CL$1,0)))</f>
        <v>System 7</v>
      </c>
      <c r="AK52" s="55" t="str" cm="1">
        <f t="array" ref="AK52">IF(INDEX(Templates!$K$2:$BO$186,ROW()-ROW(AK$20)+1, MATCH(AK$16,Templates!$K$1:CM$1,0))="","",INDEX(Templates!$K$2:$BO$186,ROW()-ROW(AK$20)+1, MATCH(AK$16,Templates!$K$1:CM$1,0)))</f>
        <v>System 7</v>
      </c>
      <c r="AL52" s="55" t="str" cm="1">
        <f t="array" ref="AL52">IF(INDEX(Templates!$K$2:$BO$186,ROW()-ROW(AL$20)+1, MATCH(AL$16,Templates!$K$1:CN$1,0))="","",INDEX(Templates!$K$2:$BO$186,ROW()-ROW(AL$20)+1, MATCH(AL$16,Templates!$K$1:CN$1,0)))</f>
        <v>System 7</v>
      </c>
      <c r="AM52" s="55" t="str" cm="1">
        <f t="array" ref="AM52">IF(INDEX(Templates!$K$2:$BO$186,ROW()-ROW(AM$20)+1, MATCH(AM$16,Templates!$K$1:CO$1,0))="","",INDEX(Templates!$K$2:$BO$186,ROW()-ROW(AM$20)+1, MATCH(AM$16,Templates!$K$1:CO$1,0)))</f>
        <v>System 7</v>
      </c>
      <c r="AN52" s="55" t="str" cm="1">
        <f t="array" ref="AN52">IF(INDEX(Templates!$K$2:$BO$186,ROW()-ROW(AN$20)+1, MATCH(AN$16,Templates!$K$1:CP$1,0))="","",INDEX(Templates!$K$2:$BO$186,ROW()-ROW(AN$20)+1, MATCH(AN$16,Templates!$K$1:CP$1,0)))</f>
        <v>System 7</v>
      </c>
      <c r="AO52" s="55" t="str" cm="1">
        <f t="array" ref="AO52">IF(INDEX(Templates!$K$2:$BO$186,ROW()-ROW(AO$20)+1, MATCH(AO$16,Templates!$K$1:CQ$1,0))="","",INDEX(Templates!$K$2:$BO$186,ROW()-ROW(AO$20)+1, MATCH(AO$16,Templates!$K$1:CQ$1,0)))</f>
        <v>System 7</v>
      </c>
      <c r="AP52" s="55" t="str" cm="1">
        <f t="array" ref="AP52">IF(INDEX(Templates!$K$2:$BO$186,ROW()-ROW(AP$20)+1, MATCH(AP$16,Templates!$K$1:CR$1,0))="","",INDEX(Templates!$K$2:$BO$186,ROW()-ROW(AP$20)+1, MATCH(AP$16,Templates!$K$1:CR$1,0)))</f>
        <v>System 7</v>
      </c>
      <c r="AQ52" s="55" t="str" cm="1">
        <f t="array" ref="AQ52">IF(INDEX(Templates!$K$2:$BO$186,ROW()-ROW(AQ$20)+1, MATCH(AQ$16,Templates!$K$1:CS$1,0))="","",INDEX(Templates!$K$2:$BO$186,ROW()-ROW(AQ$20)+1, MATCH(AQ$16,Templates!$K$1:CS$1,0)))</f>
        <v>System 7</v>
      </c>
      <c r="AR52" s="55" t="str" cm="1">
        <f t="array" ref="AR52">IF(INDEX(Templates!$K$2:$BO$186,ROW()-ROW(AR$20)+1, MATCH(AR$16,Templates!$K$1:CT$1,0))="","",INDEX(Templates!$K$2:$BO$186,ROW()-ROW(AR$20)+1, MATCH(AR$16,Templates!$K$1:CT$1,0)))</f>
        <v>System 7</v>
      </c>
      <c r="AS52" s="55" t="str" cm="1">
        <f t="array" ref="AS52">IF(INDEX(Templates!$K$2:$BO$186,ROW()-ROW(AS$20)+1, MATCH(AS$16,Templates!$K$1:CU$1,0))="","",INDEX(Templates!$K$2:$BO$186,ROW()-ROW(AS$20)+1, MATCH(AS$16,Templates!$K$1:CU$1,0)))</f>
        <v>System 7</v>
      </c>
      <c r="AT52" s="55" t="str" cm="1">
        <f t="array" ref="AT52">IF(INDEX(Templates!$K$2:$BO$186,ROW()-ROW(AT$20)+1, MATCH(AT$16,Templates!$K$1:CV$1,0))="","",INDEX(Templates!$K$2:$BO$186,ROW()-ROW(AT$20)+1, MATCH(AT$16,Templates!$K$1:CV$1,0)))</f>
        <v>System 7</v>
      </c>
      <c r="AU52" s="55" t="str" cm="1">
        <f t="array" ref="AU52">IF(INDEX(Templates!$K$2:$BO$186,ROW()-ROW(AU$20)+1, MATCH(AU$16,Templates!$K$1:CW$1,0))="","",INDEX(Templates!$K$2:$BO$186,ROW()-ROW(AU$20)+1, MATCH(AU$16,Templates!$K$1:CW$1,0)))</f>
        <v>AHU_HW_System1</v>
      </c>
    </row>
    <row r="53" spans="1:47" s="24" customFormat="1" x14ac:dyDescent="0.55000000000000004">
      <c r="A53" s="41" t="s">
        <v>475</v>
      </c>
      <c r="B53" s="6" t="s">
        <v>479</v>
      </c>
      <c r="C53" s="66" t="str" cm="1">
        <f t="array" ref="C53">IF(INDEX(Templates!C$2:C$187,ROW()-ROW($20:$20)+1)="","",INDEX(Templates!C$2:C$187,ROW()-ROW($20:$20)+1))</f>
        <v>JSON_PATH:zones[1]</v>
      </c>
      <c r="D53" s="66" t="str" cm="1">
        <f t="array" ref="D53">IF(INDEX(Templates!D$2:D$187,ROW()-ROW($20:$20)+1)="","",INDEX(Templates!D$2:D$187,ROW()-ROW($20:$20)+1))</f>
        <v>terminals[0]</v>
      </c>
      <c r="E53" s="117" t="str" cm="1">
        <f t="array" ref="E53">IF(INDEX(Templates!E$2:E$187,ROW()-ROW($20:$20)+1)="","",INDEX(Templates!E$2:E$187,ROW()-ROW($20:$20)+1))</f>
        <v>heating_source</v>
      </c>
      <c r="F53" s="106" t="str" cm="1">
        <f t="array" ref="F53">IF(INDEX(Templates!G$2:G$187,ROW()-ROW($20:$20)+1)="","",INDEX(Templates!G$2:G$187,ROW()-ROW($20:$20)+1))</f>
        <v>Air Terminal</v>
      </c>
      <c r="G53" s="68" t="str" cm="1">
        <f t="array" ref="G53">IF(INDEX(Templates!H$2:H$187,ROW()-ROW($20:$20)+1)="","",INDEX(Templates!H$2:H$187,ROW()-ROW($20:$20)+1))</f>
        <v>Terminal 2</v>
      </c>
      <c r="H53" s="68" t="str" cm="1">
        <f t="array" ref="H53">IF(INDEX(Templates!I$2:I$187,ROW()-ROW($20:$20)+1)="","",INDEX(Templates!I$2:I$187,ROW()-ROW($20:$20)+1))</f>
        <v>Zone 2</v>
      </c>
      <c r="I53" s="68" t="str" cm="1">
        <f t="array" ref="I53">IF(INDEX(Templates!J$2:J$187,ROW()-ROW($20:$20)+1)="","",INDEX(Templates!J$2:J$187,ROW()-ROW($20:$20)+1))</f>
        <v>heating_source</v>
      </c>
      <c r="J53" s="69" t="str" cm="1">
        <f t="array" ref="J53">IF(INDEX(Templates!K$2:K$187,ROW()-ROW($20:$20)+1)="","",INDEX(Templates!K$2:K$187,ROW()-ROW($20:$20)+1))</f>
        <v/>
      </c>
      <c r="K53" s="69" t="str" cm="1">
        <f t="array" ref="K53">IF(INDEX(Templates!L$2:L$187,ROW()-ROW($20:$20)+1)="","",INDEX(Templates!L$2:L$187,ROW()-ROW($20:$20)+1))</f>
        <v/>
      </c>
      <c r="L53" s="55" t="str" cm="1">
        <f t="array" ref="L53">IF(INDEX(Templates!$K$2:$BO$186,ROW()-ROW(L$20)+1, MATCH(L$16,Templates!$K$1:BO$1,0))="","",INDEX(Templates!$K$2:$BO$186,ROW()-ROW(L$20)+1, MATCH(L$16,Templates!$K$1:BO$1,0)))</f>
        <v>HOT_WATER</v>
      </c>
      <c r="M53" s="55" t="str" cm="1">
        <f t="array" ref="M53">IF(INDEX(Templates!$K$2:$BO$186,ROW()-ROW(M$20)+1, MATCH(M$16,Templates!$K$1:BP$1,0))="","",INDEX(Templates!$K$2:$BO$186,ROW()-ROW(M$20)+1, MATCH(M$16,Templates!$K$1:BP$1,0)))</f>
        <v>HOT_WATER</v>
      </c>
      <c r="N53" s="55" t="str" cm="1">
        <f t="array" ref="N53">IF(INDEX(Templates!$K$2:$BO$186,ROW()-ROW(N$20)+1, MATCH(N$16,Templates!$K$1:BQ$1,0))="","",INDEX(Templates!$K$2:$BO$186,ROW()-ROW(N$20)+1, MATCH(N$16,Templates!$K$1:BQ$1,0)))</f>
        <v>HOT_WATER</v>
      </c>
      <c r="O53" s="55" t="str" cm="1">
        <f t="array" ref="O53">IF(INDEX(Templates!$K$2:$BO$186,ROW()-ROW(O$20)+1, MATCH(O$16,Templates!$K$1:BR$1,0))="","",INDEX(Templates!$K$2:$BO$186,ROW()-ROW(O$20)+1, MATCH(O$16,Templates!$K$1:BR$1,0)))</f>
        <v>HOT_WATER</v>
      </c>
      <c r="P53" s="55" t="str" cm="1">
        <f t="array" ref="P53">IF(INDEX(Templates!$K$2:$BO$186,ROW()-ROW(P$20)+1, MATCH(P$16,Templates!$K$1:BS$1,0))="","",INDEX(Templates!$K$2:$BO$186,ROW()-ROW(P$20)+1, MATCH(P$16,Templates!$K$1:BS$1,0)))</f>
        <v>HOT_WATER</v>
      </c>
      <c r="Q53" s="55" t="str" cm="1">
        <f t="array" ref="Q53">IF(INDEX(Templates!$K$2:$BO$186,ROW()-ROW(Q$20)+1, MATCH(Q$16,Templates!$K$1:BT$1,0))="","",INDEX(Templates!$K$2:$BO$186,ROW()-ROW(Q$20)+1, MATCH(Q$16,Templates!$K$1:BT$1,0)))</f>
        <v>HOT_WATER</v>
      </c>
      <c r="R53" s="55" t="str" cm="1">
        <f t="array" ref="R53">IF(INDEX(Templates!$K$2:$BO$186,ROW()-ROW(R$20)+1, MATCH(R$16,Templates!$K$1:BV$1,0))="","",INDEX(Templates!$K$2:$BO$186,ROW()-ROW(R$20)+1, MATCH(R$16,Templates!$K$1:BV$1,0)))</f>
        <v>HOT_WATER</v>
      </c>
      <c r="S53" s="55" t="str" cm="1">
        <f t="array" ref="S53">IF(INDEX(Templates!$K$2:$BO$186,ROW()-ROW(S$20)+1, MATCH(S$16,Templates!$K$1:BW$1,0))="","",INDEX(Templates!$K$2:$BO$186,ROW()-ROW(S$20)+1, MATCH(S$16,Templates!$K$1:BW$1,0)))</f>
        <v>HOT_WATER</v>
      </c>
      <c r="T53" s="55" t="str" cm="1">
        <f t="array" ref="T53">IF(INDEX(Templates!$K$2:$BO$186,ROW()-ROW(T$20)+1, MATCH(T$16,Templates!$K$1:BX$1,0))="","",INDEX(Templates!$K$2:$BO$186,ROW()-ROW(T$20)+1, MATCH(T$16,Templates!$K$1:BX$1,0)))</f>
        <v>HOT_WATER</v>
      </c>
      <c r="U53" s="55" t="str" cm="1">
        <f t="array" ref="U53">IF(INDEX(Templates!$K$2:$BO$186,ROW()-ROW(U$20)+1, MATCH(U$16,Templates!$K$1:BY$1,0))="","",INDEX(Templates!$K$2:$BO$186,ROW()-ROW(U$20)+1, MATCH(U$16,Templates!$K$1:BY$1,0)))</f>
        <v>HOT_WATER</v>
      </c>
      <c r="V53" s="55" t="str" cm="1">
        <f t="array" ref="V53">IF(INDEX(Templates!$K$2:$BO$186,ROW()-ROW(V$20)+1, MATCH(V$16,Templates!$K$1:BZ$1,0))="","",INDEX(Templates!$K$2:$BO$186,ROW()-ROW(V$20)+1, MATCH(V$16,Templates!$K$1:BZ$1,0)))</f>
        <v>HOT_WATER</v>
      </c>
      <c r="W53" s="55" t="str" cm="1">
        <f t="array" ref="W53">IF(INDEX(Templates!$K$2:$BO$186,ROW()-ROW(W$20)+1, MATCH(W$16,Templates!$K$1:CA$1,0))="","",INDEX(Templates!$K$2:$BO$186,ROW()-ROW(W$20)+1, MATCH(W$16,Templates!$K$1:CA$1,0)))</f>
        <v>HOT_WATER</v>
      </c>
      <c r="X53" s="55" t="str" cm="1">
        <f t="array" ref="X53">IF(INDEX(Templates!$K$2:$BO$186,ROW()-ROW(X$20)+1, MATCH(X$16,Templates!$K$1:CB$1,0))="","",INDEX(Templates!$K$2:$BO$186,ROW()-ROW(X$20)+1, MATCH(X$16,Templates!$K$1:CB$1,0)))</f>
        <v>HOT_WATER</v>
      </c>
      <c r="Y53" s="55" t="str" cm="1">
        <f t="array" ref="Y53">IF(INDEX(Templates!$K$2:$BO$186,ROW()-ROW(Y$20)+1, MATCH(Y$16,Templates!$K$1:CD$1,0))="","",INDEX(Templates!$K$2:$BO$186,ROW()-ROW(Y$20)+1, MATCH(Y$16,Templates!$K$1:CD$1,0)))</f>
        <v>HOT_WATER</v>
      </c>
      <c r="Z53" s="55" t="str" cm="1">
        <f t="array" ref="Z53">IF(INDEX(Templates!$K$2:$BO$186,ROW()-ROW(Z$20)+1, MATCH(Z$16,Templates!$K$1:CE$1,0))="","",INDEX(Templates!$K$2:$BO$186,ROW()-ROW(Z$20)+1, MATCH(Z$16,Templates!$K$1:CE$1,0)))</f>
        <v>HOT_WATER</v>
      </c>
      <c r="AA53" s="55" t="str" cm="1">
        <f t="array" ref="AA53">IF(INDEX(Templates!$K$2:$BO$186,ROW()-ROW(AA$20)+1, MATCH(AA$16,Templates!$K$1:CF$1,0))="","",INDEX(Templates!$K$2:$BO$186,ROW()-ROW(AA$20)+1, MATCH(AA$16,Templates!$K$1:CF$1,0)))</f>
        <v>HOT_WATER</v>
      </c>
      <c r="AB53" s="55" t="str" cm="1">
        <f t="array" ref="AB53">IF(INDEX(Templates!$K$2:$BO$186,ROW()-ROW(AB$20)+1, MATCH(AB$16,Templates!$K$1:CG$1,0))="","",INDEX(Templates!$K$2:$BO$186,ROW()-ROW(AB$20)+1, MATCH(AB$16,Templates!$K$1:CG$1,0)))</f>
        <v>HOT_WATER</v>
      </c>
      <c r="AC53" s="55" t="str" cm="1">
        <f t="array" ref="AC53">IF(INDEX(Templates!$K$2:$BO$186,ROW()-ROW(AC$20)+1, MATCH(AC$16,Templates!$K$1:CH$1,0))="","",INDEX(Templates!$K$2:$BO$186,ROW()-ROW(AC$20)+1, MATCH(AC$16,Templates!$K$1:CH$1,0)))</f>
        <v>HOT_WATER</v>
      </c>
      <c r="AD53" s="55" t="str" cm="1">
        <f t="array" ref="AD53">IF(INDEX(Templates!$K$2:$BO$186,ROW()-ROW(AD$20)+1, MATCH(AD$16,Templates!$K$1:CI$1,0))="","",INDEX(Templates!$K$2:$BO$186,ROW()-ROW(AD$20)+1, MATCH(AD$16,Templates!$K$1:CI$1,0)))</f>
        <v>HOT_WATER</v>
      </c>
      <c r="AE53" s="55" t="str" cm="1">
        <f t="array" ref="AE53">IF(INDEX(Templates!$K$2:$BO$186,ROW()-ROW(AE$20)+1, MATCH(AE$16,Templates!$K$1:CG$1,0))="","",INDEX(Templates!$K$2:$BO$186,ROW()-ROW(AE$20)+1, MATCH(AE$16,Templates!$K$1:CG$1,0)))</f>
        <v>HOT_WATER</v>
      </c>
      <c r="AF53" s="55" t="str" cm="1">
        <f t="array" ref="AF53">IF(INDEX(Templates!$K$2:$BO$186,ROW()-ROW(AF$20)+1, MATCH(AF$16,Templates!$K$1:CH$1,0))="","",INDEX(Templates!$K$2:$BO$186,ROW()-ROW(AF$20)+1, MATCH(AF$16,Templates!$K$1:CH$1,0)))</f>
        <v>HOT_WATER</v>
      </c>
      <c r="AG53" s="55" t="str" cm="1">
        <f t="array" ref="AG53">IF(INDEX(Templates!$K$2:$BO$186,ROW()-ROW(AG$20)+1, MATCH(AG$16,Templates!$K$1:CI$1,0))="","",INDEX(Templates!$K$2:$BO$186,ROW()-ROW(AG$20)+1, MATCH(AG$16,Templates!$K$1:CI$1,0)))</f>
        <v>HOT_WATER</v>
      </c>
      <c r="AH53" s="55" t="str" cm="1">
        <f t="array" ref="AH53">IF(INDEX(Templates!$K$2:$BO$186,ROW()-ROW(AH$20)+1, MATCH(AH$16,Templates!$K$1:CJ$1,0))="","",INDEX(Templates!$K$2:$BO$186,ROW()-ROW(AH$20)+1, MATCH(AH$16,Templates!$K$1:CJ$1,0)))</f>
        <v>HOT_WATER</v>
      </c>
      <c r="AI53" s="55" t="str" cm="1">
        <f t="array" ref="AI53">IF(INDEX(Templates!$K$2:$BO$186,ROW()-ROW(AI$20)+1, MATCH(AI$16,Templates!$K$1:CK$1,0))="","",INDEX(Templates!$K$2:$BO$186,ROW()-ROW(AI$20)+1, MATCH(AI$16,Templates!$K$1:CK$1,0)))</f>
        <v>HOT_WATER</v>
      </c>
      <c r="AJ53" s="55" t="str" cm="1">
        <f t="array" ref="AJ53">IF(INDEX(Templates!$K$2:$BO$186,ROW()-ROW(AJ$20)+1, MATCH(AJ$16,Templates!$K$1:CL$1,0))="","",INDEX(Templates!$K$2:$BO$186,ROW()-ROW(AJ$20)+1, MATCH(AJ$16,Templates!$K$1:CL$1,0)))</f>
        <v>HOT_WATER</v>
      </c>
      <c r="AK53" s="55" t="str" cm="1">
        <f t="array" ref="AK53">IF(INDEX(Templates!$K$2:$BO$186,ROW()-ROW(AK$20)+1, MATCH(AK$16,Templates!$K$1:CM$1,0))="","",INDEX(Templates!$K$2:$BO$186,ROW()-ROW(AK$20)+1, MATCH(AK$16,Templates!$K$1:CM$1,0)))</f>
        <v>HOT_WATER</v>
      </c>
      <c r="AL53" s="55" t="str" cm="1">
        <f t="array" ref="AL53">IF(INDEX(Templates!$K$2:$BO$186,ROW()-ROW(AL$20)+1, MATCH(AL$16,Templates!$K$1:CN$1,0))="","",INDEX(Templates!$K$2:$BO$186,ROW()-ROW(AL$20)+1, MATCH(AL$16,Templates!$K$1:CN$1,0)))</f>
        <v>HOT_WATER</v>
      </c>
      <c r="AM53" s="55" t="str" cm="1">
        <f t="array" ref="AM53">IF(INDEX(Templates!$K$2:$BO$186,ROW()-ROW(AM$20)+1, MATCH(AM$16,Templates!$K$1:CO$1,0))="","",INDEX(Templates!$K$2:$BO$186,ROW()-ROW(AM$20)+1, MATCH(AM$16,Templates!$K$1:CO$1,0)))</f>
        <v>HOT_WATER</v>
      </c>
      <c r="AN53" s="55" t="str" cm="1">
        <f t="array" ref="AN53">IF(INDEX(Templates!$K$2:$BO$186,ROW()-ROW(AN$20)+1, MATCH(AN$16,Templates!$K$1:CP$1,0))="","",INDEX(Templates!$K$2:$BO$186,ROW()-ROW(AN$20)+1, MATCH(AN$16,Templates!$K$1:CP$1,0)))</f>
        <v>HOT_WATER</v>
      </c>
      <c r="AO53" s="55" t="str" cm="1">
        <f t="array" ref="AO53">IF(INDEX(Templates!$K$2:$BO$186,ROW()-ROW(AO$20)+1, MATCH(AO$16,Templates!$K$1:CQ$1,0))="","",INDEX(Templates!$K$2:$BO$186,ROW()-ROW(AO$20)+1, MATCH(AO$16,Templates!$K$1:CQ$1,0)))</f>
        <v>HOT_WATER</v>
      </c>
      <c r="AP53" s="55" t="str" cm="1">
        <f t="array" ref="AP53">IF(INDEX(Templates!$K$2:$BO$186,ROW()-ROW(AP$20)+1, MATCH(AP$16,Templates!$K$1:CR$1,0))="","",INDEX(Templates!$K$2:$BO$186,ROW()-ROW(AP$20)+1, MATCH(AP$16,Templates!$K$1:CR$1,0)))</f>
        <v>HOT_WATER</v>
      </c>
      <c r="AQ53" s="55" t="str" cm="1">
        <f t="array" ref="AQ53">IF(INDEX(Templates!$K$2:$BO$186,ROW()-ROW(AQ$20)+1, MATCH(AQ$16,Templates!$K$1:CS$1,0))="","",INDEX(Templates!$K$2:$BO$186,ROW()-ROW(AQ$20)+1, MATCH(AQ$16,Templates!$K$1:CS$1,0)))</f>
        <v>HOT_WATER</v>
      </c>
      <c r="AR53" s="55" t="str" cm="1">
        <f t="array" ref="AR53">IF(INDEX(Templates!$K$2:$BO$186,ROW()-ROW(AR$20)+1, MATCH(AR$16,Templates!$K$1:CT$1,0))="","",INDEX(Templates!$K$2:$BO$186,ROW()-ROW(AR$20)+1, MATCH(AR$16,Templates!$K$1:CT$1,0)))</f>
        <v>HOT_WATER</v>
      </c>
      <c r="AS53" s="55" t="str" cm="1">
        <f t="array" ref="AS53">IF(INDEX(Templates!$K$2:$BO$186,ROW()-ROW(AS$20)+1, MATCH(AS$16,Templates!$K$1:CU$1,0))="","",INDEX(Templates!$K$2:$BO$186,ROW()-ROW(AS$20)+1, MATCH(AS$16,Templates!$K$1:CU$1,0)))</f>
        <v>HOT_WATER</v>
      </c>
      <c r="AT53" s="55" t="str" cm="1">
        <f t="array" ref="AT53">IF(INDEX(Templates!$K$2:$BO$186,ROW()-ROW(AT$20)+1, MATCH(AT$16,Templates!$K$1:CV$1,0))="","",INDEX(Templates!$K$2:$BO$186,ROW()-ROW(AT$20)+1, MATCH(AT$16,Templates!$K$1:CV$1,0)))</f>
        <v>HOT_WATER</v>
      </c>
      <c r="AU53" s="55" t="str" cm="1">
        <f t="array" ref="AU53">IF(INDEX(Templates!$K$2:$BO$186,ROW()-ROW(AU$20)+1, MATCH(AU$16,Templates!$K$1:CW$1,0))="","",INDEX(Templates!$K$2:$BO$186,ROW()-ROW(AU$20)+1, MATCH(AU$16,Templates!$K$1:CW$1,0)))</f>
        <v/>
      </c>
    </row>
    <row r="54" spans="1:47" s="24" customFormat="1" x14ac:dyDescent="0.55000000000000004">
      <c r="A54" s="41" t="s">
        <v>475</v>
      </c>
      <c r="B54" s="6" t="s">
        <v>479</v>
      </c>
      <c r="C54" s="66" t="str" cm="1">
        <f t="array" ref="C54">IF(INDEX(Templates!C$2:C$187,ROW()-ROW($20:$20)+1)="","",INDEX(Templates!C$2:C$187,ROW()-ROW($20:$20)+1))</f>
        <v>JSON_PATH:zones[1]</v>
      </c>
      <c r="D54" s="66" t="str" cm="1">
        <f t="array" ref="D54">IF(INDEX(Templates!D$2:D$187,ROW()-ROW($20:$20)+1)="","",INDEX(Templates!D$2:D$187,ROW()-ROW($20:$20)+1))</f>
        <v>terminals[0]</v>
      </c>
      <c r="E54" s="117" t="str" cm="1">
        <f t="array" ref="E54">IF(INDEX(Templates!E$2:E$187,ROW()-ROW($20:$20)+1)="","",INDEX(Templates!E$2:E$187,ROW()-ROW($20:$20)+1))</f>
        <v>heating_from_loop</v>
      </c>
      <c r="F54" s="106" t="str" cm="1">
        <f t="array" ref="F54">IF(INDEX(Templates!G$2:G$187,ROW()-ROW($20:$20)+1)="","",INDEX(Templates!G$2:G$187,ROW()-ROW($20:$20)+1))</f>
        <v>Air Terminal</v>
      </c>
      <c r="G54" s="68" t="str" cm="1">
        <f t="array" ref="G54">IF(INDEX(Templates!H$2:H$187,ROW()-ROW($20:$20)+1)="","",INDEX(Templates!H$2:H$187,ROW()-ROW($20:$20)+1))</f>
        <v>Terminal 2</v>
      </c>
      <c r="H54" s="68" t="str" cm="1">
        <f t="array" ref="H54">IF(INDEX(Templates!I$2:I$187,ROW()-ROW($20:$20)+1)="","",INDEX(Templates!I$2:I$187,ROW()-ROW($20:$20)+1))</f>
        <v>Zone 2</v>
      </c>
      <c r="I54" s="68" t="str" cm="1">
        <f t="array" ref="I54">IF(INDEX(Templates!J$2:J$187,ROW()-ROW($20:$20)+1)="","",INDEX(Templates!J$2:J$187,ROW()-ROW($20:$20)+1))</f>
        <v>heating_from_loop</v>
      </c>
      <c r="J54" s="69" t="str" cm="1">
        <f t="array" ref="J54">IF(INDEX(Templates!K$2:K$187,ROW()-ROW($20:$20)+1)="","",INDEX(Templates!K$2:K$187,ROW()-ROW($20:$20)+1))</f>
        <v/>
      </c>
      <c r="K54" s="69" t="str" cm="1">
        <f t="array" ref="K54">IF(INDEX(Templates!L$2:L$187,ROW()-ROW($20:$20)+1)="","",INDEX(Templates!L$2:L$187,ROW()-ROW($20:$20)+1))</f>
        <v/>
      </c>
      <c r="L54" s="55" t="str" cm="1">
        <f t="array" ref="L54">IF(INDEX(Templates!$K$2:$BO$186,ROW()-ROW(L$20)+1, MATCH(L$16,Templates!$K$1:BO$1,0))="","",INDEX(Templates!$K$2:$BO$186,ROW()-ROW(L$20)+1, MATCH(L$16,Templates!$K$1:BO$1,0)))</f>
        <v>Boiler Loop 1</v>
      </c>
      <c r="M54" s="55" t="str" cm="1">
        <f t="array" ref="M54">IF(INDEX(Templates!$K$2:$BO$186,ROW()-ROW(M$20)+1, MATCH(M$16,Templates!$K$1:BP$1,0))="","",INDEX(Templates!$K$2:$BO$186,ROW()-ROW(M$20)+1, MATCH(M$16,Templates!$K$1:BP$1,0)))</f>
        <v>Boiler Loop 1</v>
      </c>
      <c r="N54" s="55" t="str" cm="1">
        <f t="array" ref="N54">IF(INDEX(Templates!$K$2:$BO$186,ROW()-ROW(N$20)+1, MATCH(N$16,Templates!$K$1:BQ$1,0))="","",INDEX(Templates!$K$2:$BO$186,ROW()-ROW(N$20)+1, MATCH(N$16,Templates!$K$1:BQ$1,0)))</f>
        <v>Boiler Loop 1</v>
      </c>
      <c r="O54" s="55" t="str" cm="1">
        <f t="array" ref="O54">IF(INDEX(Templates!$K$2:$BO$186,ROW()-ROW(O$20)+1, MATCH(O$16,Templates!$K$1:BR$1,0))="","",INDEX(Templates!$K$2:$BO$186,ROW()-ROW(O$20)+1, MATCH(O$16,Templates!$K$1:BR$1,0)))</f>
        <v>Boiler Loop 1</v>
      </c>
      <c r="P54" s="55" t="str" cm="1">
        <f t="array" ref="P54">IF(INDEX(Templates!$K$2:$BO$186,ROW()-ROW(P$20)+1, MATCH(P$16,Templates!$K$1:BS$1,0))="","",INDEX(Templates!$K$2:$BO$186,ROW()-ROW(P$20)+1, MATCH(P$16,Templates!$K$1:BS$1,0)))</f>
        <v>Boiler Loop 1</v>
      </c>
      <c r="Q54" s="55" t="str" cm="1">
        <f t="array" ref="Q54">IF(INDEX(Templates!$K$2:$BO$186,ROW()-ROW(Q$20)+1, MATCH(Q$16,Templates!$K$1:BT$1,0))="","",INDEX(Templates!$K$2:$BO$186,ROW()-ROW(Q$20)+1, MATCH(Q$16,Templates!$K$1:BT$1,0)))</f>
        <v>Boiler Loop 1</v>
      </c>
      <c r="R54" s="55" t="str" cm="1">
        <f t="array" ref="R54">IF(INDEX(Templates!$K$2:$BO$186,ROW()-ROW(R$20)+1, MATCH(R$16,Templates!$K$1:BV$1,0))="","",INDEX(Templates!$K$2:$BO$186,ROW()-ROW(R$20)+1, MATCH(R$16,Templates!$K$1:BV$1,0)))</f>
        <v>Boiler Loop 1</v>
      </c>
      <c r="S54" s="55" t="str" cm="1">
        <f t="array" ref="S54">IF(INDEX(Templates!$K$2:$BO$186,ROW()-ROW(S$20)+1, MATCH(S$16,Templates!$K$1:BW$1,0))="","",INDEX(Templates!$K$2:$BO$186,ROW()-ROW(S$20)+1, MATCH(S$16,Templates!$K$1:BW$1,0)))</f>
        <v>Boiler Loop 1</v>
      </c>
      <c r="T54" s="55" t="str" cm="1">
        <f t="array" ref="T54">IF(INDEX(Templates!$K$2:$BO$186,ROW()-ROW(T$20)+1, MATCH(T$16,Templates!$K$1:BX$1,0))="","",INDEX(Templates!$K$2:$BO$186,ROW()-ROW(T$20)+1, MATCH(T$16,Templates!$K$1:BX$1,0)))</f>
        <v>Boiler Loop 1</v>
      </c>
      <c r="U54" s="55" t="str" cm="1">
        <f t="array" ref="U54">IF(INDEX(Templates!$K$2:$BO$186,ROW()-ROW(U$20)+1, MATCH(U$16,Templates!$K$1:BY$1,0))="","",INDEX(Templates!$K$2:$BO$186,ROW()-ROW(U$20)+1, MATCH(U$16,Templates!$K$1:BY$1,0)))</f>
        <v>Boiler Loop 1</v>
      </c>
      <c r="V54" s="55" t="str" cm="1">
        <f t="array" ref="V54">IF(INDEX(Templates!$K$2:$BO$186,ROW()-ROW(V$20)+1, MATCH(V$16,Templates!$K$1:BZ$1,0))="","",INDEX(Templates!$K$2:$BO$186,ROW()-ROW(V$20)+1, MATCH(V$16,Templates!$K$1:BZ$1,0)))</f>
        <v>Boiler Loop 1</v>
      </c>
      <c r="W54" s="55" t="str" cm="1">
        <f t="array" ref="W54">IF(INDEX(Templates!$K$2:$BO$186,ROW()-ROW(W$20)+1, MATCH(W$16,Templates!$K$1:CA$1,0))="","",INDEX(Templates!$K$2:$BO$186,ROW()-ROW(W$20)+1, MATCH(W$16,Templates!$K$1:CA$1,0)))</f>
        <v>Boiler Loop 1</v>
      </c>
      <c r="X54" s="55" t="str" cm="1">
        <f t="array" ref="X54">IF(INDEX(Templates!$K$2:$BO$186,ROW()-ROW(X$20)+1, MATCH(X$16,Templates!$K$1:CB$1,0))="","",INDEX(Templates!$K$2:$BO$186,ROW()-ROW(X$20)+1, MATCH(X$16,Templates!$K$1:CB$1,0)))</f>
        <v>Boiler Loop 1</v>
      </c>
      <c r="Y54" s="55" t="str" cm="1">
        <f t="array" ref="Y54">IF(INDEX(Templates!$K$2:$BO$186,ROW()-ROW(Y$20)+1, MATCH(Y$16,Templates!$K$1:CD$1,0))="","",INDEX(Templates!$K$2:$BO$186,ROW()-ROW(Y$20)+1, MATCH(Y$16,Templates!$K$1:CD$1,0)))</f>
        <v>Boiler Loop 1</v>
      </c>
      <c r="Z54" s="55" t="str" cm="1">
        <f t="array" ref="Z54">IF(INDEX(Templates!$K$2:$BO$186,ROW()-ROW(Z$20)+1, MATCH(Z$16,Templates!$K$1:CE$1,0))="","",INDEX(Templates!$K$2:$BO$186,ROW()-ROW(Z$20)+1, MATCH(Z$16,Templates!$K$1:CE$1,0)))</f>
        <v>Boiler Loop 1</v>
      </c>
      <c r="AA54" s="55" t="str" cm="1">
        <f t="array" ref="AA54">IF(INDEX(Templates!$K$2:$BO$186,ROW()-ROW(AA$20)+1, MATCH(AA$16,Templates!$K$1:CF$1,0))="","",INDEX(Templates!$K$2:$BO$186,ROW()-ROW(AA$20)+1, MATCH(AA$16,Templates!$K$1:CF$1,0)))</f>
        <v>Boiler Loop 1</v>
      </c>
      <c r="AB54" s="55" t="str" cm="1">
        <f t="array" ref="AB54">IF(INDEX(Templates!$K$2:$BO$186,ROW()-ROW(AB$20)+1, MATCH(AB$16,Templates!$K$1:CG$1,0))="","",INDEX(Templates!$K$2:$BO$186,ROW()-ROW(AB$20)+1, MATCH(AB$16,Templates!$K$1:CG$1,0)))</f>
        <v>Boiler Loop 1</v>
      </c>
      <c r="AC54" s="55" t="str" cm="1">
        <f t="array" ref="AC54">IF(INDEX(Templates!$K$2:$BO$186,ROW()-ROW(AC$20)+1, MATCH(AC$16,Templates!$K$1:CH$1,0))="","",INDEX(Templates!$K$2:$BO$186,ROW()-ROW(AC$20)+1, MATCH(AC$16,Templates!$K$1:CH$1,0)))</f>
        <v>Boiler Loop 1</v>
      </c>
      <c r="AD54" s="55" t="str" cm="1">
        <f t="array" ref="AD54">IF(INDEX(Templates!$K$2:$BO$186,ROW()-ROW(AD$20)+1, MATCH(AD$16,Templates!$K$1:CI$1,0))="","",INDEX(Templates!$K$2:$BO$186,ROW()-ROW(AD$20)+1, MATCH(AD$16,Templates!$K$1:CI$1,0)))</f>
        <v>Boiler Loop 1</v>
      </c>
      <c r="AE54" s="55" t="str" cm="1">
        <f t="array" ref="AE54">IF(INDEX(Templates!$K$2:$BO$186,ROW()-ROW(AE$20)+1, MATCH(AE$16,Templates!$K$1:CG$1,0))="","",INDEX(Templates!$K$2:$BO$186,ROW()-ROW(AE$20)+1, MATCH(AE$16,Templates!$K$1:CG$1,0)))</f>
        <v>Boiler Loop 1</v>
      </c>
      <c r="AF54" s="55" t="str" cm="1">
        <f t="array" ref="AF54">IF(INDEX(Templates!$K$2:$BO$186,ROW()-ROW(AF$20)+1, MATCH(AF$16,Templates!$K$1:CH$1,0))="","",INDEX(Templates!$K$2:$BO$186,ROW()-ROW(AF$20)+1, MATCH(AF$16,Templates!$K$1:CH$1,0)))</f>
        <v>Boiler Loop 1</v>
      </c>
      <c r="AG54" s="55" t="str" cm="1">
        <f t="array" ref="AG54">IF(INDEX(Templates!$K$2:$BO$186,ROW()-ROW(AG$20)+1, MATCH(AG$16,Templates!$K$1:CI$1,0))="","",INDEX(Templates!$K$2:$BO$186,ROW()-ROW(AG$20)+1, MATCH(AG$16,Templates!$K$1:CI$1,0)))</f>
        <v>Boiler Loop 1</v>
      </c>
      <c r="AH54" s="55" t="str" cm="1">
        <f t="array" ref="AH54">IF(INDEX(Templates!$K$2:$BO$186,ROW()-ROW(AH$20)+1, MATCH(AH$16,Templates!$K$1:CJ$1,0))="","",INDEX(Templates!$K$2:$BO$186,ROW()-ROW(AH$20)+1, MATCH(AH$16,Templates!$K$1:CJ$1,0)))</f>
        <v>Boiler Loop 1</v>
      </c>
      <c r="AI54" s="55" t="str" cm="1">
        <f t="array" ref="AI54">IF(INDEX(Templates!$K$2:$BO$186,ROW()-ROW(AI$20)+1, MATCH(AI$16,Templates!$K$1:CK$1,0))="","",INDEX(Templates!$K$2:$BO$186,ROW()-ROW(AI$20)+1, MATCH(AI$16,Templates!$K$1:CK$1,0)))</f>
        <v>Boiler Loop 1</v>
      </c>
      <c r="AJ54" s="55" t="str" cm="1">
        <f t="array" ref="AJ54">IF(INDEX(Templates!$K$2:$BO$186,ROW()-ROW(AJ$20)+1, MATCH(AJ$16,Templates!$K$1:CL$1,0))="","",INDEX(Templates!$K$2:$BO$186,ROW()-ROW(AJ$20)+1, MATCH(AJ$16,Templates!$K$1:CL$1,0)))</f>
        <v>Boiler Loop 1</v>
      </c>
      <c r="AK54" s="55" t="str" cm="1">
        <f t="array" ref="AK54">IF(INDEX(Templates!$K$2:$BO$186,ROW()-ROW(AK$20)+1, MATCH(AK$16,Templates!$K$1:CM$1,0))="","",INDEX(Templates!$K$2:$BO$186,ROW()-ROW(AK$20)+1, MATCH(AK$16,Templates!$K$1:CM$1,0)))</f>
        <v>Boiler Loop 1</v>
      </c>
      <c r="AL54" s="55" t="str" cm="1">
        <f t="array" ref="AL54">IF(INDEX(Templates!$K$2:$BO$186,ROW()-ROW(AL$20)+1, MATCH(AL$16,Templates!$K$1:CN$1,0))="","",INDEX(Templates!$K$2:$BO$186,ROW()-ROW(AL$20)+1, MATCH(AL$16,Templates!$K$1:CN$1,0)))</f>
        <v>Boiler Loop 1</v>
      </c>
      <c r="AM54" s="55" t="str" cm="1">
        <f t="array" ref="AM54">IF(INDEX(Templates!$K$2:$BO$186,ROW()-ROW(AM$20)+1, MATCH(AM$16,Templates!$K$1:CO$1,0))="","",INDEX(Templates!$K$2:$BO$186,ROW()-ROW(AM$20)+1, MATCH(AM$16,Templates!$K$1:CO$1,0)))</f>
        <v>Boiler Loop 1</v>
      </c>
      <c r="AN54" s="55" t="str" cm="1">
        <f t="array" ref="AN54">IF(INDEX(Templates!$K$2:$BO$186,ROW()-ROW(AN$20)+1, MATCH(AN$16,Templates!$K$1:CP$1,0))="","",INDEX(Templates!$K$2:$BO$186,ROW()-ROW(AN$20)+1, MATCH(AN$16,Templates!$K$1:CP$1,0)))</f>
        <v>Boiler Loop 1</v>
      </c>
      <c r="AO54" s="55" t="str" cm="1">
        <f t="array" ref="AO54">IF(INDEX(Templates!$K$2:$BO$186,ROW()-ROW(AO$20)+1, MATCH(AO$16,Templates!$K$1:CQ$1,0))="","",INDEX(Templates!$K$2:$BO$186,ROW()-ROW(AO$20)+1, MATCH(AO$16,Templates!$K$1:CQ$1,0)))</f>
        <v>Boiler Loop 1</v>
      </c>
      <c r="AP54" s="55" t="str" cm="1">
        <f t="array" ref="AP54">IF(INDEX(Templates!$K$2:$BO$186,ROW()-ROW(AP$20)+1, MATCH(AP$16,Templates!$K$1:CR$1,0))="","",INDEX(Templates!$K$2:$BO$186,ROW()-ROW(AP$20)+1, MATCH(AP$16,Templates!$K$1:CR$1,0)))</f>
        <v>Boiler Loop 1</v>
      </c>
      <c r="AQ54" s="55" t="str" cm="1">
        <f t="array" ref="AQ54">IF(INDEX(Templates!$K$2:$BO$186,ROW()-ROW(AQ$20)+1, MATCH(AQ$16,Templates!$K$1:CS$1,0))="","",INDEX(Templates!$K$2:$BO$186,ROW()-ROW(AQ$20)+1, MATCH(AQ$16,Templates!$K$1:CS$1,0)))</f>
        <v>Boiler Loop 1</v>
      </c>
      <c r="AR54" s="55" t="str" cm="1">
        <f t="array" ref="AR54">IF(INDEX(Templates!$K$2:$BO$186,ROW()-ROW(AR$20)+1, MATCH(AR$16,Templates!$K$1:CT$1,0))="","",INDEX(Templates!$K$2:$BO$186,ROW()-ROW(AR$20)+1, MATCH(AR$16,Templates!$K$1:CT$1,0)))</f>
        <v>Boiler Loop 1</v>
      </c>
      <c r="AS54" s="55" t="str" cm="1">
        <f t="array" ref="AS54">IF(INDEX(Templates!$K$2:$BO$186,ROW()-ROW(AS$20)+1, MATCH(AS$16,Templates!$K$1:CU$1,0))="","",INDEX(Templates!$K$2:$BO$186,ROW()-ROW(AS$20)+1, MATCH(AS$16,Templates!$K$1:CU$1,0)))</f>
        <v>Boiler Loop 1</v>
      </c>
      <c r="AT54" s="55" t="str" cm="1">
        <f t="array" ref="AT54">IF(INDEX(Templates!$K$2:$BO$186,ROW()-ROW(AT$20)+1, MATCH(AT$16,Templates!$K$1:CV$1,0))="","",INDEX(Templates!$K$2:$BO$186,ROW()-ROW(AT$20)+1, MATCH(AT$16,Templates!$K$1:CV$1,0)))</f>
        <v>Boiler Loop 1</v>
      </c>
      <c r="AU54" s="55" t="str" cm="1">
        <f t="array" ref="AU54">IF(INDEX(Templates!$K$2:$BO$186,ROW()-ROW(AU$20)+1, MATCH(AU$16,Templates!$K$1:CW$1,0))="","",INDEX(Templates!$K$2:$BO$186,ROW()-ROW(AU$20)+1, MATCH(AU$16,Templates!$K$1:CW$1,0)))</f>
        <v/>
      </c>
    </row>
    <row r="55" spans="1:47" s="24" customFormat="1" x14ac:dyDescent="0.55000000000000004">
      <c r="A55" s="41" t="s">
        <v>475</v>
      </c>
      <c r="B55" s="6" t="s">
        <v>479</v>
      </c>
      <c r="C55" s="66" t="str" cm="1">
        <f t="array" ref="C55">IF(INDEX(Templates!C$2:C$187,ROW()-ROW($20:$20)+1)="","",INDEX(Templates!C$2:C$187,ROW()-ROW($20:$20)+1))</f>
        <v>JSON_PATH:zones[1]</v>
      </c>
      <c r="D55" s="66" t="str" cm="1">
        <f t="array" ref="D55">IF(INDEX(Templates!D$2:D$187,ROW()-ROW($20:$20)+1)="","",INDEX(Templates!D$2:D$187,ROW()-ROW($20:$20)+1))</f>
        <v>terminals[0]</v>
      </c>
      <c r="E55" s="117" t="str" cm="1">
        <f t="array" ref="E55">IF(INDEX(Templates!E$2:E$187,ROW()-ROW($20:$20)+1)="","",INDEX(Templates!E$2:E$187,ROW()-ROW($20:$20)+1))</f>
        <v>fan</v>
      </c>
      <c r="F55" s="106" t="str" cm="1">
        <f t="array" ref="F55">IF(INDEX(Templates!G$2:G$187,ROW()-ROW($20:$20)+1)="","",INDEX(Templates!G$2:G$187,ROW()-ROW($20:$20)+1))</f>
        <v>Fan</v>
      </c>
      <c r="G55" s="68" t="str" cm="1">
        <f t="array" ref="G55">IF(INDEX(Templates!H$2:H$187,ROW()-ROW($20:$20)+1)="","",INDEX(Templates!H$2:H$187,ROW()-ROW($20:$20)+1))</f>
        <v>Fan 2</v>
      </c>
      <c r="H55" s="68" t="str" cm="1">
        <f t="array" ref="H55">IF(INDEX(Templates!I$2:I$187,ROW()-ROW($20:$20)+1)="","",INDEX(Templates!I$2:I$187,ROW()-ROW($20:$20)+1))</f>
        <v>Terminal 2</v>
      </c>
      <c r="I55" s="68" t="str" cm="1">
        <f t="array" ref="I55">IF(INDEX(Templates!J$2:J$187,ROW()-ROW($20:$20)+1)="","",INDEX(Templates!J$2:J$187,ROW()-ROW($20:$20)+1))</f>
        <v>id</v>
      </c>
      <c r="J55" s="69" t="str" cm="1">
        <f t="array" ref="J55">IF(INDEX(Templates!K$2:K$187,ROW()-ROW($20:$20)+1)="","",INDEX(Templates!K$2:K$187,ROW()-ROW($20:$20)+1))</f>
        <v/>
      </c>
      <c r="K55" s="69" t="str" cm="1">
        <f t="array" ref="K55">IF(INDEX(Templates!L$2:L$187,ROW()-ROW($20:$20)+1)="","",INDEX(Templates!L$2:L$187,ROW()-ROW($20:$20)+1))</f>
        <v/>
      </c>
      <c r="L55" s="55" t="str" cm="1">
        <f t="array" ref="L55">IF(INDEX(Templates!$K$2:$BO$186,ROW()-ROW(L$20)+1, MATCH(L$16,Templates!$K$1:BO$1,0))="","",INDEX(Templates!$K$2:$BO$186,ROW()-ROW(L$20)+1, MATCH(L$16,Templates!$K$1:BO$1,0)))</f>
        <v/>
      </c>
      <c r="M55" s="55" t="str" cm="1">
        <f t="array" ref="M55">IF(INDEX(Templates!$K$2:$BO$186,ROW()-ROW(M$20)+1, MATCH(M$16,Templates!$K$1:BP$1,0))="","",INDEX(Templates!$K$2:$BO$186,ROW()-ROW(M$20)+1, MATCH(M$16,Templates!$K$1:BP$1,0)))</f>
        <v/>
      </c>
      <c r="N55" s="55" t="str" cm="1">
        <f t="array" ref="N55">IF(INDEX(Templates!$K$2:$BO$186,ROW()-ROW(N$20)+1, MATCH(N$16,Templates!$K$1:BQ$1,0))="","",INDEX(Templates!$K$2:$BO$186,ROW()-ROW(N$20)+1, MATCH(N$16,Templates!$K$1:BQ$1,0)))</f>
        <v/>
      </c>
      <c r="O55" s="55" t="str" cm="1">
        <f t="array" ref="O55">IF(INDEX(Templates!$K$2:$BO$186,ROW()-ROW(O$20)+1, MATCH(O$16,Templates!$K$1:BR$1,0))="","",INDEX(Templates!$K$2:$BO$186,ROW()-ROW(O$20)+1, MATCH(O$16,Templates!$K$1:BR$1,0)))</f>
        <v/>
      </c>
      <c r="P55" s="55" t="str" cm="1">
        <f t="array" ref="P55">IF(INDEX(Templates!$K$2:$BO$186,ROW()-ROW(P$20)+1, MATCH(P$16,Templates!$K$1:BS$1,0))="","",INDEX(Templates!$K$2:$BO$186,ROW()-ROW(P$20)+1, MATCH(P$16,Templates!$K$1:BS$1,0)))</f>
        <v/>
      </c>
      <c r="Q55" s="55" t="str" cm="1">
        <f t="array" ref="Q55">IF(INDEX(Templates!$K$2:$BO$186,ROW()-ROW(Q$20)+1, MATCH(Q$16,Templates!$K$1:BT$1,0))="","",INDEX(Templates!$K$2:$BO$186,ROW()-ROW(Q$20)+1, MATCH(Q$16,Templates!$K$1:BT$1,0)))</f>
        <v/>
      </c>
      <c r="R55" s="55" t="str" cm="1">
        <f t="array" ref="R55">IF(INDEX(Templates!$K$2:$BO$186,ROW()-ROW(R$20)+1, MATCH(R$16,Templates!$K$1:BV$1,0))="","",INDEX(Templates!$K$2:$BO$186,ROW()-ROW(R$20)+1, MATCH(R$16,Templates!$K$1:BV$1,0)))</f>
        <v/>
      </c>
      <c r="S55" s="55" t="str" cm="1">
        <f t="array" ref="S55">IF(INDEX(Templates!$K$2:$BO$186,ROW()-ROW(S$20)+1, MATCH(S$16,Templates!$K$1:BW$1,0))="","",INDEX(Templates!$K$2:$BO$186,ROW()-ROW(S$20)+1, MATCH(S$16,Templates!$K$1:BW$1,0)))</f>
        <v/>
      </c>
      <c r="T55" s="55" t="str" cm="1">
        <f t="array" ref="T55">IF(INDEX(Templates!$K$2:$BO$186,ROW()-ROW(T$20)+1, MATCH(T$16,Templates!$K$1:BX$1,0))="","",INDEX(Templates!$K$2:$BO$186,ROW()-ROW(T$20)+1, MATCH(T$16,Templates!$K$1:BX$1,0)))</f>
        <v/>
      </c>
      <c r="U55" s="55" t="str" cm="1">
        <f t="array" ref="U55">IF(INDEX(Templates!$K$2:$BO$186,ROW()-ROW(U$20)+1, MATCH(U$16,Templates!$K$1:BY$1,0))="","",INDEX(Templates!$K$2:$BO$186,ROW()-ROW(U$20)+1, MATCH(U$16,Templates!$K$1:BY$1,0)))</f>
        <v/>
      </c>
      <c r="V55" s="55" t="str" cm="1">
        <f t="array" ref="V55">IF(INDEX(Templates!$K$2:$BO$186,ROW()-ROW(V$20)+1, MATCH(V$16,Templates!$K$1:BZ$1,0))="","",INDEX(Templates!$K$2:$BO$186,ROW()-ROW(V$20)+1, MATCH(V$16,Templates!$K$1:BZ$1,0)))</f>
        <v/>
      </c>
      <c r="W55" s="55" t="str" cm="1">
        <f t="array" ref="W55">IF(INDEX(Templates!$K$2:$BO$186,ROW()-ROW(W$20)+1, MATCH(W$16,Templates!$K$1:CA$1,0))="","",INDEX(Templates!$K$2:$BO$186,ROW()-ROW(W$20)+1, MATCH(W$16,Templates!$K$1:CA$1,0)))</f>
        <v/>
      </c>
      <c r="X55" s="55" t="str" cm="1">
        <f t="array" ref="X55">IF(INDEX(Templates!$K$2:$BO$186,ROW()-ROW(X$20)+1, MATCH(X$16,Templates!$K$1:CB$1,0))="","",INDEX(Templates!$K$2:$BO$186,ROW()-ROW(X$20)+1, MATCH(X$16,Templates!$K$1:CB$1,0)))</f>
        <v/>
      </c>
      <c r="Y55" s="55" t="str" cm="1">
        <f t="array" ref="Y55">IF(INDEX(Templates!$K$2:$BO$186,ROW()-ROW(Y$20)+1, MATCH(Y$16,Templates!$K$1:CD$1,0))="","",INDEX(Templates!$K$2:$BO$186,ROW()-ROW(Y$20)+1, MATCH(Y$16,Templates!$K$1:CD$1,0)))</f>
        <v/>
      </c>
      <c r="Z55" s="55" t="str" cm="1">
        <f t="array" ref="Z55">IF(INDEX(Templates!$K$2:$BO$186,ROW()-ROW(Z$20)+1, MATCH(Z$16,Templates!$K$1:CE$1,0))="","",INDEX(Templates!$K$2:$BO$186,ROW()-ROW(Z$20)+1, MATCH(Z$16,Templates!$K$1:CE$1,0)))</f>
        <v/>
      </c>
      <c r="AA55" s="55" t="str" cm="1">
        <f t="array" ref="AA55">IF(INDEX(Templates!$K$2:$BO$186,ROW()-ROW(AA$20)+1, MATCH(AA$16,Templates!$K$1:CF$1,0))="","",INDEX(Templates!$K$2:$BO$186,ROW()-ROW(AA$20)+1, MATCH(AA$16,Templates!$K$1:CF$1,0)))</f>
        <v/>
      </c>
      <c r="AB55" s="55" t="str" cm="1">
        <f t="array" ref="AB55">IF(INDEX(Templates!$K$2:$BO$186,ROW()-ROW(AB$20)+1, MATCH(AB$16,Templates!$K$1:CG$1,0))="","",INDEX(Templates!$K$2:$BO$186,ROW()-ROW(AB$20)+1, MATCH(AB$16,Templates!$K$1:CG$1,0)))</f>
        <v/>
      </c>
      <c r="AC55" s="55" t="str" cm="1">
        <f t="array" ref="AC55">IF(INDEX(Templates!$K$2:$BO$186,ROW()-ROW(AC$20)+1, MATCH(AC$16,Templates!$K$1:CH$1,0))="","",INDEX(Templates!$K$2:$BO$186,ROW()-ROW(AC$20)+1, MATCH(AC$16,Templates!$K$1:CH$1,0)))</f>
        <v/>
      </c>
      <c r="AD55" s="55" t="str" cm="1">
        <f t="array" ref="AD55">IF(INDEX(Templates!$K$2:$BO$186,ROW()-ROW(AD$20)+1, MATCH(AD$16,Templates!$K$1:CI$1,0))="","",INDEX(Templates!$K$2:$BO$186,ROW()-ROW(AD$20)+1, MATCH(AD$16,Templates!$K$1:CI$1,0)))</f>
        <v/>
      </c>
      <c r="AE55" s="55" t="str" cm="1">
        <f t="array" ref="AE55">IF(INDEX(Templates!$K$2:$BO$186,ROW()-ROW(AE$20)+1, MATCH(AE$16,Templates!$K$1:CG$1,0))="","",INDEX(Templates!$K$2:$BO$186,ROW()-ROW(AE$20)+1, MATCH(AE$16,Templates!$K$1:CG$1,0)))</f>
        <v/>
      </c>
      <c r="AF55" s="55" t="str" cm="1">
        <f t="array" ref="AF55">IF(INDEX(Templates!$K$2:$BO$186,ROW()-ROW(AF$20)+1, MATCH(AF$16,Templates!$K$1:CH$1,0))="","",INDEX(Templates!$K$2:$BO$186,ROW()-ROW(AF$20)+1, MATCH(AF$16,Templates!$K$1:CH$1,0)))</f>
        <v/>
      </c>
      <c r="AG55" s="55" t="str" cm="1">
        <f t="array" ref="AG55">IF(INDEX(Templates!$K$2:$BO$186,ROW()-ROW(AG$20)+1, MATCH(AG$16,Templates!$K$1:CI$1,0))="","",INDEX(Templates!$K$2:$BO$186,ROW()-ROW(AG$20)+1, MATCH(AG$16,Templates!$K$1:CI$1,0)))</f>
        <v/>
      </c>
      <c r="AH55" s="55" t="str" cm="1">
        <f t="array" ref="AH55">IF(INDEX(Templates!$K$2:$BO$186,ROW()-ROW(AH$20)+1, MATCH(AH$16,Templates!$K$1:CJ$1,0))="","",INDEX(Templates!$K$2:$BO$186,ROW()-ROW(AH$20)+1, MATCH(AH$16,Templates!$K$1:CJ$1,0)))</f>
        <v/>
      </c>
      <c r="AI55" s="55" t="str" cm="1">
        <f t="array" ref="AI55">IF(INDEX(Templates!$K$2:$BO$186,ROW()-ROW(AI$20)+1, MATCH(AI$16,Templates!$K$1:CK$1,0))="","",INDEX(Templates!$K$2:$BO$186,ROW()-ROW(AI$20)+1, MATCH(AI$16,Templates!$K$1:CK$1,0)))</f>
        <v/>
      </c>
      <c r="AJ55" s="55" t="str" cm="1">
        <f t="array" ref="AJ55">IF(INDEX(Templates!$K$2:$BO$186,ROW()-ROW(AJ$20)+1, MATCH(AJ$16,Templates!$K$1:CL$1,0))="","",INDEX(Templates!$K$2:$BO$186,ROW()-ROW(AJ$20)+1, MATCH(AJ$16,Templates!$K$1:CL$1,0)))</f>
        <v/>
      </c>
      <c r="AK55" s="55" t="str" cm="1">
        <f t="array" ref="AK55">IF(INDEX(Templates!$K$2:$BO$186,ROW()-ROW(AK$20)+1, MATCH(AK$16,Templates!$K$1:CM$1,0))="","",INDEX(Templates!$K$2:$BO$186,ROW()-ROW(AK$20)+1, MATCH(AK$16,Templates!$K$1:CM$1,0)))</f>
        <v/>
      </c>
      <c r="AL55" s="55" t="str" cm="1">
        <f t="array" ref="AL55">IF(INDEX(Templates!$K$2:$BO$186,ROW()-ROW(AL$20)+1, MATCH(AL$16,Templates!$K$1:CN$1,0))="","",INDEX(Templates!$K$2:$BO$186,ROW()-ROW(AL$20)+1, MATCH(AL$16,Templates!$K$1:CN$1,0)))</f>
        <v/>
      </c>
      <c r="AM55" s="55" t="str" cm="1">
        <f t="array" ref="AM55">IF(INDEX(Templates!$K$2:$BO$186,ROW()-ROW(AM$20)+1, MATCH(AM$16,Templates!$K$1:CO$1,0))="","",INDEX(Templates!$K$2:$BO$186,ROW()-ROW(AM$20)+1, MATCH(AM$16,Templates!$K$1:CO$1,0)))</f>
        <v/>
      </c>
      <c r="AN55" s="55" t="str" cm="1">
        <f t="array" ref="AN55">IF(INDEX(Templates!$K$2:$BO$186,ROW()-ROW(AN$20)+1, MATCH(AN$16,Templates!$K$1:CP$1,0))="","",INDEX(Templates!$K$2:$BO$186,ROW()-ROW(AN$20)+1, MATCH(AN$16,Templates!$K$1:CP$1,0)))</f>
        <v/>
      </c>
      <c r="AO55" s="55" t="str" cm="1">
        <f t="array" ref="AO55">IF(INDEX(Templates!$K$2:$BO$186,ROW()-ROW(AO$20)+1, MATCH(AO$16,Templates!$K$1:CQ$1,0))="","",INDEX(Templates!$K$2:$BO$186,ROW()-ROW(AO$20)+1, MATCH(AO$16,Templates!$K$1:CQ$1,0)))</f>
        <v/>
      </c>
      <c r="AP55" s="55" t="str" cm="1">
        <f t="array" ref="AP55">IF(INDEX(Templates!$K$2:$BO$186,ROW()-ROW(AP$20)+1, MATCH(AP$16,Templates!$K$1:CR$1,0))="","",INDEX(Templates!$K$2:$BO$186,ROW()-ROW(AP$20)+1, MATCH(AP$16,Templates!$K$1:CR$1,0)))</f>
        <v/>
      </c>
      <c r="AQ55" s="55" t="str" cm="1">
        <f t="array" ref="AQ55">IF(INDEX(Templates!$K$2:$BO$186,ROW()-ROW(AQ$20)+1, MATCH(AQ$16,Templates!$K$1:CS$1,0))="","",INDEX(Templates!$K$2:$BO$186,ROW()-ROW(AQ$20)+1, MATCH(AQ$16,Templates!$K$1:CS$1,0)))</f>
        <v/>
      </c>
      <c r="AR55" s="55" t="str" cm="1">
        <f t="array" ref="AR55">IF(INDEX(Templates!$K$2:$BO$186,ROW()-ROW(AR$20)+1, MATCH(AR$16,Templates!$K$1:CT$1,0))="","",INDEX(Templates!$K$2:$BO$186,ROW()-ROW(AR$20)+1, MATCH(AR$16,Templates!$K$1:CT$1,0)))</f>
        <v/>
      </c>
      <c r="AS55" s="55" t="str" cm="1">
        <f t="array" ref="AS55">IF(INDEX(Templates!$K$2:$BO$186,ROW()-ROW(AS$20)+1, MATCH(AS$16,Templates!$K$1:CU$1,0))="","",INDEX(Templates!$K$2:$BO$186,ROW()-ROW(AS$20)+1, MATCH(AS$16,Templates!$K$1:CU$1,0)))</f>
        <v/>
      </c>
      <c r="AT55" s="55" t="str" cm="1">
        <f t="array" ref="AT55">IF(INDEX(Templates!$K$2:$BO$186,ROW()-ROW(AT$20)+1, MATCH(AT$16,Templates!$K$1:CV$1,0))="","",INDEX(Templates!$K$2:$BO$186,ROW()-ROW(AT$20)+1, MATCH(AT$16,Templates!$K$1:CV$1,0)))</f>
        <v/>
      </c>
      <c r="AU55" s="55" t="str" cm="1">
        <f t="array" ref="AU55">IF(INDEX(Templates!$K$2:$BO$186,ROW()-ROW(AU$20)+1, MATCH(AU$16,Templates!$K$1:CW$1,0))="","",INDEX(Templates!$K$2:$BO$186,ROW()-ROW(AU$20)+1, MATCH(AU$16,Templates!$K$1:CW$1,0)))</f>
        <v/>
      </c>
    </row>
    <row r="56" spans="1:47" s="24" customFormat="1" x14ac:dyDescent="0.55000000000000004">
      <c r="A56" s="41" t="s">
        <v>475</v>
      </c>
      <c r="B56" s="6" t="s">
        <v>479</v>
      </c>
      <c r="C56" s="66" t="str" cm="1">
        <f t="array" ref="C56">IF(INDEX(Templates!C$2:C$187,ROW()-ROW($20:$20)+1)="","",INDEX(Templates!C$2:C$187,ROW()-ROW($20:$20)+1))</f>
        <v>JSON_PATH:zones[1]</v>
      </c>
      <c r="D56" s="66" t="str" cm="1">
        <f t="array" ref="D56">IF(INDEX(Templates!D$2:D$187,ROW()-ROW($20:$20)+1)="","",INDEX(Templates!D$2:D$187,ROW()-ROW($20:$20)+1))</f>
        <v>terminals[0]</v>
      </c>
      <c r="E56" s="117" t="str" cm="1">
        <f t="array" ref="E56">IF(INDEX(Templates!E$2:E$187,ROW()-ROW($20:$20)+1)="","",INDEX(Templates!E$2:E$187,ROW()-ROW($20:$20)+1))</f>
        <v>fan_configuration</v>
      </c>
      <c r="F56" s="106" t="str" cm="1">
        <f t="array" ref="F56">IF(INDEX(Templates!G$2:G$187,ROW()-ROW($20:$20)+1)="","",INDEX(Templates!G$2:G$187,ROW()-ROW($20:$20)+1))</f>
        <v>Air Terminal</v>
      </c>
      <c r="G56" s="68" t="str" cm="1">
        <f t="array" ref="G56">IF(INDEX(Templates!H$2:H$187,ROW()-ROW($20:$20)+1)="","",INDEX(Templates!H$2:H$187,ROW()-ROW($20:$20)+1))</f>
        <v>Terminal 2</v>
      </c>
      <c r="H56" s="68" t="str" cm="1">
        <f t="array" ref="H56">IF(INDEX(Templates!I$2:I$187,ROW()-ROW($20:$20)+1)="","",INDEX(Templates!I$2:I$187,ROW()-ROW($20:$20)+1))</f>
        <v>Zone 2</v>
      </c>
      <c r="I56" s="68" t="str" cm="1">
        <f t="array" ref="I56">IF(INDEX(Templates!J$2:J$187,ROW()-ROW($20:$20)+1)="","",INDEX(Templates!J$2:J$187,ROW()-ROW($20:$20)+1))</f>
        <v>fan_configuration</v>
      </c>
      <c r="J56" s="69" t="str" cm="1">
        <f t="array" ref="J56">IF(INDEX(Templates!K$2:K$187,ROW()-ROW($20:$20)+1)="","",INDEX(Templates!K$2:K$187,ROW()-ROW($20:$20)+1))</f>
        <v/>
      </c>
      <c r="K56" s="69" t="str" cm="1">
        <f t="array" ref="K56">IF(INDEX(Templates!L$2:L$187,ROW()-ROW($20:$20)+1)="","",INDEX(Templates!L$2:L$187,ROW()-ROW($20:$20)+1))</f>
        <v/>
      </c>
      <c r="L56" s="55" t="str" cm="1">
        <f t="array" ref="L56">IF(INDEX(Templates!$K$2:$BO$186,ROW()-ROW(L$20)+1, MATCH(L$16,Templates!$K$1:BO$1,0))="","",INDEX(Templates!$K$2:$BO$186,ROW()-ROW(L$20)+1, MATCH(L$16,Templates!$K$1:BO$1,0)))</f>
        <v/>
      </c>
      <c r="M56" s="55" t="str" cm="1">
        <f t="array" ref="M56">IF(INDEX(Templates!$K$2:$BO$186,ROW()-ROW(M$20)+1, MATCH(M$16,Templates!$K$1:BP$1,0))="","",INDEX(Templates!$K$2:$BO$186,ROW()-ROW(M$20)+1, MATCH(M$16,Templates!$K$1:BP$1,0)))</f>
        <v/>
      </c>
      <c r="N56" s="55" t="str" cm="1">
        <f t="array" ref="N56">IF(INDEX(Templates!$K$2:$BO$186,ROW()-ROW(N$20)+1, MATCH(N$16,Templates!$K$1:BQ$1,0))="","",INDEX(Templates!$K$2:$BO$186,ROW()-ROW(N$20)+1, MATCH(N$16,Templates!$K$1:BQ$1,0)))</f>
        <v/>
      </c>
      <c r="O56" s="55" t="str" cm="1">
        <f t="array" ref="O56">IF(INDEX(Templates!$K$2:$BO$186,ROW()-ROW(O$20)+1, MATCH(O$16,Templates!$K$1:BR$1,0))="","",INDEX(Templates!$K$2:$BO$186,ROW()-ROW(O$20)+1, MATCH(O$16,Templates!$K$1:BR$1,0)))</f>
        <v/>
      </c>
      <c r="P56" s="55" t="str" cm="1">
        <f t="array" ref="P56">IF(INDEX(Templates!$K$2:$BO$186,ROW()-ROW(P$20)+1, MATCH(P$16,Templates!$K$1:BS$1,0))="","",INDEX(Templates!$K$2:$BO$186,ROW()-ROW(P$20)+1, MATCH(P$16,Templates!$K$1:BS$1,0)))</f>
        <v/>
      </c>
      <c r="Q56" s="55" t="str" cm="1">
        <f t="array" ref="Q56">IF(INDEX(Templates!$K$2:$BO$186,ROW()-ROW(Q$20)+1, MATCH(Q$16,Templates!$K$1:BT$1,0))="","",INDEX(Templates!$K$2:$BO$186,ROW()-ROW(Q$20)+1, MATCH(Q$16,Templates!$K$1:BT$1,0)))</f>
        <v/>
      </c>
      <c r="R56" s="55" t="str" cm="1">
        <f t="array" ref="R56">IF(INDEX(Templates!$K$2:$BO$186,ROW()-ROW(R$20)+1, MATCH(R$16,Templates!$K$1:BV$1,0))="","",INDEX(Templates!$K$2:$BO$186,ROW()-ROW(R$20)+1, MATCH(R$16,Templates!$K$1:BV$1,0)))</f>
        <v/>
      </c>
      <c r="S56" s="55" t="str" cm="1">
        <f t="array" ref="S56">IF(INDEX(Templates!$K$2:$BO$186,ROW()-ROW(S$20)+1, MATCH(S$16,Templates!$K$1:BW$1,0))="","",INDEX(Templates!$K$2:$BO$186,ROW()-ROW(S$20)+1, MATCH(S$16,Templates!$K$1:BW$1,0)))</f>
        <v/>
      </c>
      <c r="T56" s="55" t="str" cm="1">
        <f t="array" ref="T56">IF(INDEX(Templates!$K$2:$BO$186,ROW()-ROW(T$20)+1, MATCH(T$16,Templates!$K$1:BX$1,0))="","",INDEX(Templates!$K$2:$BO$186,ROW()-ROW(T$20)+1, MATCH(T$16,Templates!$K$1:BX$1,0)))</f>
        <v/>
      </c>
      <c r="U56" s="55" t="str" cm="1">
        <f t="array" ref="U56">IF(INDEX(Templates!$K$2:$BO$186,ROW()-ROW(U$20)+1, MATCH(U$16,Templates!$K$1:BY$1,0))="","",INDEX(Templates!$K$2:$BO$186,ROW()-ROW(U$20)+1, MATCH(U$16,Templates!$K$1:BY$1,0)))</f>
        <v/>
      </c>
      <c r="V56" s="55" t="str" cm="1">
        <f t="array" ref="V56">IF(INDEX(Templates!$K$2:$BO$186,ROW()-ROW(V$20)+1, MATCH(V$16,Templates!$K$1:BZ$1,0))="","",INDEX(Templates!$K$2:$BO$186,ROW()-ROW(V$20)+1, MATCH(V$16,Templates!$K$1:BZ$1,0)))</f>
        <v/>
      </c>
      <c r="W56" s="55" t="str" cm="1">
        <f t="array" ref="W56">IF(INDEX(Templates!$K$2:$BO$186,ROW()-ROW(W$20)+1, MATCH(W$16,Templates!$K$1:CA$1,0))="","",INDEX(Templates!$K$2:$BO$186,ROW()-ROW(W$20)+1, MATCH(W$16,Templates!$K$1:CA$1,0)))</f>
        <v/>
      </c>
      <c r="X56" s="55" t="str" cm="1">
        <f t="array" ref="X56">IF(INDEX(Templates!$K$2:$BO$186,ROW()-ROW(X$20)+1, MATCH(X$16,Templates!$K$1:CB$1,0))="","",INDEX(Templates!$K$2:$BO$186,ROW()-ROW(X$20)+1, MATCH(X$16,Templates!$K$1:CB$1,0)))</f>
        <v/>
      </c>
      <c r="Y56" s="55" t="str" cm="1">
        <f t="array" ref="Y56">IF(INDEX(Templates!$K$2:$BO$186,ROW()-ROW(Y$20)+1, MATCH(Y$16,Templates!$K$1:CD$1,0))="","",INDEX(Templates!$K$2:$BO$186,ROW()-ROW(Y$20)+1, MATCH(Y$16,Templates!$K$1:CD$1,0)))</f>
        <v/>
      </c>
      <c r="Z56" s="55" t="str" cm="1">
        <f t="array" ref="Z56">IF(INDEX(Templates!$K$2:$BO$186,ROW()-ROW(Z$20)+1, MATCH(Z$16,Templates!$K$1:CE$1,0))="","",INDEX(Templates!$K$2:$BO$186,ROW()-ROW(Z$20)+1, MATCH(Z$16,Templates!$K$1:CE$1,0)))</f>
        <v/>
      </c>
      <c r="AA56" s="55" t="str" cm="1">
        <f t="array" ref="AA56">IF(INDEX(Templates!$K$2:$BO$186,ROW()-ROW(AA$20)+1, MATCH(AA$16,Templates!$K$1:CF$1,0))="","",INDEX(Templates!$K$2:$BO$186,ROW()-ROW(AA$20)+1, MATCH(AA$16,Templates!$K$1:CF$1,0)))</f>
        <v/>
      </c>
      <c r="AB56" s="55" t="str" cm="1">
        <f t="array" ref="AB56">IF(INDEX(Templates!$K$2:$BO$186,ROW()-ROW(AB$20)+1, MATCH(AB$16,Templates!$K$1:CG$1,0))="","",INDEX(Templates!$K$2:$BO$186,ROW()-ROW(AB$20)+1, MATCH(AB$16,Templates!$K$1:CG$1,0)))</f>
        <v/>
      </c>
      <c r="AC56" s="55" t="str" cm="1">
        <f t="array" ref="AC56">IF(INDEX(Templates!$K$2:$BO$186,ROW()-ROW(AC$20)+1, MATCH(AC$16,Templates!$K$1:CH$1,0))="","",INDEX(Templates!$K$2:$BO$186,ROW()-ROW(AC$20)+1, MATCH(AC$16,Templates!$K$1:CH$1,0)))</f>
        <v/>
      </c>
      <c r="AD56" s="55" t="str" cm="1">
        <f t="array" ref="AD56">IF(INDEX(Templates!$K$2:$BO$186,ROW()-ROW(AD$20)+1, MATCH(AD$16,Templates!$K$1:CI$1,0))="","",INDEX(Templates!$K$2:$BO$186,ROW()-ROW(AD$20)+1, MATCH(AD$16,Templates!$K$1:CI$1,0)))</f>
        <v/>
      </c>
      <c r="AE56" s="55" t="str" cm="1">
        <f t="array" ref="AE56">IF(INDEX(Templates!$K$2:$BO$186,ROW()-ROW(AE$20)+1, MATCH(AE$16,Templates!$K$1:CG$1,0))="","",INDEX(Templates!$K$2:$BO$186,ROW()-ROW(AE$20)+1, MATCH(AE$16,Templates!$K$1:CG$1,0)))</f>
        <v/>
      </c>
      <c r="AF56" s="55" t="str" cm="1">
        <f t="array" ref="AF56">IF(INDEX(Templates!$K$2:$BO$186,ROW()-ROW(AF$20)+1, MATCH(AF$16,Templates!$K$1:CH$1,0))="","",INDEX(Templates!$K$2:$BO$186,ROW()-ROW(AF$20)+1, MATCH(AF$16,Templates!$K$1:CH$1,0)))</f>
        <v/>
      </c>
      <c r="AG56" s="55" t="str" cm="1">
        <f t="array" ref="AG56">IF(INDEX(Templates!$K$2:$BO$186,ROW()-ROW(AG$20)+1, MATCH(AG$16,Templates!$K$1:CI$1,0))="","",INDEX(Templates!$K$2:$BO$186,ROW()-ROW(AG$20)+1, MATCH(AG$16,Templates!$K$1:CI$1,0)))</f>
        <v/>
      </c>
      <c r="AH56" s="55" t="str" cm="1">
        <f t="array" ref="AH56">IF(INDEX(Templates!$K$2:$BO$186,ROW()-ROW(AH$20)+1, MATCH(AH$16,Templates!$K$1:CJ$1,0))="","",INDEX(Templates!$K$2:$BO$186,ROW()-ROW(AH$20)+1, MATCH(AH$16,Templates!$K$1:CJ$1,0)))</f>
        <v/>
      </c>
      <c r="AI56" s="55" t="str" cm="1">
        <f t="array" ref="AI56">IF(INDEX(Templates!$K$2:$BO$186,ROW()-ROW(AI$20)+1, MATCH(AI$16,Templates!$K$1:CK$1,0))="","",INDEX(Templates!$K$2:$BO$186,ROW()-ROW(AI$20)+1, MATCH(AI$16,Templates!$K$1:CK$1,0)))</f>
        <v/>
      </c>
      <c r="AJ56" s="55" t="str" cm="1">
        <f t="array" ref="AJ56">IF(INDEX(Templates!$K$2:$BO$186,ROW()-ROW(AJ$20)+1, MATCH(AJ$16,Templates!$K$1:CL$1,0))="","",INDEX(Templates!$K$2:$BO$186,ROW()-ROW(AJ$20)+1, MATCH(AJ$16,Templates!$K$1:CL$1,0)))</f>
        <v/>
      </c>
      <c r="AK56" s="55" t="str" cm="1">
        <f t="array" ref="AK56">IF(INDEX(Templates!$K$2:$BO$186,ROW()-ROW(AK$20)+1, MATCH(AK$16,Templates!$K$1:CM$1,0))="","",INDEX(Templates!$K$2:$BO$186,ROW()-ROW(AK$20)+1, MATCH(AK$16,Templates!$K$1:CM$1,0)))</f>
        <v/>
      </c>
      <c r="AL56" s="55" t="str" cm="1">
        <f t="array" ref="AL56">IF(INDEX(Templates!$K$2:$BO$186,ROW()-ROW(AL$20)+1, MATCH(AL$16,Templates!$K$1:CN$1,0))="","",INDEX(Templates!$K$2:$BO$186,ROW()-ROW(AL$20)+1, MATCH(AL$16,Templates!$K$1:CN$1,0)))</f>
        <v/>
      </c>
      <c r="AM56" s="55" t="str" cm="1">
        <f t="array" ref="AM56">IF(INDEX(Templates!$K$2:$BO$186,ROW()-ROW(AM$20)+1, MATCH(AM$16,Templates!$K$1:CO$1,0))="","",INDEX(Templates!$K$2:$BO$186,ROW()-ROW(AM$20)+1, MATCH(AM$16,Templates!$K$1:CO$1,0)))</f>
        <v/>
      </c>
      <c r="AN56" s="55" t="str" cm="1">
        <f t="array" ref="AN56">IF(INDEX(Templates!$K$2:$BO$186,ROW()-ROW(AN$20)+1, MATCH(AN$16,Templates!$K$1:CP$1,0))="","",INDEX(Templates!$K$2:$BO$186,ROW()-ROW(AN$20)+1, MATCH(AN$16,Templates!$K$1:CP$1,0)))</f>
        <v/>
      </c>
      <c r="AO56" s="55" t="str" cm="1">
        <f t="array" ref="AO56">IF(INDEX(Templates!$K$2:$BO$186,ROW()-ROW(AO$20)+1, MATCH(AO$16,Templates!$K$1:CQ$1,0))="","",INDEX(Templates!$K$2:$BO$186,ROW()-ROW(AO$20)+1, MATCH(AO$16,Templates!$K$1:CQ$1,0)))</f>
        <v/>
      </c>
      <c r="AP56" s="55" t="str" cm="1">
        <f t="array" ref="AP56">IF(INDEX(Templates!$K$2:$BO$186,ROW()-ROW(AP$20)+1, MATCH(AP$16,Templates!$K$1:CR$1,0))="","",INDEX(Templates!$K$2:$BO$186,ROW()-ROW(AP$20)+1, MATCH(AP$16,Templates!$K$1:CR$1,0)))</f>
        <v/>
      </c>
      <c r="AQ56" s="55" t="str" cm="1">
        <f t="array" ref="AQ56">IF(INDEX(Templates!$K$2:$BO$186,ROW()-ROW(AQ$20)+1, MATCH(AQ$16,Templates!$K$1:CS$1,0))="","",INDEX(Templates!$K$2:$BO$186,ROW()-ROW(AQ$20)+1, MATCH(AQ$16,Templates!$K$1:CS$1,0)))</f>
        <v/>
      </c>
      <c r="AR56" s="55" t="str" cm="1">
        <f t="array" ref="AR56">IF(INDEX(Templates!$K$2:$BO$186,ROW()-ROW(AR$20)+1, MATCH(AR$16,Templates!$K$1:CT$1,0))="","",INDEX(Templates!$K$2:$BO$186,ROW()-ROW(AR$20)+1, MATCH(AR$16,Templates!$K$1:CT$1,0)))</f>
        <v/>
      </c>
      <c r="AS56" s="55" t="str" cm="1">
        <f t="array" ref="AS56">IF(INDEX(Templates!$K$2:$BO$186,ROW()-ROW(AS$20)+1, MATCH(AS$16,Templates!$K$1:CU$1,0))="","",INDEX(Templates!$K$2:$BO$186,ROW()-ROW(AS$20)+1, MATCH(AS$16,Templates!$K$1:CU$1,0)))</f>
        <v/>
      </c>
      <c r="AT56" s="55" t="str" cm="1">
        <f t="array" ref="AT56">IF(INDEX(Templates!$K$2:$BO$186,ROW()-ROW(AT$20)+1, MATCH(AT$16,Templates!$K$1:CV$1,0))="","",INDEX(Templates!$K$2:$BO$186,ROW()-ROW(AT$20)+1, MATCH(AT$16,Templates!$K$1:CV$1,0)))</f>
        <v/>
      </c>
      <c r="AU56" s="55" t="str" cm="1">
        <f t="array" ref="AU56">IF(INDEX(Templates!$K$2:$BO$186,ROW()-ROW(AU$20)+1, MATCH(AU$16,Templates!$K$1:CW$1,0))="","",INDEX(Templates!$K$2:$BO$186,ROW()-ROW(AU$20)+1, MATCH(AU$16,Templates!$K$1:CW$1,0)))</f>
        <v/>
      </c>
    </row>
    <row r="57" spans="1:47" s="24" customFormat="1" x14ac:dyDescent="0.55000000000000004">
      <c r="A57" s="41" t="s">
        <v>475</v>
      </c>
      <c r="B57" s="6" t="s">
        <v>479</v>
      </c>
      <c r="C57" s="66" t="str" cm="1">
        <f t="array" ref="C57">IF(INDEX(Templates!C$2:C$187,ROW()-ROW($20:$20)+1)="","",INDEX(Templates!C$2:C$187,ROW()-ROW($20:$20)+1))</f>
        <v>JSON_PATH:heating_ventilating_air_conditioning_systems[0]</v>
      </c>
      <c r="D57" s="66" t="str" cm="1">
        <f t="array" ref="D57">IF(INDEX(Templates!D$2:D$187,ROW()-ROW($20:$20)+1)="","",INDEX(Templates!D$2:D$187,ROW()-ROW($20:$20)+1))</f>
        <v>id</v>
      </c>
      <c r="E57" s="117" t="str" cm="1">
        <f t="array" ref="E57">IF(INDEX(Templates!E$2:E$187,ROW()-ROW($20:$20)+1)="","",INDEX(Templates!E$2:E$187,ROW()-ROW($20:$20)+1))</f>
        <v> </v>
      </c>
      <c r="F57" s="106" t="str" cm="1">
        <f t="array" ref="F57">IF(INDEX(Templates!G$2:G$187,ROW()-ROW($20:$20)+1)="","",INDEX(Templates!G$2:G$187,ROW()-ROW($20:$20)+1))</f>
        <v>HVAC</v>
      </c>
      <c r="G57" s="68" t="str" cm="1">
        <f t="array" ref="G57">IF(INDEX(Templates!H$2:H$187,ROW()-ROW($20:$20)+1)="","",INDEX(Templates!H$2:H$187,ROW()-ROW($20:$20)+1))</f>
        <v>HVAC 1</v>
      </c>
      <c r="H57" s="68" t="str" cm="1">
        <f t="array" ref="H57">IF(INDEX(Templates!I$2:I$187,ROW()-ROW($20:$20)+1)="","",INDEX(Templates!I$2:I$187,ROW()-ROW($20:$20)+1))</f>
        <v>Building Segment 1</v>
      </c>
      <c r="I57" s="68" t="str" cm="1">
        <f t="array" ref="I57">IF(INDEX(Templates!J$2:J$187,ROW()-ROW($20:$20)+1)="","",INDEX(Templates!J$2:J$187,ROW()-ROW($20:$20)+1))</f>
        <v>id</v>
      </c>
      <c r="J57" s="69" t="str" cm="1">
        <f t="array" ref="J57">IF(INDEX(Templates!K$2:K$187,ROW()-ROW($20:$20)+1)="","",INDEX(Templates!K$2:K$187,ROW()-ROW($20:$20)+1))</f>
        <v/>
      </c>
      <c r="K57" s="69" t="str" cm="1">
        <f t="array" ref="K57">IF(INDEX(Templates!L$2:L$187,ROW()-ROW($20:$20)+1)="","",INDEX(Templates!L$2:L$187,ROW()-ROW($20:$20)+1))</f>
        <v/>
      </c>
      <c r="L57" s="55" t="str" cm="1">
        <f t="array" ref="L57">IF(INDEX(Templates!$K$2:$BO$186,ROW()-ROW(L$20)+1, MATCH(L$16,Templates!$K$1:BO$1,0))="","",INDEX(Templates!$K$2:$BO$186,ROW()-ROW(L$20)+1, MATCH(L$16,Templates!$K$1:BO$1,0)))</f>
        <v>System 7</v>
      </c>
      <c r="M57" s="55" t="str" cm="1">
        <f t="array" ref="M57">IF(INDEX(Templates!$K$2:$BO$186,ROW()-ROW(M$20)+1, MATCH(M$16,Templates!$K$1:BP$1,0))="","",INDEX(Templates!$K$2:$BO$186,ROW()-ROW(M$20)+1, MATCH(M$16,Templates!$K$1:BP$1,0)))</f>
        <v>System 7</v>
      </c>
      <c r="N57" s="55" t="str" cm="1">
        <f t="array" ref="N57">IF(INDEX(Templates!$K$2:$BO$186,ROW()-ROW(N$20)+1, MATCH(N$16,Templates!$K$1:BQ$1,0))="","",INDEX(Templates!$K$2:$BO$186,ROW()-ROW(N$20)+1, MATCH(N$16,Templates!$K$1:BQ$1,0)))</f>
        <v>System 7</v>
      </c>
      <c r="O57" s="55" t="str" cm="1">
        <f t="array" ref="O57">IF(INDEX(Templates!$K$2:$BO$186,ROW()-ROW(O$20)+1, MATCH(O$16,Templates!$K$1:BR$1,0))="","",INDEX(Templates!$K$2:$BO$186,ROW()-ROW(O$20)+1, MATCH(O$16,Templates!$K$1:BR$1,0)))</f>
        <v>System 7</v>
      </c>
      <c r="P57" s="55" t="str" cm="1">
        <f t="array" ref="P57">IF(INDEX(Templates!$K$2:$BO$186,ROW()-ROW(P$20)+1, MATCH(P$16,Templates!$K$1:BS$1,0))="","",INDEX(Templates!$K$2:$BO$186,ROW()-ROW(P$20)+1, MATCH(P$16,Templates!$K$1:BS$1,0)))</f>
        <v>System 7</v>
      </c>
      <c r="Q57" s="55" t="str" cm="1">
        <f t="array" ref="Q57">IF(INDEX(Templates!$K$2:$BO$186,ROW()-ROW(Q$20)+1, MATCH(Q$16,Templates!$K$1:BT$1,0))="","",INDEX(Templates!$K$2:$BO$186,ROW()-ROW(Q$20)+1, MATCH(Q$16,Templates!$K$1:BT$1,0)))</f>
        <v>System 7</v>
      </c>
      <c r="R57" s="55" t="str" cm="1">
        <f t="array" ref="R57">IF(INDEX(Templates!$K$2:$BO$186,ROW()-ROW(R$20)+1, MATCH(R$16,Templates!$K$1:BV$1,0))="","",INDEX(Templates!$K$2:$BO$186,ROW()-ROW(R$20)+1, MATCH(R$16,Templates!$K$1:BV$1,0)))</f>
        <v>System 7</v>
      </c>
      <c r="S57" s="55" t="str" cm="1">
        <f t="array" ref="S57">IF(INDEX(Templates!$K$2:$BO$186,ROW()-ROW(S$20)+1, MATCH(S$16,Templates!$K$1:BW$1,0))="","",INDEX(Templates!$K$2:$BO$186,ROW()-ROW(S$20)+1, MATCH(S$16,Templates!$K$1:BW$1,0)))</f>
        <v>System 7</v>
      </c>
      <c r="T57" s="55" t="str" cm="1">
        <f t="array" ref="T57">IF(INDEX(Templates!$K$2:$BO$186,ROW()-ROW(T$20)+1, MATCH(T$16,Templates!$K$1:BX$1,0))="","",INDEX(Templates!$K$2:$BO$186,ROW()-ROW(T$20)+1, MATCH(T$16,Templates!$K$1:BX$1,0)))</f>
        <v>System 7</v>
      </c>
      <c r="U57" s="55" t="str" cm="1">
        <f t="array" ref="U57">IF(INDEX(Templates!$K$2:$BO$186,ROW()-ROW(U$20)+1, MATCH(U$16,Templates!$K$1:BY$1,0))="","",INDEX(Templates!$K$2:$BO$186,ROW()-ROW(U$20)+1, MATCH(U$16,Templates!$K$1:BY$1,0)))</f>
        <v>System 7</v>
      </c>
      <c r="V57" s="55" t="str" cm="1">
        <f t="array" ref="V57">IF(INDEX(Templates!$K$2:$BO$186,ROW()-ROW(V$20)+1, MATCH(V$16,Templates!$K$1:BZ$1,0))="","",INDEX(Templates!$K$2:$BO$186,ROW()-ROW(V$20)+1, MATCH(V$16,Templates!$K$1:BZ$1,0)))</f>
        <v>System 7</v>
      </c>
      <c r="W57" s="55" t="str" cm="1">
        <f t="array" ref="W57">IF(INDEX(Templates!$K$2:$BO$186,ROW()-ROW(W$20)+1, MATCH(W$16,Templates!$K$1:CA$1,0))="","",INDEX(Templates!$K$2:$BO$186,ROW()-ROW(W$20)+1, MATCH(W$16,Templates!$K$1:CA$1,0)))</f>
        <v>System 7</v>
      </c>
      <c r="X57" s="55" t="str" cm="1">
        <f t="array" ref="X57">IF(INDEX(Templates!$K$2:$BO$186,ROW()-ROW(X$20)+1, MATCH(X$16,Templates!$K$1:CB$1,0))="","",INDEX(Templates!$K$2:$BO$186,ROW()-ROW(X$20)+1, MATCH(X$16,Templates!$K$1:CB$1,0)))</f>
        <v>System 7</v>
      </c>
      <c r="Y57" s="55" t="str" cm="1">
        <f t="array" ref="Y57">IF(INDEX(Templates!$K$2:$BO$186,ROW()-ROW(Y$20)+1, MATCH(Y$16,Templates!$K$1:CD$1,0))="","",INDEX(Templates!$K$2:$BO$186,ROW()-ROW(Y$20)+1, MATCH(Y$16,Templates!$K$1:CD$1,0)))</f>
        <v>System 7</v>
      </c>
      <c r="Z57" s="55" t="str" cm="1">
        <f t="array" ref="Z57">IF(INDEX(Templates!$K$2:$BO$186,ROW()-ROW(Z$20)+1, MATCH(Z$16,Templates!$K$1:CE$1,0))="","",INDEX(Templates!$K$2:$BO$186,ROW()-ROW(Z$20)+1, MATCH(Z$16,Templates!$K$1:CE$1,0)))</f>
        <v>System 7</v>
      </c>
      <c r="AA57" s="55" t="str" cm="1">
        <f t="array" ref="AA57">IF(INDEX(Templates!$K$2:$BO$186,ROW()-ROW(AA$20)+1, MATCH(AA$16,Templates!$K$1:CF$1,0))="","",INDEX(Templates!$K$2:$BO$186,ROW()-ROW(AA$20)+1, MATCH(AA$16,Templates!$K$1:CF$1,0)))</f>
        <v>System 7</v>
      </c>
      <c r="AB57" s="55" t="str" cm="1">
        <f t="array" ref="AB57">IF(INDEX(Templates!$K$2:$BO$186,ROW()-ROW(AB$20)+1, MATCH(AB$16,Templates!$K$1:CG$1,0))="","",INDEX(Templates!$K$2:$BO$186,ROW()-ROW(AB$20)+1, MATCH(AB$16,Templates!$K$1:CG$1,0)))</f>
        <v>System 7</v>
      </c>
      <c r="AC57" s="55" t="str" cm="1">
        <f t="array" ref="AC57">IF(INDEX(Templates!$K$2:$BO$186,ROW()-ROW(AC$20)+1, MATCH(AC$16,Templates!$K$1:CH$1,0))="","",INDEX(Templates!$K$2:$BO$186,ROW()-ROW(AC$20)+1, MATCH(AC$16,Templates!$K$1:CH$1,0)))</f>
        <v>System 7</v>
      </c>
      <c r="AD57" s="55" t="str" cm="1">
        <f t="array" ref="AD57">IF(INDEX(Templates!$K$2:$BO$186,ROW()-ROW(AD$20)+1, MATCH(AD$16,Templates!$K$1:CI$1,0))="","",INDEX(Templates!$K$2:$BO$186,ROW()-ROW(AD$20)+1, MATCH(AD$16,Templates!$K$1:CI$1,0)))</f>
        <v>System 7</v>
      </c>
      <c r="AE57" s="55" t="str" cm="1">
        <f t="array" ref="AE57">IF(INDEX(Templates!$K$2:$BO$186,ROW()-ROW(AE$20)+1, MATCH(AE$16,Templates!$K$1:CG$1,0))="","",INDEX(Templates!$K$2:$BO$186,ROW()-ROW(AE$20)+1, MATCH(AE$16,Templates!$K$1:CG$1,0)))</f>
        <v>System 7</v>
      </c>
      <c r="AF57" s="55" t="str" cm="1">
        <f t="array" ref="AF57">IF(INDEX(Templates!$K$2:$BO$186,ROW()-ROW(AF$20)+1, MATCH(AF$16,Templates!$K$1:CH$1,0))="","",INDEX(Templates!$K$2:$BO$186,ROW()-ROW(AF$20)+1, MATCH(AF$16,Templates!$K$1:CH$1,0)))</f>
        <v>System 7</v>
      </c>
      <c r="AG57" s="55" t="str" cm="1">
        <f t="array" ref="AG57">IF(INDEX(Templates!$K$2:$BO$186,ROW()-ROW(AG$20)+1, MATCH(AG$16,Templates!$K$1:CI$1,0))="","",INDEX(Templates!$K$2:$BO$186,ROW()-ROW(AG$20)+1, MATCH(AG$16,Templates!$K$1:CI$1,0)))</f>
        <v>System 7</v>
      </c>
      <c r="AH57" s="55" t="str" cm="1">
        <f t="array" ref="AH57">IF(INDEX(Templates!$K$2:$BO$186,ROW()-ROW(AH$20)+1, MATCH(AH$16,Templates!$K$1:CJ$1,0))="","",INDEX(Templates!$K$2:$BO$186,ROW()-ROW(AH$20)+1, MATCH(AH$16,Templates!$K$1:CJ$1,0)))</f>
        <v>System 7</v>
      </c>
      <c r="AI57" s="55" t="str" cm="1">
        <f t="array" ref="AI57">IF(INDEX(Templates!$K$2:$BO$186,ROW()-ROW(AI$20)+1, MATCH(AI$16,Templates!$K$1:CK$1,0))="","",INDEX(Templates!$K$2:$BO$186,ROW()-ROW(AI$20)+1, MATCH(AI$16,Templates!$K$1:CK$1,0)))</f>
        <v>System 7</v>
      </c>
      <c r="AJ57" s="55" t="str" cm="1">
        <f t="array" ref="AJ57">IF(INDEX(Templates!$K$2:$BO$186,ROW()-ROW(AJ$20)+1, MATCH(AJ$16,Templates!$K$1:CL$1,0))="","",INDEX(Templates!$K$2:$BO$186,ROW()-ROW(AJ$20)+1, MATCH(AJ$16,Templates!$K$1:CL$1,0)))</f>
        <v>System 7</v>
      </c>
      <c r="AK57" s="55" t="str" cm="1">
        <f t="array" ref="AK57">IF(INDEX(Templates!$K$2:$BO$186,ROW()-ROW(AK$20)+1, MATCH(AK$16,Templates!$K$1:CM$1,0))="","",INDEX(Templates!$K$2:$BO$186,ROW()-ROW(AK$20)+1, MATCH(AK$16,Templates!$K$1:CM$1,0)))</f>
        <v>System 7</v>
      </c>
      <c r="AL57" s="55" t="str" cm="1">
        <f t="array" ref="AL57">IF(INDEX(Templates!$K$2:$BO$186,ROW()-ROW(AL$20)+1, MATCH(AL$16,Templates!$K$1:CN$1,0))="","",INDEX(Templates!$K$2:$BO$186,ROW()-ROW(AL$20)+1, MATCH(AL$16,Templates!$K$1:CN$1,0)))</f>
        <v>System 7</v>
      </c>
      <c r="AM57" s="55" t="str" cm="1">
        <f t="array" ref="AM57">IF(INDEX(Templates!$K$2:$BO$186,ROW()-ROW(AM$20)+1, MATCH(AM$16,Templates!$K$1:CO$1,0))="","",INDEX(Templates!$K$2:$BO$186,ROW()-ROW(AM$20)+1, MATCH(AM$16,Templates!$K$1:CO$1,0)))</f>
        <v>System 7</v>
      </c>
      <c r="AN57" s="55" t="str" cm="1">
        <f t="array" ref="AN57">IF(INDEX(Templates!$K$2:$BO$186,ROW()-ROW(AN$20)+1, MATCH(AN$16,Templates!$K$1:CP$1,0))="","",INDEX(Templates!$K$2:$BO$186,ROW()-ROW(AN$20)+1, MATCH(AN$16,Templates!$K$1:CP$1,0)))</f>
        <v>System 7</v>
      </c>
      <c r="AO57" s="55" t="str" cm="1">
        <f t="array" ref="AO57">IF(INDEX(Templates!$K$2:$BO$186,ROW()-ROW(AO$20)+1, MATCH(AO$16,Templates!$K$1:CQ$1,0))="","",INDEX(Templates!$K$2:$BO$186,ROW()-ROW(AO$20)+1, MATCH(AO$16,Templates!$K$1:CQ$1,0)))</f>
        <v>System 7</v>
      </c>
      <c r="AP57" s="55" t="str" cm="1">
        <f t="array" ref="AP57">IF(INDEX(Templates!$K$2:$BO$186,ROW()-ROW(AP$20)+1, MATCH(AP$16,Templates!$K$1:CR$1,0))="","",INDEX(Templates!$K$2:$BO$186,ROW()-ROW(AP$20)+1, MATCH(AP$16,Templates!$K$1:CR$1,0)))</f>
        <v>System 7</v>
      </c>
      <c r="AQ57" s="55" t="str" cm="1">
        <f t="array" ref="AQ57">IF(INDEX(Templates!$K$2:$BO$186,ROW()-ROW(AQ$20)+1, MATCH(AQ$16,Templates!$K$1:CS$1,0))="","",INDEX(Templates!$K$2:$BO$186,ROW()-ROW(AQ$20)+1, MATCH(AQ$16,Templates!$K$1:CS$1,0)))</f>
        <v>System 7</v>
      </c>
      <c r="AR57" s="55" t="str" cm="1">
        <f t="array" ref="AR57">IF(INDEX(Templates!$K$2:$BO$186,ROW()-ROW(AR$20)+1, MATCH(AR$16,Templates!$K$1:CT$1,0))="","",INDEX(Templates!$K$2:$BO$186,ROW()-ROW(AR$20)+1, MATCH(AR$16,Templates!$K$1:CT$1,0)))</f>
        <v>System 7</v>
      </c>
      <c r="AS57" s="55" t="str" cm="1">
        <f t="array" ref="AS57">IF(INDEX(Templates!$K$2:$BO$186,ROW()-ROW(AS$20)+1, MATCH(AS$16,Templates!$K$1:CU$1,0))="","",INDEX(Templates!$K$2:$BO$186,ROW()-ROW(AS$20)+1, MATCH(AS$16,Templates!$K$1:CU$1,0)))</f>
        <v>System 7</v>
      </c>
      <c r="AT57" s="55" t="str" cm="1">
        <f t="array" ref="AT57">IF(INDEX(Templates!$K$2:$BO$186,ROW()-ROW(AT$20)+1, MATCH(AT$16,Templates!$K$1:CV$1,0))="","",INDEX(Templates!$K$2:$BO$186,ROW()-ROW(AT$20)+1, MATCH(AT$16,Templates!$K$1:CV$1,0)))</f>
        <v>System 7</v>
      </c>
      <c r="AU57" s="55" t="str" cm="1">
        <f t="array" ref="AU57">IF(INDEX(Templates!$K$2:$BO$186,ROW()-ROW(AU$20)+1, MATCH(AU$16,Templates!$K$1:CW$1,0))="","",INDEX(Templates!$K$2:$BO$186,ROW()-ROW(AU$20)+1, MATCH(AU$16,Templates!$K$1:CW$1,0)))</f>
        <v>AHU_HW_System1</v>
      </c>
    </row>
    <row r="58" spans="1:47" s="24" customFormat="1" x14ac:dyDescent="0.55000000000000004">
      <c r="A58" s="41" t="s">
        <v>475</v>
      </c>
      <c r="B58" s="6" t="s">
        <v>479</v>
      </c>
      <c r="C58" s="66" t="str" cm="1">
        <f t="array" ref="C58">IF(INDEX(Templates!C$2:C$187,ROW()-ROW($20:$20)+1)="","",INDEX(Templates!C$2:C$187,ROW()-ROW($20:$20)+1))</f>
        <v>JSON_PATH:heating_system</v>
      </c>
      <c r="D58" s="66" t="str" cm="1">
        <f t="array" ref="D58">IF(INDEX(Templates!D$2:D$187,ROW()-ROW($20:$20)+1)="","",INDEX(Templates!D$2:D$187,ROW()-ROW($20:$20)+1))</f>
        <v>id</v>
      </c>
      <c r="E58" s="117" t="str" cm="1">
        <f t="array" ref="E58">IF(INDEX(Templates!E$2:E$187,ROW()-ROW($20:$20)+1)="","",INDEX(Templates!E$2:E$187,ROW()-ROW($20:$20)+1))</f>
        <v> </v>
      </c>
      <c r="F58" s="106" t="str" cm="1">
        <f t="array" ref="F58">IF(INDEX(Templates!G$2:G$187,ROW()-ROW($20:$20)+1)="","",INDEX(Templates!G$2:G$187,ROW()-ROW($20:$20)+1))</f>
        <v>HeatingSystem</v>
      </c>
      <c r="G58" s="68" t="str" cm="1">
        <f t="array" ref="G58">IF(INDEX(Templates!H$2:H$187,ROW()-ROW($20:$20)+1)="","",INDEX(Templates!H$2:H$187,ROW()-ROW($20:$20)+1))</f>
        <v>Heating System 1</v>
      </c>
      <c r="H58" s="68" t="str" cm="1">
        <f t="array" ref="H58">IF(INDEX(Templates!I$2:I$187,ROW()-ROW($20:$20)+1)="","",INDEX(Templates!I$2:I$187,ROW()-ROW($20:$20)+1))</f>
        <v>HVAC 1</v>
      </c>
      <c r="I58" s="68" t="str" cm="1">
        <f t="array" ref="I58">IF(INDEX(Templates!J$2:J$187,ROW()-ROW($20:$20)+1)="","",INDEX(Templates!J$2:J$187,ROW()-ROW($20:$20)+1))</f>
        <v>id</v>
      </c>
      <c r="J58" s="69" t="str" cm="1">
        <f t="array" ref="J58">IF(INDEX(Templates!K$2:K$187,ROW()-ROW($20:$20)+1)="","",INDEX(Templates!K$2:K$187,ROW()-ROW($20:$20)+1))</f>
        <v/>
      </c>
      <c r="K58" s="69" t="str" cm="1">
        <f t="array" ref="K58">IF(INDEX(Templates!L$2:L$187,ROW()-ROW($20:$20)+1)="","",INDEX(Templates!L$2:L$187,ROW()-ROW($20:$20)+1))</f>
        <v/>
      </c>
      <c r="L58" s="55" t="str" cm="1">
        <f t="array" ref="L58">IF(INDEX(Templates!$K$2:$BO$186,ROW()-ROW(L$20)+1, MATCH(L$16,Templates!$K$1:BO$1,0))="","",INDEX(Templates!$K$2:$BO$186,ROW()-ROW(L$20)+1, MATCH(L$16,Templates!$K$1:BO$1,0)))</f>
        <v/>
      </c>
      <c r="M58" s="55" t="str" cm="1">
        <f t="array" ref="M58">IF(INDEX(Templates!$K$2:$BO$186,ROW()-ROW(M$20)+1, MATCH(M$16,Templates!$K$1:BP$1,0))="","",INDEX(Templates!$K$2:$BO$186,ROW()-ROW(M$20)+1, MATCH(M$16,Templates!$K$1:BP$1,0)))</f>
        <v/>
      </c>
      <c r="N58" s="55" t="str" cm="1">
        <f t="array" ref="N58">IF(INDEX(Templates!$K$2:$BO$186,ROW()-ROW(N$20)+1, MATCH(N$16,Templates!$K$1:BQ$1,0))="","",INDEX(Templates!$K$2:$BO$186,ROW()-ROW(N$20)+1, MATCH(N$16,Templates!$K$1:BQ$1,0)))</f>
        <v/>
      </c>
      <c r="O58" s="55" t="str" cm="1">
        <f t="array" ref="O58">IF(INDEX(Templates!$K$2:$BO$186,ROW()-ROW(O$20)+1, MATCH(O$16,Templates!$K$1:BR$1,0))="","",INDEX(Templates!$K$2:$BO$186,ROW()-ROW(O$20)+1, MATCH(O$16,Templates!$K$1:BR$1,0)))</f>
        <v/>
      </c>
      <c r="P58" s="55" t="str" cm="1">
        <f t="array" ref="P58">IF(INDEX(Templates!$K$2:$BO$186,ROW()-ROW(P$20)+1, MATCH(P$16,Templates!$K$1:BS$1,0))="","",INDEX(Templates!$K$2:$BO$186,ROW()-ROW(P$20)+1, MATCH(P$16,Templates!$K$1:BS$1,0)))</f>
        <v/>
      </c>
      <c r="Q58" s="55" t="str" cm="1">
        <f t="array" ref="Q58">IF(INDEX(Templates!$K$2:$BO$186,ROW()-ROW(Q$20)+1, MATCH(Q$16,Templates!$K$1:BT$1,0))="","",INDEX(Templates!$K$2:$BO$186,ROW()-ROW(Q$20)+1, MATCH(Q$16,Templates!$K$1:BT$1,0)))</f>
        <v/>
      </c>
      <c r="R58" s="55" t="str" cm="1">
        <f t="array" ref="R58">IF(INDEX(Templates!$K$2:$BO$186,ROW()-ROW(R$20)+1, MATCH(R$16,Templates!$K$1:BV$1,0))="","",INDEX(Templates!$K$2:$BO$186,ROW()-ROW(R$20)+1, MATCH(R$16,Templates!$K$1:BV$1,0)))</f>
        <v/>
      </c>
      <c r="S58" s="55" t="str" cm="1">
        <f t="array" ref="S58">IF(INDEX(Templates!$K$2:$BO$186,ROW()-ROW(S$20)+1, MATCH(S$16,Templates!$K$1:BW$1,0))="","",INDEX(Templates!$K$2:$BO$186,ROW()-ROW(S$20)+1, MATCH(S$16,Templates!$K$1:BW$1,0)))</f>
        <v/>
      </c>
      <c r="T58" s="55" t="str" cm="1">
        <f t="array" ref="T58">IF(INDEX(Templates!$K$2:$BO$186,ROW()-ROW(T$20)+1, MATCH(T$16,Templates!$K$1:BX$1,0))="","",INDEX(Templates!$K$2:$BO$186,ROW()-ROW(T$20)+1, MATCH(T$16,Templates!$K$1:BX$1,0)))</f>
        <v/>
      </c>
      <c r="U58" s="55" t="str" cm="1">
        <f t="array" ref="U58">IF(INDEX(Templates!$K$2:$BO$186,ROW()-ROW(U$20)+1, MATCH(U$16,Templates!$K$1:BY$1,0))="","",INDEX(Templates!$K$2:$BO$186,ROW()-ROW(U$20)+1, MATCH(U$16,Templates!$K$1:BY$1,0)))</f>
        <v/>
      </c>
      <c r="V58" s="55" t="str" cm="1">
        <f t="array" ref="V58">IF(INDEX(Templates!$K$2:$BO$186,ROW()-ROW(V$20)+1, MATCH(V$16,Templates!$K$1:BZ$1,0))="","",INDEX(Templates!$K$2:$BO$186,ROW()-ROW(V$20)+1, MATCH(V$16,Templates!$K$1:BZ$1,0)))</f>
        <v/>
      </c>
      <c r="W58" s="55" t="str" cm="1">
        <f t="array" ref="W58">IF(INDEX(Templates!$K$2:$BO$186,ROW()-ROW(W$20)+1, MATCH(W$16,Templates!$K$1:CA$1,0))="","",INDEX(Templates!$K$2:$BO$186,ROW()-ROW(W$20)+1, MATCH(W$16,Templates!$K$1:CA$1,0)))</f>
        <v/>
      </c>
      <c r="X58" s="55" t="str" cm="1">
        <f t="array" ref="X58">IF(INDEX(Templates!$K$2:$BO$186,ROW()-ROW(X$20)+1, MATCH(X$16,Templates!$K$1:CB$1,0))="","",INDEX(Templates!$K$2:$BO$186,ROW()-ROW(X$20)+1, MATCH(X$16,Templates!$K$1:CB$1,0)))</f>
        <v/>
      </c>
      <c r="Y58" s="55" t="str" cm="1">
        <f t="array" ref="Y58">IF(INDEX(Templates!$K$2:$BO$186,ROW()-ROW(Y$20)+1, MATCH(Y$16,Templates!$K$1:CD$1,0))="","",INDEX(Templates!$K$2:$BO$186,ROW()-ROW(Y$20)+1, MATCH(Y$16,Templates!$K$1:CD$1,0)))</f>
        <v/>
      </c>
      <c r="Z58" s="55" t="str" cm="1">
        <f t="array" ref="Z58">IF(INDEX(Templates!$K$2:$BO$186,ROW()-ROW(Z$20)+1, MATCH(Z$16,Templates!$K$1:CE$1,0))="","",INDEX(Templates!$K$2:$BO$186,ROW()-ROW(Z$20)+1, MATCH(Z$16,Templates!$K$1:CE$1,0)))</f>
        <v/>
      </c>
      <c r="AA58" s="55" t="str" cm="1">
        <f t="array" ref="AA58">IF(INDEX(Templates!$K$2:$BO$186,ROW()-ROW(AA$20)+1, MATCH(AA$16,Templates!$K$1:CF$1,0))="","",INDEX(Templates!$K$2:$BO$186,ROW()-ROW(AA$20)+1, MATCH(AA$16,Templates!$K$1:CF$1,0)))</f>
        <v/>
      </c>
      <c r="AB58" s="55" t="str" cm="1">
        <f t="array" ref="AB58">IF(INDEX(Templates!$K$2:$BO$186,ROW()-ROW(AB$20)+1, MATCH(AB$16,Templates!$K$1:CG$1,0))="","",INDEX(Templates!$K$2:$BO$186,ROW()-ROW(AB$20)+1, MATCH(AB$16,Templates!$K$1:CG$1,0)))</f>
        <v/>
      </c>
      <c r="AC58" s="55" t="str" cm="1">
        <f t="array" ref="AC58">IF(INDEX(Templates!$K$2:$BO$186,ROW()-ROW(AC$20)+1, MATCH(AC$16,Templates!$K$1:CH$1,0))="","",INDEX(Templates!$K$2:$BO$186,ROW()-ROW(AC$20)+1, MATCH(AC$16,Templates!$K$1:CH$1,0)))</f>
        <v/>
      </c>
      <c r="AD58" s="55" t="str" cm="1">
        <f t="array" ref="AD58">IF(INDEX(Templates!$K$2:$BO$186,ROW()-ROW(AD$20)+1, MATCH(AD$16,Templates!$K$1:CI$1,0))="","",INDEX(Templates!$K$2:$BO$186,ROW()-ROW(AD$20)+1, MATCH(AD$16,Templates!$K$1:CI$1,0)))</f>
        <v/>
      </c>
      <c r="AE58" s="55" t="str" cm="1">
        <f t="array" ref="AE58">IF(INDEX(Templates!$K$2:$BO$186,ROW()-ROW(AE$20)+1, MATCH(AE$16,Templates!$K$1:CG$1,0))="","",INDEX(Templates!$K$2:$BO$186,ROW()-ROW(AE$20)+1, MATCH(AE$16,Templates!$K$1:CG$1,0)))</f>
        <v/>
      </c>
      <c r="AF58" s="55" t="str" cm="1">
        <f t="array" ref="AF58">IF(INDEX(Templates!$K$2:$BO$186,ROW()-ROW(AF$20)+1, MATCH(AF$16,Templates!$K$1:CH$1,0))="","",INDEX(Templates!$K$2:$BO$186,ROW()-ROW(AF$20)+1, MATCH(AF$16,Templates!$K$1:CH$1,0)))</f>
        <v/>
      </c>
      <c r="AG58" s="55" t="str" cm="1">
        <f t="array" ref="AG58">IF(INDEX(Templates!$K$2:$BO$186,ROW()-ROW(AG$20)+1, MATCH(AG$16,Templates!$K$1:CI$1,0))="","",INDEX(Templates!$K$2:$BO$186,ROW()-ROW(AG$20)+1, MATCH(AG$16,Templates!$K$1:CI$1,0)))</f>
        <v/>
      </c>
      <c r="AH58" s="55" t="str" cm="1">
        <f t="array" ref="AH58">IF(INDEX(Templates!$K$2:$BO$186,ROW()-ROW(AH$20)+1, MATCH(AH$16,Templates!$K$1:CJ$1,0))="","",INDEX(Templates!$K$2:$BO$186,ROW()-ROW(AH$20)+1, MATCH(AH$16,Templates!$K$1:CJ$1,0)))</f>
        <v/>
      </c>
      <c r="AI58" s="55" t="str" cm="1">
        <f t="array" ref="AI58">IF(INDEX(Templates!$K$2:$BO$186,ROW()-ROW(AI$20)+1, MATCH(AI$16,Templates!$K$1:CK$1,0))="","",INDEX(Templates!$K$2:$BO$186,ROW()-ROW(AI$20)+1, MATCH(AI$16,Templates!$K$1:CK$1,0)))</f>
        <v/>
      </c>
      <c r="AJ58" s="55" t="str" cm="1">
        <f t="array" ref="AJ58">IF(INDEX(Templates!$K$2:$BO$186,ROW()-ROW(AJ$20)+1, MATCH(AJ$16,Templates!$K$1:CL$1,0))="","",INDEX(Templates!$K$2:$BO$186,ROW()-ROW(AJ$20)+1, MATCH(AJ$16,Templates!$K$1:CL$1,0)))</f>
        <v/>
      </c>
      <c r="AK58" s="55" t="str" cm="1">
        <f t="array" ref="AK58">IF(INDEX(Templates!$K$2:$BO$186,ROW()-ROW(AK$20)+1, MATCH(AK$16,Templates!$K$1:CM$1,0))="","",INDEX(Templates!$K$2:$BO$186,ROW()-ROW(AK$20)+1, MATCH(AK$16,Templates!$K$1:CM$1,0)))</f>
        <v/>
      </c>
      <c r="AL58" s="55" t="str" cm="1">
        <f t="array" ref="AL58">IF(INDEX(Templates!$K$2:$BO$186,ROW()-ROW(AL$20)+1, MATCH(AL$16,Templates!$K$1:CN$1,0))="","",INDEX(Templates!$K$2:$BO$186,ROW()-ROW(AL$20)+1, MATCH(AL$16,Templates!$K$1:CN$1,0)))</f>
        <v/>
      </c>
      <c r="AM58" s="55" t="str" cm="1">
        <f t="array" ref="AM58">IF(INDEX(Templates!$K$2:$BO$186,ROW()-ROW(AM$20)+1, MATCH(AM$16,Templates!$K$1:CO$1,0))="","",INDEX(Templates!$K$2:$BO$186,ROW()-ROW(AM$20)+1, MATCH(AM$16,Templates!$K$1:CO$1,0)))</f>
        <v/>
      </c>
      <c r="AN58" s="55" t="str" cm="1">
        <f t="array" ref="AN58">IF(INDEX(Templates!$K$2:$BO$186,ROW()-ROW(AN$20)+1, MATCH(AN$16,Templates!$K$1:CP$1,0))="","",INDEX(Templates!$K$2:$BO$186,ROW()-ROW(AN$20)+1, MATCH(AN$16,Templates!$K$1:CP$1,0)))</f>
        <v/>
      </c>
      <c r="AO58" s="55" t="str" cm="1">
        <f t="array" ref="AO58">IF(INDEX(Templates!$K$2:$BO$186,ROW()-ROW(AO$20)+1, MATCH(AO$16,Templates!$K$1:CQ$1,0))="","",INDEX(Templates!$K$2:$BO$186,ROW()-ROW(AO$20)+1, MATCH(AO$16,Templates!$K$1:CQ$1,0)))</f>
        <v/>
      </c>
      <c r="AP58" s="55" t="str" cm="1">
        <f t="array" ref="AP58">IF(INDEX(Templates!$K$2:$BO$186,ROW()-ROW(AP$20)+1, MATCH(AP$16,Templates!$K$1:CR$1,0))="","",INDEX(Templates!$K$2:$BO$186,ROW()-ROW(AP$20)+1, MATCH(AP$16,Templates!$K$1:CR$1,0)))</f>
        <v/>
      </c>
      <c r="AQ58" s="55" t="str" cm="1">
        <f t="array" ref="AQ58">IF(INDEX(Templates!$K$2:$BO$186,ROW()-ROW(AQ$20)+1, MATCH(AQ$16,Templates!$K$1:CS$1,0))="","",INDEX(Templates!$K$2:$BO$186,ROW()-ROW(AQ$20)+1, MATCH(AQ$16,Templates!$K$1:CS$1,0)))</f>
        <v/>
      </c>
      <c r="AR58" s="55" t="str" cm="1">
        <f t="array" ref="AR58">IF(INDEX(Templates!$K$2:$BO$186,ROW()-ROW(AR$20)+1, MATCH(AR$16,Templates!$K$1:CT$1,0))="","",INDEX(Templates!$K$2:$BO$186,ROW()-ROW(AR$20)+1, MATCH(AR$16,Templates!$K$1:CT$1,0)))</f>
        <v/>
      </c>
      <c r="AS58" s="55" t="str" cm="1">
        <f t="array" ref="AS58">IF(INDEX(Templates!$K$2:$BO$186,ROW()-ROW(AS$20)+1, MATCH(AS$16,Templates!$K$1:CU$1,0))="","",INDEX(Templates!$K$2:$BO$186,ROW()-ROW(AS$20)+1, MATCH(AS$16,Templates!$K$1:CU$1,0)))</f>
        <v/>
      </c>
      <c r="AT58" s="55" t="str" cm="1">
        <f t="array" ref="AT58">IF(INDEX(Templates!$K$2:$BO$186,ROW()-ROW(AT$20)+1, MATCH(AT$16,Templates!$K$1:CV$1,0))="","",INDEX(Templates!$K$2:$BO$186,ROW()-ROW(AT$20)+1, MATCH(AT$16,Templates!$K$1:CV$1,0)))</f>
        <v/>
      </c>
      <c r="AU58" s="55" t="str" cm="1">
        <f t="array" ref="AU58">IF(INDEX(Templates!$K$2:$BO$186,ROW()-ROW(AU$20)+1, MATCH(AU$16,Templates!$K$1:CW$1,0))="","",INDEX(Templates!$K$2:$BO$186,ROW()-ROW(AU$20)+1, MATCH(AU$16,Templates!$K$1:CW$1,0)))</f>
        <v>HHW Coil 1</v>
      </c>
    </row>
    <row r="59" spans="1:47" s="24" customFormat="1" x14ac:dyDescent="0.55000000000000004">
      <c r="A59" s="41" t="s">
        <v>475</v>
      </c>
      <c r="B59" s="6" t="s">
        <v>479</v>
      </c>
      <c r="C59" s="66" t="str" cm="1">
        <f t="array" ref="C59">IF(INDEX(Templates!C$2:C$187,ROW()-ROW($20:$20)+1)="","",INDEX(Templates!C$2:C$187,ROW()-ROW($20:$20)+1))</f>
        <v>JSON_PATH:heating_system</v>
      </c>
      <c r="D59" s="66" t="str" cm="1">
        <f t="array" ref="D59">IF(INDEX(Templates!D$2:D$187,ROW()-ROW($20:$20)+1)="","",INDEX(Templates!D$2:D$187,ROW()-ROW($20:$20)+1))</f>
        <v>type</v>
      </c>
      <c r="E59" s="117" t="str" cm="1">
        <f t="array" ref="E59">IF(INDEX(Templates!E$2:E$187,ROW()-ROW($20:$20)+1)="","",INDEX(Templates!E$2:E$187,ROW()-ROW($20:$20)+1))</f>
        <v> </v>
      </c>
      <c r="F59" s="106" t="str" cm="1">
        <f t="array" ref="F59">IF(INDEX(Templates!G$2:G$187,ROW()-ROW($20:$20)+1)="","",INDEX(Templates!G$2:G$187,ROW()-ROW($20:$20)+1))</f>
        <v>HeatingSystem</v>
      </c>
      <c r="G59" s="68" t="str" cm="1">
        <f t="array" ref="G59">IF(INDEX(Templates!H$2:H$187,ROW()-ROW($20:$20)+1)="","",INDEX(Templates!H$2:H$187,ROW()-ROW($20:$20)+1))</f>
        <v>Heating System 1</v>
      </c>
      <c r="H59" s="68" t="str" cm="1">
        <f t="array" ref="H59">IF(INDEX(Templates!I$2:I$187,ROW()-ROW($20:$20)+1)="","",INDEX(Templates!I$2:I$187,ROW()-ROW($20:$20)+1))</f>
        <v>HVAC 1</v>
      </c>
      <c r="I59" s="68" t="str" cm="1">
        <f t="array" ref="I59">IF(INDEX(Templates!J$2:J$187,ROW()-ROW($20:$20)+1)="","",INDEX(Templates!J$2:J$187,ROW()-ROW($20:$20)+1))</f>
        <v>heating_system_type</v>
      </c>
      <c r="J59" s="69" t="str" cm="1">
        <f t="array" ref="J59">IF(INDEX(Templates!K$2:K$187,ROW()-ROW($20:$20)+1)="","",INDEX(Templates!K$2:K$187,ROW()-ROW($20:$20)+1))</f>
        <v/>
      </c>
      <c r="K59" s="69" t="str" cm="1">
        <f t="array" ref="K59">IF(INDEX(Templates!L$2:L$187,ROW()-ROW($20:$20)+1)="","",INDEX(Templates!L$2:L$187,ROW()-ROW($20:$20)+1))</f>
        <v/>
      </c>
      <c r="L59" s="55" t="str" cm="1">
        <f t="array" ref="L59">IF(INDEX(Templates!$K$2:$BO$186,ROW()-ROW(L$20)+1, MATCH(L$16,Templates!$K$1:BO$1,0))="","",INDEX(Templates!$K$2:$BO$186,ROW()-ROW(L$20)+1, MATCH(L$16,Templates!$K$1:BO$1,0)))</f>
        <v/>
      </c>
      <c r="M59" s="55" t="str" cm="1">
        <f t="array" ref="M59">IF(INDEX(Templates!$K$2:$BO$186,ROW()-ROW(M$20)+1, MATCH(M$16,Templates!$K$1:BP$1,0))="","",INDEX(Templates!$K$2:$BO$186,ROW()-ROW(M$20)+1, MATCH(M$16,Templates!$K$1:BP$1,0)))</f>
        <v/>
      </c>
      <c r="N59" s="55" t="str" cm="1">
        <f t="array" ref="N59">IF(INDEX(Templates!$K$2:$BO$186,ROW()-ROW(N$20)+1, MATCH(N$16,Templates!$K$1:BQ$1,0))="","",INDEX(Templates!$K$2:$BO$186,ROW()-ROW(N$20)+1, MATCH(N$16,Templates!$K$1:BQ$1,0)))</f>
        <v/>
      </c>
      <c r="O59" s="55" t="str" cm="1">
        <f t="array" ref="O59">IF(INDEX(Templates!$K$2:$BO$186,ROW()-ROW(O$20)+1, MATCH(O$16,Templates!$K$1:BR$1,0))="","",INDEX(Templates!$K$2:$BO$186,ROW()-ROW(O$20)+1, MATCH(O$16,Templates!$K$1:BR$1,0)))</f>
        <v/>
      </c>
      <c r="P59" s="55" t="str" cm="1">
        <f t="array" ref="P59">IF(INDEX(Templates!$K$2:$BO$186,ROW()-ROW(P$20)+1, MATCH(P$16,Templates!$K$1:BS$1,0))="","",INDEX(Templates!$K$2:$BO$186,ROW()-ROW(P$20)+1, MATCH(P$16,Templates!$K$1:BS$1,0)))</f>
        <v/>
      </c>
      <c r="Q59" s="55" t="str" cm="1">
        <f t="array" ref="Q59">IF(INDEX(Templates!$K$2:$BO$186,ROW()-ROW(Q$20)+1, MATCH(Q$16,Templates!$K$1:BT$1,0))="","",INDEX(Templates!$K$2:$BO$186,ROW()-ROW(Q$20)+1, MATCH(Q$16,Templates!$K$1:BT$1,0)))</f>
        <v/>
      </c>
      <c r="R59" s="55" t="str" cm="1">
        <f t="array" ref="R59">IF(INDEX(Templates!$K$2:$BO$186,ROW()-ROW(R$20)+1, MATCH(R$16,Templates!$K$1:BV$1,0))="","",INDEX(Templates!$K$2:$BO$186,ROW()-ROW(R$20)+1, MATCH(R$16,Templates!$K$1:BV$1,0)))</f>
        <v/>
      </c>
      <c r="S59" s="55" t="str" cm="1">
        <f t="array" ref="S59">IF(INDEX(Templates!$K$2:$BO$186,ROW()-ROW(S$20)+1, MATCH(S$16,Templates!$K$1:BW$1,0))="","",INDEX(Templates!$K$2:$BO$186,ROW()-ROW(S$20)+1, MATCH(S$16,Templates!$K$1:BW$1,0)))</f>
        <v/>
      </c>
      <c r="T59" s="55" t="str" cm="1">
        <f t="array" ref="T59">IF(INDEX(Templates!$K$2:$BO$186,ROW()-ROW(T$20)+1, MATCH(T$16,Templates!$K$1:BX$1,0))="","",INDEX(Templates!$K$2:$BO$186,ROW()-ROW(T$20)+1, MATCH(T$16,Templates!$K$1:BX$1,0)))</f>
        <v/>
      </c>
      <c r="U59" s="55" t="str" cm="1">
        <f t="array" ref="U59">IF(INDEX(Templates!$K$2:$BO$186,ROW()-ROW(U$20)+1, MATCH(U$16,Templates!$K$1:BY$1,0))="","",INDEX(Templates!$K$2:$BO$186,ROW()-ROW(U$20)+1, MATCH(U$16,Templates!$K$1:BY$1,0)))</f>
        <v/>
      </c>
      <c r="V59" s="55" t="str" cm="1">
        <f t="array" ref="V59">IF(INDEX(Templates!$K$2:$BO$186,ROW()-ROW(V$20)+1, MATCH(V$16,Templates!$K$1:BZ$1,0))="","",INDEX(Templates!$K$2:$BO$186,ROW()-ROW(V$20)+1, MATCH(V$16,Templates!$K$1:BZ$1,0)))</f>
        <v/>
      </c>
      <c r="W59" s="55" t="str" cm="1">
        <f t="array" ref="W59">IF(INDEX(Templates!$K$2:$BO$186,ROW()-ROW(W$20)+1, MATCH(W$16,Templates!$K$1:CA$1,0))="","",INDEX(Templates!$K$2:$BO$186,ROW()-ROW(W$20)+1, MATCH(W$16,Templates!$K$1:CA$1,0)))</f>
        <v/>
      </c>
      <c r="X59" s="55" t="str" cm="1">
        <f t="array" ref="X59">IF(INDEX(Templates!$K$2:$BO$186,ROW()-ROW(X$20)+1, MATCH(X$16,Templates!$K$1:CB$1,0))="","",INDEX(Templates!$K$2:$BO$186,ROW()-ROW(X$20)+1, MATCH(X$16,Templates!$K$1:CB$1,0)))</f>
        <v/>
      </c>
      <c r="Y59" s="55" t="str" cm="1">
        <f t="array" ref="Y59">IF(INDEX(Templates!$K$2:$BO$186,ROW()-ROW(Y$20)+1, MATCH(Y$16,Templates!$K$1:CD$1,0))="","",INDEX(Templates!$K$2:$BO$186,ROW()-ROW(Y$20)+1, MATCH(Y$16,Templates!$K$1:CD$1,0)))</f>
        <v/>
      </c>
      <c r="Z59" s="55" t="str" cm="1">
        <f t="array" ref="Z59">IF(INDEX(Templates!$K$2:$BO$186,ROW()-ROW(Z$20)+1, MATCH(Z$16,Templates!$K$1:CE$1,0))="","",INDEX(Templates!$K$2:$BO$186,ROW()-ROW(Z$20)+1, MATCH(Z$16,Templates!$K$1:CE$1,0)))</f>
        <v/>
      </c>
      <c r="AA59" s="55" t="str" cm="1">
        <f t="array" ref="AA59">IF(INDEX(Templates!$K$2:$BO$186,ROW()-ROW(AA$20)+1, MATCH(AA$16,Templates!$K$1:CF$1,0))="","",INDEX(Templates!$K$2:$BO$186,ROW()-ROW(AA$20)+1, MATCH(AA$16,Templates!$K$1:CF$1,0)))</f>
        <v/>
      </c>
      <c r="AB59" s="55" t="str" cm="1">
        <f t="array" ref="AB59">IF(INDEX(Templates!$K$2:$BO$186,ROW()-ROW(AB$20)+1, MATCH(AB$16,Templates!$K$1:CG$1,0))="","",INDEX(Templates!$K$2:$BO$186,ROW()-ROW(AB$20)+1, MATCH(AB$16,Templates!$K$1:CG$1,0)))</f>
        <v/>
      </c>
      <c r="AC59" s="55" t="str" cm="1">
        <f t="array" ref="AC59">IF(INDEX(Templates!$K$2:$BO$186,ROW()-ROW(AC$20)+1, MATCH(AC$16,Templates!$K$1:CH$1,0))="","",INDEX(Templates!$K$2:$BO$186,ROW()-ROW(AC$20)+1, MATCH(AC$16,Templates!$K$1:CH$1,0)))</f>
        <v/>
      </c>
      <c r="AD59" s="55" t="str" cm="1">
        <f t="array" ref="AD59">IF(INDEX(Templates!$K$2:$BO$186,ROW()-ROW(AD$20)+1, MATCH(AD$16,Templates!$K$1:CI$1,0))="","",INDEX(Templates!$K$2:$BO$186,ROW()-ROW(AD$20)+1, MATCH(AD$16,Templates!$K$1:CI$1,0)))</f>
        <v/>
      </c>
      <c r="AE59" s="55" t="str" cm="1">
        <f t="array" ref="AE59">IF(INDEX(Templates!$K$2:$BO$186,ROW()-ROW(AE$20)+1, MATCH(AE$16,Templates!$K$1:CG$1,0))="","",INDEX(Templates!$K$2:$BO$186,ROW()-ROW(AE$20)+1, MATCH(AE$16,Templates!$K$1:CG$1,0)))</f>
        <v/>
      </c>
      <c r="AF59" s="55" t="str" cm="1">
        <f t="array" ref="AF59">IF(INDEX(Templates!$K$2:$BO$186,ROW()-ROW(AF$20)+1, MATCH(AF$16,Templates!$K$1:CH$1,0))="","",INDEX(Templates!$K$2:$BO$186,ROW()-ROW(AF$20)+1, MATCH(AF$16,Templates!$K$1:CH$1,0)))</f>
        <v/>
      </c>
      <c r="AG59" s="55" t="str" cm="1">
        <f t="array" ref="AG59">IF(INDEX(Templates!$K$2:$BO$186,ROW()-ROW(AG$20)+1, MATCH(AG$16,Templates!$K$1:CI$1,0))="","",INDEX(Templates!$K$2:$BO$186,ROW()-ROW(AG$20)+1, MATCH(AG$16,Templates!$K$1:CI$1,0)))</f>
        <v/>
      </c>
      <c r="AH59" s="55" t="str" cm="1">
        <f t="array" ref="AH59">IF(INDEX(Templates!$K$2:$BO$186,ROW()-ROW(AH$20)+1, MATCH(AH$16,Templates!$K$1:CJ$1,0))="","",INDEX(Templates!$K$2:$BO$186,ROW()-ROW(AH$20)+1, MATCH(AH$16,Templates!$K$1:CJ$1,0)))</f>
        <v/>
      </c>
      <c r="AI59" s="55" t="str" cm="1">
        <f t="array" ref="AI59">IF(INDEX(Templates!$K$2:$BO$186,ROW()-ROW(AI$20)+1, MATCH(AI$16,Templates!$K$1:CK$1,0))="","",INDEX(Templates!$K$2:$BO$186,ROW()-ROW(AI$20)+1, MATCH(AI$16,Templates!$K$1:CK$1,0)))</f>
        <v/>
      </c>
      <c r="AJ59" s="55" t="str" cm="1">
        <f t="array" ref="AJ59">IF(INDEX(Templates!$K$2:$BO$186,ROW()-ROW(AJ$20)+1, MATCH(AJ$16,Templates!$K$1:CL$1,0))="","",INDEX(Templates!$K$2:$BO$186,ROW()-ROW(AJ$20)+1, MATCH(AJ$16,Templates!$K$1:CL$1,0)))</f>
        <v/>
      </c>
      <c r="AK59" s="55" t="str" cm="1">
        <f t="array" ref="AK59">IF(INDEX(Templates!$K$2:$BO$186,ROW()-ROW(AK$20)+1, MATCH(AK$16,Templates!$K$1:CM$1,0))="","",INDEX(Templates!$K$2:$BO$186,ROW()-ROW(AK$20)+1, MATCH(AK$16,Templates!$K$1:CM$1,0)))</f>
        <v/>
      </c>
      <c r="AL59" s="55" t="str" cm="1">
        <f t="array" ref="AL59">IF(INDEX(Templates!$K$2:$BO$186,ROW()-ROW(AL$20)+1, MATCH(AL$16,Templates!$K$1:CN$1,0))="","",INDEX(Templates!$K$2:$BO$186,ROW()-ROW(AL$20)+1, MATCH(AL$16,Templates!$K$1:CN$1,0)))</f>
        <v/>
      </c>
      <c r="AM59" s="55" t="str" cm="1">
        <f t="array" ref="AM59">IF(INDEX(Templates!$K$2:$BO$186,ROW()-ROW(AM$20)+1, MATCH(AM$16,Templates!$K$1:CO$1,0))="","",INDEX(Templates!$K$2:$BO$186,ROW()-ROW(AM$20)+1, MATCH(AM$16,Templates!$K$1:CO$1,0)))</f>
        <v/>
      </c>
      <c r="AN59" s="55" t="str" cm="1">
        <f t="array" ref="AN59">IF(INDEX(Templates!$K$2:$BO$186,ROW()-ROW(AN$20)+1, MATCH(AN$16,Templates!$K$1:CP$1,0))="","",INDEX(Templates!$K$2:$BO$186,ROW()-ROW(AN$20)+1, MATCH(AN$16,Templates!$K$1:CP$1,0)))</f>
        <v/>
      </c>
      <c r="AO59" s="55" t="str" cm="1">
        <f t="array" ref="AO59">IF(INDEX(Templates!$K$2:$BO$186,ROW()-ROW(AO$20)+1, MATCH(AO$16,Templates!$K$1:CQ$1,0))="","",INDEX(Templates!$K$2:$BO$186,ROW()-ROW(AO$20)+1, MATCH(AO$16,Templates!$K$1:CQ$1,0)))</f>
        <v/>
      </c>
      <c r="AP59" s="55" t="str" cm="1">
        <f t="array" ref="AP59">IF(INDEX(Templates!$K$2:$BO$186,ROW()-ROW(AP$20)+1, MATCH(AP$16,Templates!$K$1:CR$1,0))="","",INDEX(Templates!$K$2:$BO$186,ROW()-ROW(AP$20)+1, MATCH(AP$16,Templates!$K$1:CR$1,0)))</f>
        <v/>
      </c>
      <c r="AQ59" s="55" t="str" cm="1">
        <f t="array" ref="AQ59">IF(INDEX(Templates!$K$2:$BO$186,ROW()-ROW(AQ$20)+1, MATCH(AQ$16,Templates!$K$1:CS$1,0))="","",INDEX(Templates!$K$2:$BO$186,ROW()-ROW(AQ$20)+1, MATCH(AQ$16,Templates!$K$1:CS$1,0)))</f>
        <v/>
      </c>
      <c r="AR59" s="55" t="str" cm="1">
        <f t="array" ref="AR59">IF(INDEX(Templates!$K$2:$BO$186,ROW()-ROW(AR$20)+1, MATCH(AR$16,Templates!$K$1:CT$1,0))="","",INDEX(Templates!$K$2:$BO$186,ROW()-ROW(AR$20)+1, MATCH(AR$16,Templates!$K$1:CT$1,0)))</f>
        <v/>
      </c>
      <c r="AS59" s="55" t="str" cm="1">
        <f t="array" ref="AS59">IF(INDEX(Templates!$K$2:$BO$186,ROW()-ROW(AS$20)+1, MATCH(AS$16,Templates!$K$1:CU$1,0))="","",INDEX(Templates!$K$2:$BO$186,ROW()-ROW(AS$20)+1, MATCH(AS$16,Templates!$K$1:CU$1,0)))</f>
        <v/>
      </c>
      <c r="AT59" s="55" t="str" cm="1">
        <f t="array" ref="AT59">IF(INDEX(Templates!$K$2:$BO$186,ROW()-ROW(AT$20)+1, MATCH(AT$16,Templates!$K$1:CV$1,0))="","",INDEX(Templates!$K$2:$BO$186,ROW()-ROW(AT$20)+1, MATCH(AT$16,Templates!$K$1:CV$1,0)))</f>
        <v/>
      </c>
      <c r="AU59" s="55" t="str" cm="1">
        <f t="array" ref="AU59">IF(INDEX(Templates!$K$2:$BO$186,ROW()-ROW(AU$20)+1, MATCH(AU$16,Templates!$K$1:CW$1,0))="","",INDEX(Templates!$K$2:$BO$186,ROW()-ROW(AU$20)+1, MATCH(AU$16,Templates!$K$1:CW$1,0)))</f>
        <v>FLUID_LOOP</v>
      </c>
    </row>
    <row r="60" spans="1:47" s="24" customFormat="1" x14ac:dyDescent="0.55000000000000004">
      <c r="A60" s="41" t="s">
        <v>475</v>
      </c>
      <c r="B60" s="6" t="s">
        <v>479</v>
      </c>
      <c r="C60" s="66" t="str" cm="1">
        <f t="array" ref="C60">IF(INDEX(Templates!C$2:C$187,ROW()-ROW($20:$20)+1)="","",INDEX(Templates!C$2:C$187,ROW()-ROW($20:$20)+1))</f>
        <v>JSON_PATH:heating_system</v>
      </c>
      <c r="D60" s="66" t="str" cm="1">
        <f t="array" ref="D60">IF(INDEX(Templates!D$2:D$187,ROW()-ROW($20:$20)+1)="","",INDEX(Templates!D$2:D$187,ROW()-ROW($20:$20)+1))</f>
        <v>energy_source_type</v>
      </c>
      <c r="E60" s="117" t="str" cm="1">
        <f t="array" ref="E60">IF(INDEX(Templates!E$2:E$187,ROW()-ROW($20:$20)+1)="","",INDEX(Templates!E$2:E$187,ROW()-ROW($20:$20)+1))</f>
        <v> </v>
      </c>
      <c r="F60" s="106" t="str" cm="1">
        <f t="array" ref="F60">IF(INDEX(Templates!G$2:G$187,ROW()-ROW($20:$20)+1)="","",INDEX(Templates!G$2:G$187,ROW()-ROW($20:$20)+1))</f>
        <v>HeatingSystem</v>
      </c>
      <c r="G60" s="68" t="str" cm="1">
        <f t="array" ref="G60">IF(INDEX(Templates!H$2:H$187,ROW()-ROW($20:$20)+1)="","",INDEX(Templates!H$2:H$187,ROW()-ROW($20:$20)+1))</f>
        <v>Heating System 1</v>
      </c>
      <c r="H60" s="68" t="str" cm="1">
        <f t="array" ref="H60">IF(INDEX(Templates!I$2:I$187,ROW()-ROW($20:$20)+1)="","",INDEX(Templates!I$2:I$187,ROW()-ROW($20:$20)+1))</f>
        <v>HVAC 1</v>
      </c>
      <c r="I60" s="68" t="str" cm="1">
        <f t="array" ref="I60">IF(INDEX(Templates!J$2:J$187,ROW()-ROW($20:$20)+1)="","",INDEX(Templates!J$2:J$187,ROW()-ROW($20:$20)+1))</f>
        <v>energy_source_type</v>
      </c>
      <c r="J60" s="69" t="str" cm="1">
        <f t="array" ref="J60">IF(INDEX(Templates!K$2:K$187,ROW()-ROW($20:$20)+1)="","",INDEX(Templates!K$2:K$187,ROW()-ROW($20:$20)+1))</f>
        <v/>
      </c>
      <c r="K60" s="69" t="str" cm="1">
        <f t="array" ref="K60">IF(INDEX(Templates!L$2:L$187,ROW()-ROW($20:$20)+1)="","",INDEX(Templates!L$2:L$187,ROW()-ROW($20:$20)+1))</f>
        <v/>
      </c>
      <c r="L60" s="55" t="str" cm="1">
        <f t="array" ref="L60">IF(INDEX(Templates!$K$2:$BO$186,ROW()-ROW(L$20)+1, MATCH(L$16,Templates!$K$1:BO$1,0))="","",INDEX(Templates!$K$2:$BO$186,ROW()-ROW(L$20)+1, MATCH(L$16,Templates!$K$1:BO$1,0)))</f>
        <v/>
      </c>
      <c r="M60" s="55" t="str" cm="1">
        <f t="array" ref="M60">IF(INDEX(Templates!$K$2:$BO$186,ROW()-ROW(M$20)+1, MATCH(M$16,Templates!$K$1:BP$1,0))="","",INDEX(Templates!$K$2:$BO$186,ROW()-ROW(M$20)+1, MATCH(M$16,Templates!$K$1:BP$1,0)))</f>
        <v/>
      </c>
      <c r="N60" s="55" t="str" cm="1">
        <f t="array" ref="N60">IF(INDEX(Templates!$K$2:$BO$186,ROW()-ROW(N$20)+1, MATCH(N$16,Templates!$K$1:BQ$1,0))="","",INDEX(Templates!$K$2:$BO$186,ROW()-ROW(N$20)+1, MATCH(N$16,Templates!$K$1:BQ$1,0)))</f>
        <v/>
      </c>
      <c r="O60" s="55" t="str" cm="1">
        <f t="array" ref="O60">IF(INDEX(Templates!$K$2:$BO$186,ROW()-ROW(O$20)+1, MATCH(O$16,Templates!$K$1:BR$1,0))="","",INDEX(Templates!$K$2:$BO$186,ROW()-ROW(O$20)+1, MATCH(O$16,Templates!$K$1:BR$1,0)))</f>
        <v/>
      </c>
      <c r="P60" s="55" t="str" cm="1">
        <f t="array" ref="P60">IF(INDEX(Templates!$K$2:$BO$186,ROW()-ROW(P$20)+1, MATCH(P$16,Templates!$K$1:BS$1,0))="","",INDEX(Templates!$K$2:$BO$186,ROW()-ROW(P$20)+1, MATCH(P$16,Templates!$K$1:BS$1,0)))</f>
        <v/>
      </c>
      <c r="Q60" s="55" t="str" cm="1">
        <f t="array" ref="Q60">IF(INDEX(Templates!$K$2:$BO$186,ROW()-ROW(Q$20)+1, MATCH(Q$16,Templates!$K$1:BT$1,0))="","",INDEX(Templates!$K$2:$BO$186,ROW()-ROW(Q$20)+1, MATCH(Q$16,Templates!$K$1:BT$1,0)))</f>
        <v/>
      </c>
      <c r="R60" s="55" t="str" cm="1">
        <f t="array" ref="R60">IF(INDEX(Templates!$K$2:$BO$186,ROW()-ROW(R$20)+1, MATCH(R$16,Templates!$K$1:BV$1,0))="","",INDEX(Templates!$K$2:$BO$186,ROW()-ROW(R$20)+1, MATCH(R$16,Templates!$K$1:BV$1,0)))</f>
        <v/>
      </c>
      <c r="S60" s="55" t="str" cm="1">
        <f t="array" ref="S60">IF(INDEX(Templates!$K$2:$BO$186,ROW()-ROW(S$20)+1, MATCH(S$16,Templates!$K$1:BW$1,0))="","",INDEX(Templates!$K$2:$BO$186,ROW()-ROW(S$20)+1, MATCH(S$16,Templates!$K$1:BW$1,0)))</f>
        <v/>
      </c>
      <c r="T60" s="55" t="str" cm="1">
        <f t="array" ref="T60">IF(INDEX(Templates!$K$2:$BO$186,ROW()-ROW(T$20)+1, MATCH(T$16,Templates!$K$1:BX$1,0))="","",INDEX(Templates!$K$2:$BO$186,ROW()-ROW(T$20)+1, MATCH(T$16,Templates!$K$1:BX$1,0)))</f>
        <v/>
      </c>
      <c r="U60" s="55" t="str" cm="1">
        <f t="array" ref="U60">IF(INDEX(Templates!$K$2:$BO$186,ROW()-ROW(U$20)+1, MATCH(U$16,Templates!$K$1:BY$1,0))="","",INDEX(Templates!$K$2:$BO$186,ROW()-ROW(U$20)+1, MATCH(U$16,Templates!$K$1:BY$1,0)))</f>
        <v/>
      </c>
      <c r="V60" s="55" t="str" cm="1">
        <f t="array" ref="V60">IF(INDEX(Templates!$K$2:$BO$186,ROW()-ROW(V$20)+1, MATCH(V$16,Templates!$K$1:BZ$1,0))="","",INDEX(Templates!$K$2:$BO$186,ROW()-ROW(V$20)+1, MATCH(V$16,Templates!$K$1:BZ$1,0)))</f>
        <v/>
      </c>
      <c r="W60" s="55" t="str" cm="1">
        <f t="array" ref="W60">IF(INDEX(Templates!$K$2:$BO$186,ROW()-ROW(W$20)+1, MATCH(W$16,Templates!$K$1:CA$1,0))="","",INDEX(Templates!$K$2:$BO$186,ROW()-ROW(W$20)+1, MATCH(W$16,Templates!$K$1:CA$1,0)))</f>
        <v/>
      </c>
      <c r="X60" s="55" t="str" cm="1">
        <f t="array" ref="X60">IF(INDEX(Templates!$K$2:$BO$186,ROW()-ROW(X$20)+1, MATCH(X$16,Templates!$K$1:CB$1,0))="","",INDEX(Templates!$K$2:$BO$186,ROW()-ROW(X$20)+1, MATCH(X$16,Templates!$K$1:CB$1,0)))</f>
        <v/>
      </c>
      <c r="Y60" s="55" t="str" cm="1">
        <f t="array" ref="Y60">IF(INDEX(Templates!$K$2:$BO$186,ROW()-ROW(Y$20)+1, MATCH(Y$16,Templates!$K$1:CD$1,0))="","",INDEX(Templates!$K$2:$BO$186,ROW()-ROW(Y$20)+1, MATCH(Y$16,Templates!$K$1:CD$1,0)))</f>
        <v/>
      </c>
      <c r="Z60" s="55" t="str" cm="1">
        <f t="array" ref="Z60">IF(INDEX(Templates!$K$2:$BO$186,ROW()-ROW(Z$20)+1, MATCH(Z$16,Templates!$K$1:CE$1,0))="","",INDEX(Templates!$K$2:$BO$186,ROW()-ROW(Z$20)+1, MATCH(Z$16,Templates!$K$1:CE$1,0)))</f>
        <v/>
      </c>
      <c r="AA60" s="55" t="str" cm="1">
        <f t="array" ref="AA60">IF(INDEX(Templates!$K$2:$BO$186,ROW()-ROW(AA$20)+1, MATCH(AA$16,Templates!$K$1:CF$1,0))="","",INDEX(Templates!$K$2:$BO$186,ROW()-ROW(AA$20)+1, MATCH(AA$16,Templates!$K$1:CF$1,0)))</f>
        <v/>
      </c>
      <c r="AB60" s="55" t="str" cm="1">
        <f t="array" ref="AB60">IF(INDEX(Templates!$K$2:$BO$186,ROW()-ROW(AB$20)+1, MATCH(AB$16,Templates!$K$1:CG$1,0))="","",INDEX(Templates!$K$2:$BO$186,ROW()-ROW(AB$20)+1, MATCH(AB$16,Templates!$K$1:CG$1,0)))</f>
        <v/>
      </c>
      <c r="AC60" s="55" t="str" cm="1">
        <f t="array" ref="AC60">IF(INDEX(Templates!$K$2:$BO$186,ROW()-ROW(AC$20)+1, MATCH(AC$16,Templates!$K$1:CH$1,0))="","",INDEX(Templates!$K$2:$BO$186,ROW()-ROW(AC$20)+1, MATCH(AC$16,Templates!$K$1:CH$1,0)))</f>
        <v/>
      </c>
      <c r="AD60" s="55" t="str" cm="1">
        <f t="array" ref="AD60">IF(INDEX(Templates!$K$2:$BO$186,ROW()-ROW(AD$20)+1, MATCH(AD$16,Templates!$K$1:CI$1,0))="","",INDEX(Templates!$K$2:$BO$186,ROW()-ROW(AD$20)+1, MATCH(AD$16,Templates!$K$1:CI$1,0)))</f>
        <v/>
      </c>
      <c r="AE60" s="55" t="str" cm="1">
        <f t="array" ref="AE60">IF(INDEX(Templates!$K$2:$BO$186,ROW()-ROW(AE$20)+1, MATCH(AE$16,Templates!$K$1:CG$1,0))="","",INDEX(Templates!$K$2:$BO$186,ROW()-ROW(AE$20)+1, MATCH(AE$16,Templates!$K$1:CG$1,0)))</f>
        <v/>
      </c>
      <c r="AF60" s="55" t="str" cm="1">
        <f t="array" ref="AF60">IF(INDEX(Templates!$K$2:$BO$186,ROW()-ROW(AF$20)+1, MATCH(AF$16,Templates!$K$1:CH$1,0))="","",INDEX(Templates!$K$2:$BO$186,ROW()-ROW(AF$20)+1, MATCH(AF$16,Templates!$K$1:CH$1,0)))</f>
        <v/>
      </c>
      <c r="AG60" s="55" t="str" cm="1">
        <f t="array" ref="AG60">IF(INDEX(Templates!$K$2:$BO$186,ROW()-ROW(AG$20)+1, MATCH(AG$16,Templates!$K$1:CI$1,0))="","",INDEX(Templates!$K$2:$BO$186,ROW()-ROW(AG$20)+1, MATCH(AG$16,Templates!$K$1:CI$1,0)))</f>
        <v/>
      </c>
      <c r="AH60" s="55" t="str" cm="1">
        <f t="array" ref="AH60">IF(INDEX(Templates!$K$2:$BO$186,ROW()-ROW(AH$20)+1, MATCH(AH$16,Templates!$K$1:CJ$1,0))="","",INDEX(Templates!$K$2:$BO$186,ROW()-ROW(AH$20)+1, MATCH(AH$16,Templates!$K$1:CJ$1,0)))</f>
        <v/>
      </c>
      <c r="AI60" s="55" t="str" cm="1">
        <f t="array" ref="AI60">IF(INDEX(Templates!$K$2:$BO$186,ROW()-ROW(AI$20)+1, MATCH(AI$16,Templates!$K$1:CK$1,0))="","",INDEX(Templates!$K$2:$BO$186,ROW()-ROW(AI$20)+1, MATCH(AI$16,Templates!$K$1:CK$1,0)))</f>
        <v/>
      </c>
      <c r="AJ60" s="55" t="str" cm="1">
        <f t="array" ref="AJ60">IF(INDEX(Templates!$K$2:$BO$186,ROW()-ROW(AJ$20)+1, MATCH(AJ$16,Templates!$K$1:CL$1,0))="","",INDEX(Templates!$K$2:$BO$186,ROW()-ROW(AJ$20)+1, MATCH(AJ$16,Templates!$K$1:CL$1,0)))</f>
        <v/>
      </c>
      <c r="AK60" s="55" t="str" cm="1">
        <f t="array" ref="AK60">IF(INDEX(Templates!$K$2:$BO$186,ROW()-ROW(AK$20)+1, MATCH(AK$16,Templates!$K$1:CM$1,0))="","",INDEX(Templates!$K$2:$BO$186,ROW()-ROW(AK$20)+1, MATCH(AK$16,Templates!$K$1:CM$1,0)))</f>
        <v/>
      </c>
      <c r="AL60" s="55" t="str" cm="1">
        <f t="array" ref="AL60">IF(INDEX(Templates!$K$2:$BO$186,ROW()-ROW(AL$20)+1, MATCH(AL$16,Templates!$K$1:CN$1,0))="","",INDEX(Templates!$K$2:$BO$186,ROW()-ROW(AL$20)+1, MATCH(AL$16,Templates!$K$1:CN$1,0)))</f>
        <v/>
      </c>
      <c r="AM60" s="55" t="str" cm="1">
        <f t="array" ref="AM60">IF(INDEX(Templates!$K$2:$BO$186,ROW()-ROW(AM$20)+1, MATCH(AM$16,Templates!$K$1:CO$1,0))="","",INDEX(Templates!$K$2:$BO$186,ROW()-ROW(AM$20)+1, MATCH(AM$16,Templates!$K$1:CO$1,0)))</f>
        <v/>
      </c>
      <c r="AN60" s="55" t="str" cm="1">
        <f t="array" ref="AN60">IF(INDEX(Templates!$K$2:$BO$186,ROW()-ROW(AN$20)+1, MATCH(AN$16,Templates!$K$1:CP$1,0))="","",INDEX(Templates!$K$2:$BO$186,ROW()-ROW(AN$20)+1, MATCH(AN$16,Templates!$K$1:CP$1,0)))</f>
        <v/>
      </c>
      <c r="AO60" s="55" t="str" cm="1">
        <f t="array" ref="AO60">IF(INDEX(Templates!$K$2:$BO$186,ROW()-ROW(AO$20)+1, MATCH(AO$16,Templates!$K$1:CQ$1,0))="","",INDEX(Templates!$K$2:$BO$186,ROW()-ROW(AO$20)+1, MATCH(AO$16,Templates!$K$1:CQ$1,0)))</f>
        <v/>
      </c>
      <c r="AP60" s="55" t="str" cm="1">
        <f t="array" ref="AP60">IF(INDEX(Templates!$K$2:$BO$186,ROW()-ROW(AP$20)+1, MATCH(AP$16,Templates!$K$1:CR$1,0))="","",INDEX(Templates!$K$2:$BO$186,ROW()-ROW(AP$20)+1, MATCH(AP$16,Templates!$K$1:CR$1,0)))</f>
        <v/>
      </c>
      <c r="AQ60" s="55" t="str" cm="1">
        <f t="array" ref="AQ60">IF(INDEX(Templates!$K$2:$BO$186,ROW()-ROW(AQ$20)+1, MATCH(AQ$16,Templates!$K$1:CS$1,0))="","",INDEX(Templates!$K$2:$BO$186,ROW()-ROW(AQ$20)+1, MATCH(AQ$16,Templates!$K$1:CS$1,0)))</f>
        <v/>
      </c>
      <c r="AR60" s="55" t="str" cm="1">
        <f t="array" ref="AR60">IF(INDEX(Templates!$K$2:$BO$186,ROW()-ROW(AR$20)+1, MATCH(AR$16,Templates!$K$1:CT$1,0))="","",INDEX(Templates!$K$2:$BO$186,ROW()-ROW(AR$20)+1, MATCH(AR$16,Templates!$K$1:CT$1,0)))</f>
        <v/>
      </c>
      <c r="AS60" s="55" t="str" cm="1">
        <f t="array" ref="AS60">IF(INDEX(Templates!$K$2:$BO$186,ROW()-ROW(AS$20)+1, MATCH(AS$16,Templates!$K$1:CU$1,0))="","",INDEX(Templates!$K$2:$BO$186,ROW()-ROW(AS$20)+1, MATCH(AS$16,Templates!$K$1:CU$1,0)))</f>
        <v/>
      </c>
      <c r="AT60" s="55" t="str" cm="1">
        <f t="array" ref="AT60">IF(INDEX(Templates!$K$2:$BO$186,ROW()-ROW(AT$20)+1, MATCH(AT$16,Templates!$K$1:CV$1,0))="","",INDEX(Templates!$K$2:$BO$186,ROW()-ROW(AT$20)+1, MATCH(AT$16,Templates!$K$1:CV$1,0)))</f>
        <v/>
      </c>
      <c r="AU60" s="55" t="str" cm="1">
        <f t="array" ref="AU60">IF(INDEX(Templates!$K$2:$BO$186,ROW()-ROW(AU$20)+1, MATCH(AU$16,Templates!$K$1:CW$1,0))="","",INDEX(Templates!$K$2:$BO$186,ROW()-ROW(AU$20)+1, MATCH(AU$16,Templates!$K$1:CW$1,0)))</f>
        <v/>
      </c>
    </row>
    <row r="61" spans="1:47" s="24" customFormat="1" x14ac:dyDescent="0.55000000000000004">
      <c r="A61" s="41" t="s">
        <v>475</v>
      </c>
      <c r="B61" s="6" t="s">
        <v>479</v>
      </c>
      <c r="C61" s="66" t="str" cm="1">
        <f t="array" ref="C61">IF(INDEX(Templates!C$2:C$187,ROW()-ROW($20:$20)+1)="","",INDEX(Templates!C$2:C$187,ROW()-ROW($20:$20)+1))</f>
        <v>JSON_PATH:heating_system</v>
      </c>
      <c r="D61" s="66" t="str" cm="1">
        <f t="array" ref="D61">IF(INDEX(Templates!D$2:D$187,ROW()-ROW($20:$20)+1)="","",INDEX(Templates!D$2:D$187,ROW()-ROW($20:$20)+1))</f>
        <v>hot_water_loop</v>
      </c>
      <c r="E61" s="117" t="str" cm="1">
        <f t="array" ref="E61">IF(INDEX(Templates!E$2:E$187,ROW()-ROW($20:$20)+1)="","",INDEX(Templates!E$2:E$187,ROW()-ROW($20:$20)+1))</f>
        <v> </v>
      </c>
      <c r="F61" s="106" t="str" cm="1">
        <f t="array" ref="F61">IF(INDEX(Templates!G$2:G$187,ROW()-ROW($20:$20)+1)="","",INDEX(Templates!G$2:G$187,ROW()-ROW($20:$20)+1))</f>
        <v>HeatingSystem</v>
      </c>
      <c r="G61" s="68" t="str" cm="1">
        <f t="array" ref="G61">IF(INDEX(Templates!H$2:H$187,ROW()-ROW($20:$20)+1)="","",INDEX(Templates!H$2:H$187,ROW()-ROW($20:$20)+1))</f>
        <v>Heating System 1</v>
      </c>
      <c r="H61" s="68" t="str" cm="1">
        <f t="array" ref="H61">IF(INDEX(Templates!I$2:I$187,ROW()-ROW($20:$20)+1)="","",INDEX(Templates!I$2:I$187,ROW()-ROW($20:$20)+1))</f>
        <v>HVAC 1</v>
      </c>
      <c r="I61" s="68" t="str" cm="1">
        <f t="array" ref="I61">IF(INDEX(Templates!J$2:J$187,ROW()-ROW($20:$20)+1)="","",INDEX(Templates!J$2:J$187,ROW()-ROW($20:$20)+1))</f>
        <v>hot_water_loop</v>
      </c>
      <c r="J61" s="69" t="str" cm="1">
        <f t="array" ref="J61">IF(INDEX(Templates!K$2:K$187,ROW()-ROW($20:$20)+1)="","",INDEX(Templates!K$2:K$187,ROW()-ROW($20:$20)+1))</f>
        <v/>
      </c>
      <c r="K61" s="69" t="str" cm="1">
        <f t="array" ref="K61">IF(INDEX(Templates!L$2:L$187,ROW()-ROW($20:$20)+1)="","",INDEX(Templates!L$2:L$187,ROW()-ROW($20:$20)+1))</f>
        <v/>
      </c>
      <c r="L61" s="55" t="str" cm="1">
        <f t="array" ref="L61">IF(INDEX(Templates!$K$2:$BO$186,ROW()-ROW(L$20)+1, MATCH(L$16,Templates!$K$1:BO$1,0))="","",INDEX(Templates!$K$2:$BO$186,ROW()-ROW(L$20)+1, MATCH(L$16,Templates!$K$1:BO$1,0)))</f>
        <v/>
      </c>
      <c r="M61" s="55" t="str" cm="1">
        <f t="array" ref="M61">IF(INDEX(Templates!$K$2:$BO$186,ROW()-ROW(M$20)+1, MATCH(M$16,Templates!$K$1:BP$1,0))="","",INDEX(Templates!$K$2:$BO$186,ROW()-ROW(M$20)+1, MATCH(M$16,Templates!$K$1:BP$1,0)))</f>
        <v/>
      </c>
      <c r="N61" s="55" t="str" cm="1">
        <f t="array" ref="N61">IF(INDEX(Templates!$K$2:$BO$186,ROW()-ROW(N$20)+1, MATCH(N$16,Templates!$K$1:BQ$1,0))="","",INDEX(Templates!$K$2:$BO$186,ROW()-ROW(N$20)+1, MATCH(N$16,Templates!$K$1:BQ$1,0)))</f>
        <v/>
      </c>
      <c r="O61" s="55" t="str" cm="1">
        <f t="array" ref="O61">IF(INDEX(Templates!$K$2:$BO$186,ROW()-ROW(O$20)+1, MATCH(O$16,Templates!$K$1:BR$1,0))="","",INDEX(Templates!$K$2:$BO$186,ROW()-ROW(O$20)+1, MATCH(O$16,Templates!$K$1:BR$1,0)))</f>
        <v/>
      </c>
      <c r="P61" s="55" t="str" cm="1">
        <f t="array" ref="P61">IF(INDEX(Templates!$K$2:$BO$186,ROW()-ROW(P$20)+1, MATCH(P$16,Templates!$K$1:BS$1,0))="","",INDEX(Templates!$K$2:$BO$186,ROW()-ROW(P$20)+1, MATCH(P$16,Templates!$K$1:BS$1,0)))</f>
        <v/>
      </c>
      <c r="Q61" s="55" t="str" cm="1">
        <f t="array" ref="Q61">IF(INDEX(Templates!$K$2:$BO$186,ROW()-ROW(Q$20)+1, MATCH(Q$16,Templates!$K$1:BT$1,0))="","",INDEX(Templates!$K$2:$BO$186,ROW()-ROW(Q$20)+1, MATCH(Q$16,Templates!$K$1:BT$1,0)))</f>
        <v/>
      </c>
      <c r="R61" s="55" t="str" cm="1">
        <f t="array" ref="R61">IF(INDEX(Templates!$K$2:$BO$186,ROW()-ROW(R$20)+1, MATCH(R$16,Templates!$K$1:BV$1,0))="","",INDEX(Templates!$K$2:$BO$186,ROW()-ROW(R$20)+1, MATCH(R$16,Templates!$K$1:BV$1,0)))</f>
        <v/>
      </c>
      <c r="S61" s="55" t="str" cm="1">
        <f t="array" ref="S61">IF(INDEX(Templates!$K$2:$BO$186,ROW()-ROW(S$20)+1, MATCH(S$16,Templates!$K$1:BW$1,0))="","",INDEX(Templates!$K$2:$BO$186,ROW()-ROW(S$20)+1, MATCH(S$16,Templates!$K$1:BW$1,0)))</f>
        <v/>
      </c>
      <c r="T61" s="55" t="str" cm="1">
        <f t="array" ref="T61">IF(INDEX(Templates!$K$2:$BO$186,ROW()-ROW(T$20)+1, MATCH(T$16,Templates!$K$1:BX$1,0))="","",INDEX(Templates!$K$2:$BO$186,ROW()-ROW(T$20)+1, MATCH(T$16,Templates!$K$1:BX$1,0)))</f>
        <v/>
      </c>
      <c r="U61" s="55" t="str" cm="1">
        <f t="array" ref="U61">IF(INDEX(Templates!$K$2:$BO$186,ROW()-ROW(U$20)+1, MATCH(U$16,Templates!$K$1:BY$1,0))="","",INDEX(Templates!$K$2:$BO$186,ROW()-ROW(U$20)+1, MATCH(U$16,Templates!$K$1:BY$1,0)))</f>
        <v/>
      </c>
      <c r="V61" s="55" t="str" cm="1">
        <f t="array" ref="V61">IF(INDEX(Templates!$K$2:$BO$186,ROW()-ROW(V$20)+1, MATCH(V$16,Templates!$K$1:BZ$1,0))="","",INDEX(Templates!$K$2:$BO$186,ROW()-ROW(V$20)+1, MATCH(V$16,Templates!$K$1:BZ$1,0)))</f>
        <v/>
      </c>
      <c r="W61" s="55" t="str" cm="1">
        <f t="array" ref="W61">IF(INDEX(Templates!$K$2:$BO$186,ROW()-ROW(W$20)+1, MATCH(W$16,Templates!$K$1:CA$1,0))="","",INDEX(Templates!$K$2:$BO$186,ROW()-ROW(W$20)+1, MATCH(W$16,Templates!$K$1:CA$1,0)))</f>
        <v/>
      </c>
      <c r="X61" s="55" t="str" cm="1">
        <f t="array" ref="X61">IF(INDEX(Templates!$K$2:$BO$186,ROW()-ROW(X$20)+1, MATCH(X$16,Templates!$K$1:CB$1,0))="","",INDEX(Templates!$K$2:$BO$186,ROW()-ROW(X$20)+1, MATCH(X$16,Templates!$K$1:CB$1,0)))</f>
        <v/>
      </c>
      <c r="Y61" s="55" t="str" cm="1">
        <f t="array" ref="Y61">IF(INDEX(Templates!$K$2:$BO$186,ROW()-ROW(Y$20)+1, MATCH(Y$16,Templates!$K$1:CD$1,0))="","",INDEX(Templates!$K$2:$BO$186,ROW()-ROW(Y$20)+1, MATCH(Y$16,Templates!$K$1:CD$1,0)))</f>
        <v/>
      </c>
      <c r="Z61" s="55" t="str" cm="1">
        <f t="array" ref="Z61">IF(INDEX(Templates!$K$2:$BO$186,ROW()-ROW(Z$20)+1, MATCH(Z$16,Templates!$K$1:CE$1,0))="","",INDEX(Templates!$K$2:$BO$186,ROW()-ROW(Z$20)+1, MATCH(Z$16,Templates!$K$1:CE$1,0)))</f>
        <v/>
      </c>
      <c r="AA61" s="55" t="str" cm="1">
        <f t="array" ref="AA61">IF(INDEX(Templates!$K$2:$BO$186,ROW()-ROW(AA$20)+1, MATCH(AA$16,Templates!$K$1:CF$1,0))="","",INDEX(Templates!$K$2:$BO$186,ROW()-ROW(AA$20)+1, MATCH(AA$16,Templates!$K$1:CF$1,0)))</f>
        <v/>
      </c>
      <c r="AB61" s="55" t="str" cm="1">
        <f t="array" ref="AB61">IF(INDEX(Templates!$K$2:$BO$186,ROW()-ROW(AB$20)+1, MATCH(AB$16,Templates!$K$1:CG$1,0))="","",INDEX(Templates!$K$2:$BO$186,ROW()-ROW(AB$20)+1, MATCH(AB$16,Templates!$K$1:CG$1,0)))</f>
        <v/>
      </c>
      <c r="AC61" s="55" t="str" cm="1">
        <f t="array" ref="AC61">IF(INDEX(Templates!$K$2:$BO$186,ROW()-ROW(AC$20)+1, MATCH(AC$16,Templates!$K$1:CH$1,0))="","",INDEX(Templates!$K$2:$BO$186,ROW()-ROW(AC$20)+1, MATCH(AC$16,Templates!$K$1:CH$1,0)))</f>
        <v/>
      </c>
      <c r="AD61" s="55" t="str" cm="1">
        <f t="array" ref="AD61">IF(INDEX(Templates!$K$2:$BO$186,ROW()-ROW(AD$20)+1, MATCH(AD$16,Templates!$K$1:CI$1,0))="","",INDEX(Templates!$K$2:$BO$186,ROW()-ROW(AD$20)+1, MATCH(AD$16,Templates!$K$1:CI$1,0)))</f>
        <v/>
      </c>
      <c r="AE61" s="55" t="str" cm="1">
        <f t="array" ref="AE61">IF(INDEX(Templates!$K$2:$BO$186,ROW()-ROW(AE$20)+1, MATCH(AE$16,Templates!$K$1:CG$1,0))="","",INDEX(Templates!$K$2:$BO$186,ROW()-ROW(AE$20)+1, MATCH(AE$16,Templates!$K$1:CG$1,0)))</f>
        <v/>
      </c>
      <c r="AF61" s="55" t="str" cm="1">
        <f t="array" ref="AF61">IF(INDEX(Templates!$K$2:$BO$186,ROW()-ROW(AF$20)+1, MATCH(AF$16,Templates!$K$1:CH$1,0))="","",INDEX(Templates!$K$2:$BO$186,ROW()-ROW(AF$20)+1, MATCH(AF$16,Templates!$K$1:CH$1,0)))</f>
        <v/>
      </c>
      <c r="AG61" s="55" t="str" cm="1">
        <f t="array" ref="AG61">IF(INDEX(Templates!$K$2:$BO$186,ROW()-ROW(AG$20)+1, MATCH(AG$16,Templates!$K$1:CI$1,0))="","",INDEX(Templates!$K$2:$BO$186,ROW()-ROW(AG$20)+1, MATCH(AG$16,Templates!$K$1:CI$1,0)))</f>
        <v/>
      </c>
      <c r="AH61" s="55" t="str" cm="1">
        <f t="array" ref="AH61">IF(INDEX(Templates!$K$2:$BO$186,ROW()-ROW(AH$20)+1, MATCH(AH$16,Templates!$K$1:CJ$1,0))="","",INDEX(Templates!$K$2:$BO$186,ROW()-ROW(AH$20)+1, MATCH(AH$16,Templates!$K$1:CJ$1,0)))</f>
        <v/>
      </c>
      <c r="AI61" s="55" t="str" cm="1">
        <f t="array" ref="AI61">IF(INDEX(Templates!$K$2:$BO$186,ROW()-ROW(AI$20)+1, MATCH(AI$16,Templates!$K$1:CK$1,0))="","",INDEX(Templates!$K$2:$BO$186,ROW()-ROW(AI$20)+1, MATCH(AI$16,Templates!$K$1:CK$1,0)))</f>
        <v/>
      </c>
      <c r="AJ61" s="55" t="str" cm="1">
        <f t="array" ref="AJ61">IF(INDEX(Templates!$K$2:$BO$186,ROW()-ROW(AJ$20)+1, MATCH(AJ$16,Templates!$K$1:CL$1,0))="","",INDEX(Templates!$K$2:$BO$186,ROW()-ROW(AJ$20)+1, MATCH(AJ$16,Templates!$K$1:CL$1,0)))</f>
        <v/>
      </c>
      <c r="AK61" s="55" t="str" cm="1">
        <f t="array" ref="AK61">IF(INDEX(Templates!$K$2:$BO$186,ROW()-ROW(AK$20)+1, MATCH(AK$16,Templates!$K$1:CM$1,0))="","",INDEX(Templates!$K$2:$BO$186,ROW()-ROW(AK$20)+1, MATCH(AK$16,Templates!$K$1:CM$1,0)))</f>
        <v/>
      </c>
      <c r="AL61" s="55" t="str" cm="1">
        <f t="array" ref="AL61">IF(INDEX(Templates!$K$2:$BO$186,ROW()-ROW(AL$20)+1, MATCH(AL$16,Templates!$K$1:CN$1,0))="","",INDEX(Templates!$K$2:$BO$186,ROW()-ROW(AL$20)+1, MATCH(AL$16,Templates!$K$1:CN$1,0)))</f>
        <v/>
      </c>
      <c r="AM61" s="55" t="str" cm="1">
        <f t="array" ref="AM61">IF(INDEX(Templates!$K$2:$BO$186,ROW()-ROW(AM$20)+1, MATCH(AM$16,Templates!$K$1:CO$1,0))="","",INDEX(Templates!$K$2:$BO$186,ROW()-ROW(AM$20)+1, MATCH(AM$16,Templates!$K$1:CO$1,0)))</f>
        <v/>
      </c>
      <c r="AN61" s="55" t="str" cm="1">
        <f t="array" ref="AN61">IF(INDEX(Templates!$K$2:$BO$186,ROW()-ROW(AN$20)+1, MATCH(AN$16,Templates!$K$1:CP$1,0))="","",INDEX(Templates!$K$2:$BO$186,ROW()-ROW(AN$20)+1, MATCH(AN$16,Templates!$K$1:CP$1,0)))</f>
        <v/>
      </c>
      <c r="AO61" s="55" t="str" cm="1">
        <f t="array" ref="AO61">IF(INDEX(Templates!$K$2:$BO$186,ROW()-ROW(AO$20)+1, MATCH(AO$16,Templates!$K$1:CQ$1,0))="","",INDEX(Templates!$K$2:$BO$186,ROW()-ROW(AO$20)+1, MATCH(AO$16,Templates!$K$1:CQ$1,0)))</f>
        <v/>
      </c>
      <c r="AP61" s="55" t="str" cm="1">
        <f t="array" ref="AP61">IF(INDEX(Templates!$K$2:$BO$186,ROW()-ROW(AP$20)+1, MATCH(AP$16,Templates!$K$1:CR$1,0))="","",INDEX(Templates!$K$2:$BO$186,ROW()-ROW(AP$20)+1, MATCH(AP$16,Templates!$K$1:CR$1,0)))</f>
        <v/>
      </c>
      <c r="AQ61" s="55" t="str" cm="1">
        <f t="array" ref="AQ61">IF(INDEX(Templates!$K$2:$BO$186,ROW()-ROW(AQ$20)+1, MATCH(AQ$16,Templates!$K$1:CS$1,0))="","",INDEX(Templates!$K$2:$BO$186,ROW()-ROW(AQ$20)+1, MATCH(AQ$16,Templates!$K$1:CS$1,0)))</f>
        <v/>
      </c>
      <c r="AR61" s="55" t="str" cm="1">
        <f t="array" ref="AR61">IF(INDEX(Templates!$K$2:$BO$186,ROW()-ROW(AR$20)+1, MATCH(AR$16,Templates!$K$1:CT$1,0))="","",INDEX(Templates!$K$2:$BO$186,ROW()-ROW(AR$20)+1, MATCH(AR$16,Templates!$K$1:CT$1,0)))</f>
        <v/>
      </c>
      <c r="AS61" s="55" t="str" cm="1">
        <f t="array" ref="AS61">IF(INDEX(Templates!$K$2:$BO$186,ROW()-ROW(AS$20)+1, MATCH(AS$16,Templates!$K$1:CU$1,0))="","",INDEX(Templates!$K$2:$BO$186,ROW()-ROW(AS$20)+1, MATCH(AS$16,Templates!$K$1:CU$1,0)))</f>
        <v/>
      </c>
      <c r="AT61" s="55" t="str" cm="1">
        <f t="array" ref="AT61">IF(INDEX(Templates!$K$2:$BO$186,ROW()-ROW(AT$20)+1, MATCH(AT$16,Templates!$K$1:CV$1,0))="","",INDEX(Templates!$K$2:$BO$186,ROW()-ROW(AT$20)+1, MATCH(AT$16,Templates!$K$1:CV$1,0)))</f>
        <v/>
      </c>
      <c r="AU61" s="55" t="str" cm="1">
        <f t="array" ref="AU61">IF(INDEX(Templates!$K$2:$BO$186,ROW()-ROW(AU$20)+1, MATCH(AU$16,Templates!$K$1:CW$1,0))="","",INDEX(Templates!$K$2:$BO$186,ROW()-ROW(AU$20)+1, MATCH(AU$16,Templates!$K$1:CW$1,0)))</f>
        <v>Purchased HW Loop 1</v>
      </c>
    </row>
    <row r="62" spans="1:47" s="24" customFormat="1" x14ac:dyDescent="0.55000000000000004">
      <c r="A62" s="41" t="s">
        <v>475</v>
      </c>
      <c r="B62" s="6" t="s">
        <v>479</v>
      </c>
      <c r="C62" s="66" t="str" cm="1">
        <f t="array" ref="C62">IF(INDEX(Templates!C$2:C$187,ROW()-ROW($20:$20)+1)="","",INDEX(Templates!C$2:C$187,ROW()-ROW($20:$20)+1))</f>
        <v>JSON_PATH:preheat_system</v>
      </c>
      <c r="D62" s="66" t="str" cm="1">
        <f t="array" ref="D62">IF(INDEX(Templates!D$2:D$187,ROW()-ROW($20:$20)+1)="","",INDEX(Templates!D$2:D$187,ROW()-ROW($20:$20)+1))</f>
        <v>id</v>
      </c>
      <c r="E62" s="117" t="str" cm="1">
        <f t="array" ref="E62">IF(INDEX(Templates!E$2:E$187,ROW()-ROW($20:$20)+1)="","",INDEX(Templates!E$2:E$187,ROW()-ROW($20:$20)+1))</f>
        <v> </v>
      </c>
      <c r="F62" s="106" t="str" cm="1">
        <f t="array" ref="F62">IF(INDEX(Templates!G$2:G$187,ROW()-ROW($20:$20)+1)="","",INDEX(Templates!G$2:G$187,ROW()-ROW($20:$20)+1))</f>
        <v>HeatingSystem</v>
      </c>
      <c r="G62" s="68" t="str" cm="1">
        <f t="array" ref="G62">IF(INDEX(Templates!H$2:H$187,ROW()-ROW($20:$20)+1)="","",INDEX(Templates!H$2:H$187,ROW()-ROW($20:$20)+1))</f>
        <v>Heating System 2</v>
      </c>
      <c r="H62" s="68" t="str" cm="1">
        <f t="array" ref="H62">IF(INDEX(Templates!I$2:I$187,ROW()-ROW($20:$20)+1)="","",INDEX(Templates!I$2:I$187,ROW()-ROW($20:$20)+1))</f>
        <v>HVAC 1</v>
      </c>
      <c r="I62" s="68" t="str" cm="1">
        <f t="array" ref="I62">IF(INDEX(Templates!J$2:J$187,ROW()-ROW($20:$20)+1)="","",INDEX(Templates!J$2:J$187,ROW()-ROW($20:$20)+1))</f>
        <v>id</v>
      </c>
      <c r="J62" s="69" t="str" cm="1">
        <f t="array" ref="J62">IF(INDEX(Templates!K$2:K$187,ROW()-ROW($20:$20)+1)="","",INDEX(Templates!K$2:K$187,ROW()-ROW($20:$20)+1))</f>
        <v/>
      </c>
      <c r="K62" s="69" t="str" cm="1">
        <f t="array" ref="K62">IF(INDEX(Templates!L$2:L$187,ROW()-ROW($20:$20)+1)="","",INDEX(Templates!L$2:L$187,ROW()-ROW($20:$20)+1))</f>
        <v/>
      </c>
      <c r="L62" s="55" t="str" cm="1">
        <f t="array" ref="L62">IF(INDEX(Templates!$K$2:$BO$186,ROW()-ROW(L$20)+1, MATCH(L$16,Templates!$K$1:BO$1,0))="","",INDEX(Templates!$K$2:$BO$186,ROW()-ROW(L$20)+1, MATCH(L$16,Templates!$K$1:BO$1,0)))</f>
        <v>Preheat Coil 1</v>
      </c>
      <c r="M62" s="55" t="str" cm="1">
        <f t="array" ref="M62">IF(INDEX(Templates!$K$2:$BO$186,ROW()-ROW(M$20)+1, MATCH(M$16,Templates!$K$1:BP$1,0))="","",INDEX(Templates!$K$2:$BO$186,ROW()-ROW(M$20)+1, MATCH(M$16,Templates!$K$1:BP$1,0)))</f>
        <v>Preheat Coil 1</v>
      </c>
      <c r="N62" s="55" t="str" cm="1">
        <f t="array" ref="N62">IF(INDEX(Templates!$K$2:$BO$186,ROW()-ROW(N$20)+1, MATCH(N$16,Templates!$K$1:BQ$1,0))="","",INDEX(Templates!$K$2:$BO$186,ROW()-ROW(N$20)+1, MATCH(N$16,Templates!$K$1:BQ$1,0)))</f>
        <v>Preheat Coil 1</v>
      </c>
      <c r="O62" s="55" t="str" cm="1">
        <f t="array" ref="O62">IF(INDEX(Templates!$K$2:$BO$186,ROW()-ROW(O$20)+1, MATCH(O$16,Templates!$K$1:BR$1,0))="","",INDEX(Templates!$K$2:$BO$186,ROW()-ROW(O$20)+1, MATCH(O$16,Templates!$K$1:BR$1,0)))</f>
        <v>Preheat Coil 1</v>
      </c>
      <c r="P62" s="55" t="str" cm="1">
        <f t="array" ref="P62">IF(INDEX(Templates!$K$2:$BO$186,ROW()-ROW(P$20)+1, MATCH(P$16,Templates!$K$1:BS$1,0))="","",INDEX(Templates!$K$2:$BO$186,ROW()-ROW(P$20)+1, MATCH(P$16,Templates!$K$1:BS$1,0)))</f>
        <v>Preheat Coil 1</v>
      </c>
      <c r="Q62" s="55" t="str" cm="1">
        <f t="array" ref="Q62">IF(INDEX(Templates!$K$2:$BO$186,ROW()-ROW(Q$20)+1, MATCH(Q$16,Templates!$K$1:BT$1,0))="","",INDEX(Templates!$K$2:$BO$186,ROW()-ROW(Q$20)+1, MATCH(Q$16,Templates!$K$1:BT$1,0)))</f>
        <v>Preheat Coil 1</v>
      </c>
      <c r="R62" s="55" t="str" cm="1">
        <f t="array" ref="R62">IF(INDEX(Templates!$K$2:$BO$186,ROW()-ROW(R$20)+1, MATCH(R$16,Templates!$K$1:BV$1,0))="","",INDEX(Templates!$K$2:$BO$186,ROW()-ROW(R$20)+1, MATCH(R$16,Templates!$K$1:BV$1,0)))</f>
        <v>Preheat Coil 1</v>
      </c>
      <c r="S62" s="55" t="str" cm="1">
        <f t="array" ref="S62">IF(INDEX(Templates!$K$2:$BO$186,ROW()-ROW(S$20)+1, MATCH(S$16,Templates!$K$1:BW$1,0))="","",INDEX(Templates!$K$2:$BO$186,ROW()-ROW(S$20)+1, MATCH(S$16,Templates!$K$1:BW$1,0)))</f>
        <v>Preheat Coil 1</v>
      </c>
      <c r="T62" s="55" t="str" cm="1">
        <f t="array" ref="T62">IF(INDEX(Templates!$K$2:$BO$186,ROW()-ROW(T$20)+1, MATCH(T$16,Templates!$K$1:BX$1,0))="","",INDEX(Templates!$K$2:$BO$186,ROW()-ROW(T$20)+1, MATCH(T$16,Templates!$K$1:BX$1,0)))</f>
        <v>Preheat Coil 1</v>
      </c>
      <c r="U62" s="55" t="str" cm="1">
        <f t="array" ref="U62">IF(INDEX(Templates!$K$2:$BO$186,ROW()-ROW(U$20)+1, MATCH(U$16,Templates!$K$1:BY$1,0))="","",INDEX(Templates!$K$2:$BO$186,ROW()-ROW(U$20)+1, MATCH(U$16,Templates!$K$1:BY$1,0)))</f>
        <v>Preheat Coil 1</v>
      </c>
      <c r="V62" s="55" t="str" cm="1">
        <f t="array" ref="V62">IF(INDEX(Templates!$K$2:$BO$186,ROW()-ROW(V$20)+1, MATCH(V$16,Templates!$K$1:BZ$1,0))="","",INDEX(Templates!$K$2:$BO$186,ROW()-ROW(V$20)+1, MATCH(V$16,Templates!$K$1:BZ$1,0)))</f>
        <v>Preheat Coil 1</v>
      </c>
      <c r="W62" s="55" t="str" cm="1">
        <f t="array" ref="W62">IF(INDEX(Templates!$K$2:$BO$186,ROW()-ROW(W$20)+1, MATCH(W$16,Templates!$K$1:CA$1,0))="","",INDEX(Templates!$K$2:$BO$186,ROW()-ROW(W$20)+1, MATCH(W$16,Templates!$K$1:CA$1,0)))</f>
        <v>Preheat Coil 1</v>
      </c>
      <c r="X62" s="55" t="str" cm="1">
        <f t="array" ref="X62">IF(INDEX(Templates!$K$2:$BO$186,ROW()-ROW(X$20)+1, MATCH(X$16,Templates!$K$1:CB$1,0))="","",INDEX(Templates!$K$2:$BO$186,ROW()-ROW(X$20)+1, MATCH(X$16,Templates!$K$1:CB$1,0)))</f>
        <v>Preheat Coil 1</v>
      </c>
      <c r="Y62" s="55" t="str" cm="1">
        <f t="array" ref="Y62">IF(INDEX(Templates!$K$2:$BO$186,ROW()-ROW(Y$20)+1, MATCH(Y$16,Templates!$K$1:CD$1,0))="","",INDEX(Templates!$K$2:$BO$186,ROW()-ROW(Y$20)+1, MATCH(Y$16,Templates!$K$1:CD$1,0)))</f>
        <v>Preheat Coil 1</v>
      </c>
      <c r="Z62" s="55" t="str" cm="1">
        <f t="array" ref="Z62">IF(INDEX(Templates!$K$2:$BO$186,ROW()-ROW(Z$20)+1, MATCH(Z$16,Templates!$K$1:CE$1,0))="","",INDEX(Templates!$K$2:$BO$186,ROW()-ROW(Z$20)+1, MATCH(Z$16,Templates!$K$1:CE$1,0)))</f>
        <v>Preheat Coil 1</v>
      </c>
      <c r="AA62" s="55" t="str" cm="1">
        <f t="array" ref="AA62">IF(INDEX(Templates!$K$2:$BO$186,ROW()-ROW(AA$20)+1, MATCH(AA$16,Templates!$K$1:CF$1,0))="","",INDEX(Templates!$K$2:$BO$186,ROW()-ROW(AA$20)+1, MATCH(AA$16,Templates!$K$1:CF$1,0)))</f>
        <v>Preheat Coil 1</v>
      </c>
      <c r="AB62" s="55" t="str" cm="1">
        <f t="array" ref="AB62">IF(INDEX(Templates!$K$2:$BO$186,ROW()-ROW(AB$20)+1, MATCH(AB$16,Templates!$K$1:CG$1,0))="","",INDEX(Templates!$K$2:$BO$186,ROW()-ROW(AB$20)+1, MATCH(AB$16,Templates!$K$1:CG$1,0)))</f>
        <v>Preheat Coil 1</v>
      </c>
      <c r="AC62" s="55" t="str" cm="1">
        <f t="array" ref="AC62">IF(INDEX(Templates!$K$2:$BO$186,ROW()-ROW(AC$20)+1, MATCH(AC$16,Templates!$K$1:CH$1,0))="","",INDEX(Templates!$K$2:$BO$186,ROW()-ROW(AC$20)+1, MATCH(AC$16,Templates!$K$1:CH$1,0)))</f>
        <v>Preheat Coil 1</v>
      </c>
      <c r="AD62" s="55" t="str" cm="1">
        <f t="array" ref="AD62">IF(INDEX(Templates!$K$2:$BO$186,ROW()-ROW(AD$20)+1, MATCH(AD$16,Templates!$K$1:CI$1,0))="","",INDEX(Templates!$K$2:$BO$186,ROW()-ROW(AD$20)+1, MATCH(AD$16,Templates!$K$1:CI$1,0)))</f>
        <v>Preheat Coil 1</v>
      </c>
      <c r="AE62" s="55" t="str" cm="1">
        <f t="array" ref="AE62">IF(INDEX(Templates!$K$2:$BO$186,ROW()-ROW(AE$20)+1, MATCH(AE$16,Templates!$K$1:CG$1,0))="","",INDEX(Templates!$K$2:$BO$186,ROW()-ROW(AE$20)+1, MATCH(AE$16,Templates!$K$1:CG$1,0)))</f>
        <v>Preheat Coil 1</v>
      </c>
      <c r="AF62" s="55" t="str" cm="1">
        <f t="array" ref="AF62">IF(INDEX(Templates!$K$2:$BO$186,ROW()-ROW(AF$20)+1, MATCH(AF$16,Templates!$K$1:CH$1,0))="","",INDEX(Templates!$K$2:$BO$186,ROW()-ROW(AF$20)+1, MATCH(AF$16,Templates!$K$1:CH$1,0)))</f>
        <v>Preheat Coil 1</v>
      </c>
      <c r="AG62" s="55" t="str" cm="1">
        <f t="array" ref="AG62">IF(INDEX(Templates!$K$2:$BO$186,ROW()-ROW(AG$20)+1, MATCH(AG$16,Templates!$K$1:CI$1,0))="","",INDEX(Templates!$K$2:$BO$186,ROW()-ROW(AG$20)+1, MATCH(AG$16,Templates!$K$1:CI$1,0)))</f>
        <v>Preheat Coil 1</v>
      </c>
      <c r="AH62" s="55" t="str" cm="1">
        <f t="array" ref="AH62">IF(INDEX(Templates!$K$2:$BO$186,ROW()-ROW(AH$20)+1, MATCH(AH$16,Templates!$K$1:CJ$1,0))="","",INDEX(Templates!$K$2:$BO$186,ROW()-ROW(AH$20)+1, MATCH(AH$16,Templates!$K$1:CJ$1,0)))</f>
        <v>Preheat Coil 1</v>
      </c>
      <c r="AI62" s="55" t="str" cm="1">
        <f t="array" ref="AI62">IF(INDEX(Templates!$K$2:$BO$186,ROW()-ROW(AI$20)+1, MATCH(AI$16,Templates!$K$1:CK$1,0))="","",INDEX(Templates!$K$2:$BO$186,ROW()-ROW(AI$20)+1, MATCH(AI$16,Templates!$K$1:CK$1,0)))</f>
        <v>Preheat Coil 1</v>
      </c>
      <c r="AJ62" s="55" t="str" cm="1">
        <f t="array" ref="AJ62">IF(INDEX(Templates!$K$2:$BO$186,ROW()-ROW(AJ$20)+1, MATCH(AJ$16,Templates!$K$1:CL$1,0))="","",INDEX(Templates!$K$2:$BO$186,ROW()-ROW(AJ$20)+1, MATCH(AJ$16,Templates!$K$1:CL$1,0)))</f>
        <v>Preheat Coil 1</v>
      </c>
      <c r="AK62" s="55" t="str" cm="1">
        <f t="array" ref="AK62">IF(INDEX(Templates!$K$2:$BO$186,ROW()-ROW(AK$20)+1, MATCH(AK$16,Templates!$K$1:CM$1,0))="","",INDEX(Templates!$K$2:$BO$186,ROW()-ROW(AK$20)+1, MATCH(AK$16,Templates!$K$1:CM$1,0)))</f>
        <v>Preheat Coil 1</v>
      </c>
      <c r="AL62" s="55" t="str" cm="1">
        <f t="array" ref="AL62">IF(INDEX(Templates!$K$2:$BO$186,ROW()-ROW(AL$20)+1, MATCH(AL$16,Templates!$K$1:CN$1,0))="","",INDEX(Templates!$K$2:$BO$186,ROW()-ROW(AL$20)+1, MATCH(AL$16,Templates!$K$1:CN$1,0)))</f>
        <v>Preheat Coil 1</v>
      </c>
      <c r="AM62" s="55" t="str" cm="1">
        <f t="array" ref="AM62">IF(INDEX(Templates!$K$2:$BO$186,ROW()-ROW(AM$20)+1, MATCH(AM$16,Templates!$K$1:CO$1,0))="","",INDEX(Templates!$K$2:$BO$186,ROW()-ROW(AM$20)+1, MATCH(AM$16,Templates!$K$1:CO$1,0)))</f>
        <v>Preheat Coil 1</v>
      </c>
      <c r="AN62" s="55" t="str" cm="1">
        <f t="array" ref="AN62">IF(INDEX(Templates!$K$2:$BO$186,ROW()-ROW(AN$20)+1, MATCH(AN$16,Templates!$K$1:CP$1,0))="","",INDEX(Templates!$K$2:$BO$186,ROW()-ROW(AN$20)+1, MATCH(AN$16,Templates!$K$1:CP$1,0)))</f>
        <v>Preheat Coil 1</v>
      </c>
      <c r="AO62" s="55" t="str" cm="1">
        <f t="array" ref="AO62">IF(INDEX(Templates!$K$2:$BO$186,ROW()-ROW(AO$20)+1, MATCH(AO$16,Templates!$K$1:CQ$1,0))="","",INDEX(Templates!$K$2:$BO$186,ROW()-ROW(AO$20)+1, MATCH(AO$16,Templates!$K$1:CQ$1,0)))</f>
        <v>Preheat Coil 1</v>
      </c>
      <c r="AP62" s="55" t="str" cm="1">
        <f t="array" ref="AP62">IF(INDEX(Templates!$K$2:$BO$186,ROW()-ROW(AP$20)+1, MATCH(AP$16,Templates!$K$1:CR$1,0))="","",INDEX(Templates!$K$2:$BO$186,ROW()-ROW(AP$20)+1, MATCH(AP$16,Templates!$K$1:CR$1,0)))</f>
        <v>Preheat Coil 1</v>
      </c>
      <c r="AQ62" s="55" t="str" cm="1">
        <f t="array" ref="AQ62">IF(INDEX(Templates!$K$2:$BO$186,ROW()-ROW(AQ$20)+1, MATCH(AQ$16,Templates!$K$1:CS$1,0))="","",INDEX(Templates!$K$2:$BO$186,ROW()-ROW(AQ$20)+1, MATCH(AQ$16,Templates!$K$1:CS$1,0)))</f>
        <v>Preheat Coil 1</v>
      </c>
      <c r="AR62" s="55" t="str" cm="1">
        <f t="array" ref="AR62">IF(INDEX(Templates!$K$2:$BO$186,ROW()-ROW(AR$20)+1, MATCH(AR$16,Templates!$K$1:CT$1,0))="","",INDEX(Templates!$K$2:$BO$186,ROW()-ROW(AR$20)+1, MATCH(AR$16,Templates!$K$1:CT$1,0)))</f>
        <v>Preheat Coil 1</v>
      </c>
      <c r="AS62" s="55" t="str" cm="1">
        <f t="array" ref="AS62">IF(INDEX(Templates!$K$2:$BO$186,ROW()-ROW(AS$20)+1, MATCH(AS$16,Templates!$K$1:CU$1,0))="","",INDEX(Templates!$K$2:$BO$186,ROW()-ROW(AS$20)+1, MATCH(AS$16,Templates!$K$1:CU$1,0)))</f>
        <v>Preheat Coil 1</v>
      </c>
      <c r="AT62" s="55" t="str" cm="1">
        <f t="array" ref="AT62">IF(INDEX(Templates!$K$2:$BO$186,ROW()-ROW(AT$20)+1, MATCH(AT$16,Templates!$K$1:CV$1,0))="","",INDEX(Templates!$K$2:$BO$186,ROW()-ROW(AT$20)+1, MATCH(AT$16,Templates!$K$1:CV$1,0)))</f>
        <v>Preheat Coil 1</v>
      </c>
      <c r="AU62" s="55" t="str" cm="1">
        <f t="array" ref="AU62">IF(INDEX(Templates!$K$2:$BO$186,ROW()-ROW(AU$20)+1, MATCH(AU$16,Templates!$K$1:CW$1,0))="","",INDEX(Templates!$K$2:$BO$186,ROW()-ROW(AU$20)+1, MATCH(AU$16,Templates!$K$1:CW$1,0)))</f>
        <v/>
      </c>
    </row>
    <row r="63" spans="1:47" s="24" customFormat="1" x14ac:dyDescent="0.55000000000000004">
      <c r="A63" s="41" t="s">
        <v>475</v>
      </c>
      <c r="B63" s="6" t="s">
        <v>479</v>
      </c>
      <c r="C63" s="66" t="str" cm="1">
        <f t="array" ref="C63">IF(INDEX(Templates!C$2:C$187,ROW()-ROW($20:$20)+1)="","",INDEX(Templates!C$2:C$187,ROW()-ROW($20:$20)+1))</f>
        <v>JSON_PATH:preheat_system</v>
      </c>
      <c r="D63" s="66" t="str" cm="1">
        <f t="array" ref="D63">IF(INDEX(Templates!D$2:D$187,ROW()-ROW($20:$20)+1)="","",INDEX(Templates!D$2:D$187,ROW()-ROW($20:$20)+1))</f>
        <v>type</v>
      </c>
      <c r="E63" s="117" t="str" cm="1">
        <f t="array" ref="E63">IF(INDEX(Templates!E$2:E$187,ROW()-ROW($20:$20)+1)="","",INDEX(Templates!E$2:E$187,ROW()-ROW($20:$20)+1))</f>
        <v> </v>
      </c>
      <c r="F63" s="106" t="str" cm="1">
        <f t="array" ref="F63">IF(INDEX(Templates!G$2:G$187,ROW()-ROW($20:$20)+1)="","",INDEX(Templates!G$2:G$187,ROW()-ROW($20:$20)+1))</f>
        <v>HeatingSystem</v>
      </c>
      <c r="G63" s="68" t="str" cm="1">
        <f t="array" ref="G63">IF(INDEX(Templates!H$2:H$187,ROW()-ROW($20:$20)+1)="","",INDEX(Templates!H$2:H$187,ROW()-ROW($20:$20)+1))</f>
        <v>Heating System 2</v>
      </c>
      <c r="H63" s="68" t="str" cm="1">
        <f t="array" ref="H63">IF(INDEX(Templates!I$2:I$187,ROW()-ROW($20:$20)+1)="","",INDEX(Templates!I$2:I$187,ROW()-ROW($20:$20)+1))</f>
        <v>HVAC 1</v>
      </c>
      <c r="I63" s="68" t="str" cm="1">
        <f t="array" ref="I63">IF(INDEX(Templates!J$2:J$187,ROW()-ROW($20:$20)+1)="","",INDEX(Templates!J$2:J$187,ROW()-ROW($20:$20)+1))</f>
        <v>heating_system_type</v>
      </c>
      <c r="J63" s="69" t="str" cm="1">
        <f t="array" ref="J63">IF(INDEX(Templates!K$2:K$187,ROW()-ROW($20:$20)+1)="","",INDEX(Templates!K$2:K$187,ROW()-ROW($20:$20)+1))</f>
        <v/>
      </c>
      <c r="K63" s="69" t="str" cm="1">
        <f t="array" ref="K63">IF(INDEX(Templates!L$2:L$187,ROW()-ROW($20:$20)+1)="","",INDEX(Templates!L$2:L$187,ROW()-ROW($20:$20)+1))</f>
        <v/>
      </c>
      <c r="L63" s="55" t="str" cm="1">
        <f t="array" ref="L63">IF(INDEX(Templates!$K$2:$BO$186,ROW()-ROW(L$20)+1, MATCH(L$16,Templates!$K$1:BO$1,0))="","",INDEX(Templates!$K$2:$BO$186,ROW()-ROW(L$20)+1, MATCH(L$16,Templates!$K$1:BO$1,0)))</f>
        <v>FLUID_LOOP</v>
      </c>
      <c r="M63" s="55" t="str" cm="1">
        <f t="array" ref="M63">IF(INDEX(Templates!$K$2:$BO$186,ROW()-ROW(M$20)+1, MATCH(M$16,Templates!$K$1:BP$1,0))="","",INDEX(Templates!$K$2:$BO$186,ROW()-ROW(M$20)+1, MATCH(M$16,Templates!$K$1:BP$1,0)))</f>
        <v>FLUID_LOOP</v>
      </c>
      <c r="N63" s="55" t="str" cm="1">
        <f t="array" ref="N63">IF(INDEX(Templates!$K$2:$BO$186,ROW()-ROW(N$20)+1, MATCH(N$16,Templates!$K$1:BQ$1,0))="","",INDEX(Templates!$K$2:$BO$186,ROW()-ROW(N$20)+1, MATCH(N$16,Templates!$K$1:BQ$1,0)))</f>
        <v>FLUID_LOOP</v>
      </c>
      <c r="O63" s="55" t="str" cm="1">
        <f t="array" ref="O63">IF(INDEX(Templates!$K$2:$BO$186,ROW()-ROW(O$20)+1, MATCH(O$16,Templates!$K$1:BR$1,0))="","",INDEX(Templates!$K$2:$BO$186,ROW()-ROW(O$20)+1, MATCH(O$16,Templates!$K$1:BR$1,0)))</f>
        <v>FLUID_LOOP</v>
      </c>
      <c r="P63" s="55" t="str" cm="1">
        <f t="array" ref="P63">IF(INDEX(Templates!$K$2:$BO$186,ROW()-ROW(P$20)+1, MATCH(P$16,Templates!$K$1:BS$1,0))="","",INDEX(Templates!$K$2:$BO$186,ROW()-ROW(P$20)+1, MATCH(P$16,Templates!$K$1:BS$1,0)))</f>
        <v>FLUID_LOOP</v>
      </c>
      <c r="Q63" s="55" t="str" cm="1">
        <f t="array" ref="Q63">IF(INDEX(Templates!$K$2:$BO$186,ROW()-ROW(Q$20)+1, MATCH(Q$16,Templates!$K$1:BT$1,0))="","",INDEX(Templates!$K$2:$BO$186,ROW()-ROW(Q$20)+1, MATCH(Q$16,Templates!$K$1:BT$1,0)))</f>
        <v>FLUID_LOOP</v>
      </c>
      <c r="R63" s="55" t="str" cm="1">
        <f t="array" ref="R63">IF(INDEX(Templates!$K$2:$BO$186,ROW()-ROW(R$20)+1, MATCH(R$16,Templates!$K$1:BV$1,0))="","",INDEX(Templates!$K$2:$BO$186,ROW()-ROW(R$20)+1, MATCH(R$16,Templates!$K$1:BV$1,0)))</f>
        <v>FLUID_LOOP</v>
      </c>
      <c r="S63" s="55" t="str" cm="1">
        <f t="array" ref="S63">IF(INDEX(Templates!$K$2:$BO$186,ROW()-ROW(S$20)+1, MATCH(S$16,Templates!$K$1:BW$1,0))="","",INDEX(Templates!$K$2:$BO$186,ROW()-ROW(S$20)+1, MATCH(S$16,Templates!$K$1:BW$1,0)))</f>
        <v>FLUID_LOOP</v>
      </c>
      <c r="T63" s="55" t="str" cm="1">
        <f t="array" ref="T63">IF(INDEX(Templates!$K$2:$BO$186,ROW()-ROW(T$20)+1, MATCH(T$16,Templates!$K$1:BX$1,0))="","",INDEX(Templates!$K$2:$BO$186,ROW()-ROW(T$20)+1, MATCH(T$16,Templates!$K$1:BX$1,0)))</f>
        <v>FLUID_LOOP</v>
      </c>
      <c r="U63" s="55" t="str" cm="1">
        <f t="array" ref="U63">IF(INDEX(Templates!$K$2:$BO$186,ROW()-ROW(U$20)+1, MATCH(U$16,Templates!$K$1:BY$1,0))="","",INDEX(Templates!$K$2:$BO$186,ROW()-ROW(U$20)+1, MATCH(U$16,Templates!$K$1:BY$1,0)))</f>
        <v>FLUID_LOOP</v>
      </c>
      <c r="V63" s="55" t="str" cm="1">
        <f t="array" ref="V63">IF(INDEX(Templates!$K$2:$BO$186,ROW()-ROW(V$20)+1, MATCH(V$16,Templates!$K$1:BZ$1,0))="","",INDEX(Templates!$K$2:$BO$186,ROW()-ROW(V$20)+1, MATCH(V$16,Templates!$K$1:BZ$1,0)))</f>
        <v>FLUID_LOOP</v>
      </c>
      <c r="W63" s="55" t="str" cm="1">
        <f t="array" ref="W63">IF(INDEX(Templates!$K$2:$BO$186,ROW()-ROW(W$20)+1, MATCH(W$16,Templates!$K$1:CA$1,0))="","",INDEX(Templates!$K$2:$BO$186,ROW()-ROW(W$20)+1, MATCH(W$16,Templates!$K$1:CA$1,0)))</f>
        <v>FLUID_LOOP</v>
      </c>
      <c r="X63" s="55" t="str" cm="1">
        <f t="array" ref="X63">IF(INDEX(Templates!$K$2:$BO$186,ROW()-ROW(X$20)+1, MATCH(X$16,Templates!$K$1:CB$1,0))="","",INDEX(Templates!$K$2:$BO$186,ROW()-ROW(X$20)+1, MATCH(X$16,Templates!$K$1:CB$1,0)))</f>
        <v>FLUID_LOOP</v>
      </c>
      <c r="Y63" s="55" t="str" cm="1">
        <f t="array" ref="Y63">IF(INDEX(Templates!$K$2:$BO$186,ROW()-ROW(Y$20)+1, MATCH(Y$16,Templates!$K$1:CD$1,0))="","",INDEX(Templates!$K$2:$BO$186,ROW()-ROW(Y$20)+1, MATCH(Y$16,Templates!$K$1:CD$1,0)))</f>
        <v>FLUID_LOOP</v>
      </c>
      <c r="Z63" s="55" t="str" cm="1">
        <f t="array" ref="Z63">IF(INDEX(Templates!$K$2:$BO$186,ROW()-ROW(Z$20)+1, MATCH(Z$16,Templates!$K$1:CE$1,0))="","",INDEX(Templates!$K$2:$BO$186,ROW()-ROW(Z$20)+1, MATCH(Z$16,Templates!$K$1:CE$1,0)))</f>
        <v>FLUID_LOOP</v>
      </c>
      <c r="AA63" s="55" t="str" cm="1">
        <f t="array" ref="AA63">IF(INDEX(Templates!$K$2:$BO$186,ROW()-ROW(AA$20)+1, MATCH(AA$16,Templates!$K$1:CF$1,0))="","",INDEX(Templates!$K$2:$BO$186,ROW()-ROW(AA$20)+1, MATCH(AA$16,Templates!$K$1:CF$1,0)))</f>
        <v>FLUID_LOOP</v>
      </c>
      <c r="AB63" s="55" t="str" cm="1">
        <f t="array" ref="AB63">IF(INDEX(Templates!$K$2:$BO$186,ROW()-ROW(AB$20)+1, MATCH(AB$16,Templates!$K$1:CG$1,0))="","",INDEX(Templates!$K$2:$BO$186,ROW()-ROW(AB$20)+1, MATCH(AB$16,Templates!$K$1:CG$1,0)))</f>
        <v>FLUID_LOOP</v>
      </c>
      <c r="AC63" s="55" t="str" cm="1">
        <f t="array" ref="AC63">IF(INDEX(Templates!$K$2:$BO$186,ROW()-ROW(AC$20)+1, MATCH(AC$16,Templates!$K$1:CH$1,0))="","",INDEX(Templates!$K$2:$BO$186,ROW()-ROW(AC$20)+1, MATCH(AC$16,Templates!$K$1:CH$1,0)))</f>
        <v>FLUID_LOOP</v>
      </c>
      <c r="AD63" s="55" t="str" cm="1">
        <f t="array" ref="AD63">IF(INDEX(Templates!$K$2:$BO$186,ROW()-ROW(AD$20)+1, MATCH(AD$16,Templates!$K$1:CI$1,0))="","",INDEX(Templates!$K$2:$BO$186,ROW()-ROW(AD$20)+1, MATCH(AD$16,Templates!$K$1:CI$1,0)))</f>
        <v>FLUID_LOOP</v>
      </c>
      <c r="AE63" s="55" t="str" cm="1">
        <f t="array" ref="AE63">IF(INDEX(Templates!$K$2:$BO$186,ROW()-ROW(AE$20)+1, MATCH(AE$16,Templates!$K$1:CG$1,0))="","",INDEX(Templates!$K$2:$BO$186,ROW()-ROW(AE$20)+1, MATCH(AE$16,Templates!$K$1:CG$1,0)))</f>
        <v>FLUID_LOOP</v>
      </c>
      <c r="AF63" s="55" t="str" cm="1">
        <f t="array" ref="AF63">IF(INDEX(Templates!$K$2:$BO$186,ROW()-ROW(AF$20)+1, MATCH(AF$16,Templates!$K$1:CH$1,0))="","",INDEX(Templates!$K$2:$BO$186,ROW()-ROW(AF$20)+1, MATCH(AF$16,Templates!$K$1:CH$1,0)))</f>
        <v>FLUID_LOOP</v>
      </c>
      <c r="AG63" s="55" t="str" cm="1">
        <f t="array" ref="AG63">IF(INDEX(Templates!$K$2:$BO$186,ROW()-ROW(AG$20)+1, MATCH(AG$16,Templates!$K$1:CI$1,0))="","",INDEX(Templates!$K$2:$BO$186,ROW()-ROW(AG$20)+1, MATCH(AG$16,Templates!$K$1:CI$1,0)))</f>
        <v>FLUID_LOOP</v>
      </c>
      <c r="AH63" s="55" t="str" cm="1">
        <f t="array" ref="AH63">IF(INDEX(Templates!$K$2:$BO$186,ROW()-ROW(AH$20)+1, MATCH(AH$16,Templates!$K$1:CJ$1,0))="","",INDEX(Templates!$K$2:$BO$186,ROW()-ROW(AH$20)+1, MATCH(AH$16,Templates!$K$1:CJ$1,0)))</f>
        <v>FLUID_LOOP</v>
      </c>
      <c r="AI63" s="55" t="str" cm="1">
        <f t="array" ref="AI63">IF(INDEX(Templates!$K$2:$BO$186,ROW()-ROW(AI$20)+1, MATCH(AI$16,Templates!$K$1:CK$1,0))="","",INDEX(Templates!$K$2:$BO$186,ROW()-ROW(AI$20)+1, MATCH(AI$16,Templates!$K$1:CK$1,0)))</f>
        <v>FLUID_LOOP</v>
      </c>
      <c r="AJ63" s="55" t="str" cm="1">
        <f t="array" ref="AJ63">IF(INDEX(Templates!$K$2:$BO$186,ROW()-ROW(AJ$20)+1, MATCH(AJ$16,Templates!$K$1:CL$1,0))="","",INDEX(Templates!$K$2:$BO$186,ROW()-ROW(AJ$20)+1, MATCH(AJ$16,Templates!$K$1:CL$1,0)))</f>
        <v>FLUID_LOOP</v>
      </c>
      <c r="AK63" s="55" t="str" cm="1">
        <f t="array" ref="AK63">IF(INDEX(Templates!$K$2:$BO$186,ROW()-ROW(AK$20)+1, MATCH(AK$16,Templates!$K$1:CM$1,0))="","",INDEX(Templates!$K$2:$BO$186,ROW()-ROW(AK$20)+1, MATCH(AK$16,Templates!$K$1:CM$1,0)))</f>
        <v>FLUID_LOOP</v>
      </c>
      <c r="AL63" s="55" t="str" cm="1">
        <f t="array" ref="AL63">IF(INDEX(Templates!$K$2:$BO$186,ROW()-ROW(AL$20)+1, MATCH(AL$16,Templates!$K$1:CN$1,0))="","",INDEX(Templates!$K$2:$BO$186,ROW()-ROW(AL$20)+1, MATCH(AL$16,Templates!$K$1:CN$1,0)))</f>
        <v>FLUID_LOOP</v>
      </c>
      <c r="AM63" s="55" t="str" cm="1">
        <f t="array" ref="AM63">IF(INDEX(Templates!$K$2:$BO$186,ROW()-ROW(AM$20)+1, MATCH(AM$16,Templates!$K$1:CO$1,0))="","",INDEX(Templates!$K$2:$BO$186,ROW()-ROW(AM$20)+1, MATCH(AM$16,Templates!$K$1:CO$1,0)))</f>
        <v>FLUID_LOOP</v>
      </c>
      <c r="AN63" s="55" t="str" cm="1">
        <f t="array" ref="AN63">IF(INDEX(Templates!$K$2:$BO$186,ROW()-ROW(AN$20)+1, MATCH(AN$16,Templates!$K$1:CP$1,0))="","",INDEX(Templates!$K$2:$BO$186,ROW()-ROW(AN$20)+1, MATCH(AN$16,Templates!$K$1:CP$1,0)))</f>
        <v>FLUID_LOOP</v>
      </c>
      <c r="AO63" s="55" t="str" cm="1">
        <f t="array" ref="AO63">IF(INDEX(Templates!$K$2:$BO$186,ROW()-ROW(AO$20)+1, MATCH(AO$16,Templates!$K$1:CQ$1,0))="","",INDEX(Templates!$K$2:$BO$186,ROW()-ROW(AO$20)+1, MATCH(AO$16,Templates!$K$1:CQ$1,0)))</f>
        <v>FLUID_LOOP</v>
      </c>
      <c r="AP63" s="55" t="str" cm="1">
        <f t="array" ref="AP63">IF(INDEX(Templates!$K$2:$BO$186,ROW()-ROW(AP$20)+1, MATCH(AP$16,Templates!$K$1:CR$1,0))="","",INDEX(Templates!$K$2:$BO$186,ROW()-ROW(AP$20)+1, MATCH(AP$16,Templates!$K$1:CR$1,0)))</f>
        <v>FLUID_LOOP</v>
      </c>
      <c r="AQ63" s="55" t="str" cm="1">
        <f t="array" ref="AQ63">IF(INDEX(Templates!$K$2:$BO$186,ROW()-ROW(AQ$20)+1, MATCH(AQ$16,Templates!$K$1:CS$1,0))="","",INDEX(Templates!$K$2:$BO$186,ROW()-ROW(AQ$20)+1, MATCH(AQ$16,Templates!$K$1:CS$1,0)))</f>
        <v>FLUID_LOOP</v>
      </c>
      <c r="AR63" s="55" t="str" cm="1">
        <f t="array" ref="AR63">IF(INDEX(Templates!$K$2:$BO$186,ROW()-ROW(AR$20)+1, MATCH(AR$16,Templates!$K$1:CT$1,0))="","",INDEX(Templates!$K$2:$BO$186,ROW()-ROW(AR$20)+1, MATCH(AR$16,Templates!$K$1:CT$1,0)))</f>
        <v>FLUID_LOOP</v>
      </c>
      <c r="AS63" s="55" t="str" cm="1">
        <f t="array" ref="AS63">IF(INDEX(Templates!$K$2:$BO$186,ROW()-ROW(AS$20)+1, MATCH(AS$16,Templates!$K$1:CU$1,0))="","",INDEX(Templates!$K$2:$BO$186,ROW()-ROW(AS$20)+1, MATCH(AS$16,Templates!$K$1:CU$1,0)))</f>
        <v>FLUID_LOOP</v>
      </c>
      <c r="AT63" s="55" t="str" cm="1">
        <f t="array" ref="AT63">IF(INDEX(Templates!$K$2:$BO$186,ROW()-ROW(AT$20)+1, MATCH(AT$16,Templates!$K$1:CV$1,0))="","",INDEX(Templates!$K$2:$BO$186,ROW()-ROW(AT$20)+1, MATCH(AT$16,Templates!$K$1:CV$1,0)))</f>
        <v>FLUID_LOOP</v>
      </c>
      <c r="AU63" s="55" t="str" cm="1">
        <f t="array" ref="AU63">IF(INDEX(Templates!$K$2:$BO$186,ROW()-ROW(AU$20)+1, MATCH(AU$16,Templates!$K$1:CW$1,0))="","",INDEX(Templates!$K$2:$BO$186,ROW()-ROW(AU$20)+1, MATCH(AU$16,Templates!$K$1:CW$1,0)))</f>
        <v/>
      </c>
    </row>
    <row r="64" spans="1:47" s="24" customFormat="1" x14ac:dyDescent="0.55000000000000004">
      <c r="A64" s="41" t="s">
        <v>475</v>
      </c>
      <c r="B64" s="6" t="s">
        <v>479</v>
      </c>
      <c r="C64" s="66" t="str" cm="1">
        <f t="array" ref="C64">IF(INDEX(Templates!C$2:C$187,ROW()-ROW($20:$20)+1)="","",INDEX(Templates!C$2:C$187,ROW()-ROW($20:$20)+1))</f>
        <v>JSON_PATH:preheat_system</v>
      </c>
      <c r="D64" s="66" t="str" cm="1">
        <f t="array" ref="D64">IF(INDEX(Templates!D$2:D$187,ROW()-ROW($20:$20)+1)="","",INDEX(Templates!D$2:D$187,ROW()-ROW($20:$20)+1))</f>
        <v>hot_water_loop</v>
      </c>
      <c r="E64" s="117" t="str" cm="1">
        <f t="array" ref="E64">IF(INDEX(Templates!E$2:E$187,ROW()-ROW($20:$20)+1)="","",INDEX(Templates!E$2:E$187,ROW()-ROW($20:$20)+1))</f>
        <v> </v>
      </c>
      <c r="F64" s="106" t="str" cm="1">
        <f t="array" ref="F64">IF(INDEX(Templates!G$2:G$187,ROW()-ROW($20:$20)+1)="","",INDEX(Templates!G$2:G$187,ROW()-ROW($20:$20)+1))</f>
        <v>HeatingSystem</v>
      </c>
      <c r="G64" s="68" t="str" cm="1">
        <f t="array" ref="G64">IF(INDEX(Templates!H$2:H$187,ROW()-ROW($20:$20)+1)="","",INDEX(Templates!H$2:H$187,ROW()-ROW($20:$20)+1))</f>
        <v>Heating System 2</v>
      </c>
      <c r="H64" s="68" t="str" cm="1">
        <f t="array" ref="H64">IF(INDEX(Templates!I$2:I$187,ROW()-ROW($20:$20)+1)="","",INDEX(Templates!I$2:I$187,ROW()-ROW($20:$20)+1))</f>
        <v>HVAC 1</v>
      </c>
      <c r="I64" s="68" t="str" cm="1">
        <f t="array" ref="I64">IF(INDEX(Templates!J$2:J$187,ROW()-ROW($20:$20)+1)="","",INDEX(Templates!J$2:J$187,ROW()-ROW($20:$20)+1))</f>
        <v>hot_water_loop</v>
      </c>
      <c r="J64" s="69" t="str" cm="1">
        <f t="array" ref="J64">IF(INDEX(Templates!K$2:K$187,ROW()-ROW($20:$20)+1)="","",INDEX(Templates!K$2:K$187,ROW()-ROW($20:$20)+1))</f>
        <v/>
      </c>
      <c r="K64" s="69" t="str" cm="1">
        <f t="array" ref="K64">IF(INDEX(Templates!L$2:L$187,ROW()-ROW($20:$20)+1)="","",INDEX(Templates!L$2:L$187,ROW()-ROW($20:$20)+1))</f>
        <v/>
      </c>
      <c r="L64" s="55" t="str" cm="1">
        <f t="array" ref="L64">IF(INDEX(Templates!$K$2:$BO$186,ROW()-ROW(L$20)+1, MATCH(L$16,Templates!$K$1:BO$1,0))="","",INDEX(Templates!$K$2:$BO$186,ROW()-ROW(L$20)+1, MATCH(L$16,Templates!$K$1:BO$1,0)))</f>
        <v>Boiler Loop 1</v>
      </c>
      <c r="M64" s="55" t="str" cm="1">
        <f t="array" ref="M64">IF(INDEX(Templates!$K$2:$BO$186,ROW()-ROW(M$20)+1, MATCH(M$16,Templates!$K$1:BP$1,0))="","",INDEX(Templates!$K$2:$BO$186,ROW()-ROW(M$20)+1, MATCH(M$16,Templates!$K$1:BP$1,0)))</f>
        <v>Boiler Loop 1</v>
      </c>
      <c r="N64" s="55" t="str" cm="1">
        <f t="array" ref="N64">IF(INDEX(Templates!$K$2:$BO$186,ROW()-ROW(N$20)+1, MATCH(N$16,Templates!$K$1:BQ$1,0))="","",INDEX(Templates!$K$2:$BO$186,ROW()-ROW(N$20)+1, MATCH(N$16,Templates!$K$1:BQ$1,0)))</f>
        <v>Boiler Loop 1</v>
      </c>
      <c r="O64" s="55" t="str" cm="1">
        <f t="array" ref="O64">IF(INDEX(Templates!$K$2:$BO$186,ROW()-ROW(O$20)+1, MATCH(O$16,Templates!$K$1:BR$1,0))="","",INDEX(Templates!$K$2:$BO$186,ROW()-ROW(O$20)+1, MATCH(O$16,Templates!$K$1:BR$1,0)))</f>
        <v>Boiler Loop 1</v>
      </c>
      <c r="P64" s="55" t="str" cm="1">
        <f t="array" ref="P64">IF(INDEX(Templates!$K$2:$BO$186,ROW()-ROW(P$20)+1, MATCH(P$16,Templates!$K$1:BS$1,0))="","",INDEX(Templates!$K$2:$BO$186,ROW()-ROW(P$20)+1, MATCH(P$16,Templates!$K$1:BS$1,0)))</f>
        <v>Boiler Loop 1</v>
      </c>
      <c r="Q64" s="55" t="str" cm="1">
        <f t="array" ref="Q64">IF(INDEX(Templates!$K$2:$BO$186,ROW()-ROW(Q$20)+1, MATCH(Q$16,Templates!$K$1:BT$1,0))="","",INDEX(Templates!$K$2:$BO$186,ROW()-ROW(Q$20)+1, MATCH(Q$16,Templates!$K$1:BT$1,0)))</f>
        <v>Boiler Loop 1</v>
      </c>
      <c r="R64" s="55" t="str" cm="1">
        <f t="array" ref="R64">IF(INDEX(Templates!$K$2:$BO$186,ROW()-ROW(R$20)+1, MATCH(R$16,Templates!$K$1:BV$1,0))="","",INDEX(Templates!$K$2:$BO$186,ROW()-ROW(R$20)+1, MATCH(R$16,Templates!$K$1:BV$1,0)))</f>
        <v>Boiler Loop 1</v>
      </c>
      <c r="S64" s="55" t="str" cm="1">
        <f t="array" ref="S64">IF(INDEX(Templates!$K$2:$BO$186,ROW()-ROW(S$20)+1, MATCH(S$16,Templates!$K$1:BW$1,0))="","",INDEX(Templates!$K$2:$BO$186,ROW()-ROW(S$20)+1, MATCH(S$16,Templates!$K$1:BW$1,0)))</f>
        <v>Boiler Loop 1</v>
      </c>
      <c r="T64" s="55" t="str" cm="1">
        <f t="array" ref="T64">IF(INDEX(Templates!$K$2:$BO$186,ROW()-ROW(T$20)+1, MATCH(T$16,Templates!$K$1:BX$1,0))="","",INDEX(Templates!$K$2:$BO$186,ROW()-ROW(T$20)+1, MATCH(T$16,Templates!$K$1:BX$1,0)))</f>
        <v>Boiler Loop 1</v>
      </c>
      <c r="U64" s="55" t="str" cm="1">
        <f t="array" ref="U64">IF(INDEX(Templates!$K$2:$BO$186,ROW()-ROW(U$20)+1, MATCH(U$16,Templates!$K$1:BY$1,0))="","",INDEX(Templates!$K$2:$BO$186,ROW()-ROW(U$20)+1, MATCH(U$16,Templates!$K$1:BY$1,0)))</f>
        <v>Boiler Loop 1</v>
      </c>
      <c r="V64" s="55" t="str" cm="1">
        <f t="array" ref="V64">IF(INDEX(Templates!$K$2:$BO$186,ROW()-ROW(V$20)+1, MATCH(V$16,Templates!$K$1:BZ$1,0))="","",INDEX(Templates!$K$2:$BO$186,ROW()-ROW(V$20)+1, MATCH(V$16,Templates!$K$1:BZ$1,0)))</f>
        <v>Boiler Loop 1</v>
      </c>
      <c r="W64" s="55" t="str" cm="1">
        <f t="array" ref="W64">IF(INDEX(Templates!$K$2:$BO$186,ROW()-ROW(W$20)+1, MATCH(W$16,Templates!$K$1:CA$1,0))="","",INDEX(Templates!$K$2:$BO$186,ROW()-ROW(W$20)+1, MATCH(W$16,Templates!$K$1:CA$1,0)))</f>
        <v>Boiler Loop 1</v>
      </c>
      <c r="X64" s="55" t="str" cm="1">
        <f t="array" ref="X64">IF(INDEX(Templates!$K$2:$BO$186,ROW()-ROW(X$20)+1, MATCH(X$16,Templates!$K$1:CB$1,0))="","",INDEX(Templates!$K$2:$BO$186,ROW()-ROW(X$20)+1, MATCH(X$16,Templates!$K$1:CB$1,0)))</f>
        <v>Boiler Loop 1</v>
      </c>
      <c r="Y64" s="55" t="str" cm="1">
        <f t="array" ref="Y64">IF(INDEX(Templates!$K$2:$BO$186,ROW()-ROW(Y$20)+1, MATCH(Y$16,Templates!$K$1:CD$1,0))="","",INDEX(Templates!$K$2:$BO$186,ROW()-ROW(Y$20)+1, MATCH(Y$16,Templates!$K$1:CD$1,0)))</f>
        <v>Boiler Loop 1</v>
      </c>
      <c r="Z64" s="55" t="str" cm="1">
        <f t="array" ref="Z64">IF(INDEX(Templates!$K$2:$BO$186,ROW()-ROW(Z$20)+1, MATCH(Z$16,Templates!$K$1:CE$1,0))="","",INDEX(Templates!$K$2:$BO$186,ROW()-ROW(Z$20)+1, MATCH(Z$16,Templates!$K$1:CE$1,0)))</f>
        <v>Boiler Loop 1</v>
      </c>
      <c r="AA64" s="55" t="str" cm="1">
        <f t="array" ref="AA64">IF(INDEX(Templates!$K$2:$BO$186,ROW()-ROW(AA$20)+1, MATCH(AA$16,Templates!$K$1:CF$1,0))="","",INDEX(Templates!$K$2:$BO$186,ROW()-ROW(AA$20)+1, MATCH(AA$16,Templates!$K$1:CF$1,0)))</f>
        <v>Boiler Loop 1</v>
      </c>
      <c r="AB64" s="55" t="str" cm="1">
        <f t="array" ref="AB64">IF(INDEX(Templates!$K$2:$BO$186,ROW()-ROW(AB$20)+1, MATCH(AB$16,Templates!$K$1:CG$1,0))="","",INDEX(Templates!$K$2:$BO$186,ROW()-ROW(AB$20)+1, MATCH(AB$16,Templates!$K$1:CG$1,0)))</f>
        <v>Boiler Loop 1</v>
      </c>
      <c r="AC64" s="55" t="str" cm="1">
        <f t="array" ref="AC64">IF(INDEX(Templates!$K$2:$BO$186,ROW()-ROW(AC$20)+1, MATCH(AC$16,Templates!$K$1:CH$1,0))="","",INDEX(Templates!$K$2:$BO$186,ROW()-ROW(AC$20)+1, MATCH(AC$16,Templates!$K$1:CH$1,0)))</f>
        <v>Boiler Loop 1</v>
      </c>
      <c r="AD64" s="55" t="str" cm="1">
        <f t="array" ref="AD64">IF(INDEX(Templates!$K$2:$BO$186,ROW()-ROW(AD$20)+1, MATCH(AD$16,Templates!$K$1:CI$1,0))="","",INDEX(Templates!$K$2:$BO$186,ROW()-ROW(AD$20)+1, MATCH(AD$16,Templates!$K$1:CI$1,0)))</f>
        <v>Boiler Loop 1</v>
      </c>
      <c r="AE64" s="55" t="str" cm="1">
        <f t="array" ref="AE64">IF(INDEX(Templates!$K$2:$BO$186,ROW()-ROW(AE$20)+1, MATCH(AE$16,Templates!$K$1:CG$1,0))="","",INDEX(Templates!$K$2:$BO$186,ROW()-ROW(AE$20)+1, MATCH(AE$16,Templates!$K$1:CG$1,0)))</f>
        <v>Boiler Loop 1</v>
      </c>
      <c r="AF64" s="55" t="str" cm="1">
        <f t="array" ref="AF64">IF(INDEX(Templates!$K$2:$BO$186,ROW()-ROW(AF$20)+1, MATCH(AF$16,Templates!$K$1:CH$1,0))="","",INDEX(Templates!$K$2:$BO$186,ROW()-ROW(AF$20)+1, MATCH(AF$16,Templates!$K$1:CH$1,0)))</f>
        <v>Boiler Loop 1</v>
      </c>
      <c r="AG64" s="55" t="str" cm="1">
        <f t="array" ref="AG64">IF(INDEX(Templates!$K$2:$BO$186,ROW()-ROW(AG$20)+1, MATCH(AG$16,Templates!$K$1:CI$1,0))="","",INDEX(Templates!$K$2:$BO$186,ROW()-ROW(AG$20)+1, MATCH(AG$16,Templates!$K$1:CI$1,0)))</f>
        <v>Boiler Loop 1</v>
      </c>
      <c r="AH64" s="55" t="str" cm="1">
        <f t="array" ref="AH64">IF(INDEX(Templates!$K$2:$BO$186,ROW()-ROW(AH$20)+1, MATCH(AH$16,Templates!$K$1:CJ$1,0))="","",INDEX(Templates!$K$2:$BO$186,ROW()-ROW(AH$20)+1, MATCH(AH$16,Templates!$K$1:CJ$1,0)))</f>
        <v>Boiler Loop 1</v>
      </c>
      <c r="AI64" s="55" t="str" cm="1">
        <f t="array" ref="AI64">IF(INDEX(Templates!$K$2:$BO$186,ROW()-ROW(AI$20)+1, MATCH(AI$16,Templates!$K$1:CK$1,0))="","",INDEX(Templates!$K$2:$BO$186,ROW()-ROW(AI$20)+1, MATCH(AI$16,Templates!$K$1:CK$1,0)))</f>
        <v>Boiler Loop 1</v>
      </c>
      <c r="AJ64" s="55" t="str" cm="1">
        <f t="array" ref="AJ64">IF(INDEX(Templates!$K$2:$BO$186,ROW()-ROW(AJ$20)+1, MATCH(AJ$16,Templates!$K$1:CL$1,0))="","",INDEX(Templates!$K$2:$BO$186,ROW()-ROW(AJ$20)+1, MATCH(AJ$16,Templates!$K$1:CL$1,0)))</f>
        <v>Boiler Loop 1</v>
      </c>
      <c r="AK64" s="55" t="str" cm="1">
        <f t="array" ref="AK64">IF(INDEX(Templates!$K$2:$BO$186,ROW()-ROW(AK$20)+1, MATCH(AK$16,Templates!$K$1:CM$1,0))="","",INDEX(Templates!$K$2:$BO$186,ROW()-ROW(AK$20)+1, MATCH(AK$16,Templates!$K$1:CM$1,0)))</f>
        <v>Boiler Loop 1</v>
      </c>
      <c r="AL64" s="55" t="str" cm="1">
        <f t="array" ref="AL64">IF(INDEX(Templates!$K$2:$BO$186,ROW()-ROW(AL$20)+1, MATCH(AL$16,Templates!$K$1:CN$1,0))="","",INDEX(Templates!$K$2:$BO$186,ROW()-ROW(AL$20)+1, MATCH(AL$16,Templates!$K$1:CN$1,0)))</f>
        <v>Boiler Loop 1</v>
      </c>
      <c r="AM64" s="55" t="str" cm="1">
        <f t="array" ref="AM64">IF(INDEX(Templates!$K$2:$BO$186,ROW()-ROW(AM$20)+1, MATCH(AM$16,Templates!$K$1:CO$1,0))="","",INDEX(Templates!$K$2:$BO$186,ROW()-ROW(AM$20)+1, MATCH(AM$16,Templates!$K$1:CO$1,0)))</f>
        <v>Boiler Loop 1</v>
      </c>
      <c r="AN64" s="55" t="str" cm="1">
        <f t="array" ref="AN64">IF(INDEX(Templates!$K$2:$BO$186,ROW()-ROW(AN$20)+1, MATCH(AN$16,Templates!$K$1:CP$1,0))="","",INDEX(Templates!$K$2:$BO$186,ROW()-ROW(AN$20)+1, MATCH(AN$16,Templates!$K$1:CP$1,0)))</f>
        <v>Boiler Loop 1</v>
      </c>
      <c r="AO64" s="55" t="str" cm="1">
        <f t="array" ref="AO64">IF(INDEX(Templates!$K$2:$BO$186,ROW()-ROW(AO$20)+1, MATCH(AO$16,Templates!$K$1:CQ$1,0))="","",INDEX(Templates!$K$2:$BO$186,ROW()-ROW(AO$20)+1, MATCH(AO$16,Templates!$K$1:CQ$1,0)))</f>
        <v>Boiler Loop 1</v>
      </c>
      <c r="AP64" s="55" t="str" cm="1">
        <f t="array" ref="AP64">IF(INDEX(Templates!$K$2:$BO$186,ROW()-ROW(AP$20)+1, MATCH(AP$16,Templates!$K$1:CR$1,0))="","",INDEX(Templates!$K$2:$BO$186,ROW()-ROW(AP$20)+1, MATCH(AP$16,Templates!$K$1:CR$1,0)))</f>
        <v>Boiler Loop 1</v>
      </c>
      <c r="AQ64" s="55" t="str" cm="1">
        <f t="array" ref="AQ64">IF(INDEX(Templates!$K$2:$BO$186,ROW()-ROW(AQ$20)+1, MATCH(AQ$16,Templates!$K$1:CS$1,0))="","",INDEX(Templates!$K$2:$BO$186,ROW()-ROW(AQ$20)+1, MATCH(AQ$16,Templates!$K$1:CS$1,0)))</f>
        <v>Boiler Loop 1</v>
      </c>
      <c r="AR64" s="55" t="str" cm="1">
        <f t="array" ref="AR64">IF(INDEX(Templates!$K$2:$BO$186,ROW()-ROW(AR$20)+1, MATCH(AR$16,Templates!$K$1:CT$1,0))="","",INDEX(Templates!$K$2:$BO$186,ROW()-ROW(AR$20)+1, MATCH(AR$16,Templates!$K$1:CT$1,0)))</f>
        <v>Boiler Loop 1</v>
      </c>
      <c r="AS64" s="55" t="str" cm="1">
        <f t="array" ref="AS64">IF(INDEX(Templates!$K$2:$BO$186,ROW()-ROW(AS$20)+1, MATCH(AS$16,Templates!$K$1:CU$1,0))="","",INDEX(Templates!$K$2:$BO$186,ROW()-ROW(AS$20)+1, MATCH(AS$16,Templates!$K$1:CU$1,0)))</f>
        <v>Boiler Loop 1</v>
      </c>
      <c r="AT64" s="55" t="str" cm="1">
        <f t="array" ref="AT64">IF(INDEX(Templates!$K$2:$BO$186,ROW()-ROW(AT$20)+1, MATCH(AT$16,Templates!$K$1:CV$1,0))="","",INDEX(Templates!$K$2:$BO$186,ROW()-ROW(AT$20)+1, MATCH(AT$16,Templates!$K$1:CV$1,0)))</f>
        <v>Boiler Loop 1</v>
      </c>
      <c r="AU64" s="55" t="str" cm="1">
        <f t="array" ref="AU64">IF(INDEX(Templates!$K$2:$BO$186,ROW()-ROW(AU$20)+1, MATCH(AU$16,Templates!$K$1:CW$1,0))="","",INDEX(Templates!$K$2:$BO$186,ROW()-ROW(AU$20)+1, MATCH(AU$16,Templates!$K$1:CW$1,0)))</f>
        <v/>
      </c>
    </row>
    <row r="65" spans="1:47" s="24" customFormat="1" x14ac:dyDescent="0.55000000000000004">
      <c r="A65" s="41" t="s">
        <v>475</v>
      </c>
      <c r="B65" s="6" t="s">
        <v>479</v>
      </c>
      <c r="C65" s="66" t="str" cm="1">
        <f t="array" ref="C65">IF(INDEX(Templates!C$2:C$187,ROW()-ROW($20:$20)+1)="","",INDEX(Templates!C$2:C$187,ROW()-ROW($20:$20)+1))</f>
        <v>JSON_PATH:fan_system</v>
      </c>
      <c r="D65" s="66" t="str" cm="1">
        <f t="array" ref="D65">IF(INDEX(Templates!D$2:D$187,ROW()-ROW($20:$20)+1)="","",INDEX(Templates!D$2:D$187,ROW()-ROW($20:$20)+1))</f>
        <v>id</v>
      </c>
      <c r="E65" s="117" t="str" cm="1">
        <f t="array" ref="E65">IF(INDEX(Templates!E$2:E$187,ROW()-ROW($20:$20)+1)="","",INDEX(Templates!E$2:E$187,ROW()-ROW($20:$20)+1))</f>
        <v> </v>
      </c>
      <c r="F65" s="106" t="str" cm="1">
        <f t="array" ref="F65">IF(INDEX(Templates!G$2:G$187,ROW()-ROW($20:$20)+1)="","",INDEX(Templates!G$2:G$187,ROW()-ROW($20:$20)+1))</f>
        <v>Fan System</v>
      </c>
      <c r="G65" s="68" t="str" cm="1">
        <f t="array" ref="G65">IF(INDEX(Templates!H$2:H$187,ROW()-ROW($20:$20)+1)="","",INDEX(Templates!H$2:H$187,ROW()-ROW($20:$20)+1))</f>
        <v>Fan System 1</v>
      </c>
      <c r="H65" s="68" t="str" cm="1">
        <f t="array" ref="H65">IF(INDEX(Templates!I$2:I$187,ROW()-ROW($20:$20)+1)="","",INDEX(Templates!I$2:I$187,ROW()-ROW($20:$20)+1))</f>
        <v>HVAC 1</v>
      </c>
      <c r="I65" s="68" t="str" cm="1">
        <f t="array" ref="I65">IF(INDEX(Templates!J$2:J$187,ROW()-ROW($20:$20)+1)="","",INDEX(Templates!J$2:J$187,ROW()-ROW($20:$20)+1))</f>
        <v>id</v>
      </c>
      <c r="J65" s="69" t="str" cm="1">
        <f t="array" ref="J65">IF(INDEX(Templates!K$2:K$187,ROW()-ROW($20:$20)+1)="","",INDEX(Templates!K$2:K$187,ROW()-ROW($20:$20)+1))</f>
        <v/>
      </c>
      <c r="K65" s="69" t="str" cm="1">
        <f t="array" ref="K65">IF(INDEX(Templates!L$2:L$187,ROW()-ROW($20:$20)+1)="","",INDEX(Templates!L$2:L$187,ROW()-ROW($20:$20)+1))</f>
        <v/>
      </c>
      <c r="L65" s="55" t="str" cm="1">
        <f t="array" ref="L65">IF(INDEX(Templates!$K$2:$BO$186,ROW()-ROW(L$20)+1, MATCH(L$16,Templates!$K$1:BO$1,0))="","",INDEX(Templates!$K$2:$BO$186,ROW()-ROW(L$20)+1, MATCH(L$16,Templates!$K$1:BO$1,0)))</f>
        <v>VAV Fan System 1</v>
      </c>
      <c r="M65" s="55" t="str" cm="1">
        <f t="array" ref="M65">IF(INDEX(Templates!$K$2:$BO$186,ROW()-ROW(M$20)+1, MATCH(M$16,Templates!$K$1:BP$1,0))="","",INDEX(Templates!$K$2:$BO$186,ROW()-ROW(M$20)+1, MATCH(M$16,Templates!$K$1:BP$1,0)))</f>
        <v>VAV Fan System 1</v>
      </c>
      <c r="N65" s="55" t="str" cm="1">
        <f t="array" ref="N65">IF(INDEX(Templates!$K$2:$BO$186,ROW()-ROW(N$20)+1, MATCH(N$16,Templates!$K$1:BQ$1,0))="","",INDEX(Templates!$K$2:$BO$186,ROW()-ROW(N$20)+1, MATCH(N$16,Templates!$K$1:BQ$1,0)))</f>
        <v>VAV Fan System 1</v>
      </c>
      <c r="O65" s="55" t="str" cm="1">
        <f t="array" ref="O65">IF(INDEX(Templates!$K$2:$BO$186,ROW()-ROW(O$20)+1, MATCH(O$16,Templates!$K$1:BR$1,0))="","",INDEX(Templates!$K$2:$BO$186,ROW()-ROW(O$20)+1, MATCH(O$16,Templates!$K$1:BR$1,0)))</f>
        <v>VAV Fan System 1</v>
      </c>
      <c r="P65" s="55" t="str" cm="1">
        <f t="array" ref="P65">IF(INDEX(Templates!$K$2:$BO$186,ROW()-ROW(P$20)+1, MATCH(P$16,Templates!$K$1:BS$1,0))="","",INDEX(Templates!$K$2:$BO$186,ROW()-ROW(P$20)+1, MATCH(P$16,Templates!$K$1:BS$1,0)))</f>
        <v>VAV Fan System 1</v>
      </c>
      <c r="Q65" s="55" t="str" cm="1">
        <f t="array" ref="Q65">IF(INDEX(Templates!$K$2:$BO$186,ROW()-ROW(Q$20)+1, MATCH(Q$16,Templates!$K$1:BT$1,0))="","",INDEX(Templates!$K$2:$BO$186,ROW()-ROW(Q$20)+1, MATCH(Q$16,Templates!$K$1:BT$1,0)))</f>
        <v>VAV Fan System 1</v>
      </c>
      <c r="R65" s="55" t="str" cm="1">
        <f t="array" ref="R65">IF(INDEX(Templates!$K$2:$BO$186,ROW()-ROW(R$20)+1, MATCH(R$16,Templates!$K$1:BV$1,0))="","",INDEX(Templates!$K$2:$BO$186,ROW()-ROW(R$20)+1, MATCH(R$16,Templates!$K$1:BV$1,0)))</f>
        <v>VAV Fan System 1</v>
      </c>
      <c r="S65" s="55" t="str" cm="1">
        <f t="array" ref="S65">IF(INDEX(Templates!$K$2:$BO$186,ROW()-ROW(S$20)+1, MATCH(S$16,Templates!$K$1:BW$1,0))="","",INDEX(Templates!$K$2:$BO$186,ROW()-ROW(S$20)+1, MATCH(S$16,Templates!$K$1:BW$1,0)))</f>
        <v>VAV Fan System 1</v>
      </c>
      <c r="T65" s="55" t="str" cm="1">
        <f t="array" ref="T65">IF(INDEX(Templates!$K$2:$BO$186,ROW()-ROW(T$20)+1, MATCH(T$16,Templates!$K$1:BX$1,0))="","",INDEX(Templates!$K$2:$BO$186,ROW()-ROW(T$20)+1, MATCH(T$16,Templates!$K$1:BX$1,0)))</f>
        <v>VAV Fan System 1</v>
      </c>
      <c r="U65" s="55" t="str" cm="1">
        <f t="array" ref="U65">IF(INDEX(Templates!$K$2:$BO$186,ROW()-ROW(U$20)+1, MATCH(U$16,Templates!$K$1:BY$1,0))="","",INDEX(Templates!$K$2:$BO$186,ROW()-ROW(U$20)+1, MATCH(U$16,Templates!$K$1:BY$1,0)))</f>
        <v>VAV Fan System 1</v>
      </c>
      <c r="V65" s="55" t="str" cm="1">
        <f t="array" ref="V65">IF(INDEX(Templates!$K$2:$BO$186,ROW()-ROW(V$20)+1, MATCH(V$16,Templates!$K$1:BZ$1,0))="","",INDEX(Templates!$K$2:$BO$186,ROW()-ROW(V$20)+1, MATCH(V$16,Templates!$K$1:BZ$1,0)))</f>
        <v>VAV Fan System 1</v>
      </c>
      <c r="W65" s="55" t="str" cm="1">
        <f t="array" ref="W65">IF(INDEX(Templates!$K$2:$BO$186,ROW()-ROW(W$20)+1, MATCH(W$16,Templates!$K$1:CA$1,0))="","",INDEX(Templates!$K$2:$BO$186,ROW()-ROW(W$20)+1, MATCH(W$16,Templates!$K$1:CA$1,0)))</f>
        <v>VAV Fan System 1</v>
      </c>
      <c r="X65" s="55" t="str" cm="1">
        <f t="array" ref="X65">IF(INDEX(Templates!$K$2:$BO$186,ROW()-ROW(X$20)+1, MATCH(X$16,Templates!$K$1:CB$1,0))="","",INDEX(Templates!$K$2:$BO$186,ROW()-ROW(X$20)+1, MATCH(X$16,Templates!$K$1:CB$1,0)))</f>
        <v>VAV Fan System 1</v>
      </c>
      <c r="Y65" s="55" t="str" cm="1">
        <f t="array" ref="Y65">IF(INDEX(Templates!$K$2:$BO$186,ROW()-ROW(Y$20)+1, MATCH(Y$16,Templates!$K$1:CD$1,0))="","",INDEX(Templates!$K$2:$BO$186,ROW()-ROW(Y$20)+1, MATCH(Y$16,Templates!$K$1:CD$1,0)))</f>
        <v>VAV Fan System 1</v>
      </c>
      <c r="Z65" s="55" t="str" cm="1">
        <f t="array" ref="Z65">IF(INDEX(Templates!$K$2:$BO$186,ROW()-ROW(Z$20)+1, MATCH(Z$16,Templates!$K$1:CE$1,0))="","",INDEX(Templates!$K$2:$BO$186,ROW()-ROW(Z$20)+1, MATCH(Z$16,Templates!$K$1:CE$1,0)))</f>
        <v>VAV Fan System 1</v>
      </c>
      <c r="AA65" s="55" t="str" cm="1">
        <f t="array" ref="AA65">IF(INDEX(Templates!$K$2:$BO$186,ROW()-ROW(AA$20)+1, MATCH(AA$16,Templates!$K$1:CF$1,0))="","",INDEX(Templates!$K$2:$BO$186,ROW()-ROW(AA$20)+1, MATCH(AA$16,Templates!$K$1:CF$1,0)))</f>
        <v>VAV Fan System 1</v>
      </c>
      <c r="AB65" s="55" t="str" cm="1">
        <f t="array" ref="AB65">IF(INDEX(Templates!$K$2:$BO$186,ROW()-ROW(AB$20)+1, MATCH(AB$16,Templates!$K$1:CG$1,0))="","",INDEX(Templates!$K$2:$BO$186,ROW()-ROW(AB$20)+1, MATCH(AB$16,Templates!$K$1:CG$1,0)))</f>
        <v>VAV Fan System 1</v>
      </c>
      <c r="AC65" s="55" t="str" cm="1">
        <f t="array" ref="AC65">IF(INDEX(Templates!$K$2:$BO$186,ROW()-ROW(AC$20)+1, MATCH(AC$16,Templates!$K$1:CH$1,0))="","",INDEX(Templates!$K$2:$BO$186,ROW()-ROW(AC$20)+1, MATCH(AC$16,Templates!$K$1:CH$1,0)))</f>
        <v>VAV Fan System 1</v>
      </c>
      <c r="AD65" s="55" t="str" cm="1">
        <f t="array" ref="AD65">IF(INDEX(Templates!$K$2:$BO$186,ROW()-ROW(AD$20)+1, MATCH(AD$16,Templates!$K$1:CI$1,0))="","",INDEX(Templates!$K$2:$BO$186,ROW()-ROW(AD$20)+1, MATCH(AD$16,Templates!$K$1:CI$1,0)))</f>
        <v>VAV Fan System 1</v>
      </c>
      <c r="AE65" s="55" t="str" cm="1">
        <f t="array" ref="AE65">IF(INDEX(Templates!$K$2:$BO$186,ROW()-ROW(AE$20)+1, MATCH(AE$16,Templates!$K$1:CG$1,0))="","",INDEX(Templates!$K$2:$BO$186,ROW()-ROW(AE$20)+1, MATCH(AE$16,Templates!$K$1:CG$1,0)))</f>
        <v>VAV Fan System 1</v>
      </c>
      <c r="AF65" s="55" t="str" cm="1">
        <f t="array" ref="AF65">IF(INDEX(Templates!$K$2:$BO$186,ROW()-ROW(AF$20)+1, MATCH(AF$16,Templates!$K$1:CH$1,0))="","",INDEX(Templates!$K$2:$BO$186,ROW()-ROW(AF$20)+1, MATCH(AF$16,Templates!$K$1:CH$1,0)))</f>
        <v>VAV Fan System 1</v>
      </c>
      <c r="AG65" s="55" t="str" cm="1">
        <f t="array" ref="AG65">IF(INDEX(Templates!$K$2:$BO$186,ROW()-ROW(AG$20)+1, MATCH(AG$16,Templates!$K$1:CI$1,0))="","",INDEX(Templates!$K$2:$BO$186,ROW()-ROW(AG$20)+1, MATCH(AG$16,Templates!$K$1:CI$1,0)))</f>
        <v>VAV Fan System 1</v>
      </c>
      <c r="AH65" s="55" t="str" cm="1">
        <f t="array" ref="AH65">IF(INDEX(Templates!$K$2:$BO$186,ROW()-ROW(AH$20)+1, MATCH(AH$16,Templates!$K$1:CJ$1,0))="","",INDEX(Templates!$K$2:$BO$186,ROW()-ROW(AH$20)+1, MATCH(AH$16,Templates!$K$1:CJ$1,0)))</f>
        <v>VAV Fan System 1</v>
      </c>
      <c r="AI65" s="55" t="str" cm="1">
        <f t="array" ref="AI65">IF(INDEX(Templates!$K$2:$BO$186,ROW()-ROW(AI$20)+1, MATCH(AI$16,Templates!$K$1:CK$1,0))="","",INDEX(Templates!$K$2:$BO$186,ROW()-ROW(AI$20)+1, MATCH(AI$16,Templates!$K$1:CK$1,0)))</f>
        <v>VAV Fan System 1</v>
      </c>
      <c r="AJ65" s="55" t="str" cm="1">
        <f t="array" ref="AJ65">IF(INDEX(Templates!$K$2:$BO$186,ROW()-ROW(AJ$20)+1, MATCH(AJ$16,Templates!$K$1:CL$1,0))="","",INDEX(Templates!$K$2:$BO$186,ROW()-ROW(AJ$20)+1, MATCH(AJ$16,Templates!$K$1:CL$1,0)))</f>
        <v>VAV Fan System 1</v>
      </c>
      <c r="AK65" s="55" t="str" cm="1">
        <f t="array" ref="AK65">IF(INDEX(Templates!$K$2:$BO$186,ROW()-ROW(AK$20)+1, MATCH(AK$16,Templates!$K$1:CM$1,0))="","",INDEX(Templates!$K$2:$BO$186,ROW()-ROW(AK$20)+1, MATCH(AK$16,Templates!$K$1:CM$1,0)))</f>
        <v>VAV Fan System 1</v>
      </c>
      <c r="AL65" s="55" t="str" cm="1">
        <f t="array" ref="AL65">IF(INDEX(Templates!$K$2:$BO$186,ROW()-ROW(AL$20)+1, MATCH(AL$16,Templates!$K$1:CN$1,0))="","",INDEX(Templates!$K$2:$BO$186,ROW()-ROW(AL$20)+1, MATCH(AL$16,Templates!$K$1:CN$1,0)))</f>
        <v>VAV Fan System 1</v>
      </c>
      <c r="AM65" s="55" t="str" cm="1">
        <f t="array" ref="AM65">IF(INDEX(Templates!$K$2:$BO$186,ROW()-ROW(AM$20)+1, MATCH(AM$16,Templates!$K$1:CO$1,0))="","",INDEX(Templates!$K$2:$BO$186,ROW()-ROW(AM$20)+1, MATCH(AM$16,Templates!$K$1:CO$1,0)))</f>
        <v>VAV Fan System 1</v>
      </c>
      <c r="AN65" s="55" t="str" cm="1">
        <f t="array" ref="AN65">IF(INDEX(Templates!$K$2:$BO$186,ROW()-ROW(AN$20)+1, MATCH(AN$16,Templates!$K$1:CP$1,0))="","",INDEX(Templates!$K$2:$BO$186,ROW()-ROW(AN$20)+1, MATCH(AN$16,Templates!$K$1:CP$1,0)))</f>
        <v>VAV Fan System 1</v>
      </c>
      <c r="AO65" s="55" t="str" cm="1">
        <f t="array" ref="AO65">IF(INDEX(Templates!$K$2:$BO$186,ROW()-ROW(AO$20)+1, MATCH(AO$16,Templates!$K$1:CQ$1,0))="","",INDEX(Templates!$K$2:$BO$186,ROW()-ROW(AO$20)+1, MATCH(AO$16,Templates!$K$1:CQ$1,0)))</f>
        <v>VAV Fan System 1</v>
      </c>
      <c r="AP65" s="55" t="str" cm="1">
        <f t="array" ref="AP65">IF(INDEX(Templates!$K$2:$BO$186,ROW()-ROW(AP$20)+1, MATCH(AP$16,Templates!$K$1:CR$1,0))="","",INDEX(Templates!$K$2:$BO$186,ROW()-ROW(AP$20)+1, MATCH(AP$16,Templates!$K$1:CR$1,0)))</f>
        <v>VAV Fan System 1</v>
      </c>
      <c r="AQ65" s="55" t="str" cm="1">
        <f t="array" ref="AQ65">IF(INDEX(Templates!$K$2:$BO$186,ROW()-ROW(AQ$20)+1, MATCH(AQ$16,Templates!$K$1:CS$1,0))="","",INDEX(Templates!$K$2:$BO$186,ROW()-ROW(AQ$20)+1, MATCH(AQ$16,Templates!$K$1:CS$1,0)))</f>
        <v>VAV Fan System 1</v>
      </c>
      <c r="AR65" s="55" t="str" cm="1">
        <f t="array" ref="AR65">IF(INDEX(Templates!$K$2:$BO$186,ROW()-ROW(AR$20)+1, MATCH(AR$16,Templates!$K$1:CT$1,0))="","",INDEX(Templates!$K$2:$BO$186,ROW()-ROW(AR$20)+1, MATCH(AR$16,Templates!$K$1:CT$1,0)))</f>
        <v>VAV Fan System 1</v>
      </c>
      <c r="AS65" s="55" t="str" cm="1">
        <f t="array" ref="AS65">IF(INDEX(Templates!$K$2:$BO$186,ROW()-ROW(AS$20)+1, MATCH(AS$16,Templates!$K$1:CU$1,0))="","",INDEX(Templates!$K$2:$BO$186,ROW()-ROW(AS$20)+1, MATCH(AS$16,Templates!$K$1:CU$1,0)))</f>
        <v>VAV Fan System 1</v>
      </c>
      <c r="AT65" s="55" t="str" cm="1">
        <f t="array" ref="AT65">IF(INDEX(Templates!$K$2:$BO$186,ROW()-ROW(AT$20)+1, MATCH(AT$16,Templates!$K$1:CV$1,0))="","",INDEX(Templates!$K$2:$BO$186,ROW()-ROW(AT$20)+1, MATCH(AT$16,Templates!$K$1:CV$1,0)))</f>
        <v>VAV Fan System 1</v>
      </c>
      <c r="AU65" s="55" t="str" cm="1">
        <f t="array" ref="AU65">IF(INDEX(Templates!$K$2:$BO$186,ROW()-ROW(AU$20)+1, MATCH(AU$16,Templates!$K$1:CW$1,0))="","",INDEX(Templates!$K$2:$BO$186,ROW()-ROW(AU$20)+1, MATCH(AU$16,Templates!$K$1:CW$1,0)))</f>
        <v/>
      </c>
    </row>
    <row r="66" spans="1:47" s="24" customFormat="1" x14ac:dyDescent="0.55000000000000004">
      <c r="A66" s="41" t="s">
        <v>475</v>
      </c>
      <c r="B66" s="6" t="s">
        <v>479</v>
      </c>
      <c r="C66" s="66" t="str" cm="1">
        <f t="array" ref="C66">IF(INDEX(Templates!C$2:C$187,ROW()-ROW($20:$20)+1)="","",INDEX(Templates!C$2:C$187,ROW()-ROW($20:$20)+1))</f>
        <v>JSON_PATH:fan_system</v>
      </c>
      <c r="D66" s="66" t="str" cm="1">
        <f t="array" ref="D66">IF(INDEX(Templates!D$2:D$187,ROW()-ROW($20:$20)+1)="","",INDEX(Templates!D$2:D$187,ROW()-ROW($20:$20)+1))</f>
        <v>fan_control</v>
      </c>
      <c r="E66" s="117" t="str" cm="1">
        <f t="array" ref="E66">IF(INDEX(Templates!E$2:E$187,ROW()-ROW($20:$20)+1)="","",INDEX(Templates!E$2:E$187,ROW()-ROW($20:$20)+1))</f>
        <v> </v>
      </c>
      <c r="F66" s="106" t="str" cm="1">
        <f t="array" ref="F66">IF(INDEX(Templates!G$2:G$187,ROW()-ROW($20:$20)+1)="","",INDEX(Templates!G$2:G$187,ROW()-ROW($20:$20)+1))</f>
        <v>Fan System</v>
      </c>
      <c r="G66" s="68" t="str" cm="1">
        <f t="array" ref="G66">IF(INDEX(Templates!H$2:H$187,ROW()-ROW($20:$20)+1)="","",INDEX(Templates!H$2:H$187,ROW()-ROW($20:$20)+1))</f>
        <v>Fan System 1</v>
      </c>
      <c r="H66" s="68" t="str" cm="1">
        <f t="array" ref="H66">IF(INDEX(Templates!I$2:I$187,ROW()-ROW($20:$20)+1)="","",INDEX(Templates!I$2:I$187,ROW()-ROW($20:$20)+1))</f>
        <v>HVAC 1</v>
      </c>
      <c r="I66" s="68" t="str" cm="1">
        <f t="array" ref="I66">IF(INDEX(Templates!J$2:J$187,ROW()-ROW($20:$20)+1)="","",INDEX(Templates!J$2:J$187,ROW()-ROW($20:$20)+1))</f>
        <v>fan_control</v>
      </c>
      <c r="J66" s="69" t="str" cm="1">
        <f t="array" ref="J66">IF(INDEX(Templates!K$2:K$187,ROW()-ROW($20:$20)+1)="","",INDEX(Templates!K$2:K$187,ROW()-ROW($20:$20)+1))</f>
        <v/>
      </c>
      <c r="K66" s="69" t="str" cm="1">
        <f t="array" ref="K66">IF(INDEX(Templates!L$2:L$187,ROW()-ROW($20:$20)+1)="","",INDEX(Templates!L$2:L$187,ROW()-ROW($20:$20)+1))</f>
        <v/>
      </c>
      <c r="L66" s="55" t="str" cm="1">
        <f t="array" ref="L66">IF(INDEX(Templates!$K$2:$BO$186,ROW()-ROW(L$20)+1, MATCH(L$16,Templates!$K$1:BO$1,0))="","",INDEX(Templates!$K$2:$BO$186,ROW()-ROW(L$20)+1, MATCH(L$16,Templates!$K$1:BO$1,0)))</f>
        <v>VARIABLE_SPEED_DRIVE</v>
      </c>
      <c r="M66" s="55" t="str" cm="1">
        <f t="array" ref="M66">IF(INDEX(Templates!$K$2:$BO$186,ROW()-ROW(M$20)+1, MATCH(M$16,Templates!$K$1:BP$1,0))="","",INDEX(Templates!$K$2:$BO$186,ROW()-ROW(M$20)+1, MATCH(M$16,Templates!$K$1:BP$1,0)))</f>
        <v>VARIABLE_SPEED_DRIVE</v>
      </c>
      <c r="N66" s="55" t="str" cm="1">
        <f t="array" ref="N66">IF(INDEX(Templates!$K$2:$BO$186,ROW()-ROW(N$20)+1, MATCH(N$16,Templates!$K$1:BQ$1,0))="","",INDEX(Templates!$K$2:$BO$186,ROW()-ROW(N$20)+1, MATCH(N$16,Templates!$K$1:BQ$1,0)))</f>
        <v>VARIABLE_SPEED_DRIVE</v>
      </c>
      <c r="O66" s="55" t="str" cm="1">
        <f t="array" ref="O66">IF(INDEX(Templates!$K$2:$BO$186,ROW()-ROW(O$20)+1, MATCH(O$16,Templates!$K$1:BR$1,0))="","",INDEX(Templates!$K$2:$BO$186,ROW()-ROW(O$20)+1, MATCH(O$16,Templates!$K$1:BR$1,0)))</f>
        <v>VARIABLE_SPEED_DRIVE</v>
      </c>
      <c r="P66" s="55" t="str" cm="1">
        <f t="array" ref="P66">IF(INDEX(Templates!$K$2:$BO$186,ROW()-ROW(P$20)+1, MATCH(P$16,Templates!$K$1:BS$1,0))="","",INDEX(Templates!$K$2:$BO$186,ROW()-ROW(P$20)+1, MATCH(P$16,Templates!$K$1:BS$1,0)))</f>
        <v>VARIABLE_SPEED_DRIVE</v>
      </c>
      <c r="Q66" s="55" t="str" cm="1">
        <f t="array" ref="Q66">IF(INDEX(Templates!$K$2:$BO$186,ROW()-ROW(Q$20)+1, MATCH(Q$16,Templates!$K$1:BT$1,0))="","",INDEX(Templates!$K$2:$BO$186,ROW()-ROW(Q$20)+1, MATCH(Q$16,Templates!$K$1:BT$1,0)))</f>
        <v>VARIABLE_SPEED_DRIVE</v>
      </c>
      <c r="R66" s="55" t="str" cm="1">
        <f t="array" ref="R66">IF(INDEX(Templates!$K$2:$BO$186,ROW()-ROW(R$20)+1, MATCH(R$16,Templates!$K$1:BV$1,0))="","",INDEX(Templates!$K$2:$BO$186,ROW()-ROW(R$20)+1, MATCH(R$16,Templates!$K$1:BV$1,0)))</f>
        <v>VARIABLE_SPEED_DRIVE</v>
      </c>
      <c r="S66" s="55" t="str" cm="1">
        <f t="array" ref="S66">IF(INDEX(Templates!$K$2:$BO$186,ROW()-ROW(S$20)+1, MATCH(S$16,Templates!$K$1:BW$1,0))="","",INDEX(Templates!$K$2:$BO$186,ROW()-ROW(S$20)+1, MATCH(S$16,Templates!$K$1:BW$1,0)))</f>
        <v>VARIABLE_SPEED_DRIVE</v>
      </c>
      <c r="T66" s="55" t="str" cm="1">
        <f t="array" ref="T66">IF(INDEX(Templates!$K$2:$BO$186,ROW()-ROW(T$20)+1, MATCH(T$16,Templates!$K$1:BX$1,0))="","",INDEX(Templates!$K$2:$BO$186,ROW()-ROW(T$20)+1, MATCH(T$16,Templates!$K$1:BX$1,0)))</f>
        <v>VARIABLE_SPEED_DRIVE</v>
      </c>
      <c r="U66" s="55" t="str" cm="1">
        <f t="array" ref="U66">IF(INDEX(Templates!$K$2:$BO$186,ROW()-ROW(U$20)+1, MATCH(U$16,Templates!$K$1:BY$1,0))="","",INDEX(Templates!$K$2:$BO$186,ROW()-ROW(U$20)+1, MATCH(U$16,Templates!$K$1:BY$1,0)))</f>
        <v>VARIABLE_SPEED_DRIVE</v>
      </c>
      <c r="V66" s="55" t="str" cm="1">
        <f t="array" ref="V66">IF(INDEX(Templates!$K$2:$BO$186,ROW()-ROW(V$20)+1, MATCH(V$16,Templates!$K$1:BZ$1,0))="","",INDEX(Templates!$K$2:$BO$186,ROW()-ROW(V$20)+1, MATCH(V$16,Templates!$K$1:BZ$1,0)))</f>
        <v>VARIABLE_SPEED_DRIVE</v>
      </c>
      <c r="W66" s="55" t="str" cm="1">
        <f t="array" ref="W66">IF(INDEX(Templates!$K$2:$BO$186,ROW()-ROW(W$20)+1, MATCH(W$16,Templates!$K$1:CA$1,0))="","",INDEX(Templates!$K$2:$BO$186,ROW()-ROW(W$20)+1, MATCH(W$16,Templates!$K$1:CA$1,0)))</f>
        <v>VARIABLE_SPEED_DRIVE</v>
      </c>
      <c r="X66" s="55" t="str" cm="1">
        <f t="array" ref="X66">IF(INDEX(Templates!$K$2:$BO$186,ROW()-ROW(X$20)+1, MATCH(X$16,Templates!$K$1:CB$1,0))="","",INDEX(Templates!$K$2:$BO$186,ROW()-ROW(X$20)+1, MATCH(X$16,Templates!$K$1:CB$1,0)))</f>
        <v>VARIABLE_SPEED_DRIVE</v>
      </c>
      <c r="Y66" s="55" t="str" cm="1">
        <f t="array" ref="Y66">IF(INDEX(Templates!$K$2:$BO$186,ROW()-ROW(Y$20)+1, MATCH(Y$16,Templates!$K$1:CD$1,0))="","",INDEX(Templates!$K$2:$BO$186,ROW()-ROW(Y$20)+1, MATCH(Y$16,Templates!$K$1:CD$1,0)))</f>
        <v>VARIABLE_SPEED_DRIVE</v>
      </c>
      <c r="Z66" s="55" t="str" cm="1">
        <f t="array" ref="Z66">IF(INDEX(Templates!$K$2:$BO$186,ROW()-ROW(Z$20)+1, MATCH(Z$16,Templates!$K$1:CE$1,0))="","",INDEX(Templates!$K$2:$BO$186,ROW()-ROW(Z$20)+1, MATCH(Z$16,Templates!$K$1:CE$1,0)))</f>
        <v>VARIABLE_SPEED_DRIVE</v>
      </c>
      <c r="AA66" s="55" t="str" cm="1">
        <f t="array" ref="AA66">IF(INDEX(Templates!$K$2:$BO$186,ROW()-ROW(AA$20)+1, MATCH(AA$16,Templates!$K$1:CF$1,0))="","",INDEX(Templates!$K$2:$BO$186,ROW()-ROW(AA$20)+1, MATCH(AA$16,Templates!$K$1:CF$1,0)))</f>
        <v>VARIABLE_SPEED_DRIVE</v>
      </c>
      <c r="AB66" s="55" t="str" cm="1">
        <f t="array" ref="AB66">IF(INDEX(Templates!$K$2:$BO$186,ROW()-ROW(AB$20)+1, MATCH(AB$16,Templates!$K$1:CG$1,0))="","",INDEX(Templates!$K$2:$BO$186,ROW()-ROW(AB$20)+1, MATCH(AB$16,Templates!$K$1:CG$1,0)))</f>
        <v>VARIABLE_SPEED_DRIVE</v>
      </c>
      <c r="AC66" s="55" t="str" cm="1">
        <f t="array" ref="AC66">IF(INDEX(Templates!$K$2:$BO$186,ROW()-ROW(AC$20)+1, MATCH(AC$16,Templates!$K$1:CH$1,0))="","",INDEX(Templates!$K$2:$BO$186,ROW()-ROW(AC$20)+1, MATCH(AC$16,Templates!$K$1:CH$1,0)))</f>
        <v>VARIABLE_SPEED_DRIVE</v>
      </c>
      <c r="AD66" s="55" t="str" cm="1">
        <f t="array" ref="AD66">IF(INDEX(Templates!$K$2:$BO$186,ROW()-ROW(AD$20)+1, MATCH(AD$16,Templates!$K$1:CI$1,0))="","",INDEX(Templates!$K$2:$BO$186,ROW()-ROW(AD$20)+1, MATCH(AD$16,Templates!$K$1:CI$1,0)))</f>
        <v>VARIABLE_SPEED_DRIVE</v>
      </c>
      <c r="AE66" s="55" t="str" cm="1">
        <f t="array" ref="AE66">IF(INDEX(Templates!$K$2:$BO$186,ROW()-ROW(AE$20)+1, MATCH(AE$16,Templates!$K$1:CG$1,0))="","",INDEX(Templates!$K$2:$BO$186,ROW()-ROW(AE$20)+1, MATCH(AE$16,Templates!$K$1:CG$1,0)))</f>
        <v>VARIABLE_SPEED_DRIVE</v>
      </c>
      <c r="AF66" s="55" t="str" cm="1">
        <f t="array" ref="AF66">IF(INDEX(Templates!$K$2:$BO$186,ROW()-ROW(AF$20)+1, MATCH(AF$16,Templates!$K$1:CH$1,0))="","",INDEX(Templates!$K$2:$BO$186,ROW()-ROW(AF$20)+1, MATCH(AF$16,Templates!$K$1:CH$1,0)))</f>
        <v>VARIABLE_SPEED_DRIVE</v>
      </c>
      <c r="AG66" s="55" t="str" cm="1">
        <f t="array" ref="AG66">IF(INDEX(Templates!$K$2:$BO$186,ROW()-ROW(AG$20)+1, MATCH(AG$16,Templates!$K$1:CI$1,0))="","",INDEX(Templates!$K$2:$BO$186,ROW()-ROW(AG$20)+1, MATCH(AG$16,Templates!$K$1:CI$1,0)))</f>
        <v>VARIABLE_SPEED_DRIVE</v>
      </c>
      <c r="AH66" s="55" t="str" cm="1">
        <f t="array" ref="AH66">IF(INDEX(Templates!$K$2:$BO$186,ROW()-ROW(AH$20)+1, MATCH(AH$16,Templates!$K$1:CJ$1,0))="","",INDEX(Templates!$K$2:$BO$186,ROW()-ROW(AH$20)+1, MATCH(AH$16,Templates!$K$1:CJ$1,0)))</f>
        <v>VARIABLE_SPEED_DRIVE</v>
      </c>
      <c r="AI66" s="55" t="str" cm="1">
        <f t="array" ref="AI66">IF(INDEX(Templates!$K$2:$BO$186,ROW()-ROW(AI$20)+1, MATCH(AI$16,Templates!$K$1:CK$1,0))="","",INDEX(Templates!$K$2:$BO$186,ROW()-ROW(AI$20)+1, MATCH(AI$16,Templates!$K$1:CK$1,0)))</f>
        <v>VARIABLE_SPEED_DRIVE</v>
      </c>
      <c r="AJ66" s="55" t="str" cm="1">
        <f t="array" ref="AJ66">IF(INDEX(Templates!$K$2:$BO$186,ROW()-ROW(AJ$20)+1, MATCH(AJ$16,Templates!$K$1:CL$1,0))="","",INDEX(Templates!$K$2:$BO$186,ROW()-ROW(AJ$20)+1, MATCH(AJ$16,Templates!$K$1:CL$1,0)))</f>
        <v>VARIABLE_SPEED_DRIVE</v>
      </c>
      <c r="AK66" s="55" t="str" cm="1">
        <f t="array" ref="AK66">IF(INDEX(Templates!$K$2:$BO$186,ROW()-ROW(AK$20)+1, MATCH(AK$16,Templates!$K$1:CM$1,0))="","",INDEX(Templates!$K$2:$BO$186,ROW()-ROW(AK$20)+1, MATCH(AK$16,Templates!$K$1:CM$1,0)))</f>
        <v>VARIABLE_SPEED_DRIVE</v>
      </c>
      <c r="AL66" s="55" t="str" cm="1">
        <f t="array" ref="AL66">IF(INDEX(Templates!$K$2:$BO$186,ROW()-ROW(AL$20)+1, MATCH(AL$16,Templates!$K$1:CN$1,0))="","",INDEX(Templates!$K$2:$BO$186,ROW()-ROW(AL$20)+1, MATCH(AL$16,Templates!$K$1:CN$1,0)))</f>
        <v>VARIABLE_SPEED_DRIVE</v>
      </c>
      <c r="AM66" s="55" t="str" cm="1">
        <f t="array" ref="AM66">IF(INDEX(Templates!$K$2:$BO$186,ROW()-ROW(AM$20)+1, MATCH(AM$16,Templates!$K$1:CO$1,0))="","",INDEX(Templates!$K$2:$BO$186,ROW()-ROW(AM$20)+1, MATCH(AM$16,Templates!$K$1:CO$1,0)))</f>
        <v>VARIABLE_SPEED_DRIVE</v>
      </c>
      <c r="AN66" s="55" t="str" cm="1">
        <f t="array" ref="AN66">IF(INDEX(Templates!$K$2:$BO$186,ROW()-ROW(AN$20)+1, MATCH(AN$16,Templates!$K$1:CP$1,0))="","",INDEX(Templates!$K$2:$BO$186,ROW()-ROW(AN$20)+1, MATCH(AN$16,Templates!$K$1:CP$1,0)))</f>
        <v>VARIABLE_SPEED_DRIVE</v>
      </c>
      <c r="AO66" s="55" t="str" cm="1">
        <f t="array" ref="AO66">IF(INDEX(Templates!$K$2:$BO$186,ROW()-ROW(AO$20)+1, MATCH(AO$16,Templates!$K$1:CQ$1,0))="","",INDEX(Templates!$K$2:$BO$186,ROW()-ROW(AO$20)+1, MATCH(AO$16,Templates!$K$1:CQ$1,0)))</f>
        <v>VARIABLE_SPEED_DRIVE</v>
      </c>
      <c r="AP66" s="55" t="str" cm="1">
        <f t="array" ref="AP66">IF(INDEX(Templates!$K$2:$BO$186,ROW()-ROW(AP$20)+1, MATCH(AP$16,Templates!$K$1:CR$1,0))="","",INDEX(Templates!$K$2:$BO$186,ROW()-ROW(AP$20)+1, MATCH(AP$16,Templates!$K$1:CR$1,0)))</f>
        <v>VARIABLE_SPEED_DRIVE</v>
      </c>
      <c r="AQ66" s="55" t="str" cm="1">
        <f t="array" ref="AQ66">IF(INDEX(Templates!$K$2:$BO$186,ROW()-ROW(AQ$20)+1, MATCH(AQ$16,Templates!$K$1:CS$1,0))="","",INDEX(Templates!$K$2:$BO$186,ROW()-ROW(AQ$20)+1, MATCH(AQ$16,Templates!$K$1:CS$1,0)))</f>
        <v>VARIABLE_SPEED_DRIVE</v>
      </c>
      <c r="AR66" s="55" t="str" cm="1">
        <f t="array" ref="AR66">IF(INDEX(Templates!$K$2:$BO$186,ROW()-ROW(AR$20)+1, MATCH(AR$16,Templates!$K$1:CT$1,0))="","",INDEX(Templates!$K$2:$BO$186,ROW()-ROW(AR$20)+1, MATCH(AR$16,Templates!$K$1:CT$1,0)))</f>
        <v>VARIABLE_SPEED_DRIVE</v>
      </c>
      <c r="AS66" s="55" t="str" cm="1">
        <f t="array" ref="AS66">IF(INDEX(Templates!$K$2:$BO$186,ROW()-ROW(AS$20)+1, MATCH(AS$16,Templates!$K$1:CU$1,0))="","",INDEX(Templates!$K$2:$BO$186,ROW()-ROW(AS$20)+1, MATCH(AS$16,Templates!$K$1:CU$1,0)))</f>
        <v>VARIABLE_SPEED_DRIVE</v>
      </c>
      <c r="AT66" s="55" t="str" cm="1">
        <f t="array" ref="AT66">IF(INDEX(Templates!$K$2:$BO$186,ROW()-ROW(AT$20)+1, MATCH(AT$16,Templates!$K$1:CV$1,0))="","",INDEX(Templates!$K$2:$BO$186,ROW()-ROW(AT$20)+1, MATCH(AT$16,Templates!$K$1:CV$1,0)))</f>
        <v>VARIABLE_SPEED_DRIVE</v>
      </c>
      <c r="AU66" s="55" t="str" cm="1">
        <f t="array" ref="AU66">IF(INDEX(Templates!$K$2:$BO$186,ROW()-ROW(AU$20)+1, MATCH(AU$16,Templates!$K$1:CW$1,0))="","",INDEX(Templates!$K$2:$BO$186,ROW()-ROW(AU$20)+1, MATCH(AU$16,Templates!$K$1:CW$1,0)))</f>
        <v/>
      </c>
    </row>
    <row r="67" spans="1:47" s="24" customFormat="1" x14ac:dyDescent="0.55000000000000004">
      <c r="A67" s="41" t="s">
        <v>475</v>
      </c>
      <c r="B67" s="6" t="s">
        <v>479</v>
      </c>
      <c r="C67" s="66" t="str" cm="1">
        <f t="array" ref="C67">IF(INDEX(Templates!C$2:C$187,ROW()-ROW($20:$20)+1)="","",INDEX(Templates!C$2:C$187,ROW()-ROW($20:$20)+1))</f>
        <v>JSON_PATH:fan_system</v>
      </c>
      <c r="D67" s="66" t="str" cm="1">
        <f t="array" ref="D67">IF(INDEX(Templates!D$2:D$187,ROW()-ROW($20:$20)+1)="","",INDEX(Templates!D$2:D$187,ROW()-ROW($20:$20)+1))</f>
        <v>supply_fans[0]</v>
      </c>
      <c r="E67" s="117" t="str" cm="1">
        <f t="array" ref="E67">IF(INDEX(Templates!E$2:E$187,ROW()-ROW($20:$20)+1)="","",INDEX(Templates!E$2:E$187,ROW()-ROW($20:$20)+1))</f>
        <v>id</v>
      </c>
      <c r="F67" s="106" t="str" cm="1">
        <f t="array" ref="F67">IF(INDEX(Templates!G$2:G$187,ROW()-ROW($20:$20)+1)="","",INDEX(Templates!G$2:G$187,ROW()-ROW($20:$20)+1))</f>
        <v>Fan</v>
      </c>
      <c r="G67" s="68" t="str" cm="1">
        <f t="array" ref="G67">IF(INDEX(Templates!H$2:H$187,ROW()-ROW($20:$20)+1)="","",INDEX(Templates!H$2:H$187,ROW()-ROW($20:$20)+1))</f>
        <v>Supply Fan 1</v>
      </c>
      <c r="H67" s="68" t="str" cm="1">
        <f t="array" ref="H67">IF(INDEX(Templates!I$2:I$187,ROW()-ROW($20:$20)+1)="","",INDEX(Templates!I$2:I$187,ROW()-ROW($20:$20)+1))</f>
        <v>HVAC 1</v>
      </c>
      <c r="I67" s="68" t="str" cm="1">
        <f t="array" ref="I67">IF(INDEX(Templates!J$2:J$187,ROW()-ROW($20:$20)+1)="","",INDEX(Templates!J$2:J$187,ROW()-ROW($20:$20)+1))</f>
        <v>id</v>
      </c>
      <c r="J67" s="69" t="str" cm="1">
        <f t="array" ref="J67">IF(INDEX(Templates!K$2:K$187,ROW()-ROW($20:$20)+1)="","",INDEX(Templates!K$2:K$187,ROW()-ROW($20:$20)+1))</f>
        <v/>
      </c>
      <c r="K67" s="69" t="str" cm="1">
        <f t="array" ref="K67">IF(INDEX(Templates!L$2:L$187,ROW()-ROW($20:$20)+1)="","",INDEX(Templates!L$2:L$187,ROW()-ROW($20:$20)+1))</f>
        <v/>
      </c>
      <c r="L67" s="55" t="str" cm="1">
        <f t="array" ref="L67">IF(INDEX(Templates!$K$2:$BO$186,ROW()-ROW(L$20)+1, MATCH(L$16,Templates!$K$1:BO$1,0))="","",INDEX(Templates!$K$2:$BO$186,ROW()-ROW(L$20)+1, MATCH(L$16,Templates!$K$1:BO$1,0)))</f>
        <v>Supply Fan 1</v>
      </c>
      <c r="M67" s="55" t="str" cm="1">
        <f t="array" ref="M67">IF(INDEX(Templates!$K$2:$BO$186,ROW()-ROW(M$20)+1, MATCH(M$16,Templates!$K$1:BP$1,0))="","",INDEX(Templates!$K$2:$BO$186,ROW()-ROW(M$20)+1, MATCH(M$16,Templates!$K$1:BP$1,0)))</f>
        <v>Supply Fan 1</v>
      </c>
      <c r="N67" s="55" t="str" cm="1">
        <f t="array" ref="N67">IF(INDEX(Templates!$K$2:$BO$186,ROW()-ROW(N$20)+1, MATCH(N$16,Templates!$K$1:BQ$1,0))="","",INDEX(Templates!$K$2:$BO$186,ROW()-ROW(N$20)+1, MATCH(N$16,Templates!$K$1:BQ$1,0)))</f>
        <v>Supply Fan 1</v>
      </c>
      <c r="O67" s="55" t="str" cm="1">
        <f t="array" ref="O67">IF(INDEX(Templates!$K$2:$BO$186,ROW()-ROW(O$20)+1, MATCH(O$16,Templates!$K$1:BR$1,0))="","",INDEX(Templates!$K$2:$BO$186,ROW()-ROW(O$20)+1, MATCH(O$16,Templates!$K$1:BR$1,0)))</f>
        <v>Supply Fan 1</v>
      </c>
      <c r="P67" s="55" t="str" cm="1">
        <f t="array" ref="P67">IF(INDEX(Templates!$K$2:$BO$186,ROW()-ROW(P$20)+1, MATCH(P$16,Templates!$K$1:BS$1,0))="","",INDEX(Templates!$K$2:$BO$186,ROW()-ROW(P$20)+1, MATCH(P$16,Templates!$K$1:BS$1,0)))</f>
        <v>Supply Fan 1</v>
      </c>
      <c r="Q67" s="55" t="str" cm="1">
        <f t="array" ref="Q67">IF(INDEX(Templates!$K$2:$BO$186,ROW()-ROW(Q$20)+1, MATCH(Q$16,Templates!$K$1:BT$1,0))="","",INDEX(Templates!$K$2:$BO$186,ROW()-ROW(Q$20)+1, MATCH(Q$16,Templates!$K$1:BT$1,0)))</f>
        <v>Supply Fan 1</v>
      </c>
      <c r="R67" s="55" t="str" cm="1">
        <f t="array" ref="R67">IF(INDEX(Templates!$K$2:$BO$186,ROW()-ROW(R$20)+1, MATCH(R$16,Templates!$K$1:BV$1,0))="","",INDEX(Templates!$K$2:$BO$186,ROW()-ROW(R$20)+1, MATCH(R$16,Templates!$K$1:BV$1,0)))</f>
        <v>Supply Fan 1</v>
      </c>
      <c r="S67" s="55" t="str" cm="1">
        <f t="array" ref="S67">IF(INDEX(Templates!$K$2:$BO$186,ROW()-ROW(S$20)+1, MATCH(S$16,Templates!$K$1:BW$1,0))="","",INDEX(Templates!$K$2:$BO$186,ROW()-ROW(S$20)+1, MATCH(S$16,Templates!$K$1:BW$1,0)))</f>
        <v>Supply Fan 1</v>
      </c>
      <c r="T67" s="55" t="str" cm="1">
        <f t="array" ref="T67">IF(INDEX(Templates!$K$2:$BO$186,ROW()-ROW(T$20)+1, MATCH(T$16,Templates!$K$1:BX$1,0))="","",INDEX(Templates!$K$2:$BO$186,ROW()-ROW(T$20)+1, MATCH(T$16,Templates!$K$1:BX$1,0)))</f>
        <v>Supply Fan 1</v>
      </c>
      <c r="U67" s="55" t="str" cm="1">
        <f t="array" ref="U67">IF(INDEX(Templates!$K$2:$BO$186,ROW()-ROW(U$20)+1, MATCH(U$16,Templates!$K$1:BY$1,0))="","",INDEX(Templates!$K$2:$BO$186,ROW()-ROW(U$20)+1, MATCH(U$16,Templates!$K$1:BY$1,0)))</f>
        <v>Supply Fan 1</v>
      </c>
      <c r="V67" s="55" t="str" cm="1">
        <f t="array" ref="V67">IF(INDEX(Templates!$K$2:$BO$186,ROW()-ROW(V$20)+1, MATCH(V$16,Templates!$K$1:BZ$1,0))="","",INDEX(Templates!$K$2:$BO$186,ROW()-ROW(V$20)+1, MATCH(V$16,Templates!$K$1:BZ$1,0)))</f>
        <v>Supply Fan 1</v>
      </c>
      <c r="W67" s="55" t="str" cm="1">
        <f t="array" ref="W67">IF(INDEX(Templates!$K$2:$BO$186,ROW()-ROW(W$20)+1, MATCH(W$16,Templates!$K$1:CA$1,0))="","",INDEX(Templates!$K$2:$BO$186,ROW()-ROW(W$20)+1, MATCH(W$16,Templates!$K$1:CA$1,0)))</f>
        <v>Supply Fan 1</v>
      </c>
      <c r="X67" s="55" t="str" cm="1">
        <f t="array" ref="X67">IF(INDEX(Templates!$K$2:$BO$186,ROW()-ROW(X$20)+1, MATCH(X$16,Templates!$K$1:CB$1,0))="","",INDEX(Templates!$K$2:$BO$186,ROW()-ROW(X$20)+1, MATCH(X$16,Templates!$K$1:CB$1,0)))</f>
        <v>Supply Fan 1</v>
      </c>
      <c r="Y67" s="55" t="str" cm="1">
        <f t="array" ref="Y67">IF(INDEX(Templates!$K$2:$BO$186,ROW()-ROW(Y$20)+1, MATCH(Y$16,Templates!$K$1:CD$1,0))="","",INDEX(Templates!$K$2:$BO$186,ROW()-ROW(Y$20)+1, MATCH(Y$16,Templates!$K$1:CD$1,0)))</f>
        <v>Supply Fan 1</v>
      </c>
      <c r="Z67" s="55" t="str" cm="1">
        <f t="array" ref="Z67">IF(INDEX(Templates!$K$2:$BO$186,ROW()-ROW(Z$20)+1, MATCH(Z$16,Templates!$K$1:CE$1,0))="","",INDEX(Templates!$K$2:$BO$186,ROW()-ROW(Z$20)+1, MATCH(Z$16,Templates!$K$1:CE$1,0)))</f>
        <v>Supply Fan 1</v>
      </c>
      <c r="AA67" s="55" t="str" cm="1">
        <f t="array" ref="AA67">IF(INDEX(Templates!$K$2:$BO$186,ROW()-ROW(AA$20)+1, MATCH(AA$16,Templates!$K$1:CF$1,0))="","",INDEX(Templates!$K$2:$BO$186,ROW()-ROW(AA$20)+1, MATCH(AA$16,Templates!$K$1:CF$1,0)))</f>
        <v>Supply Fan 1</v>
      </c>
      <c r="AB67" s="55" t="str" cm="1">
        <f t="array" ref="AB67">IF(INDEX(Templates!$K$2:$BO$186,ROW()-ROW(AB$20)+1, MATCH(AB$16,Templates!$K$1:CG$1,0))="","",INDEX(Templates!$K$2:$BO$186,ROW()-ROW(AB$20)+1, MATCH(AB$16,Templates!$K$1:CG$1,0)))</f>
        <v>Supply Fan 1</v>
      </c>
      <c r="AC67" s="55" t="str" cm="1">
        <f t="array" ref="AC67">IF(INDEX(Templates!$K$2:$BO$186,ROW()-ROW(AC$20)+1, MATCH(AC$16,Templates!$K$1:CH$1,0))="","",INDEX(Templates!$K$2:$BO$186,ROW()-ROW(AC$20)+1, MATCH(AC$16,Templates!$K$1:CH$1,0)))</f>
        <v>Supply Fan 1</v>
      </c>
      <c r="AD67" s="55" t="str" cm="1">
        <f t="array" ref="AD67">IF(INDEX(Templates!$K$2:$BO$186,ROW()-ROW(AD$20)+1, MATCH(AD$16,Templates!$K$1:CI$1,0))="","",INDEX(Templates!$K$2:$BO$186,ROW()-ROW(AD$20)+1, MATCH(AD$16,Templates!$K$1:CI$1,0)))</f>
        <v>Supply Fan 1</v>
      </c>
      <c r="AE67" s="55" t="str" cm="1">
        <f t="array" ref="AE67">IF(INDEX(Templates!$K$2:$BO$186,ROW()-ROW(AE$20)+1, MATCH(AE$16,Templates!$K$1:CG$1,0))="","",INDEX(Templates!$K$2:$BO$186,ROW()-ROW(AE$20)+1, MATCH(AE$16,Templates!$K$1:CG$1,0)))</f>
        <v>Supply Fan 1</v>
      </c>
      <c r="AF67" s="55" t="str" cm="1">
        <f t="array" ref="AF67">IF(INDEX(Templates!$K$2:$BO$186,ROW()-ROW(AF$20)+1, MATCH(AF$16,Templates!$K$1:CH$1,0))="","",INDEX(Templates!$K$2:$BO$186,ROW()-ROW(AF$20)+1, MATCH(AF$16,Templates!$K$1:CH$1,0)))</f>
        <v>Supply Fan 1</v>
      </c>
      <c r="AG67" s="55" t="str" cm="1">
        <f t="array" ref="AG67">IF(INDEX(Templates!$K$2:$BO$186,ROW()-ROW(AG$20)+1, MATCH(AG$16,Templates!$K$1:CI$1,0))="","",INDEX(Templates!$K$2:$BO$186,ROW()-ROW(AG$20)+1, MATCH(AG$16,Templates!$K$1:CI$1,0)))</f>
        <v>Supply Fan 1</v>
      </c>
      <c r="AH67" s="55" t="str" cm="1">
        <f t="array" ref="AH67">IF(INDEX(Templates!$K$2:$BO$186,ROW()-ROW(AH$20)+1, MATCH(AH$16,Templates!$K$1:CJ$1,0))="","",INDEX(Templates!$K$2:$BO$186,ROW()-ROW(AH$20)+1, MATCH(AH$16,Templates!$K$1:CJ$1,0)))</f>
        <v>Supply Fan 1</v>
      </c>
      <c r="AI67" s="55" t="str" cm="1">
        <f t="array" ref="AI67">IF(INDEX(Templates!$K$2:$BO$186,ROW()-ROW(AI$20)+1, MATCH(AI$16,Templates!$K$1:CK$1,0))="","",INDEX(Templates!$K$2:$BO$186,ROW()-ROW(AI$20)+1, MATCH(AI$16,Templates!$K$1:CK$1,0)))</f>
        <v>Supply Fan 1</v>
      </c>
      <c r="AJ67" s="55" t="str" cm="1">
        <f t="array" ref="AJ67">IF(INDEX(Templates!$K$2:$BO$186,ROW()-ROW(AJ$20)+1, MATCH(AJ$16,Templates!$K$1:CL$1,0))="","",INDEX(Templates!$K$2:$BO$186,ROW()-ROW(AJ$20)+1, MATCH(AJ$16,Templates!$K$1:CL$1,0)))</f>
        <v>Supply Fan 1</v>
      </c>
      <c r="AK67" s="55" t="str" cm="1">
        <f t="array" ref="AK67">IF(INDEX(Templates!$K$2:$BO$186,ROW()-ROW(AK$20)+1, MATCH(AK$16,Templates!$K$1:CM$1,0))="","",INDEX(Templates!$K$2:$BO$186,ROW()-ROW(AK$20)+1, MATCH(AK$16,Templates!$K$1:CM$1,0)))</f>
        <v>Supply Fan 1</v>
      </c>
      <c r="AL67" s="55" t="str" cm="1">
        <f t="array" ref="AL67">IF(INDEX(Templates!$K$2:$BO$186,ROW()-ROW(AL$20)+1, MATCH(AL$16,Templates!$K$1:CN$1,0))="","",INDEX(Templates!$K$2:$BO$186,ROW()-ROW(AL$20)+1, MATCH(AL$16,Templates!$K$1:CN$1,0)))</f>
        <v>Supply Fan 1</v>
      </c>
      <c r="AM67" s="55" t="str" cm="1">
        <f t="array" ref="AM67">IF(INDEX(Templates!$K$2:$BO$186,ROW()-ROW(AM$20)+1, MATCH(AM$16,Templates!$K$1:CO$1,0))="","",INDEX(Templates!$K$2:$BO$186,ROW()-ROW(AM$20)+1, MATCH(AM$16,Templates!$K$1:CO$1,0)))</f>
        <v>Supply Fan 1</v>
      </c>
      <c r="AN67" s="55" t="str" cm="1">
        <f t="array" ref="AN67">IF(INDEX(Templates!$K$2:$BO$186,ROW()-ROW(AN$20)+1, MATCH(AN$16,Templates!$K$1:CP$1,0))="","",INDEX(Templates!$K$2:$BO$186,ROW()-ROW(AN$20)+1, MATCH(AN$16,Templates!$K$1:CP$1,0)))</f>
        <v>Supply Fan 1</v>
      </c>
      <c r="AO67" s="55" t="str" cm="1">
        <f t="array" ref="AO67">IF(INDEX(Templates!$K$2:$BO$186,ROW()-ROW(AO$20)+1, MATCH(AO$16,Templates!$K$1:CQ$1,0))="","",INDEX(Templates!$K$2:$BO$186,ROW()-ROW(AO$20)+1, MATCH(AO$16,Templates!$K$1:CQ$1,0)))</f>
        <v>Supply Fan 1</v>
      </c>
      <c r="AP67" s="55" t="str" cm="1">
        <f t="array" ref="AP67">IF(INDEX(Templates!$K$2:$BO$186,ROW()-ROW(AP$20)+1, MATCH(AP$16,Templates!$K$1:CR$1,0))="","",INDEX(Templates!$K$2:$BO$186,ROW()-ROW(AP$20)+1, MATCH(AP$16,Templates!$K$1:CR$1,0)))</f>
        <v>Supply Fan 1</v>
      </c>
      <c r="AQ67" s="55" t="str" cm="1">
        <f t="array" ref="AQ67">IF(INDEX(Templates!$K$2:$BO$186,ROW()-ROW(AQ$20)+1, MATCH(AQ$16,Templates!$K$1:CS$1,0))="","",INDEX(Templates!$K$2:$BO$186,ROW()-ROW(AQ$20)+1, MATCH(AQ$16,Templates!$K$1:CS$1,0)))</f>
        <v>Supply Fan 1</v>
      </c>
      <c r="AR67" s="55" t="str" cm="1">
        <f t="array" ref="AR67">IF(INDEX(Templates!$K$2:$BO$186,ROW()-ROW(AR$20)+1, MATCH(AR$16,Templates!$K$1:CT$1,0))="","",INDEX(Templates!$K$2:$BO$186,ROW()-ROW(AR$20)+1, MATCH(AR$16,Templates!$K$1:CT$1,0)))</f>
        <v>Supply Fan 1</v>
      </c>
      <c r="AS67" s="55" t="str" cm="1">
        <f t="array" ref="AS67">IF(INDEX(Templates!$K$2:$BO$186,ROW()-ROW(AS$20)+1, MATCH(AS$16,Templates!$K$1:CU$1,0))="","",INDEX(Templates!$K$2:$BO$186,ROW()-ROW(AS$20)+1, MATCH(AS$16,Templates!$K$1:CU$1,0)))</f>
        <v>Supply Fan 1</v>
      </c>
      <c r="AT67" s="55" t="str" cm="1">
        <f t="array" ref="AT67">IF(INDEX(Templates!$K$2:$BO$186,ROW()-ROW(AT$20)+1, MATCH(AT$16,Templates!$K$1:CV$1,0))="","",INDEX(Templates!$K$2:$BO$186,ROW()-ROW(AT$20)+1, MATCH(AT$16,Templates!$K$1:CV$1,0)))</f>
        <v>Supply Fan 1</v>
      </c>
      <c r="AU67" s="55" t="str" cm="1">
        <f t="array" ref="AU67">IF(INDEX(Templates!$K$2:$BO$186,ROW()-ROW(AU$20)+1, MATCH(AU$16,Templates!$K$1:CW$1,0))="","",INDEX(Templates!$K$2:$BO$186,ROW()-ROW(AU$20)+1, MATCH(AU$16,Templates!$K$1:CW$1,0)))</f>
        <v/>
      </c>
    </row>
    <row r="68" spans="1:47" s="24" customFormat="1" x14ac:dyDescent="0.55000000000000004">
      <c r="A68" s="41" t="s">
        <v>475</v>
      </c>
      <c r="B68" s="6" t="s">
        <v>479</v>
      </c>
      <c r="C68" s="66" t="str" cm="1">
        <f t="array" ref="C68">IF(INDEX(Templates!C$2:C$187,ROW()-ROW($20:$20)+1)="","",INDEX(Templates!C$2:C$187,ROW()-ROW($20:$20)+1))</f>
        <v>JSON_PATH:fan_system</v>
      </c>
      <c r="D68" s="66" t="str" cm="1">
        <f t="array" ref="D68">IF(INDEX(Templates!D$2:D$187,ROW()-ROW($20:$20)+1)="","",INDEX(Templates!D$2:D$187,ROW()-ROW($20:$20)+1))</f>
        <v>return_fans[0]</v>
      </c>
      <c r="E68" s="117" t="str" cm="1">
        <f t="array" ref="E68">IF(INDEX(Templates!E$2:E$187,ROW()-ROW($20:$20)+1)="","",INDEX(Templates!E$2:E$187,ROW()-ROW($20:$20)+1))</f>
        <v>id</v>
      </c>
      <c r="F68" s="106" t="str" cm="1">
        <f t="array" ref="F68">IF(INDEX(Templates!G$2:G$187,ROW()-ROW($20:$20)+1)="","",INDEX(Templates!G$2:G$187,ROW()-ROW($20:$20)+1))</f>
        <v>Fan</v>
      </c>
      <c r="G68" s="68" t="str" cm="1">
        <f t="array" ref="G68">IF(INDEX(Templates!H$2:H$187,ROW()-ROW($20:$20)+1)="","",INDEX(Templates!H$2:H$187,ROW()-ROW($20:$20)+1))</f>
        <v>Return Fan 1</v>
      </c>
      <c r="H68" s="68" t="str" cm="1">
        <f t="array" ref="H68">IF(INDEX(Templates!I$2:I$187,ROW()-ROW($20:$20)+1)="","",INDEX(Templates!I$2:I$187,ROW()-ROW($20:$20)+1))</f>
        <v>HVAC 1</v>
      </c>
      <c r="I68" s="68" t="str" cm="1">
        <f t="array" ref="I68">IF(INDEX(Templates!J$2:J$187,ROW()-ROW($20:$20)+1)="","",INDEX(Templates!J$2:J$187,ROW()-ROW($20:$20)+1))</f>
        <v>id</v>
      </c>
      <c r="J68" s="69" t="str" cm="1">
        <f t="array" ref="J68">IF(INDEX(Templates!K$2:K$187,ROW()-ROW($20:$20)+1)="","",INDEX(Templates!K$2:K$187,ROW()-ROW($20:$20)+1))</f>
        <v/>
      </c>
      <c r="K68" s="69" t="str" cm="1">
        <f t="array" ref="K68">IF(INDEX(Templates!L$2:L$187,ROW()-ROW($20:$20)+1)="","",INDEX(Templates!L$2:L$187,ROW()-ROW($20:$20)+1))</f>
        <v/>
      </c>
      <c r="L68" s="55" t="str" cm="1">
        <f t="array" ref="L68">IF(INDEX(Templates!$K$2:$BO$186,ROW()-ROW(L$20)+1, MATCH(L$16,Templates!$K$1:BO$1,0))="","",INDEX(Templates!$K$2:$BO$186,ROW()-ROW(L$20)+1, MATCH(L$16,Templates!$K$1:BO$1,0)))</f>
        <v>Return Fan 1</v>
      </c>
      <c r="M68" s="55" t="str" cm="1">
        <f t="array" ref="M68">IF(INDEX(Templates!$K$2:$BO$186,ROW()-ROW(M$20)+1, MATCH(M$16,Templates!$K$1:BP$1,0))="","",INDEX(Templates!$K$2:$BO$186,ROW()-ROW(M$20)+1, MATCH(M$16,Templates!$K$1:BP$1,0)))</f>
        <v>Return Fan 1</v>
      </c>
      <c r="N68" s="55" t="str" cm="1">
        <f t="array" ref="N68">IF(INDEX(Templates!$K$2:$BO$186,ROW()-ROW(N$20)+1, MATCH(N$16,Templates!$K$1:BQ$1,0))="","",INDEX(Templates!$K$2:$BO$186,ROW()-ROW(N$20)+1, MATCH(N$16,Templates!$K$1:BQ$1,0)))</f>
        <v>Return Fan 1</v>
      </c>
      <c r="O68" s="55" t="str" cm="1">
        <f t="array" ref="O68">IF(INDEX(Templates!$K$2:$BO$186,ROW()-ROW(O$20)+1, MATCH(O$16,Templates!$K$1:BR$1,0))="","",INDEX(Templates!$K$2:$BO$186,ROW()-ROW(O$20)+1, MATCH(O$16,Templates!$K$1:BR$1,0)))</f>
        <v>Return Fan 1</v>
      </c>
      <c r="P68" s="55" t="str" cm="1">
        <f t="array" ref="P68">IF(INDEX(Templates!$K$2:$BO$186,ROW()-ROW(P$20)+1, MATCH(P$16,Templates!$K$1:BS$1,0))="","",INDEX(Templates!$K$2:$BO$186,ROW()-ROW(P$20)+1, MATCH(P$16,Templates!$K$1:BS$1,0)))</f>
        <v>Return Fan 1</v>
      </c>
      <c r="Q68" s="55" t="str" cm="1">
        <f t="array" ref="Q68">IF(INDEX(Templates!$K$2:$BO$186,ROW()-ROW(Q$20)+1, MATCH(Q$16,Templates!$K$1:BT$1,0))="","",INDEX(Templates!$K$2:$BO$186,ROW()-ROW(Q$20)+1, MATCH(Q$16,Templates!$K$1:BT$1,0)))</f>
        <v>Return Fan 1</v>
      </c>
      <c r="R68" s="55" t="str" cm="1">
        <f t="array" ref="R68">IF(INDEX(Templates!$K$2:$BO$186,ROW()-ROW(R$20)+1, MATCH(R$16,Templates!$K$1:BV$1,0))="","",INDEX(Templates!$K$2:$BO$186,ROW()-ROW(R$20)+1, MATCH(R$16,Templates!$K$1:BV$1,0)))</f>
        <v>Return Fan 1</v>
      </c>
      <c r="S68" s="55" t="str" cm="1">
        <f t="array" ref="S68">IF(INDEX(Templates!$K$2:$BO$186,ROW()-ROW(S$20)+1, MATCH(S$16,Templates!$K$1:BW$1,0))="","",INDEX(Templates!$K$2:$BO$186,ROW()-ROW(S$20)+1, MATCH(S$16,Templates!$K$1:BW$1,0)))</f>
        <v>Return Fan 1</v>
      </c>
      <c r="T68" s="55" t="str" cm="1">
        <f t="array" ref="T68">IF(INDEX(Templates!$K$2:$BO$186,ROW()-ROW(T$20)+1, MATCH(T$16,Templates!$K$1:BX$1,0))="","",INDEX(Templates!$K$2:$BO$186,ROW()-ROW(T$20)+1, MATCH(T$16,Templates!$K$1:BX$1,0)))</f>
        <v>Return Fan 1</v>
      </c>
      <c r="U68" s="55" t="str" cm="1">
        <f t="array" ref="U68">IF(INDEX(Templates!$K$2:$BO$186,ROW()-ROW(U$20)+1, MATCH(U$16,Templates!$K$1:BY$1,0))="","",INDEX(Templates!$K$2:$BO$186,ROW()-ROW(U$20)+1, MATCH(U$16,Templates!$K$1:BY$1,0)))</f>
        <v>Return Fan 1</v>
      </c>
      <c r="V68" s="55" t="str" cm="1">
        <f t="array" ref="V68">IF(INDEX(Templates!$K$2:$BO$186,ROW()-ROW(V$20)+1, MATCH(V$16,Templates!$K$1:BZ$1,0))="","",INDEX(Templates!$K$2:$BO$186,ROW()-ROW(V$20)+1, MATCH(V$16,Templates!$K$1:BZ$1,0)))</f>
        <v>Return Fan 1</v>
      </c>
      <c r="W68" s="55" t="str" cm="1">
        <f t="array" ref="W68">IF(INDEX(Templates!$K$2:$BO$186,ROW()-ROW(W$20)+1, MATCH(W$16,Templates!$K$1:CA$1,0))="","",INDEX(Templates!$K$2:$BO$186,ROW()-ROW(W$20)+1, MATCH(W$16,Templates!$K$1:CA$1,0)))</f>
        <v>Return Fan 1</v>
      </c>
      <c r="X68" s="55" t="str" cm="1">
        <f t="array" ref="X68">IF(INDEX(Templates!$K$2:$BO$186,ROW()-ROW(X$20)+1, MATCH(X$16,Templates!$K$1:CB$1,0))="","",INDEX(Templates!$K$2:$BO$186,ROW()-ROW(X$20)+1, MATCH(X$16,Templates!$K$1:CB$1,0)))</f>
        <v>Return Fan 1</v>
      </c>
      <c r="Y68" s="55" t="str" cm="1">
        <f t="array" ref="Y68">IF(INDEX(Templates!$K$2:$BO$186,ROW()-ROW(Y$20)+1, MATCH(Y$16,Templates!$K$1:CD$1,0))="","",INDEX(Templates!$K$2:$BO$186,ROW()-ROW(Y$20)+1, MATCH(Y$16,Templates!$K$1:CD$1,0)))</f>
        <v>Return Fan 1</v>
      </c>
      <c r="Z68" s="55" t="str" cm="1">
        <f t="array" ref="Z68">IF(INDEX(Templates!$K$2:$BO$186,ROW()-ROW(Z$20)+1, MATCH(Z$16,Templates!$K$1:CE$1,0))="","",INDEX(Templates!$K$2:$BO$186,ROW()-ROW(Z$20)+1, MATCH(Z$16,Templates!$K$1:CE$1,0)))</f>
        <v>Return Fan 1</v>
      </c>
      <c r="AA68" s="55" t="str" cm="1">
        <f t="array" ref="AA68">IF(INDEX(Templates!$K$2:$BO$186,ROW()-ROW(AA$20)+1, MATCH(AA$16,Templates!$K$1:CF$1,0))="","",INDEX(Templates!$K$2:$BO$186,ROW()-ROW(AA$20)+1, MATCH(AA$16,Templates!$K$1:CF$1,0)))</f>
        <v>Return Fan 1</v>
      </c>
      <c r="AB68" s="55" t="str" cm="1">
        <f t="array" ref="AB68">IF(INDEX(Templates!$K$2:$BO$186,ROW()-ROW(AB$20)+1, MATCH(AB$16,Templates!$K$1:CG$1,0))="","",INDEX(Templates!$K$2:$BO$186,ROW()-ROW(AB$20)+1, MATCH(AB$16,Templates!$K$1:CG$1,0)))</f>
        <v>Return Fan 1</v>
      </c>
      <c r="AC68" s="55" t="str" cm="1">
        <f t="array" ref="AC68">IF(INDEX(Templates!$K$2:$BO$186,ROW()-ROW(AC$20)+1, MATCH(AC$16,Templates!$K$1:CH$1,0))="","",INDEX(Templates!$K$2:$BO$186,ROW()-ROW(AC$20)+1, MATCH(AC$16,Templates!$K$1:CH$1,0)))</f>
        <v>Return Fan 1</v>
      </c>
      <c r="AD68" s="55" t="str" cm="1">
        <f t="array" ref="AD68">IF(INDEX(Templates!$K$2:$BO$186,ROW()-ROW(AD$20)+1, MATCH(AD$16,Templates!$K$1:CI$1,0))="","",INDEX(Templates!$K$2:$BO$186,ROW()-ROW(AD$20)+1, MATCH(AD$16,Templates!$K$1:CI$1,0)))</f>
        <v>Return Fan 1</v>
      </c>
      <c r="AE68" s="55" t="str" cm="1">
        <f t="array" ref="AE68">IF(INDEX(Templates!$K$2:$BO$186,ROW()-ROW(AE$20)+1, MATCH(AE$16,Templates!$K$1:CG$1,0))="","",INDEX(Templates!$K$2:$BO$186,ROW()-ROW(AE$20)+1, MATCH(AE$16,Templates!$K$1:CG$1,0)))</f>
        <v>Return Fan 1</v>
      </c>
      <c r="AF68" s="55" t="str" cm="1">
        <f t="array" ref="AF68">IF(INDEX(Templates!$K$2:$BO$186,ROW()-ROW(AF$20)+1, MATCH(AF$16,Templates!$K$1:CH$1,0))="","",INDEX(Templates!$K$2:$BO$186,ROW()-ROW(AF$20)+1, MATCH(AF$16,Templates!$K$1:CH$1,0)))</f>
        <v>Return Fan 1</v>
      </c>
      <c r="AG68" s="55" t="str" cm="1">
        <f t="array" ref="AG68">IF(INDEX(Templates!$K$2:$BO$186,ROW()-ROW(AG$20)+1, MATCH(AG$16,Templates!$K$1:CI$1,0))="","",INDEX(Templates!$K$2:$BO$186,ROW()-ROW(AG$20)+1, MATCH(AG$16,Templates!$K$1:CI$1,0)))</f>
        <v>Return Fan 1</v>
      </c>
      <c r="AH68" s="55" t="str" cm="1">
        <f t="array" ref="AH68">IF(INDEX(Templates!$K$2:$BO$186,ROW()-ROW(AH$20)+1, MATCH(AH$16,Templates!$K$1:CJ$1,0))="","",INDEX(Templates!$K$2:$BO$186,ROW()-ROW(AH$20)+1, MATCH(AH$16,Templates!$K$1:CJ$1,0)))</f>
        <v>Return Fan 1</v>
      </c>
      <c r="AI68" s="55" t="str" cm="1">
        <f t="array" ref="AI68">IF(INDEX(Templates!$K$2:$BO$186,ROW()-ROW(AI$20)+1, MATCH(AI$16,Templates!$K$1:CK$1,0))="","",INDEX(Templates!$K$2:$BO$186,ROW()-ROW(AI$20)+1, MATCH(AI$16,Templates!$K$1:CK$1,0)))</f>
        <v>Return Fan 1</v>
      </c>
      <c r="AJ68" s="55" t="str" cm="1">
        <f t="array" ref="AJ68">IF(INDEX(Templates!$K$2:$BO$186,ROW()-ROW(AJ$20)+1, MATCH(AJ$16,Templates!$K$1:CL$1,0))="","",INDEX(Templates!$K$2:$BO$186,ROW()-ROW(AJ$20)+1, MATCH(AJ$16,Templates!$K$1:CL$1,0)))</f>
        <v>Return Fan 1</v>
      </c>
      <c r="AK68" s="55" t="str" cm="1">
        <f t="array" ref="AK68">IF(INDEX(Templates!$K$2:$BO$186,ROW()-ROW(AK$20)+1, MATCH(AK$16,Templates!$K$1:CM$1,0))="","",INDEX(Templates!$K$2:$BO$186,ROW()-ROW(AK$20)+1, MATCH(AK$16,Templates!$K$1:CM$1,0)))</f>
        <v>Return Fan 1</v>
      </c>
      <c r="AL68" s="55" t="str" cm="1">
        <f t="array" ref="AL68">IF(INDEX(Templates!$K$2:$BO$186,ROW()-ROW(AL$20)+1, MATCH(AL$16,Templates!$K$1:CN$1,0))="","",INDEX(Templates!$K$2:$BO$186,ROW()-ROW(AL$20)+1, MATCH(AL$16,Templates!$K$1:CN$1,0)))</f>
        <v>Return Fan 1</v>
      </c>
      <c r="AM68" s="55" t="str" cm="1">
        <f t="array" ref="AM68">IF(INDEX(Templates!$K$2:$BO$186,ROW()-ROW(AM$20)+1, MATCH(AM$16,Templates!$K$1:CO$1,0))="","",INDEX(Templates!$K$2:$BO$186,ROW()-ROW(AM$20)+1, MATCH(AM$16,Templates!$K$1:CO$1,0)))</f>
        <v>Return Fan 1</v>
      </c>
      <c r="AN68" s="55" t="str" cm="1">
        <f t="array" ref="AN68">IF(INDEX(Templates!$K$2:$BO$186,ROW()-ROW(AN$20)+1, MATCH(AN$16,Templates!$K$1:CP$1,0))="","",INDEX(Templates!$K$2:$BO$186,ROW()-ROW(AN$20)+1, MATCH(AN$16,Templates!$K$1:CP$1,0)))</f>
        <v>Return Fan 1</v>
      </c>
      <c r="AO68" s="55" t="str" cm="1">
        <f t="array" ref="AO68">IF(INDEX(Templates!$K$2:$BO$186,ROW()-ROW(AO$20)+1, MATCH(AO$16,Templates!$K$1:CQ$1,0))="","",INDEX(Templates!$K$2:$BO$186,ROW()-ROW(AO$20)+1, MATCH(AO$16,Templates!$K$1:CQ$1,0)))</f>
        <v>Return Fan 1</v>
      </c>
      <c r="AP68" s="55" t="str" cm="1">
        <f t="array" ref="AP68">IF(INDEX(Templates!$K$2:$BO$186,ROW()-ROW(AP$20)+1, MATCH(AP$16,Templates!$K$1:CR$1,0))="","",INDEX(Templates!$K$2:$BO$186,ROW()-ROW(AP$20)+1, MATCH(AP$16,Templates!$K$1:CR$1,0)))</f>
        <v>Return Fan 1</v>
      </c>
      <c r="AQ68" s="55" t="str" cm="1">
        <f t="array" ref="AQ68">IF(INDEX(Templates!$K$2:$BO$186,ROW()-ROW(AQ$20)+1, MATCH(AQ$16,Templates!$K$1:CS$1,0))="","",INDEX(Templates!$K$2:$BO$186,ROW()-ROW(AQ$20)+1, MATCH(AQ$16,Templates!$K$1:CS$1,0)))</f>
        <v>Return Fan 1</v>
      </c>
      <c r="AR68" s="55" t="str" cm="1">
        <f t="array" ref="AR68">IF(INDEX(Templates!$K$2:$BO$186,ROW()-ROW(AR$20)+1, MATCH(AR$16,Templates!$K$1:CT$1,0))="","",INDEX(Templates!$K$2:$BO$186,ROW()-ROW(AR$20)+1, MATCH(AR$16,Templates!$K$1:CT$1,0)))</f>
        <v>Return Fan 1</v>
      </c>
      <c r="AS68" s="55" t="str" cm="1">
        <f t="array" ref="AS68">IF(INDEX(Templates!$K$2:$BO$186,ROW()-ROW(AS$20)+1, MATCH(AS$16,Templates!$K$1:CU$1,0))="","",INDEX(Templates!$K$2:$BO$186,ROW()-ROW(AS$20)+1, MATCH(AS$16,Templates!$K$1:CU$1,0)))</f>
        <v>Return Fan 1</v>
      </c>
      <c r="AT68" s="55" t="str" cm="1">
        <f t="array" ref="AT68">IF(INDEX(Templates!$K$2:$BO$186,ROW()-ROW(AT$20)+1, MATCH(AT$16,Templates!$K$1:CV$1,0))="","",INDEX(Templates!$K$2:$BO$186,ROW()-ROW(AT$20)+1, MATCH(AT$16,Templates!$K$1:CV$1,0)))</f>
        <v>Return Fan 1</v>
      </c>
      <c r="AU68" s="55" t="str" cm="1">
        <f t="array" ref="AU68">IF(INDEX(Templates!$K$2:$BO$186,ROW()-ROW(AU$20)+1, MATCH(AU$16,Templates!$K$1:CW$1,0))="","",INDEX(Templates!$K$2:$BO$186,ROW()-ROW(AU$20)+1, MATCH(AU$16,Templates!$K$1:CW$1,0)))</f>
        <v/>
      </c>
    </row>
    <row r="69" spans="1:47" s="24" customFormat="1" x14ac:dyDescent="0.55000000000000004">
      <c r="A69" s="41" t="s">
        <v>475</v>
      </c>
      <c r="B69" s="6" t="s">
        <v>479</v>
      </c>
      <c r="C69" s="66" t="str" cm="1">
        <f t="array" ref="C69">IF(INDEX(Templates!C$2:C$187,ROW()-ROW($20:$20)+1)="","",INDEX(Templates!C$2:C$187,ROW()-ROW($20:$20)+1))</f>
        <v>JSON_PATH:boilers[0]</v>
      </c>
      <c r="D69" s="66" t="str" cm="1">
        <f t="array" ref="D69">IF(INDEX(Templates!D$2:D$187,ROW()-ROW($20:$20)+1)="","",INDEX(Templates!D$2:D$187,ROW()-ROW($20:$20)+1))</f>
        <v>id</v>
      </c>
      <c r="E69" s="117" t="str" cm="1">
        <f t="array" ref="E69">IF(INDEX(Templates!E$2:E$187,ROW()-ROW($20:$20)+1)="","",INDEX(Templates!E$2:E$187,ROW()-ROW($20:$20)+1))</f>
        <v> </v>
      </c>
      <c r="F69" s="106" t="str" cm="1">
        <f t="array" ref="F69">IF(INDEX(Templates!G$2:G$187,ROW()-ROW($20:$20)+1)="","",INDEX(Templates!G$2:G$187,ROW()-ROW($20:$20)+1))</f>
        <v>Boiler</v>
      </c>
      <c r="G69" s="68" t="str" cm="1">
        <f t="array" ref="G69">IF(INDEX(Templates!H$2:H$187,ROW()-ROW($20:$20)+1)="","",INDEX(Templates!H$2:H$187,ROW()-ROW($20:$20)+1))</f>
        <v>Boiler 1</v>
      </c>
      <c r="H69" s="68" t="str" cm="1">
        <f t="array" ref="H69">IF(INDEX(Templates!I$2:I$187,ROW()-ROW($20:$20)+1)="","",INDEX(Templates!I$2:I$187,ROW()-ROW($20:$20)+1))</f>
        <v>ASHRAE229 1</v>
      </c>
      <c r="I69" s="68" t="str" cm="1">
        <f t="array" ref="I69">IF(INDEX(Templates!J$2:J$187,ROW()-ROW($20:$20)+1)="","",INDEX(Templates!J$2:J$187,ROW()-ROW($20:$20)+1))</f>
        <v>id</v>
      </c>
      <c r="J69" s="69" t="str" cm="1">
        <f t="array" ref="J69">IF(INDEX(Templates!K$2:K$187,ROW()-ROW($20:$20)+1)="","",INDEX(Templates!K$2:K$187,ROW()-ROW($20:$20)+1))</f>
        <v/>
      </c>
      <c r="K69" s="69" t="str" cm="1">
        <f t="array" ref="K69">IF(INDEX(Templates!L$2:L$187,ROW()-ROW($20:$20)+1)="","",INDEX(Templates!L$2:L$187,ROW()-ROW($20:$20)+1))</f>
        <v/>
      </c>
      <c r="L69" s="55" t="str" cm="1">
        <f t="array" ref="L69">IF(INDEX(Templates!$K$2:$BO$186,ROW()-ROW(L$20)+1, MATCH(L$16,Templates!$K$1:BO$1,0))="","",INDEX(Templates!$K$2:$BO$186,ROW()-ROW(L$20)+1, MATCH(L$16,Templates!$K$1:BO$1,0)))</f>
        <v>Boiler 1</v>
      </c>
      <c r="M69" s="55" t="str" cm="1">
        <f t="array" ref="M69">IF(INDEX(Templates!$K$2:$BO$186,ROW()-ROW(M$20)+1, MATCH(M$16,Templates!$K$1:BP$1,0))="","",INDEX(Templates!$K$2:$BO$186,ROW()-ROW(M$20)+1, MATCH(M$16,Templates!$K$1:BP$1,0)))</f>
        <v>Boiler 1</v>
      </c>
      <c r="N69" s="55" t="str" cm="1">
        <f t="array" ref="N69">IF(INDEX(Templates!$K$2:$BO$186,ROW()-ROW(N$20)+1, MATCH(N$16,Templates!$K$1:BQ$1,0))="","",INDEX(Templates!$K$2:$BO$186,ROW()-ROW(N$20)+1, MATCH(N$16,Templates!$K$1:BQ$1,0)))</f>
        <v>Boiler 1</v>
      </c>
      <c r="O69" s="55" t="str" cm="1">
        <f t="array" ref="O69">IF(INDEX(Templates!$K$2:$BO$186,ROW()-ROW(O$20)+1, MATCH(O$16,Templates!$K$1:BR$1,0))="","",INDEX(Templates!$K$2:$BO$186,ROW()-ROW(O$20)+1, MATCH(O$16,Templates!$K$1:BR$1,0)))</f>
        <v>Boiler 1</v>
      </c>
      <c r="P69" s="55" t="str" cm="1">
        <f t="array" ref="P69">IF(INDEX(Templates!$K$2:$BO$186,ROW()-ROW(P$20)+1, MATCH(P$16,Templates!$K$1:BS$1,0))="","",INDEX(Templates!$K$2:$BO$186,ROW()-ROW(P$20)+1, MATCH(P$16,Templates!$K$1:BS$1,0)))</f>
        <v>Boiler 1</v>
      </c>
      <c r="Q69" s="55" t="str" cm="1">
        <f t="array" ref="Q69">IF(INDEX(Templates!$K$2:$BO$186,ROW()-ROW(Q$20)+1, MATCH(Q$16,Templates!$K$1:BT$1,0))="","",INDEX(Templates!$K$2:$BO$186,ROW()-ROW(Q$20)+1, MATCH(Q$16,Templates!$K$1:BT$1,0)))</f>
        <v>Boiler 1</v>
      </c>
      <c r="R69" s="55" t="str" cm="1">
        <f t="array" ref="R69">IF(INDEX(Templates!$K$2:$BO$186,ROW()-ROW(R$20)+1, MATCH(R$16,Templates!$K$1:BV$1,0))="","",INDEX(Templates!$K$2:$BO$186,ROW()-ROW(R$20)+1, MATCH(R$16,Templates!$K$1:BV$1,0)))</f>
        <v>Boiler 1</v>
      </c>
      <c r="S69" s="55" t="str" cm="1">
        <f t="array" ref="S69">IF(INDEX(Templates!$K$2:$BO$186,ROW()-ROW(S$20)+1, MATCH(S$16,Templates!$K$1:BW$1,0))="","",INDEX(Templates!$K$2:$BO$186,ROW()-ROW(S$20)+1, MATCH(S$16,Templates!$K$1:BW$1,0)))</f>
        <v>Boiler 1</v>
      </c>
      <c r="T69" s="55" t="str" cm="1">
        <f t="array" ref="T69">IF(INDEX(Templates!$K$2:$BO$186,ROW()-ROW(T$20)+1, MATCH(T$16,Templates!$K$1:BX$1,0))="","",INDEX(Templates!$K$2:$BO$186,ROW()-ROW(T$20)+1, MATCH(T$16,Templates!$K$1:BX$1,0)))</f>
        <v>Boiler 1</v>
      </c>
      <c r="U69" s="55" t="str" cm="1">
        <f t="array" ref="U69">IF(INDEX(Templates!$K$2:$BO$186,ROW()-ROW(U$20)+1, MATCH(U$16,Templates!$K$1:BY$1,0))="","",INDEX(Templates!$K$2:$BO$186,ROW()-ROW(U$20)+1, MATCH(U$16,Templates!$K$1:BY$1,0)))</f>
        <v>Boiler 1</v>
      </c>
      <c r="V69" s="55" t="str" cm="1">
        <f t="array" ref="V69">IF(INDEX(Templates!$K$2:$BO$186,ROW()-ROW(V$20)+1, MATCH(V$16,Templates!$K$1:BZ$1,0))="","",INDEX(Templates!$K$2:$BO$186,ROW()-ROW(V$20)+1, MATCH(V$16,Templates!$K$1:BZ$1,0)))</f>
        <v>Boiler 1</v>
      </c>
      <c r="W69" s="55" t="str" cm="1">
        <f t="array" ref="W69">IF(INDEX(Templates!$K$2:$BO$186,ROW()-ROW(W$20)+1, MATCH(W$16,Templates!$K$1:CA$1,0))="","",INDEX(Templates!$K$2:$BO$186,ROW()-ROW(W$20)+1, MATCH(W$16,Templates!$K$1:CA$1,0)))</f>
        <v>Boiler 1</v>
      </c>
      <c r="X69" s="55" t="str" cm="1">
        <f t="array" ref="X69">IF(INDEX(Templates!$K$2:$BO$186,ROW()-ROW(X$20)+1, MATCH(X$16,Templates!$K$1:CB$1,0))="","",INDEX(Templates!$K$2:$BO$186,ROW()-ROW(X$20)+1, MATCH(X$16,Templates!$K$1:CB$1,0)))</f>
        <v>Boiler 1</v>
      </c>
      <c r="Y69" s="55" t="str" cm="1">
        <f t="array" ref="Y69">IF(INDEX(Templates!$K$2:$BO$186,ROW()-ROW(Y$20)+1, MATCH(Y$16,Templates!$K$1:CD$1,0))="","",INDEX(Templates!$K$2:$BO$186,ROW()-ROW(Y$20)+1, MATCH(Y$16,Templates!$K$1:CD$1,0)))</f>
        <v>Boiler 1</v>
      </c>
      <c r="Z69" s="55" t="str" cm="1">
        <f t="array" ref="Z69">IF(INDEX(Templates!$K$2:$BO$186,ROW()-ROW(Z$20)+1, MATCH(Z$16,Templates!$K$1:CE$1,0))="","",INDEX(Templates!$K$2:$BO$186,ROW()-ROW(Z$20)+1, MATCH(Z$16,Templates!$K$1:CE$1,0)))</f>
        <v>Boiler 1</v>
      </c>
      <c r="AA69" s="55" t="str" cm="1">
        <f t="array" ref="AA69">IF(INDEX(Templates!$K$2:$BO$186,ROW()-ROW(AA$20)+1, MATCH(AA$16,Templates!$K$1:CF$1,0))="","",INDEX(Templates!$K$2:$BO$186,ROW()-ROW(AA$20)+1, MATCH(AA$16,Templates!$K$1:CF$1,0)))</f>
        <v>Boiler 1</v>
      </c>
      <c r="AB69" s="55" t="str" cm="1">
        <f t="array" ref="AB69">IF(INDEX(Templates!$K$2:$BO$186,ROW()-ROW(AB$20)+1, MATCH(AB$16,Templates!$K$1:CG$1,0))="","",INDEX(Templates!$K$2:$BO$186,ROW()-ROW(AB$20)+1, MATCH(AB$16,Templates!$K$1:CG$1,0)))</f>
        <v>Boiler 1</v>
      </c>
      <c r="AC69" s="55" t="str" cm="1">
        <f t="array" ref="AC69">IF(INDEX(Templates!$K$2:$BO$186,ROW()-ROW(AC$20)+1, MATCH(AC$16,Templates!$K$1:CH$1,0))="","",INDEX(Templates!$K$2:$BO$186,ROW()-ROW(AC$20)+1, MATCH(AC$16,Templates!$K$1:CH$1,0)))</f>
        <v>Boiler 1</v>
      </c>
      <c r="AD69" s="55" t="str" cm="1">
        <f t="array" ref="AD69">IF(INDEX(Templates!$K$2:$BO$186,ROW()-ROW(AD$20)+1, MATCH(AD$16,Templates!$K$1:CI$1,0))="","",INDEX(Templates!$K$2:$BO$186,ROW()-ROW(AD$20)+1, MATCH(AD$16,Templates!$K$1:CI$1,0)))</f>
        <v>Boiler 1</v>
      </c>
      <c r="AE69" s="55" t="str" cm="1">
        <f t="array" ref="AE69">IF(INDEX(Templates!$K$2:$BO$186,ROW()-ROW(AE$20)+1, MATCH(AE$16,Templates!$K$1:CG$1,0))="","",INDEX(Templates!$K$2:$BO$186,ROW()-ROW(AE$20)+1, MATCH(AE$16,Templates!$K$1:CG$1,0)))</f>
        <v>Boiler 1</v>
      </c>
      <c r="AF69" s="55" t="str" cm="1">
        <f t="array" ref="AF69">IF(INDEX(Templates!$K$2:$BO$186,ROW()-ROW(AF$20)+1, MATCH(AF$16,Templates!$K$1:CH$1,0))="","",INDEX(Templates!$K$2:$BO$186,ROW()-ROW(AF$20)+1, MATCH(AF$16,Templates!$K$1:CH$1,0)))</f>
        <v>Boiler 1</v>
      </c>
      <c r="AG69" s="55" t="str" cm="1">
        <f t="array" ref="AG69">IF(INDEX(Templates!$K$2:$BO$186,ROW()-ROW(AG$20)+1, MATCH(AG$16,Templates!$K$1:CI$1,0))="","",INDEX(Templates!$K$2:$BO$186,ROW()-ROW(AG$20)+1, MATCH(AG$16,Templates!$K$1:CI$1,0)))</f>
        <v>Boiler 1</v>
      </c>
      <c r="AH69" s="55" t="str" cm="1">
        <f t="array" ref="AH69">IF(INDEX(Templates!$K$2:$BO$186,ROW()-ROW(AH$20)+1, MATCH(AH$16,Templates!$K$1:CJ$1,0))="","",INDEX(Templates!$K$2:$BO$186,ROW()-ROW(AH$20)+1, MATCH(AH$16,Templates!$K$1:CJ$1,0)))</f>
        <v>Boiler 1</v>
      </c>
      <c r="AI69" s="55" t="str" cm="1">
        <f t="array" ref="AI69">IF(INDEX(Templates!$K$2:$BO$186,ROW()-ROW(AI$20)+1, MATCH(AI$16,Templates!$K$1:CK$1,0))="","",INDEX(Templates!$K$2:$BO$186,ROW()-ROW(AI$20)+1, MATCH(AI$16,Templates!$K$1:CK$1,0)))</f>
        <v>Boiler 1</v>
      </c>
      <c r="AJ69" s="55" t="str" cm="1">
        <f t="array" ref="AJ69">IF(INDEX(Templates!$K$2:$BO$186,ROW()-ROW(AJ$20)+1, MATCH(AJ$16,Templates!$K$1:CL$1,0))="","",INDEX(Templates!$K$2:$BO$186,ROW()-ROW(AJ$20)+1, MATCH(AJ$16,Templates!$K$1:CL$1,0)))</f>
        <v>Boiler 1</v>
      </c>
      <c r="AK69" s="55" t="str" cm="1">
        <f t="array" ref="AK69">IF(INDEX(Templates!$K$2:$BO$186,ROW()-ROW(AK$20)+1, MATCH(AK$16,Templates!$K$1:CM$1,0))="","",INDEX(Templates!$K$2:$BO$186,ROW()-ROW(AK$20)+1, MATCH(AK$16,Templates!$K$1:CM$1,0)))</f>
        <v>Boiler 1</v>
      </c>
      <c r="AL69" s="55" t="str" cm="1">
        <f t="array" ref="AL69">IF(INDEX(Templates!$K$2:$BO$186,ROW()-ROW(AL$20)+1, MATCH(AL$16,Templates!$K$1:CN$1,0))="","",INDEX(Templates!$K$2:$BO$186,ROW()-ROW(AL$20)+1, MATCH(AL$16,Templates!$K$1:CN$1,0)))</f>
        <v>Boiler 1</v>
      </c>
      <c r="AM69" s="55" t="str" cm="1">
        <f t="array" ref="AM69">IF(INDEX(Templates!$K$2:$BO$186,ROW()-ROW(AM$20)+1, MATCH(AM$16,Templates!$K$1:CO$1,0))="","",INDEX(Templates!$K$2:$BO$186,ROW()-ROW(AM$20)+1, MATCH(AM$16,Templates!$K$1:CO$1,0)))</f>
        <v>Boiler 1</v>
      </c>
      <c r="AN69" s="55" t="str" cm="1">
        <f t="array" ref="AN69">IF(INDEX(Templates!$K$2:$BO$186,ROW()-ROW(AN$20)+1, MATCH(AN$16,Templates!$K$1:CP$1,0))="","",INDEX(Templates!$K$2:$BO$186,ROW()-ROW(AN$20)+1, MATCH(AN$16,Templates!$K$1:CP$1,0)))</f>
        <v>Boiler 1</v>
      </c>
      <c r="AO69" s="55" t="str" cm="1">
        <f t="array" ref="AO69">IF(INDEX(Templates!$K$2:$BO$186,ROW()-ROW(AO$20)+1, MATCH(AO$16,Templates!$K$1:CQ$1,0))="","",INDEX(Templates!$K$2:$BO$186,ROW()-ROW(AO$20)+1, MATCH(AO$16,Templates!$K$1:CQ$1,0)))</f>
        <v>Boiler 1</v>
      </c>
      <c r="AP69" s="55" t="str" cm="1">
        <f t="array" ref="AP69">IF(INDEX(Templates!$K$2:$BO$186,ROW()-ROW(AP$20)+1, MATCH(AP$16,Templates!$K$1:CR$1,0))="","",INDEX(Templates!$K$2:$BO$186,ROW()-ROW(AP$20)+1, MATCH(AP$16,Templates!$K$1:CR$1,0)))</f>
        <v>Boiler 1</v>
      </c>
      <c r="AQ69" s="55" t="str" cm="1">
        <f t="array" ref="AQ69">IF(INDEX(Templates!$K$2:$BO$186,ROW()-ROW(AQ$20)+1, MATCH(AQ$16,Templates!$K$1:CS$1,0))="","",INDEX(Templates!$K$2:$BO$186,ROW()-ROW(AQ$20)+1, MATCH(AQ$16,Templates!$K$1:CS$1,0)))</f>
        <v>Boiler 1</v>
      </c>
      <c r="AR69" s="55" t="str" cm="1">
        <f t="array" ref="AR69">IF(INDEX(Templates!$K$2:$BO$186,ROW()-ROW(AR$20)+1, MATCH(AR$16,Templates!$K$1:CT$1,0))="","",INDEX(Templates!$K$2:$BO$186,ROW()-ROW(AR$20)+1, MATCH(AR$16,Templates!$K$1:CT$1,0)))</f>
        <v>Boiler 1</v>
      </c>
      <c r="AS69" s="55" t="str" cm="1">
        <f t="array" ref="AS69">IF(INDEX(Templates!$K$2:$BO$186,ROW()-ROW(AS$20)+1, MATCH(AS$16,Templates!$K$1:CU$1,0))="","",INDEX(Templates!$K$2:$BO$186,ROW()-ROW(AS$20)+1, MATCH(AS$16,Templates!$K$1:CU$1,0)))</f>
        <v>Boiler 1</v>
      </c>
      <c r="AT69" s="55" t="str" cm="1">
        <f t="array" ref="AT69">IF(INDEX(Templates!$K$2:$BO$186,ROW()-ROW(AT$20)+1, MATCH(AT$16,Templates!$K$1:CV$1,0))="","",INDEX(Templates!$K$2:$BO$186,ROW()-ROW(AT$20)+1, MATCH(AT$16,Templates!$K$1:CV$1,0)))</f>
        <v>Boiler 1</v>
      </c>
      <c r="AU69" s="55" t="str" cm="1">
        <f t="array" ref="AU69">IF(INDEX(Templates!$K$2:$BO$186,ROW()-ROW(AU$20)+1, MATCH(AU$16,Templates!$K$1:CW$1,0))="","",INDEX(Templates!$K$2:$BO$186,ROW()-ROW(AU$20)+1, MATCH(AU$16,Templates!$K$1:CW$1,0)))</f>
        <v/>
      </c>
    </row>
    <row r="70" spans="1:47" s="24" customFormat="1" x14ac:dyDescent="0.55000000000000004">
      <c r="A70" s="41" t="s">
        <v>475</v>
      </c>
      <c r="B70" s="6" t="s">
        <v>479</v>
      </c>
      <c r="C70" s="66" t="str" cm="1">
        <f t="array" ref="C70">IF(INDEX(Templates!C$2:C$187,ROW()-ROW($20:$20)+1)="","",INDEX(Templates!C$2:C$187,ROW()-ROW($20:$20)+1))</f>
        <v>JSON_PATH:boilers[0]</v>
      </c>
      <c r="D70" s="66" t="str" cm="1">
        <f t="array" ref="D70">IF(INDEX(Templates!D$2:D$187,ROW()-ROW($20:$20)+1)="","",INDEX(Templates!D$2:D$187,ROW()-ROW($20:$20)+1))</f>
        <v>loop</v>
      </c>
      <c r="E70" s="117" t="str" cm="1">
        <f t="array" ref="E70">IF(INDEX(Templates!E$2:E$187,ROW()-ROW($20:$20)+1)="","",INDEX(Templates!E$2:E$187,ROW()-ROW($20:$20)+1))</f>
        <v> </v>
      </c>
      <c r="F70" s="106" t="str" cm="1">
        <f t="array" ref="F70">IF(INDEX(Templates!G$2:G$187,ROW()-ROW($20:$20)+1)="","",INDEX(Templates!G$2:G$187,ROW()-ROW($20:$20)+1))</f>
        <v>Boiler</v>
      </c>
      <c r="G70" s="68" t="str" cm="1">
        <f t="array" ref="G70">IF(INDEX(Templates!H$2:H$187,ROW()-ROW($20:$20)+1)="","",INDEX(Templates!H$2:H$187,ROW()-ROW($20:$20)+1))</f>
        <v>Boiler 1</v>
      </c>
      <c r="H70" s="68" t="str" cm="1">
        <f t="array" ref="H70">IF(INDEX(Templates!I$2:I$187,ROW()-ROW($20:$20)+1)="","",INDEX(Templates!I$2:I$187,ROW()-ROW($20:$20)+1))</f>
        <v>ASHRAE229 1</v>
      </c>
      <c r="I70" s="68" t="str" cm="1">
        <f t="array" ref="I70">IF(INDEX(Templates!J$2:J$187,ROW()-ROW($20:$20)+1)="","",INDEX(Templates!J$2:J$187,ROW()-ROW($20:$20)+1))</f>
        <v>loop</v>
      </c>
      <c r="J70" s="69" t="str" cm="1">
        <f t="array" ref="J70">IF(INDEX(Templates!K$2:K$187,ROW()-ROW($20:$20)+1)="","",INDEX(Templates!K$2:K$187,ROW()-ROW($20:$20)+1))</f>
        <v/>
      </c>
      <c r="K70" s="69" t="str" cm="1">
        <f t="array" ref="K70">IF(INDEX(Templates!L$2:L$187,ROW()-ROW($20:$20)+1)="","",INDEX(Templates!L$2:L$187,ROW()-ROW($20:$20)+1))</f>
        <v/>
      </c>
      <c r="L70" s="55" t="str" cm="1">
        <f t="array" ref="L70">IF(INDEX(Templates!$K$2:$BO$186,ROW()-ROW(L$20)+1, MATCH(L$16,Templates!$K$1:BO$1,0))="","",INDEX(Templates!$K$2:$BO$186,ROW()-ROW(L$20)+1, MATCH(L$16,Templates!$K$1:BO$1,0)))</f>
        <v>Boiler Loop 1</v>
      </c>
      <c r="M70" s="55" t="str" cm="1">
        <f t="array" ref="M70">IF(INDEX(Templates!$K$2:$BO$186,ROW()-ROW(M$20)+1, MATCH(M$16,Templates!$K$1:BP$1,0))="","",INDEX(Templates!$K$2:$BO$186,ROW()-ROW(M$20)+1, MATCH(M$16,Templates!$K$1:BP$1,0)))</f>
        <v>Boiler Loop 1</v>
      </c>
      <c r="N70" s="55" t="str" cm="1">
        <f t="array" ref="N70">IF(INDEX(Templates!$K$2:$BO$186,ROW()-ROW(N$20)+1, MATCH(N$16,Templates!$K$1:BQ$1,0))="","",INDEX(Templates!$K$2:$BO$186,ROW()-ROW(N$20)+1, MATCH(N$16,Templates!$K$1:BQ$1,0)))</f>
        <v>Boiler Loop 1</v>
      </c>
      <c r="O70" s="55" t="str" cm="1">
        <f t="array" ref="O70">IF(INDEX(Templates!$K$2:$BO$186,ROW()-ROW(O$20)+1, MATCH(O$16,Templates!$K$1:BR$1,0))="","",INDEX(Templates!$K$2:$BO$186,ROW()-ROW(O$20)+1, MATCH(O$16,Templates!$K$1:BR$1,0)))</f>
        <v>Boiler Loop 1</v>
      </c>
      <c r="P70" s="55" t="str" cm="1">
        <f t="array" ref="P70">IF(INDEX(Templates!$K$2:$BO$186,ROW()-ROW(P$20)+1, MATCH(P$16,Templates!$K$1:BS$1,0))="","",INDEX(Templates!$K$2:$BO$186,ROW()-ROW(P$20)+1, MATCH(P$16,Templates!$K$1:BS$1,0)))</f>
        <v>Boiler Loop 1</v>
      </c>
      <c r="Q70" s="55" t="str" cm="1">
        <f t="array" ref="Q70">IF(INDEX(Templates!$K$2:$BO$186,ROW()-ROW(Q$20)+1, MATCH(Q$16,Templates!$K$1:BT$1,0))="","",INDEX(Templates!$K$2:$BO$186,ROW()-ROW(Q$20)+1, MATCH(Q$16,Templates!$K$1:BT$1,0)))</f>
        <v>Boiler Loop 1</v>
      </c>
      <c r="R70" s="55" t="str" cm="1">
        <f t="array" ref="R70">IF(INDEX(Templates!$K$2:$BO$186,ROW()-ROW(R$20)+1, MATCH(R$16,Templates!$K$1:BV$1,0))="","",INDEX(Templates!$K$2:$BO$186,ROW()-ROW(R$20)+1, MATCH(R$16,Templates!$K$1:BV$1,0)))</f>
        <v>Boiler Loop 1</v>
      </c>
      <c r="S70" s="55" t="str" cm="1">
        <f t="array" ref="S70">IF(INDEX(Templates!$K$2:$BO$186,ROW()-ROW(S$20)+1, MATCH(S$16,Templates!$K$1:BW$1,0))="","",INDEX(Templates!$K$2:$BO$186,ROW()-ROW(S$20)+1, MATCH(S$16,Templates!$K$1:BW$1,0)))</f>
        <v>Boiler Loop 1</v>
      </c>
      <c r="T70" s="55" t="str" cm="1">
        <f t="array" ref="T70">IF(INDEX(Templates!$K$2:$BO$186,ROW()-ROW(T$20)+1, MATCH(T$16,Templates!$K$1:BX$1,0))="","",INDEX(Templates!$K$2:$BO$186,ROW()-ROW(T$20)+1, MATCH(T$16,Templates!$K$1:BX$1,0)))</f>
        <v>Boiler Loop 1</v>
      </c>
      <c r="U70" s="55" t="str" cm="1">
        <f t="array" ref="U70">IF(INDEX(Templates!$K$2:$BO$186,ROW()-ROW(U$20)+1, MATCH(U$16,Templates!$K$1:BY$1,0))="","",INDEX(Templates!$K$2:$BO$186,ROW()-ROW(U$20)+1, MATCH(U$16,Templates!$K$1:BY$1,0)))</f>
        <v>Boiler Loop 1</v>
      </c>
      <c r="V70" s="55" t="str" cm="1">
        <f t="array" ref="V70">IF(INDEX(Templates!$K$2:$BO$186,ROW()-ROW(V$20)+1, MATCH(V$16,Templates!$K$1:BZ$1,0))="","",INDEX(Templates!$K$2:$BO$186,ROW()-ROW(V$20)+1, MATCH(V$16,Templates!$K$1:BZ$1,0)))</f>
        <v>Boiler Loop 1</v>
      </c>
      <c r="W70" s="55" t="str" cm="1">
        <f t="array" ref="W70">IF(INDEX(Templates!$K$2:$BO$186,ROW()-ROW(W$20)+1, MATCH(W$16,Templates!$K$1:CA$1,0))="","",INDEX(Templates!$K$2:$BO$186,ROW()-ROW(W$20)+1, MATCH(W$16,Templates!$K$1:CA$1,0)))</f>
        <v>Boiler Loop 1</v>
      </c>
      <c r="X70" s="55" t="str" cm="1">
        <f t="array" ref="X70">IF(INDEX(Templates!$K$2:$BO$186,ROW()-ROW(X$20)+1, MATCH(X$16,Templates!$K$1:CB$1,0))="","",INDEX(Templates!$K$2:$BO$186,ROW()-ROW(X$20)+1, MATCH(X$16,Templates!$K$1:CB$1,0)))</f>
        <v>Boiler Loop 1</v>
      </c>
      <c r="Y70" s="55" t="str" cm="1">
        <f t="array" ref="Y70">IF(INDEX(Templates!$K$2:$BO$186,ROW()-ROW(Y$20)+1, MATCH(Y$16,Templates!$K$1:CD$1,0))="","",INDEX(Templates!$K$2:$BO$186,ROW()-ROW(Y$20)+1, MATCH(Y$16,Templates!$K$1:CD$1,0)))</f>
        <v>Boiler Loop 1</v>
      </c>
      <c r="Z70" s="55" t="str" cm="1">
        <f t="array" ref="Z70">IF(INDEX(Templates!$K$2:$BO$186,ROW()-ROW(Z$20)+1, MATCH(Z$16,Templates!$K$1:CE$1,0))="","",INDEX(Templates!$K$2:$BO$186,ROW()-ROW(Z$20)+1, MATCH(Z$16,Templates!$K$1:CE$1,0)))</f>
        <v>Boiler Loop 1</v>
      </c>
      <c r="AA70" s="55" t="str" cm="1">
        <f t="array" ref="AA70">IF(INDEX(Templates!$K$2:$BO$186,ROW()-ROW(AA$20)+1, MATCH(AA$16,Templates!$K$1:CF$1,0))="","",INDEX(Templates!$K$2:$BO$186,ROW()-ROW(AA$20)+1, MATCH(AA$16,Templates!$K$1:CF$1,0)))</f>
        <v>Boiler Loop 1</v>
      </c>
      <c r="AB70" s="55" t="str" cm="1">
        <f t="array" ref="AB70">IF(INDEX(Templates!$K$2:$BO$186,ROW()-ROW(AB$20)+1, MATCH(AB$16,Templates!$K$1:CG$1,0))="","",INDEX(Templates!$K$2:$BO$186,ROW()-ROW(AB$20)+1, MATCH(AB$16,Templates!$K$1:CG$1,0)))</f>
        <v>Boiler Loop 1</v>
      </c>
      <c r="AC70" s="55" t="str" cm="1">
        <f t="array" ref="AC70">IF(INDEX(Templates!$K$2:$BO$186,ROW()-ROW(AC$20)+1, MATCH(AC$16,Templates!$K$1:CH$1,0))="","",INDEX(Templates!$K$2:$BO$186,ROW()-ROW(AC$20)+1, MATCH(AC$16,Templates!$K$1:CH$1,0)))</f>
        <v>Boiler Loop 1</v>
      </c>
      <c r="AD70" s="55" t="str" cm="1">
        <f t="array" ref="AD70">IF(INDEX(Templates!$K$2:$BO$186,ROW()-ROW(AD$20)+1, MATCH(AD$16,Templates!$K$1:CI$1,0))="","",INDEX(Templates!$K$2:$BO$186,ROW()-ROW(AD$20)+1, MATCH(AD$16,Templates!$K$1:CI$1,0)))</f>
        <v>Boiler Loop 1</v>
      </c>
      <c r="AE70" s="55" t="str" cm="1">
        <f t="array" ref="AE70">IF(INDEX(Templates!$K$2:$BO$186,ROW()-ROW(AE$20)+1, MATCH(AE$16,Templates!$K$1:CG$1,0))="","",INDEX(Templates!$K$2:$BO$186,ROW()-ROW(AE$20)+1, MATCH(AE$16,Templates!$K$1:CG$1,0)))</f>
        <v>Boiler Loop 1</v>
      </c>
      <c r="AF70" s="55" t="str" cm="1">
        <f t="array" ref="AF70">IF(INDEX(Templates!$K$2:$BO$186,ROW()-ROW(AF$20)+1, MATCH(AF$16,Templates!$K$1:CH$1,0))="","",INDEX(Templates!$K$2:$BO$186,ROW()-ROW(AF$20)+1, MATCH(AF$16,Templates!$K$1:CH$1,0)))</f>
        <v>Boiler Loop 1</v>
      </c>
      <c r="AG70" s="55" t="str" cm="1">
        <f t="array" ref="AG70">IF(INDEX(Templates!$K$2:$BO$186,ROW()-ROW(AG$20)+1, MATCH(AG$16,Templates!$K$1:CI$1,0))="","",INDEX(Templates!$K$2:$BO$186,ROW()-ROW(AG$20)+1, MATCH(AG$16,Templates!$K$1:CI$1,0)))</f>
        <v>Boiler Loop 1</v>
      </c>
      <c r="AH70" s="55" t="str" cm="1">
        <f t="array" ref="AH70">IF(INDEX(Templates!$K$2:$BO$186,ROW()-ROW(AH$20)+1, MATCH(AH$16,Templates!$K$1:CJ$1,0))="","",INDEX(Templates!$K$2:$BO$186,ROW()-ROW(AH$20)+1, MATCH(AH$16,Templates!$K$1:CJ$1,0)))</f>
        <v>Boiler Loop 1</v>
      </c>
      <c r="AI70" s="55" t="str" cm="1">
        <f t="array" ref="AI70">IF(INDEX(Templates!$K$2:$BO$186,ROW()-ROW(AI$20)+1, MATCH(AI$16,Templates!$K$1:CK$1,0))="","",INDEX(Templates!$K$2:$BO$186,ROW()-ROW(AI$20)+1, MATCH(AI$16,Templates!$K$1:CK$1,0)))</f>
        <v>Boiler Loop 1</v>
      </c>
      <c r="AJ70" s="55" t="str" cm="1">
        <f t="array" ref="AJ70">IF(INDEX(Templates!$K$2:$BO$186,ROW()-ROW(AJ$20)+1, MATCH(AJ$16,Templates!$K$1:CL$1,0))="","",INDEX(Templates!$K$2:$BO$186,ROW()-ROW(AJ$20)+1, MATCH(AJ$16,Templates!$K$1:CL$1,0)))</f>
        <v>Boiler Loop 1</v>
      </c>
      <c r="AK70" s="55" t="str" cm="1">
        <f t="array" ref="AK70">IF(INDEX(Templates!$K$2:$BO$186,ROW()-ROW(AK$20)+1, MATCH(AK$16,Templates!$K$1:CM$1,0))="","",INDEX(Templates!$K$2:$BO$186,ROW()-ROW(AK$20)+1, MATCH(AK$16,Templates!$K$1:CM$1,0)))</f>
        <v>Boiler Loop 1</v>
      </c>
      <c r="AL70" s="55" t="str" cm="1">
        <f t="array" ref="AL70">IF(INDEX(Templates!$K$2:$BO$186,ROW()-ROW(AL$20)+1, MATCH(AL$16,Templates!$K$1:CN$1,0))="","",INDEX(Templates!$K$2:$BO$186,ROW()-ROW(AL$20)+1, MATCH(AL$16,Templates!$K$1:CN$1,0)))</f>
        <v>Boiler Loop 1</v>
      </c>
      <c r="AM70" s="55" t="str" cm="1">
        <f t="array" ref="AM70">IF(INDEX(Templates!$K$2:$BO$186,ROW()-ROW(AM$20)+1, MATCH(AM$16,Templates!$K$1:CO$1,0))="","",INDEX(Templates!$K$2:$BO$186,ROW()-ROW(AM$20)+1, MATCH(AM$16,Templates!$K$1:CO$1,0)))</f>
        <v>Boiler Loop 1</v>
      </c>
      <c r="AN70" s="55" t="str" cm="1">
        <f t="array" ref="AN70">IF(INDEX(Templates!$K$2:$BO$186,ROW()-ROW(AN$20)+1, MATCH(AN$16,Templates!$K$1:CP$1,0))="","",INDEX(Templates!$K$2:$BO$186,ROW()-ROW(AN$20)+1, MATCH(AN$16,Templates!$K$1:CP$1,0)))</f>
        <v>Boiler Loop 1</v>
      </c>
      <c r="AO70" s="55" t="str" cm="1">
        <f t="array" ref="AO70">IF(INDEX(Templates!$K$2:$BO$186,ROW()-ROW(AO$20)+1, MATCH(AO$16,Templates!$K$1:CQ$1,0))="","",INDEX(Templates!$K$2:$BO$186,ROW()-ROW(AO$20)+1, MATCH(AO$16,Templates!$K$1:CQ$1,0)))</f>
        <v>Boiler Loop 1</v>
      </c>
      <c r="AP70" s="55" t="str" cm="1">
        <f t="array" ref="AP70">IF(INDEX(Templates!$K$2:$BO$186,ROW()-ROW(AP$20)+1, MATCH(AP$16,Templates!$K$1:CR$1,0))="","",INDEX(Templates!$K$2:$BO$186,ROW()-ROW(AP$20)+1, MATCH(AP$16,Templates!$K$1:CR$1,0)))</f>
        <v>Boiler Loop 1</v>
      </c>
      <c r="AQ70" s="55" t="str" cm="1">
        <f t="array" ref="AQ70">IF(INDEX(Templates!$K$2:$BO$186,ROW()-ROW(AQ$20)+1, MATCH(AQ$16,Templates!$K$1:CS$1,0))="","",INDEX(Templates!$K$2:$BO$186,ROW()-ROW(AQ$20)+1, MATCH(AQ$16,Templates!$K$1:CS$1,0)))</f>
        <v>Boiler Loop 1</v>
      </c>
      <c r="AR70" s="55" t="str" cm="1">
        <f t="array" ref="AR70">IF(INDEX(Templates!$K$2:$BO$186,ROW()-ROW(AR$20)+1, MATCH(AR$16,Templates!$K$1:CT$1,0))="","",INDEX(Templates!$K$2:$BO$186,ROW()-ROW(AR$20)+1, MATCH(AR$16,Templates!$K$1:CT$1,0)))</f>
        <v>Boiler Loop 1</v>
      </c>
      <c r="AS70" s="55" t="str" cm="1">
        <f t="array" ref="AS70">IF(INDEX(Templates!$K$2:$BO$186,ROW()-ROW(AS$20)+1, MATCH(AS$16,Templates!$K$1:CU$1,0))="","",INDEX(Templates!$K$2:$BO$186,ROW()-ROW(AS$20)+1, MATCH(AS$16,Templates!$K$1:CU$1,0)))</f>
        <v>Boiler Loop 1</v>
      </c>
      <c r="AT70" s="55" t="str" cm="1">
        <f t="array" ref="AT70">IF(INDEX(Templates!$K$2:$BO$186,ROW()-ROW(AT$20)+1, MATCH(AT$16,Templates!$K$1:CV$1,0))="","",INDEX(Templates!$K$2:$BO$186,ROW()-ROW(AT$20)+1, MATCH(AT$16,Templates!$K$1:CV$1,0)))</f>
        <v>Boiler Loop 1</v>
      </c>
      <c r="AU70" s="55" t="str" cm="1">
        <f t="array" ref="AU70">IF(INDEX(Templates!$K$2:$BO$186,ROW()-ROW(AU$20)+1, MATCH(AU$16,Templates!$K$1:CW$1,0))="","",INDEX(Templates!$K$2:$BO$186,ROW()-ROW(AU$20)+1, MATCH(AU$16,Templates!$K$1:CW$1,0)))</f>
        <v/>
      </c>
    </row>
    <row r="71" spans="1:47" s="24" customFormat="1" x14ac:dyDescent="0.55000000000000004">
      <c r="A71" s="41" t="s">
        <v>475</v>
      </c>
      <c r="B71" s="6" t="s">
        <v>479</v>
      </c>
      <c r="C71" s="66" t="str" cm="1">
        <f t="array" ref="C71">IF(INDEX(Templates!C$2:C$187,ROW()-ROW($20:$20)+1)="","",INDEX(Templates!C$2:C$187,ROW()-ROW($20:$20)+1))</f>
        <v>JSON_PATH:boilers[0]</v>
      </c>
      <c r="D71" s="66" t="str" cm="1">
        <f t="array" ref="D71">IF(INDEX(Templates!D$2:D$187,ROW()-ROW($20:$20)+1)="","",INDEX(Templates!D$2:D$187,ROW()-ROW($20:$20)+1))</f>
        <v>draft_type</v>
      </c>
      <c r="E71" s="117" t="str" cm="1">
        <f t="array" ref="E71">IF(INDEX(Templates!E$2:E$187,ROW()-ROW($20:$20)+1)="","",INDEX(Templates!E$2:E$187,ROW()-ROW($20:$20)+1))</f>
        <v> </v>
      </c>
      <c r="F71" s="106" t="str" cm="1">
        <f t="array" ref="F71">IF(INDEX(Templates!G$2:G$187,ROW()-ROW($20:$20)+1)="","",INDEX(Templates!G$2:G$187,ROW()-ROW($20:$20)+1))</f>
        <v>Boiler</v>
      </c>
      <c r="G71" s="68" t="str" cm="1">
        <f t="array" ref="G71">IF(INDEX(Templates!H$2:H$187,ROW()-ROW($20:$20)+1)="","",INDEX(Templates!H$2:H$187,ROW()-ROW($20:$20)+1))</f>
        <v>Boiler 1</v>
      </c>
      <c r="H71" s="68" t="str" cm="1">
        <f t="array" ref="H71">IF(INDEX(Templates!I$2:I$187,ROW()-ROW($20:$20)+1)="","",INDEX(Templates!I$2:I$187,ROW()-ROW($20:$20)+1))</f>
        <v>ASHRAE229 1</v>
      </c>
      <c r="I71" s="68" t="str" cm="1">
        <f t="array" ref="I71">IF(INDEX(Templates!J$2:J$187,ROW()-ROW($20:$20)+1)="","",INDEX(Templates!J$2:J$187,ROW()-ROW($20:$20)+1))</f>
        <v>draft_type</v>
      </c>
      <c r="J71" s="69" t="str" cm="1">
        <f t="array" ref="J71">IF(INDEX(Templates!K$2:K$187,ROW()-ROW($20:$20)+1)="","",INDEX(Templates!K$2:K$187,ROW()-ROW($20:$20)+1))</f>
        <v/>
      </c>
      <c r="K71" s="69" t="str" cm="1">
        <f t="array" ref="K71">IF(INDEX(Templates!L$2:L$187,ROW()-ROW($20:$20)+1)="","",INDEX(Templates!L$2:L$187,ROW()-ROW($20:$20)+1))</f>
        <v/>
      </c>
      <c r="L71" s="55" t="str" cm="1">
        <f t="array" ref="L71">IF(INDEX(Templates!$K$2:$BO$186,ROW()-ROW(L$20)+1, MATCH(L$16,Templates!$K$1:BO$1,0))="","",INDEX(Templates!$K$2:$BO$186,ROW()-ROW(L$20)+1, MATCH(L$16,Templates!$K$1:BO$1,0)))</f>
        <v/>
      </c>
      <c r="M71" s="55" t="str" cm="1">
        <f t="array" ref="M71">IF(INDEX(Templates!$K$2:$BO$186,ROW()-ROW(M$20)+1, MATCH(M$16,Templates!$K$1:BP$1,0))="","",INDEX(Templates!$K$2:$BO$186,ROW()-ROW(M$20)+1, MATCH(M$16,Templates!$K$1:BP$1,0)))</f>
        <v/>
      </c>
      <c r="N71" s="55" t="str" cm="1">
        <f t="array" ref="N71">IF(INDEX(Templates!$K$2:$BO$186,ROW()-ROW(N$20)+1, MATCH(N$16,Templates!$K$1:BQ$1,0))="","",INDEX(Templates!$K$2:$BO$186,ROW()-ROW(N$20)+1, MATCH(N$16,Templates!$K$1:BQ$1,0)))</f>
        <v/>
      </c>
      <c r="O71" s="55" t="str" cm="1">
        <f t="array" ref="O71">IF(INDEX(Templates!$K$2:$BO$186,ROW()-ROW(O$20)+1, MATCH(O$16,Templates!$K$1:BR$1,0))="","",INDEX(Templates!$K$2:$BO$186,ROW()-ROW(O$20)+1, MATCH(O$16,Templates!$K$1:BR$1,0)))</f>
        <v/>
      </c>
      <c r="P71" s="55" t="str" cm="1">
        <f t="array" ref="P71">IF(INDEX(Templates!$K$2:$BO$186,ROW()-ROW(P$20)+1, MATCH(P$16,Templates!$K$1:BS$1,0))="","",INDEX(Templates!$K$2:$BO$186,ROW()-ROW(P$20)+1, MATCH(P$16,Templates!$K$1:BS$1,0)))</f>
        <v/>
      </c>
      <c r="Q71" s="55" t="str" cm="1">
        <f t="array" ref="Q71">IF(INDEX(Templates!$K$2:$BO$186,ROW()-ROW(Q$20)+1, MATCH(Q$16,Templates!$K$1:BT$1,0))="","",INDEX(Templates!$K$2:$BO$186,ROW()-ROW(Q$20)+1, MATCH(Q$16,Templates!$K$1:BT$1,0)))</f>
        <v/>
      </c>
      <c r="R71" s="55" t="str" cm="1">
        <f t="array" ref="R71">IF(INDEX(Templates!$K$2:$BO$186,ROW()-ROW(R$20)+1, MATCH(R$16,Templates!$K$1:BV$1,0))="","",INDEX(Templates!$K$2:$BO$186,ROW()-ROW(R$20)+1, MATCH(R$16,Templates!$K$1:BV$1,0)))</f>
        <v/>
      </c>
      <c r="S71" s="55" t="str" cm="1">
        <f t="array" ref="S71">IF(INDEX(Templates!$K$2:$BO$186,ROW()-ROW(S$20)+1, MATCH(S$16,Templates!$K$1:BW$1,0))="","",INDEX(Templates!$K$2:$BO$186,ROW()-ROW(S$20)+1, MATCH(S$16,Templates!$K$1:BW$1,0)))</f>
        <v/>
      </c>
      <c r="T71" s="55" t="str" cm="1">
        <f t="array" ref="T71">IF(INDEX(Templates!$K$2:$BO$186,ROW()-ROW(T$20)+1, MATCH(T$16,Templates!$K$1:BX$1,0))="","",INDEX(Templates!$K$2:$BO$186,ROW()-ROW(T$20)+1, MATCH(T$16,Templates!$K$1:BX$1,0)))</f>
        <v/>
      </c>
      <c r="U71" s="55" t="str" cm="1">
        <f t="array" ref="U71">IF(INDEX(Templates!$K$2:$BO$186,ROW()-ROW(U$20)+1, MATCH(U$16,Templates!$K$1:BY$1,0))="","",INDEX(Templates!$K$2:$BO$186,ROW()-ROW(U$20)+1, MATCH(U$16,Templates!$K$1:BY$1,0)))</f>
        <v/>
      </c>
      <c r="V71" s="55" t="str" cm="1">
        <f t="array" ref="V71">IF(INDEX(Templates!$K$2:$BO$186,ROW()-ROW(V$20)+1, MATCH(V$16,Templates!$K$1:BZ$1,0))="","",INDEX(Templates!$K$2:$BO$186,ROW()-ROW(V$20)+1, MATCH(V$16,Templates!$K$1:BZ$1,0)))</f>
        <v/>
      </c>
      <c r="W71" s="55" t="str" cm="1">
        <f t="array" ref="W71">IF(INDEX(Templates!$K$2:$BO$186,ROW()-ROW(W$20)+1, MATCH(W$16,Templates!$K$1:CA$1,0))="","",INDEX(Templates!$K$2:$BO$186,ROW()-ROW(W$20)+1, MATCH(W$16,Templates!$K$1:CA$1,0)))</f>
        <v/>
      </c>
      <c r="X71" s="55" t="str" cm="1">
        <f t="array" ref="X71">IF(INDEX(Templates!$K$2:$BO$186,ROW()-ROW(X$20)+1, MATCH(X$16,Templates!$K$1:CB$1,0))="","",INDEX(Templates!$K$2:$BO$186,ROW()-ROW(X$20)+1, MATCH(X$16,Templates!$K$1:CB$1,0)))</f>
        <v/>
      </c>
      <c r="Y71" s="55" t="str" cm="1">
        <f t="array" ref="Y71">IF(INDEX(Templates!$K$2:$BO$186,ROW()-ROW(Y$20)+1, MATCH(Y$16,Templates!$K$1:CD$1,0))="","",INDEX(Templates!$K$2:$BO$186,ROW()-ROW(Y$20)+1, MATCH(Y$16,Templates!$K$1:CD$1,0)))</f>
        <v/>
      </c>
      <c r="Z71" s="55" t="str" cm="1">
        <f t="array" ref="Z71">IF(INDEX(Templates!$K$2:$BO$186,ROW()-ROW(Z$20)+1, MATCH(Z$16,Templates!$K$1:CE$1,0))="","",INDEX(Templates!$K$2:$BO$186,ROW()-ROW(Z$20)+1, MATCH(Z$16,Templates!$K$1:CE$1,0)))</f>
        <v/>
      </c>
      <c r="AA71" s="55" t="str" cm="1">
        <f t="array" ref="AA71">IF(INDEX(Templates!$K$2:$BO$186,ROW()-ROW(AA$20)+1, MATCH(AA$16,Templates!$K$1:CF$1,0))="","",INDEX(Templates!$K$2:$BO$186,ROW()-ROW(AA$20)+1, MATCH(AA$16,Templates!$K$1:CF$1,0)))</f>
        <v/>
      </c>
      <c r="AB71" s="55" t="str" cm="1">
        <f t="array" ref="AB71">IF(INDEX(Templates!$K$2:$BO$186,ROW()-ROW(AB$20)+1, MATCH(AB$16,Templates!$K$1:CG$1,0))="","",INDEX(Templates!$K$2:$BO$186,ROW()-ROW(AB$20)+1, MATCH(AB$16,Templates!$K$1:CG$1,0)))</f>
        <v/>
      </c>
      <c r="AC71" s="55" t="str" cm="1">
        <f t="array" ref="AC71">IF(INDEX(Templates!$K$2:$BO$186,ROW()-ROW(AC$20)+1, MATCH(AC$16,Templates!$K$1:CH$1,0))="","",INDEX(Templates!$K$2:$BO$186,ROW()-ROW(AC$20)+1, MATCH(AC$16,Templates!$K$1:CH$1,0)))</f>
        <v/>
      </c>
      <c r="AD71" s="55" t="str" cm="1">
        <f t="array" ref="AD71">IF(INDEX(Templates!$K$2:$BO$186,ROW()-ROW(AD$20)+1, MATCH(AD$16,Templates!$K$1:CI$1,0))="","",INDEX(Templates!$K$2:$BO$186,ROW()-ROW(AD$20)+1, MATCH(AD$16,Templates!$K$1:CI$1,0)))</f>
        <v/>
      </c>
      <c r="AE71" s="55" t="str" cm="1">
        <f t="array" ref="AE71">IF(INDEX(Templates!$K$2:$BO$186,ROW()-ROW(AE$20)+1, MATCH(AE$16,Templates!$K$1:CG$1,0))="","",INDEX(Templates!$K$2:$BO$186,ROW()-ROW(AE$20)+1, MATCH(AE$16,Templates!$K$1:CG$1,0)))</f>
        <v/>
      </c>
      <c r="AF71" s="55" t="str" cm="1">
        <f t="array" ref="AF71">IF(INDEX(Templates!$K$2:$BO$186,ROW()-ROW(AF$20)+1, MATCH(AF$16,Templates!$K$1:CH$1,0))="","",INDEX(Templates!$K$2:$BO$186,ROW()-ROW(AF$20)+1, MATCH(AF$16,Templates!$K$1:CH$1,0)))</f>
        <v/>
      </c>
      <c r="AG71" s="55" t="str" cm="1">
        <f t="array" ref="AG71">IF(INDEX(Templates!$K$2:$BO$186,ROW()-ROW(AG$20)+1, MATCH(AG$16,Templates!$K$1:CI$1,0))="","",INDEX(Templates!$K$2:$BO$186,ROW()-ROW(AG$20)+1, MATCH(AG$16,Templates!$K$1:CI$1,0)))</f>
        <v/>
      </c>
      <c r="AH71" s="55" t="str" cm="1">
        <f t="array" ref="AH71">IF(INDEX(Templates!$K$2:$BO$186,ROW()-ROW(AH$20)+1, MATCH(AH$16,Templates!$K$1:CJ$1,0))="","",INDEX(Templates!$K$2:$BO$186,ROW()-ROW(AH$20)+1, MATCH(AH$16,Templates!$K$1:CJ$1,0)))</f>
        <v/>
      </c>
      <c r="AI71" s="55" t="str" cm="1">
        <f t="array" ref="AI71">IF(INDEX(Templates!$K$2:$BO$186,ROW()-ROW(AI$20)+1, MATCH(AI$16,Templates!$K$1:CK$1,0))="","",INDEX(Templates!$K$2:$BO$186,ROW()-ROW(AI$20)+1, MATCH(AI$16,Templates!$K$1:CK$1,0)))</f>
        <v/>
      </c>
      <c r="AJ71" s="55" t="str" cm="1">
        <f t="array" ref="AJ71">IF(INDEX(Templates!$K$2:$BO$186,ROW()-ROW(AJ$20)+1, MATCH(AJ$16,Templates!$K$1:CL$1,0))="","",INDEX(Templates!$K$2:$BO$186,ROW()-ROW(AJ$20)+1, MATCH(AJ$16,Templates!$K$1:CL$1,0)))</f>
        <v/>
      </c>
      <c r="AK71" s="55" t="str" cm="1">
        <f t="array" ref="AK71">IF(INDEX(Templates!$K$2:$BO$186,ROW()-ROW(AK$20)+1, MATCH(AK$16,Templates!$K$1:CM$1,0))="","",INDEX(Templates!$K$2:$BO$186,ROW()-ROW(AK$20)+1, MATCH(AK$16,Templates!$K$1:CM$1,0)))</f>
        <v/>
      </c>
      <c r="AL71" s="55" t="str" cm="1">
        <f t="array" ref="AL71">IF(INDEX(Templates!$K$2:$BO$186,ROW()-ROW(AL$20)+1, MATCH(AL$16,Templates!$K$1:CN$1,0))="","",INDEX(Templates!$K$2:$BO$186,ROW()-ROW(AL$20)+1, MATCH(AL$16,Templates!$K$1:CN$1,0)))</f>
        <v/>
      </c>
      <c r="AM71" s="55" t="str" cm="1">
        <f t="array" ref="AM71">IF(INDEX(Templates!$K$2:$BO$186,ROW()-ROW(AM$20)+1, MATCH(AM$16,Templates!$K$1:CO$1,0))="","",INDEX(Templates!$K$2:$BO$186,ROW()-ROW(AM$20)+1, MATCH(AM$16,Templates!$K$1:CO$1,0)))</f>
        <v/>
      </c>
      <c r="AN71" s="55" t="str" cm="1">
        <f t="array" ref="AN71">IF(INDEX(Templates!$K$2:$BO$186,ROW()-ROW(AN$20)+1, MATCH(AN$16,Templates!$K$1:CP$1,0))="","",INDEX(Templates!$K$2:$BO$186,ROW()-ROW(AN$20)+1, MATCH(AN$16,Templates!$K$1:CP$1,0)))</f>
        <v/>
      </c>
      <c r="AO71" s="55" t="str" cm="1">
        <f t="array" ref="AO71">IF(INDEX(Templates!$K$2:$BO$186,ROW()-ROW(AO$20)+1, MATCH(AO$16,Templates!$K$1:CQ$1,0))="","",INDEX(Templates!$K$2:$BO$186,ROW()-ROW(AO$20)+1, MATCH(AO$16,Templates!$K$1:CQ$1,0)))</f>
        <v/>
      </c>
      <c r="AP71" s="55" t="str" cm="1">
        <f t="array" ref="AP71">IF(INDEX(Templates!$K$2:$BO$186,ROW()-ROW(AP$20)+1, MATCH(AP$16,Templates!$K$1:CR$1,0))="","",INDEX(Templates!$K$2:$BO$186,ROW()-ROW(AP$20)+1, MATCH(AP$16,Templates!$K$1:CR$1,0)))</f>
        <v/>
      </c>
      <c r="AQ71" s="55" t="str" cm="1">
        <f t="array" ref="AQ71">IF(INDEX(Templates!$K$2:$BO$186,ROW()-ROW(AQ$20)+1, MATCH(AQ$16,Templates!$K$1:CS$1,0))="","",INDEX(Templates!$K$2:$BO$186,ROW()-ROW(AQ$20)+1, MATCH(AQ$16,Templates!$K$1:CS$1,0)))</f>
        <v/>
      </c>
      <c r="AR71" s="55" t="str" cm="1">
        <f t="array" ref="AR71">IF(INDEX(Templates!$K$2:$BO$186,ROW()-ROW(AR$20)+1, MATCH(AR$16,Templates!$K$1:CT$1,0))="","",INDEX(Templates!$K$2:$BO$186,ROW()-ROW(AR$20)+1, MATCH(AR$16,Templates!$K$1:CT$1,0)))</f>
        <v/>
      </c>
      <c r="AS71" s="55" t="str" cm="1">
        <f t="array" ref="AS71">IF(INDEX(Templates!$K$2:$BO$186,ROW()-ROW(AS$20)+1, MATCH(AS$16,Templates!$K$1:CU$1,0))="","",INDEX(Templates!$K$2:$BO$186,ROW()-ROW(AS$20)+1, MATCH(AS$16,Templates!$K$1:CU$1,0)))</f>
        <v/>
      </c>
      <c r="AT71" s="55" t="str" cm="1">
        <f t="array" ref="AT71">IF(INDEX(Templates!$K$2:$BO$186,ROW()-ROW(AT$20)+1, MATCH(AT$16,Templates!$K$1:CV$1,0))="","",INDEX(Templates!$K$2:$BO$186,ROW()-ROW(AT$20)+1, MATCH(AT$16,Templates!$K$1:CV$1,0)))</f>
        <v/>
      </c>
      <c r="AU71" s="55" t="str" cm="1">
        <f t="array" ref="AU71">IF(INDEX(Templates!$K$2:$BO$186,ROW()-ROW(AU$20)+1, MATCH(AU$16,Templates!$K$1:CW$1,0))="","",INDEX(Templates!$K$2:$BO$186,ROW()-ROW(AU$20)+1, MATCH(AU$16,Templates!$K$1:CW$1,0)))</f>
        <v/>
      </c>
    </row>
    <row r="72" spans="1:47" s="24" customFormat="1" x14ac:dyDescent="0.55000000000000004">
      <c r="A72" s="41" t="s">
        <v>475</v>
      </c>
      <c r="B72" s="6" t="s">
        <v>479</v>
      </c>
      <c r="C72" s="66" t="str" cm="1">
        <f t="array" ref="C72">IF(INDEX(Templates!C$2:C$187,ROW()-ROW($20:$20)+1)="","",INDEX(Templates!C$2:C$187,ROW()-ROW($20:$20)+1))</f>
        <v>JSON_PATH:boilers[0]</v>
      </c>
      <c r="D72" s="66" t="str" cm="1">
        <f t="array" ref="D72">IF(INDEX(Templates!D$2:D$187,ROW()-ROW($20:$20)+1)="","",INDEX(Templates!D$2:D$187,ROW()-ROW($20:$20)+1))</f>
        <v>rated_capacity</v>
      </c>
      <c r="E72" s="117" t="str" cm="1">
        <f t="array" ref="E72">IF(INDEX(Templates!E$2:E$187,ROW()-ROW($20:$20)+1)="","",INDEX(Templates!E$2:E$187,ROW()-ROW($20:$20)+1))</f>
        <v> </v>
      </c>
      <c r="F72" s="106" t="str" cm="1">
        <f t="array" ref="F72">IF(INDEX(Templates!G$2:G$187,ROW()-ROW($20:$20)+1)="","",INDEX(Templates!G$2:G$187,ROW()-ROW($20:$20)+1))</f>
        <v>Boiler</v>
      </c>
      <c r="G72" s="68" t="str" cm="1">
        <f t="array" ref="G72">IF(INDEX(Templates!H$2:H$187,ROW()-ROW($20:$20)+1)="","",INDEX(Templates!H$2:H$187,ROW()-ROW($20:$20)+1))</f>
        <v>Boiler 1</v>
      </c>
      <c r="H72" s="68" t="str" cm="1">
        <f t="array" ref="H72">IF(INDEX(Templates!I$2:I$187,ROW()-ROW($20:$20)+1)="","",INDEX(Templates!I$2:I$187,ROW()-ROW($20:$20)+1))</f>
        <v>ASHRAE229 1</v>
      </c>
      <c r="I72" s="68" t="str" cm="1">
        <f t="array" ref="I72">IF(INDEX(Templates!J$2:J$187,ROW()-ROW($20:$20)+1)="","",INDEX(Templates!J$2:J$187,ROW()-ROW($20:$20)+1))</f>
        <v>rated_capacity</v>
      </c>
      <c r="J72" s="69" t="str" cm="1">
        <f t="array" ref="J72">IF(INDEX(Templates!K$2:K$187,ROW()-ROW($20:$20)+1)="","",INDEX(Templates!K$2:K$187,ROW()-ROW($20:$20)+1))</f>
        <v>capacity</v>
      </c>
      <c r="K72" s="69" t="str" cm="1">
        <f t="array" ref="K72">IF(INDEX(Templates!L$2:L$187,ROW()-ROW($20:$20)+1)="","",INDEX(Templates!L$2:L$187,ROW()-ROW($20:$20)+1))</f>
        <v>Btu/hr</v>
      </c>
      <c r="L72" s="55" t="str" cm="1">
        <f t="array" ref="L72">IF(INDEX(Templates!$K$2:$BO$186,ROW()-ROW(L$20)+1, MATCH(L$16,Templates!$K$1:BO$1,0))="","",INDEX(Templates!$K$2:$BO$186,ROW()-ROW(L$20)+1, MATCH(L$16,Templates!$K$1:BO$1,0)))</f>
        <v/>
      </c>
      <c r="M72" s="55" t="str" cm="1">
        <f t="array" ref="M72">IF(INDEX(Templates!$K$2:$BO$186,ROW()-ROW(M$20)+1, MATCH(M$16,Templates!$K$1:BP$1,0))="","",INDEX(Templates!$K$2:$BO$186,ROW()-ROW(M$20)+1, MATCH(M$16,Templates!$K$1:BP$1,0)))</f>
        <v/>
      </c>
      <c r="N72" s="55" t="str" cm="1">
        <f t="array" ref="N72">IF(INDEX(Templates!$K$2:$BO$186,ROW()-ROW(N$20)+1, MATCH(N$16,Templates!$K$1:BQ$1,0))="","",INDEX(Templates!$K$2:$BO$186,ROW()-ROW(N$20)+1, MATCH(N$16,Templates!$K$1:BQ$1,0)))</f>
        <v/>
      </c>
      <c r="O72" s="55" t="str" cm="1">
        <f t="array" ref="O72">IF(INDEX(Templates!$K$2:$BO$186,ROW()-ROW(O$20)+1, MATCH(O$16,Templates!$K$1:BR$1,0))="","",INDEX(Templates!$K$2:$BO$186,ROW()-ROW(O$20)+1, MATCH(O$16,Templates!$K$1:BR$1,0)))</f>
        <v/>
      </c>
      <c r="P72" s="55" t="str" cm="1">
        <f t="array" ref="P72">IF(INDEX(Templates!$K$2:$BO$186,ROW()-ROW(P$20)+1, MATCH(P$16,Templates!$K$1:BS$1,0))="","",INDEX(Templates!$K$2:$BO$186,ROW()-ROW(P$20)+1, MATCH(P$16,Templates!$K$1:BS$1,0)))</f>
        <v/>
      </c>
      <c r="Q72" s="55" t="str" cm="1">
        <f t="array" ref="Q72">IF(INDEX(Templates!$K$2:$BO$186,ROW()-ROW(Q$20)+1, MATCH(Q$16,Templates!$K$1:BT$1,0))="","",INDEX(Templates!$K$2:$BO$186,ROW()-ROW(Q$20)+1, MATCH(Q$16,Templates!$K$1:BT$1,0)))</f>
        <v/>
      </c>
      <c r="R72" s="55" t="str" cm="1">
        <f t="array" ref="R72">IF(INDEX(Templates!$K$2:$BO$186,ROW()-ROW(R$20)+1, MATCH(R$16,Templates!$K$1:BV$1,0))="","",INDEX(Templates!$K$2:$BO$186,ROW()-ROW(R$20)+1, MATCH(R$16,Templates!$K$1:BV$1,0)))</f>
        <v/>
      </c>
      <c r="S72" s="55" t="str" cm="1">
        <f t="array" ref="S72">IF(INDEX(Templates!$K$2:$BO$186,ROW()-ROW(S$20)+1, MATCH(S$16,Templates!$K$1:BW$1,0))="","",INDEX(Templates!$K$2:$BO$186,ROW()-ROW(S$20)+1, MATCH(S$16,Templates!$K$1:BW$1,0)))</f>
        <v/>
      </c>
      <c r="T72" s="55" t="str" cm="1">
        <f t="array" ref="T72">IF(INDEX(Templates!$K$2:$BO$186,ROW()-ROW(T$20)+1, MATCH(T$16,Templates!$K$1:BX$1,0))="","",INDEX(Templates!$K$2:$BO$186,ROW()-ROW(T$20)+1, MATCH(T$16,Templates!$K$1:BX$1,0)))</f>
        <v/>
      </c>
      <c r="U72" s="55" t="str" cm="1">
        <f t="array" ref="U72">IF(INDEX(Templates!$K$2:$BO$186,ROW()-ROW(U$20)+1, MATCH(U$16,Templates!$K$1:BY$1,0))="","",INDEX(Templates!$K$2:$BO$186,ROW()-ROW(U$20)+1, MATCH(U$16,Templates!$K$1:BY$1,0)))</f>
        <v/>
      </c>
      <c r="V72" s="55" t="str" cm="1">
        <f t="array" ref="V72">IF(INDEX(Templates!$K$2:$BO$186,ROW()-ROW(V$20)+1, MATCH(V$16,Templates!$K$1:BZ$1,0))="","",INDEX(Templates!$K$2:$BO$186,ROW()-ROW(V$20)+1, MATCH(V$16,Templates!$K$1:BZ$1,0)))</f>
        <v/>
      </c>
      <c r="W72" s="55" t="str" cm="1">
        <f t="array" ref="W72">IF(INDEX(Templates!$K$2:$BO$186,ROW()-ROW(W$20)+1, MATCH(W$16,Templates!$K$1:CA$1,0))="","",INDEX(Templates!$K$2:$BO$186,ROW()-ROW(W$20)+1, MATCH(W$16,Templates!$K$1:CA$1,0)))</f>
        <v/>
      </c>
      <c r="X72" s="55" t="str" cm="1">
        <f t="array" ref="X72">IF(INDEX(Templates!$K$2:$BO$186,ROW()-ROW(X$20)+1, MATCH(X$16,Templates!$K$1:CB$1,0))="","",INDEX(Templates!$K$2:$BO$186,ROW()-ROW(X$20)+1, MATCH(X$16,Templates!$K$1:CB$1,0)))</f>
        <v/>
      </c>
      <c r="Y72" s="55" t="str" cm="1">
        <f t="array" ref="Y72">IF(INDEX(Templates!$K$2:$BO$186,ROW()-ROW(Y$20)+1, MATCH(Y$16,Templates!$K$1:CD$1,0))="","",INDEX(Templates!$K$2:$BO$186,ROW()-ROW(Y$20)+1, MATCH(Y$16,Templates!$K$1:CD$1,0)))</f>
        <v/>
      </c>
      <c r="Z72" s="55" t="str" cm="1">
        <f t="array" ref="Z72">IF(INDEX(Templates!$K$2:$BO$186,ROW()-ROW(Z$20)+1, MATCH(Z$16,Templates!$K$1:CE$1,0))="","",INDEX(Templates!$K$2:$BO$186,ROW()-ROW(Z$20)+1, MATCH(Z$16,Templates!$K$1:CE$1,0)))</f>
        <v/>
      </c>
      <c r="AA72" s="55" t="str" cm="1">
        <f t="array" ref="AA72">IF(INDEX(Templates!$K$2:$BO$186,ROW()-ROW(AA$20)+1, MATCH(AA$16,Templates!$K$1:CF$1,0))="","",INDEX(Templates!$K$2:$BO$186,ROW()-ROW(AA$20)+1, MATCH(AA$16,Templates!$K$1:CF$1,0)))</f>
        <v/>
      </c>
      <c r="AB72" s="55" t="str" cm="1">
        <f t="array" ref="AB72">IF(INDEX(Templates!$K$2:$BO$186,ROW()-ROW(AB$20)+1, MATCH(AB$16,Templates!$K$1:CG$1,0))="","",INDEX(Templates!$K$2:$BO$186,ROW()-ROW(AB$20)+1, MATCH(AB$16,Templates!$K$1:CG$1,0)))</f>
        <v/>
      </c>
      <c r="AC72" s="55" t="str" cm="1">
        <f t="array" ref="AC72">IF(INDEX(Templates!$K$2:$BO$186,ROW()-ROW(AC$20)+1, MATCH(AC$16,Templates!$K$1:CH$1,0))="","",INDEX(Templates!$K$2:$BO$186,ROW()-ROW(AC$20)+1, MATCH(AC$16,Templates!$K$1:CH$1,0)))</f>
        <v/>
      </c>
      <c r="AD72" s="55" t="str" cm="1">
        <f t="array" ref="AD72">IF(INDEX(Templates!$K$2:$BO$186,ROW()-ROW(AD$20)+1, MATCH(AD$16,Templates!$K$1:CI$1,0))="","",INDEX(Templates!$K$2:$BO$186,ROW()-ROW(AD$20)+1, MATCH(AD$16,Templates!$K$1:CI$1,0)))</f>
        <v/>
      </c>
      <c r="AE72" s="55" t="str" cm="1">
        <f t="array" ref="AE72">IF(INDEX(Templates!$K$2:$BO$186,ROW()-ROW(AE$20)+1, MATCH(AE$16,Templates!$K$1:CG$1,0))="","",INDEX(Templates!$K$2:$BO$186,ROW()-ROW(AE$20)+1, MATCH(AE$16,Templates!$K$1:CG$1,0)))</f>
        <v/>
      </c>
      <c r="AF72" s="55" t="str" cm="1">
        <f t="array" ref="AF72">IF(INDEX(Templates!$K$2:$BO$186,ROW()-ROW(AF$20)+1, MATCH(AF$16,Templates!$K$1:CH$1,0))="","",INDEX(Templates!$K$2:$BO$186,ROW()-ROW(AF$20)+1, MATCH(AF$16,Templates!$K$1:CH$1,0)))</f>
        <v/>
      </c>
      <c r="AG72" s="55" t="str" cm="1">
        <f t="array" ref="AG72">IF(INDEX(Templates!$K$2:$BO$186,ROW()-ROW(AG$20)+1, MATCH(AG$16,Templates!$K$1:CI$1,0))="","",INDEX(Templates!$K$2:$BO$186,ROW()-ROW(AG$20)+1, MATCH(AG$16,Templates!$K$1:CI$1,0)))</f>
        <v/>
      </c>
      <c r="AH72" s="55" t="str" cm="1">
        <f t="array" ref="AH72">IF(INDEX(Templates!$K$2:$BO$186,ROW()-ROW(AH$20)+1, MATCH(AH$16,Templates!$K$1:CJ$1,0))="","",INDEX(Templates!$K$2:$BO$186,ROW()-ROW(AH$20)+1, MATCH(AH$16,Templates!$K$1:CJ$1,0)))</f>
        <v/>
      </c>
      <c r="AI72" s="55" t="str" cm="1">
        <f t="array" ref="AI72">IF(INDEX(Templates!$K$2:$BO$186,ROW()-ROW(AI$20)+1, MATCH(AI$16,Templates!$K$1:CK$1,0))="","",INDEX(Templates!$K$2:$BO$186,ROW()-ROW(AI$20)+1, MATCH(AI$16,Templates!$K$1:CK$1,0)))</f>
        <v/>
      </c>
      <c r="AJ72" s="55" t="str" cm="1">
        <f t="array" ref="AJ72">IF(INDEX(Templates!$K$2:$BO$186,ROW()-ROW(AJ$20)+1, MATCH(AJ$16,Templates!$K$1:CL$1,0))="","",INDEX(Templates!$K$2:$BO$186,ROW()-ROW(AJ$20)+1, MATCH(AJ$16,Templates!$K$1:CL$1,0)))</f>
        <v/>
      </c>
      <c r="AK72" s="55" t="str" cm="1">
        <f t="array" ref="AK72">IF(INDEX(Templates!$K$2:$BO$186,ROW()-ROW(AK$20)+1, MATCH(AK$16,Templates!$K$1:CM$1,0))="","",INDEX(Templates!$K$2:$BO$186,ROW()-ROW(AK$20)+1, MATCH(AK$16,Templates!$K$1:CM$1,0)))</f>
        <v/>
      </c>
      <c r="AL72" s="55" t="str" cm="1">
        <f t="array" ref="AL72">IF(INDEX(Templates!$K$2:$BO$186,ROW()-ROW(AL$20)+1, MATCH(AL$16,Templates!$K$1:CN$1,0))="","",INDEX(Templates!$K$2:$BO$186,ROW()-ROW(AL$20)+1, MATCH(AL$16,Templates!$K$1:CN$1,0)))</f>
        <v/>
      </c>
      <c r="AM72" s="55" t="str" cm="1">
        <f t="array" ref="AM72">IF(INDEX(Templates!$K$2:$BO$186,ROW()-ROW(AM$20)+1, MATCH(AM$16,Templates!$K$1:CO$1,0))="","",INDEX(Templates!$K$2:$BO$186,ROW()-ROW(AM$20)+1, MATCH(AM$16,Templates!$K$1:CO$1,0)))</f>
        <v/>
      </c>
      <c r="AN72" s="55" t="str" cm="1">
        <f t="array" ref="AN72">IF(INDEX(Templates!$K$2:$BO$186,ROW()-ROW(AN$20)+1, MATCH(AN$16,Templates!$K$1:CP$1,0))="","",INDEX(Templates!$K$2:$BO$186,ROW()-ROW(AN$20)+1, MATCH(AN$16,Templates!$K$1:CP$1,0)))</f>
        <v/>
      </c>
      <c r="AO72" s="55" t="str" cm="1">
        <f t="array" ref="AO72">IF(INDEX(Templates!$K$2:$BO$186,ROW()-ROW(AO$20)+1, MATCH(AO$16,Templates!$K$1:CQ$1,0))="","",INDEX(Templates!$K$2:$BO$186,ROW()-ROW(AO$20)+1, MATCH(AO$16,Templates!$K$1:CQ$1,0)))</f>
        <v/>
      </c>
      <c r="AP72" s="55" t="str" cm="1">
        <f t="array" ref="AP72">IF(INDEX(Templates!$K$2:$BO$186,ROW()-ROW(AP$20)+1, MATCH(AP$16,Templates!$K$1:CR$1,0))="","",INDEX(Templates!$K$2:$BO$186,ROW()-ROW(AP$20)+1, MATCH(AP$16,Templates!$K$1:CR$1,0)))</f>
        <v/>
      </c>
      <c r="AQ72" s="55" t="str" cm="1">
        <f t="array" ref="AQ72">IF(INDEX(Templates!$K$2:$BO$186,ROW()-ROW(AQ$20)+1, MATCH(AQ$16,Templates!$K$1:CS$1,0))="","",INDEX(Templates!$K$2:$BO$186,ROW()-ROW(AQ$20)+1, MATCH(AQ$16,Templates!$K$1:CS$1,0)))</f>
        <v/>
      </c>
      <c r="AR72" s="55" t="str" cm="1">
        <f t="array" ref="AR72">IF(INDEX(Templates!$K$2:$BO$186,ROW()-ROW(AR$20)+1, MATCH(AR$16,Templates!$K$1:CT$1,0))="","",INDEX(Templates!$K$2:$BO$186,ROW()-ROW(AR$20)+1, MATCH(AR$16,Templates!$K$1:CT$1,0)))</f>
        <v/>
      </c>
      <c r="AS72" s="55" t="str" cm="1">
        <f t="array" ref="AS72">IF(INDEX(Templates!$K$2:$BO$186,ROW()-ROW(AS$20)+1, MATCH(AS$16,Templates!$K$1:CU$1,0))="","",INDEX(Templates!$K$2:$BO$186,ROW()-ROW(AS$20)+1, MATCH(AS$16,Templates!$K$1:CU$1,0)))</f>
        <v/>
      </c>
      <c r="AT72" s="55" t="str" cm="1">
        <f t="array" ref="AT72">IF(INDEX(Templates!$K$2:$BO$186,ROW()-ROW(AT$20)+1, MATCH(AT$16,Templates!$K$1:CV$1,0))="","",INDEX(Templates!$K$2:$BO$186,ROW()-ROW(AT$20)+1, MATCH(AT$16,Templates!$K$1:CV$1,0)))</f>
        <v/>
      </c>
      <c r="AU72" s="55" t="str" cm="1">
        <f t="array" ref="AU72">IF(INDEX(Templates!$K$2:$BO$186,ROW()-ROW(AU$20)+1, MATCH(AU$16,Templates!$K$1:CW$1,0))="","",INDEX(Templates!$K$2:$BO$186,ROW()-ROW(AU$20)+1, MATCH(AU$16,Templates!$K$1:CW$1,0)))</f>
        <v/>
      </c>
    </row>
    <row r="73" spans="1:47" s="24" customFormat="1" x14ac:dyDescent="0.55000000000000004">
      <c r="A73" s="41" t="s">
        <v>475</v>
      </c>
      <c r="B73" s="6" t="s">
        <v>479</v>
      </c>
      <c r="C73" s="66" t="str" cm="1">
        <f t="array" ref="C73">IF(INDEX(Templates!C$2:C$187,ROW()-ROW($20:$20)+1)="","",INDEX(Templates!C$2:C$187,ROW()-ROW($20:$20)+1))</f>
        <v>JSON_PATH:boilers[0]</v>
      </c>
      <c r="D73" s="66" t="str" cm="1">
        <f t="array" ref="D73">IF(INDEX(Templates!D$2:D$187,ROW()-ROW($20:$20)+1)="","",INDEX(Templates!D$2:D$187,ROW()-ROW($20:$20)+1))</f>
        <v>efficiency</v>
      </c>
      <c r="E73" s="117" t="str" cm="1">
        <f t="array" ref="E73">IF(INDEX(Templates!E$2:E$187,ROW()-ROW($20:$20)+1)="","",INDEX(Templates!E$2:E$187,ROW()-ROW($20:$20)+1))</f>
        <v> </v>
      </c>
      <c r="F73" s="106" t="str" cm="1">
        <f t="array" ref="F73">IF(INDEX(Templates!G$2:G$187,ROW()-ROW($20:$20)+1)="","",INDEX(Templates!G$2:G$187,ROW()-ROW($20:$20)+1))</f>
        <v>Boiler</v>
      </c>
      <c r="G73" s="68" t="str" cm="1">
        <f t="array" ref="G73">IF(INDEX(Templates!H$2:H$187,ROW()-ROW($20:$20)+1)="","",INDEX(Templates!H$2:H$187,ROW()-ROW($20:$20)+1))</f>
        <v>Boiler 1</v>
      </c>
      <c r="H73" s="68" t="str" cm="1">
        <f t="array" ref="H73">IF(INDEX(Templates!I$2:I$187,ROW()-ROW($20:$20)+1)="","",INDEX(Templates!I$2:I$187,ROW()-ROW($20:$20)+1))</f>
        <v>ASHRAE229 1</v>
      </c>
      <c r="I73" s="68" t="str" cm="1">
        <f t="array" ref="I73">IF(INDEX(Templates!J$2:J$187,ROW()-ROW($20:$20)+1)="","",INDEX(Templates!J$2:J$187,ROW()-ROW($20:$20)+1))</f>
        <v>efficiency</v>
      </c>
      <c r="J73" s="69" t="str" cm="1">
        <f t="array" ref="J73">IF(INDEX(Templates!K$2:K$187,ROW()-ROW($20:$20)+1)="","",INDEX(Templates!K$2:K$187,ROW()-ROW($20:$20)+1))</f>
        <v/>
      </c>
      <c r="K73" s="69" t="str" cm="1">
        <f t="array" ref="K73">IF(INDEX(Templates!L$2:L$187,ROW()-ROW($20:$20)+1)="","",INDEX(Templates!L$2:L$187,ROW()-ROW($20:$20)+1))</f>
        <v/>
      </c>
      <c r="L73" s="55" t="str" cm="1">
        <f t="array" ref="L73">IF(INDEX(Templates!$K$2:$BO$186,ROW()-ROW(L$20)+1, MATCH(L$16,Templates!$K$1:BO$1,0))="","",INDEX(Templates!$K$2:$BO$186,ROW()-ROW(L$20)+1, MATCH(L$16,Templates!$K$1:BO$1,0)))</f>
        <v/>
      </c>
      <c r="M73" s="55" t="str" cm="1">
        <f t="array" ref="M73">IF(INDEX(Templates!$K$2:$BO$186,ROW()-ROW(M$20)+1, MATCH(M$16,Templates!$K$1:BP$1,0))="","",INDEX(Templates!$K$2:$BO$186,ROW()-ROW(M$20)+1, MATCH(M$16,Templates!$K$1:BP$1,0)))</f>
        <v/>
      </c>
      <c r="N73" s="55" t="str" cm="1">
        <f t="array" ref="N73">IF(INDEX(Templates!$K$2:$BO$186,ROW()-ROW(N$20)+1, MATCH(N$16,Templates!$K$1:BQ$1,0))="","",INDEX(Templates!$K$2:$BO$186,ROW()-ROW(N$20)+1, MATCH(N$16,Templates!$K$1:BQ$1,0)))</f>
        <v/>
      </c>
      <c r="O73" s="55" t="str" cm="1">
        <f t="array" ref="O73">IF(INDEX(Templates!$K$2:$BO$186,ROW()-ROW(O$20)+1, MATCH(O$16,Templates!$K$1:BR$1,0))="","",INDEX(Templates!$K$2:$BO$186,ROW()-ROW(O$20)+1, MATCH(O$16,Templates!$K$1:BR$1,0)))</f>
        <v/>
      </c>
      <c r="P73" s="55" t="str" cm="1">
        <f t="array" ref="P73">IF(INDEX(Templates!$K$2:$BO$186,ROW()-ROW(P$20)+1, MATCH(P$16,Templates!$K$1:BS$1,0))="","",INDEX(Templates!$K$2:$BO$186,ROW()-ROW(P$20)+1, MATCH(P$16,Templates!$K$1:BS$1,0)))</f>
        <v/>
      </c>
      <c r="Q73" s="55" t="str" cm="1">
        <f t="array" ref="Q73">IF(INDEX(Templates!$K$2:$BO$186,ROW()-ROW(Q$20)+1, MATCH(Q$16,Templates!$K$1:BT$1,0))="","",INDEX(Templates!$K$2:$BO$186,ROW()-ROW(Q$20)+1, MATCH(Q$16,Templates!$K$1:BT$1,0)))</f>
        <v/>
      </c>
      <c r="R73" s="55" t="str" cm="1">
        <f t="array" ref="R73">IF(INDEX(Templates!$K$2:$BO$186,ROW()-ROW(R$20)+1, MATCH(R$16,Templates!$K$1:BV$1,0))="","",INDEX(Templates!$K$2:$BO$186,ROW()-ROW(R$20)+1, MATCH(R$16,Templates!$K$1:BV$1,0)))</f>
        <v/>
      </c>
      <c r="S73" s="55" t="str" cm="1">
        <f t="array" ref="S73">IF(INDEX(Templates!$K$2:$BO$186,ROW()-ROW(S$20)+1, MATCH(S$16,Templates!$K$1:BW$1,0))="","",INDEX(Templates!$K$2:$BO$186,ROW()-ROW(S$20)+1, MATCH(S$16,Templates!$K$1:BW$1,0)))</f>
        <v/>
      </c>
      <c r="T73" s="55" t="str" cm="1">
        <f t="array" ref="T73">IF(INDEX(Templates!$K$2:$BO$186,ROW()-ROW(T$20)+1, MATCH(T$16,Templates!$K$1:BX$1,0))="","",INDEX(Templates!$K$2:$BO$186,ROW()-ROW(T$20)+1, MATCH(T$16,Templates!$K$1:BX$1,0)))</f>
        <v/>
      </c>
      <c r="U73" s="55" t="str" cm="1">
        <f t="array" ref="U73">IF(INDEX(Templates!$K$2:$BO$186,ROW()-ROW(U$20)+1, MATCH(U$16,Templates!$K$1:BY$1,0))="","",INDEX(Templates!$K$2:$BO$186,ROW()-ROW(U$20)+1, MATCH(U$16,Templates!$K$1:BY$1,0)))</f>
        <v/>
      </c>
      <c r="V73" s="55" t="str" cm="1">
        <f t="array" ref="V73">IF(INDEX(Templates!$K$2:$BO$186,ROW()-ROW(V$20)+1, MATCH(V$16,Templates!$K$1:BZ$1,0))="","",INDEX(Templates!$K$2:$BO$186,ROW()-ROW(V$20)+1, MATCH(V$16,Templates!$K$1:BZ$1,0)))</f>
        <v/>
      </c>
      <c r="W73" s="55" t="str" cm="1">
        <f t="array" ref="W73">IF(INDEX(Templates!$K$2:$BO$186,ROW()-ROW(W$20)+1, MATCH(W$16,Templates!$K$1:CA$1,0))="","",INDEX(Templates!$K$2:$BO$186,ROW()-ROW(W$20)+1, MATCH(W$16,Templates!$K$1:CA$1,0)))</f>
        <v/>
      </c>
      <c r="X73" s="55" t="str" cm="1">
        <f t="array" ref="X73">IF(INDEX(Templates!$K$2:$BO$186,ROW()-ROW(X$20)+1, MATCH(X$16,Templates!$K$1:CB$1,0))="","",INDEX(Templates!$K$2:$BO$186,ROW()-ROW(X$20)+1, MATCH(X$16,Templates!$K$1:CB$1,0)))</f>
        <v/>
      </c>
      <c r="Y73" s="55" t="str" cm="1">
        <f t="array" ref="Y73">IF(INDEX(Templates!$K$2:$BO$186,ROW()-ROW(Y$20)+1, MATCH(Y$16,Templates!$K$1:CD$1,0))="","",INDEX(Templates!$K$2:$BO$186,ROW()-ROW(Y$20)+1, MATCH(Y$16,Templates!$K$1:CD$1,0)))</f>
        <v/>
      </c>
      <c r="Z73" s="55" t="str" cm="1">
        <f t="array" ref="Z73">IF(INDEX(Templates!$K$2:$BO$186,ROW()-ROW(Z$20)+1, MATCH(Z$16,Templates!$K$1:CE$1,0))="","",INDEX(Templates!$K$2:$BO$186,ROW()-ROW(Z$20)+1, MATCH(Z$16,Templates!$K$1:CE$1,0)))</f>
        <v/>
      </c>
      <c r="AA73" s="55" t="str" cm="1">
        <f t="array" ref="AA73">IF(INDEX(Templates!$K$2:$BO$186,ROW()-ROW(AA$20)+1, MATCH(AA$16,Templates!$K$1:CF$1,0))="","",INDEX(Templates!$K$2:$BO$186,ROW()-ROW(AA$20)+1, MATCH(AA$16,Templates!$K$1:CF$1,0)))</f>
        <v/>
      </c>
      <c r="AB73" s="55" t="str" cm="1">
        <f t="array" ref="AB73">IF(INDEX(Templates!$K$2:$BO$186,ROW()-ROW(AB$20)+1, MATCH(AB$16,Templates!$K$1:CG$1,0))="","",INDEX(Templates!$K$2:$BO$186,ROW()-ROW(AB$20)+1, MATCH(AB$16,Templates!$K$1:CG$1,0)))</f>
        <v/>
      </c>
      <c r="AC73" s="55" t="str" cm="1">
        <f t="array" ref="AC73">IF(INDEX(Templates!$K$2:$BO$186,ROW()-ROW(AC$20)+1, MATCH(AC$16,Templates!$K$1:CH$1,0))="","",INDEX(Templates!$K$2:$BO$186,ROW()-ROW(AC$20)+1, MATCH(AC$16,Templates!$K$1:CH$1,0)))</f>
        <v/>
      </c>
      <c r="AD73" s="55" t="str" cm="1">
        <f t="array" ref="AD73">IF(INDEX(Templates!$K$2:$BO$186,ROW()-ROW(AD$20)+1, MATCH(AD$16,Templates!$K$1:CI$1,0))="","",INDEX(Templates!$K$2:$BO$186,ROW()-ROW(AD$20)+1, MATCH(AD$16,Templates!$K$1:CI$1,0)))</f>
        <v/>
      </c>
      <c r="AE73" s="55" t="str" cm="1">
        <f t="array" ref="AE73">IF(INDEX(Templates!$K$2:$BO$186,ROW()-ROW(AE$20)+1, MATCH(AE$16,Templates!$K$1:CG$1,0))="","",INDEX(Templates!$K$2:$BO$186,ROW()-ROW(AE$20)+1, MATCH(AE$16,Templates!$K$1:CG$1,0)))</f>
        <v/>
      </c>
      <c r="AF73" s="55" t="str" cm="1">
        <f t="array" ref="AF73">IF(INDEX(Templates!$K$2:$BO$186,ROW()-ROW(AF$20)+1, MATCH(AF$16,Templates!$K$1:CH$1,0))="","",INDEX(Templates!$K$2:$BO$186,ROW()-ROW(AF$20)+1, MATCH(AF$16,Templates!$K$1:CH$1,0)))</f>
        <v/>
      </c>
      <c r="AG73" s="55" t="str" cm="1">
        <f t="array" ref="AG73">IF(INDEX(Templates!$K$2:$BO$186,ROW()-ROW(AG$20)+1, MATCH(AG$16,Templates!$K$1:CI$1,0))="","",INDEX(Templates!$K$2:$BO$186,ROW()-ROW(AG$20)+1, MATCH(AG$16,Templates!$K$1:CI$1,0)))</f>
        <v/>
      </c>
      <c r="AH73" s="55" t="str" cm="1">
        <f t="array" ref="AH73">IF(INDEX(Templates!$K$2:$BO$186,ROW()-ROW(AH$20)+1, MATCH(AH$16,Templates!$K$1:CJ$1,0))="","",INDEX(Templates!$K$2:$BO$186,ROW()-ROW(AH$20)+1, MATCH(AH$16,Templates!$K$1:CJ$1,0)))</f>
        <v/>
      </c>
      <c r="AI73" s="55" t="str" cm="1">
        <f t="array" ref="AI73">IF(INDEX(Templates!$K$2:$BO$186,ROW()-ROW(AI$20)+1, MATCH(AI$16,Templates!$K$1:CK$1,0))="","",INDEX(Templates!$K$2:$BO$186,ROW()-ROW(AI$20)+1, MATCH(AI$16,Templates!$K$1:CK$1,0)))</f>
        <v/>
      </c>
      <c r="AJ73" s="55" t="str" cm="1">
        <f t="array" ref="AJ73">IF(INDEX(Templates!$K$2:$BO$186,ROW()-ROW(AJ$20)+1, MATCH(AJ$16,Templates!$K$1:CL$1,0))="","",INDEX(Templates!$K$2:$BO$186,ROW()-ROW(AJ$20)+1, MATCH(AJ$16,Templates!$K$1:CL$1,0)))</f>
        <v/>
      </c>
      <c r="AK73" s="55" t="str" cm="1">
        <f t="array" ref="AK73">IF(INDEX(Templates!$K$2:$BO$186,ROW()-ROW(AK$20)+1, MATCH(AK$16,Templates!$K$1:CM$1,0))="","",INDEX(Templates!$K$2:$BO$186,ROW()-ROW(AK$20)+1, MATCH(AK$16,Templates!$K$1:CM$1,0)))</f>
        <v/>
      </c>
      <c r="AL73" s="55" t="str" cm="1">
        <f t="array" ref="AL73">IF(INDEX(Templates!$K$2:$BO$186,ROW()-ROW(AL$20)+1, MATCH(AL$16,Templates!$K$1:CN$1,0))="","",INDEX(Templates!$K$2:$BO$186,ROW()-ROW(AL$20)+1, MATCH(AL$16,Templates!$K$1:CN$1,0)))</f>
        <v/>
      </c>
      <c r="AM73" s="55" t="str" cm="1">
        <f t="array" ref="AM73">IF(INDEX(Templates!$K$2:$BO$186,ROW()-ROW(AM$20)+1, MATCH(AM$16,Templates!$K$1:CO$1,0))="","",INDEX(Templates!$K$2:$BO$186,ROW()-ROW(AM$20)+1, MATCH(AM$16,Templates!$K$1:CO$1,0)))</f>
        <v/>
      </c>
      <c r="AN73" s="55" t="str" cm="1">
        <f t="array" ref="AN73">IF(INDEX(Templates!$K$2:$BO$186,ROW()-ROW(AN$20)+1, MATCH(AN$16,Templates!$K$1:CP$1,0))="","",INDEX(Templates!$K$2:$BO$186,ROW()-ROW(AN$20)+1, MATCH(AN$16,Templates!$K$1:CP$1,0)))</f>
        <v/>
      </c>
      <c r="AO73" s="55" t="str" cm="1">
        <f t="array" ref="AO73">IF(INDEX(Templates!$K$2:$BO$186,ROW()-ROW(AO$20)+1, MATCH(AO$16,Templates!$K$1:CQ$1,0))="","",INDEX(Templates!$K$2:$BO$186,ROW()-ROW(AO$20)+1, MATCH(AO$16,Templates!$K$1:CQ$1,0)))</f>
        <v/>
      </c>
      <c r="AP73" s="55" t="str" cm="1">
        <f t="array" ref="AP73">IF(INDEX(Templates!$K$2:$BO$186,ROW()-ROW(AP$20)+1, MATCH(AP$16,Templates!$K$1:CR$1,0))="","",INDEX(Templates!$K$2:$BO$186,ROW()-ROW(AP$20)+1, MATCH(AP$16,Templates!$K$1:CR$1,0)))</f>
        <v/>
      </c>
      <c r="AQ73" s="55" t="str" cm="1">
        <f t="array" ref="AQ73">IF(INDEX(Templates!$K$2:$BO$186,ROW()-ROW(AQ$20)+1, MATCH(AQ$16,Templates!$K$1:CS$1,0))="","",INDEX(Templates!$K$2:$BO$186,ROW()-ROW(AQ$20)+1, MATCH(AQ$16,Templates!$K$1:CS$1,0)))</f>
        <v/>
      </c>
      <c r="AR73" s="55" t="str" cm="1">
        <f t="array" ref="AR73">IF(INDEX(Templates!$K$2:$BO$186,ROW()-ROW(AR$20)+1, MATCH(AR$16,Templates!$K$1:CT$1,0))="","",INDEX(Templates!$K$2:$BO$186,ROW()-ROW(AR$20)+1, MATCH(AR$16,Templates!$K$1:CT$1,0)))</f>
        <v/>
      </c>
      <c r="AS73" s="55" t="str" cm="1">
        <f t="array" ref="AS73">IF(INDEX(Templates!$K$2:$BO$186,ROW()-ROW(AS$20)+1, MATCH(AS$16,Templates!$K$1:CU$1,0))="","",INDEX(Templates!$K$2:$BO$186,ROW()-ROW(AS$20)+1, MATCH(AS$16,Templates!$K$1:CU$1,0)))</f>
        <v/>
      </c>
      <c r="AT73" s="55" t="str" cm="1">
        <f t="array" ref="AT73">IF(INDEX(Templates!$K$2:$BO$186,ROW()-ROW(AT$20)+1, MATCH(AT$16,Templates!$K$1:CV$1,0))="","",INDEX(Templates!$K$2:$BO$186,ROW()-ROW(AT$20)+1, MATCH(AT$16,Templates!$K$1:CV$1,0)))</f>
        <v/>
      </c>
      <c r="AU73" s="55" t="str" cm="1">
        <f t="array" ref="AU73">IF(INDEX(Templates!$K$2:$BO$186,ROW()-ROW(AU$20)+1, MATCH(AU$16,Templates!$K$1:CW$1,0))="","",INDEX(Templates!$K$2:$BO$186,ROW()-ROW(AU$20)+1, MATCH(AU$16,Templates!$K$1:CW$1,0)))</f>
        <v/>
      </c>
    </row>
    <row r="74" spans="1:47" s="24" customFormat="1" x14ac:dyDescent="0.55000000000000004">
      <c r="A74" s="41" t="s">
        <v>475</v>
      </c>
      <c r="B74" s="6" t="s">
        <v>479</v>
      </c>
      <c r="C74" s="66" t="str" cm="1">
        <f t="array" ref="C74">IF(INDEX(Templates!C$2:C$187,ROW()-ROW($20:$20)+1)="","",INDEX(Templates!C$2:C$187,ROW()-ROW($20:$20)+1))</f>
        <v>JSON_PATH:boilers[0]</v>
      </c>
      <c r="D74" s="66" t="str" cm="1">
        <f t="array" ref="D74">IF(INDEX(Templates!D$2:D$187,ROW()-ROW($20:$20)+1)="","",INDEX(Templates!D$2:D$187,ROW()-ROW($20:$20)+1))</f>
        <v>efficiency_metric</v>
      </c>
      <c r="E74" s="117" t="str" cm="1">
        <f t="array" ref="E74">IF(INDEX(Templates!E$2:E$187,ROW()-ROW($20:$20)+1)="","",INDEX(Templates!E$2:E$187,ROW()-ROW($20:$20)+1))</f>
        <v> </v>
      </c>
      <c r="F74" s="106" t="str" cm="1">
        <f t="array" ref="F74">IF(INDEX(Templates!G$2:G$187,ROW()-ROW($20:$20)+1)="","",INDEX(Templates!G$2:G$187,ROW()-ROW($20:$20)+1))</f>
        <v>Boiler</v>
      </c>
      <c r="G74" s="68" t="str" cm="1">
        <f t="array" ref="G74">IF(INDEX(Templates!H$2:H$187,ROW()-ROW($20:$20)+1)="","",INDEX(Templates!H$2:H$187,ROW()-ROW($20:$20)+1))</f>
        <v>Boiler 1</v>
      </c>
      <c r="H74" s="68" t="str" cm="1">
        <f t="array" ref="H74">IF(INDEX(Templates!I$2:I$187,ROW()-ROW($20:$20)+1)="","",INDEX(Templates!I$2:I$187,ROW()-ROW($20:$20)+1))</f>
        <v>ASHRAE229 1</v>
      </c>
      <c r="I74" s="68" t="str" cm="1">
        <f t="array" ref="I74">IF(INDEX(Templates!J$2:J$187,ROW()-ROW($20:$20)+1)="","",INDEX(Templates!J$2:J$187,ROW()-ROW($20:$20)+1))</f>
        <v>efficiency_metric</v>
      </c>
      <c r="J74" s="69" t="str" cm="1">
        <f t="array" ref="J74">IF(INDEX(Templates!K$2:K$187,ROW()-ROW($20:$20)+1)="","",INDEX(Templates!K$2:K$187,ROW()-ROW($20:$20)+1))</f>
        <v/>
      </c>
      <c r="K74" s="69" t="str" cm="1">
        <f t="array" ref="K74">IF(INDEX(Templates!L$2:L$187,ROW()-ROW($20:$20)+1)="","",INDEX(Templates!L$2:L$187,ROW()-ROW($20:$20)+1))</f>
        <v/>
      </c>
      <c r="L74" s="55" t="str" cm="1">
        <f t="array" ref="L74">IF(INDEX(Templates!$K$2:$BO$186,ROW()-ROW(L$20)+1, MATCH(L$16,Templates!$K$1:BO$1,0))="","",INDEX(Templates!$K$2:$BO$186,ROW()-ROW(L$20)+1, MATCH(L$16,Templates!$K$1:BO$1,0)))</f>
        <v/>
      </c>
      <c r="M74" s="55" t="str" cm="1">
        <f t="array" ref="M74">IF(INDEX(Templates!$K$2:$BO$186,ROW()-ROW(M$20)+1, MATCH(M$16,Templates!$K$1:BP$1,0))="","",INDEX(Templates!$K$2:$BO$186,ROW()-ROW(M$20)+1, MATCH(M$16,Templates!$K$1:BP$1,0)))</f>
        <v/>
      </c>
      <c r="N74" s="55" t="str" cm="1">
        <f t="array" ref="N74">IF(INDEX(Templates!$K$2:$BO$186,ROW()-ROW(N$20)+1, MATCH(N$16,Templates!$K$1:BQ$1,0))="","",INDEX(Templates!$K$2:$BO$186,ROW()-ROW(N$20)+1, MATCH(N$16,Templates!$K$1:BQ$1,0)))</f>
        <v/>
      </c>
      <c r="O74" s="55" t="str" cm="1">
        <f t="array" ref="O74">IF(INDEX(Templates!$K$2:$BO$186,ROW()-ROW(O$20)+1, MATCH(O$16,Templates!$K$1:BR$1,0))="","",INDEX(Templates!$K$2:$BO$186,ROW()-ROW(O$20)+1, MATCH(O$16,Templates!$K$1:BR$1,0)))</f>
        <v/>
      </c>
      <c r="P74" s="55" t="str" cm="1">
        <f t="array" ref="P74">IF(INDEX(Templates!$K$2:$BO$186,ROW()-ROW(P$20)+1, MATCH(P$16,Templates!$K$1:BS$1,0))="","",INDEX(Templates!$K$2:$BO$186,ROW()-ROW(P$20)+1, MATCH(P$16,Templates!$K$1:BS$1,0)))</f>
        <v/>
      </c>
      <c r="Q74" s="55" t="str" cm="1">
        <f t="array" ref="Q74">IF(INDEX(Templates!$K$2:$BO$186,ROW()-ROW(Q$20)+1, MATCH(Q$16,Templates!$K$1:BT$1,0))="","",INDEX(Templates!$K$2:$BO$186,ROW()-ROW(Q$20)+1, MATCH(Q$16,Templates!$K$1:BT$1,0)))</f>
        <v/>
      </c>
      <c r="R74" s="55" t="str" cm="1">
        <f t="array" ref="R74">IF(INDEX(Templates!$K$2:$BO$186,ROW()-ROW(R$20)+1, MATCH(R$16,Templates!$K$1:BV$1,0))="","",INDEX(Templates!$K$2:$BO$186,ROW()-ROW(R$20)+1, MATCH(R$16,Templates!$K$1:BV$1,0)))</f>
        <v/>
      </c>
      <c r="S74" s="55" t="str" cm="1">
        <f t="array" ref="S74">IF(INDEX(Templates!$K$2:$BO$186,ROW()-ROW(S$20)+1, MATCH(S$16,Templates!$K$1:BW$1,0))="","",INDEX(Templates!$K$2:$BO$186,ROW()-ROW(S$20)+1, MATCH(S$16,Templates!$K$1:BW$1,0)))</f>
        <v/>
      </c>
      <c r="T74" s="55" t="str" cm="1">
        <f t="array" ref="T74">IF(INDEX(Templates!$K$2:$BO$186,ROW()-ROW(T$20)+1, MATCH(T$16,Templates!$K$1:BX$1,0))="","",INDEX(Templates!$K$2:$BO$186,ROW()-ROW(T$20)+1, MATCH(T$16,Templates!$K$1:BX$1,0)))</f>
        <v/>
      </c>
      <c r="U74" s="55" t="str" cm="1">
        <f t="array" ref="U74">IF(INDEX(Templates!$K$2:$BO$186,ROW()-ROW(U$20)+1, MATCH(U$16,Templates!$K$1:BY$1,0))="","",INDEX(Templates!$K$2:$BO$186,ROW()-ROW(U$20)+1, MATCH(U$16,Templates!$K$1:BY$1,0)))</f>
        <v/>
      </c>
      <c r="V74" s="55" t="str" cm="1">
        <f t="array" ref="V74">IF(INDEX(Templates!$K$2:$BO$186,ROW()-ROW(V$20)+1, MATCH(V$16,Templates!$K$1:BZ$1,0))="","",INDEX(Templates!$K$2:$BO$186,ROW()-ROW(V$20)+1, MATCH(V$16,Templates!$K$1:BZ$1,0)))</f>
        <v/>
      </c>
      <c r="W74" s="55" t="str" cm="1">
        <f t="array" ref="W74">IF(INDEX(Templates!$K$2:$BO$186,ROW()-ROW(W$20)+1, MATCH(W$16,Templates!$K$1:CA$1,0))="","",INDEX(Templates!$K$2:$BO$186,ROW()-ROW(W$20)+1, MATCH(W$16,Templates!$K$1:CA$1,0)))</f>
        <v/>
      </c>
      <c r="X74" s="55" t="str" cm="1">
        <f t="array" ref="X74">IF(INDEX(Templates!$K$2:$BO$186,ROW()-ROW(X$20)+1, MATCH(X$16,Templates!$K$1:CB$1,0))="","",INDEX(Templates!$K$2:$BO$186,ROW()-ROW(X$20)+1, MATCH(X$16,Templates!$K$1:CB$1,0)))</f>
        <v/>
      </c>
      <c r="Y74" s="55" t="str" cm="1">
        <f t="array" ref="Y74">IF(INDEX(Templates!$K$2:$BO$186,ROW()-ROW(Y$20)+1, MATCH(Y$16,Templates!$K$1:CD$1,0))="","",INDEX(Templates!$K$2:$BO$186,ROW()-ROW(Y$20)+1, MATCH(Y$16,Templates!$K$1:CD$1,0)))</f>
        <v/>
      </c>
      <c r="Z74" s="55" t="str" cm="1">
        <f t="array" ref="Z74">IF(INDEX(Templates!$K$2:$BO$186,ROW()-ROW(Z$20)+1, MATCH(Z$16,Templates!$K$1:CE$1,0))="","",INDEX(Templates!$K$2:$BO$186,ROW()-ROW(Z$20)+1, MATCH(Z$16,Templates!$K$1:CE$1,0)))</f>
        <v/>
      </c>
      <c r="AA74" s="55" t="str" cm="1">
        <f t="array" ref="AA74">IF(INDEX(Templates!$K$2:$BO$186,ROW()-ROW(AA$20)+1, MATCH(AA$16,Templates!$K$1:CF$1,0))="","",INDEX(Templates!$K$2:$BO$186,ROW()-ROW(AA$20)+1, MATCH(AA$16,Templates!$K$1:CF$1,0)))</f>
        <v/>
      </c>
      <c r="AB74" s="55" t="str" cm="1">
        <f t="array" ref="AB74">IF(INDEX(Templates!$K$2:$BO$186,ROW()-ROW(AB$20)+1, MATCH(AB$16,Templates!$K$1:CG$1,0))="","",INDEX(Templates!$K$2:$BO$186,ROW()-ROW(AB$20)+1, MATCH(AB$16,Templates!$K$1:CG$1,0)))</f>
        <v/>
      </c>
      <c r="AC74" s="55" t="str" cm="1">
        <f t="array" ref="AC74">IF(INDEX(Templates!$K$2:$BO$186,ROW()-ROW(AC$20)+1, MATCH(AC$16,Templates!$K$1:CH$1,0))="","",INDEX(Templates!$K$2:$BO$186,ROW()-ROW(AC$20)+1, MATCH(AC$16,Templates!$K$1:CH$1,0)))</f>
        <v/>
      </c>
      <c r="AD74" s="55" t="str" cm="1">
        <f t="array" ref="AD74">IF(INDEX(Templates!$K$2:$BO$186,ROW()-ROW(AD$20)+1, MATCH(AD$16,Templates!$K$1:CI$1,0))="","",INDEX(Templates!$K$2:$BO$186,ROW()-ROW(AD$20)+1, MATCH(AD$16,Templates!$K$1:CI$1,0)))</f>
        <v/>
      </c>
      <c r="AE74" s="55" t="str" cm="1">
        <f t="array" ref="AE74">IF(INDEX(Templates!$K$2:$BO$186,ROW()-ROW(AE$20)+1, MATCH(AE$16,Templates!$K$1:CG$1,0))="","",INDEX(Templates!$K$2:$BO$186,ROW()-ROW(AE$20)+1, MATCH(AE$16,Templates!$K$1:CG$1,0)))</f>
        <v/>
      </c>
      <c r="AF74" s="55" t="str" cm="1">
        <f t="array" ref="AF74">IF(INDEX(Templates!$K$2:$BO$186,ROW()-ROW(AF$20)+1, MATCH(AF$16,Templates!$K$1:CH$1,0))="","",INDEX(Templates!$K$2:$BO$186,ROW()-ROW(AF$20)+1, MATCH(AF$16,Templates!$K$1:CH$1,0)))</f>
        <v/>
      </c>
      <c r="AG74" s="55" t="str" cm="1">
        <f t="array" ref="AG74">IF(INDEX(Templates!$K$2:$BO$186,ROW()-ROW(AG$20)+1, MATCH(AG$16,Templates!$K$1:CI$1,0))="","",INDEX(Templates!$K$2:$BO$186,ROW()-ROW(AG$20)+1, MATCH(AG$16,Templates!$K$1:CI$1,0)))</f>
        <v/>
      </c>
      <c r="AH74" s="55" t="str" cm="1">
        <f t="array" ref="AH74">IF(INDEX(Templates!$K$2:$BO$186,ROW()-ROW(AH$20)+1, MATCH(AH$16,Templates!$K$1:CJ$1,0))="","",INDEX(Templates!$K$2:$BO$186,ROW()-ROW(AH$20)+1, MATCH(AH$16,Templates!$K$1:CJ$1,0)))</f>
        <v/>
      </c>
      <c r="AI74" s="55" t="str" cm="1">
        <f t="array" ref="AI74">IF(INDEX(Templates!$K$2:$BO$186,ROW()-ROW(AI$20)+1, MATCH(AI$16,Templates!$K$1:CK$1,0))="","",INDEX(Templates!$K$2:$BO$186,ROW()-ROW(AI$20)+1, MATCH(AI$16,Templates!$K$1:CK$1,0)))</f>
        <v/>
      </c>
      <c r="AJ74" s="55" t="str" cm="1">
        <f t="array" ref="AJ74">IF(INDEX(Templates!$K$2:$BO$186,ROW()-ROW(AJ$20)+1, MATCH(AJ$16,Templates!$K$1:CL$1,0))="","",INDEX(Templates!$K$2:$BO$186,ROW()-ROW(AJ$20)+1, MATCH(AJ$16,Templates!$K$1:CL$1,0)))</f>
        <v/>
      </c>
      <c r="AK74" s="55" t="str" cm="1">
        <f t="array" ref="AK74">IF(INDEX(Templates!$K$2:$BO$186,ROW()-ROW(AK$20)+1, MATCH(AK$16,Templates!$K$1:CM$1,0))="","",INDEX(Templates!$K$2:$BO$186,ROW()-ROW(AK$20)+1, MATCH(AK$16,Templates!$K$1:CM$1,0)))</f>
        <v/>
      </c>
      <c r="AL74" s="55" t="str" cm="1">
        <f t="array" ref="AL74">IF(INDEX(Templates!$K$2:$BO$186,ROW()-ROW(AL$20)+1, MATCH(AL$16,Templates!$K$1:CN$1,0))="","",INDEX(Templates!$K$2:$BO$186,ROW()-ROW(AL$20)+1, MATCH(AL$16,Templates!$K$1:CN$1,0)))</f>
        <v/>
      </c>
      <c r="AM74" s="55" t="str" cm="1">
        <f t="array" ref="AM74">IF(INDEX(Templates!$K$2:$BO$186,ROW()-ROW(AM$20)+1, MATCH(AM$16,Templates!$K$1:CO$1,0))="","",INDEX(Templates!$K$2:$BO$186,ROW()-ROW(AM$20)+1, MATCH(AM$16,Templates!$K$1:CO$1,0)))</f>
        <v/>
      </c>
      <c r="AN74" s="55" t="str" cm="1">
        <f t="array" ref="AN74">IF(INDEX(Templates!$K$2:$BO$186,ROW()-ROW(AN$20)+1, MATCH(AN$16,Templates!$K$1:CP$1,0))="","",INDEX(Templates!$K$2:$BO$186,ROW()-ROW(AN$20)+1, MATCH(AN$16,Templates!$K$1:CP$1,0)))</f>
        <v/>
      </c>
      <c r="AO74" s="55" t="str" cm="1">
        <f t="array" ref="AO74">IF(INDEX(Templates!$K$2:$BO$186,ROW()-ROW(AO$20)+1, MATCH(AO$16,Templates!$K$1:CQ$1,0))="","",INDEX(Templates!$K$2:$BO$186,ROW()-ROW(AO$20)+1, MATCH(AO$16,Templates!$K$1:CQ$1,0)))</f>
        <v/>
      </c>
      <c r="AP74" s="55" t="str" cm="1">
        <f t="array" ref="AP74">IF(INDEX(Templates!$K$2:$BO$186,ROW()-ROW(AP$20)+1, MATCH(AP$16,Templates!$K$1:CR$1,0))="","",INDEX(Templates!$K$2:$BO$186,ROW()-ROW(AP$20)+1, MATCH(AP$16,Templates!$K$1:CR$1,0)))</f>
        <v/>
      </c>
      <c r="AQ74" s="55" t="str" cm="1">
        <f t="array" ref="AQ74">IF(INDEX(Templates!$K$2:$BO$186,ROW()-ROW(AQ$20)+1, MATCH(AQ$16,Templates!$K$1:CS$1,0))="","",INDEX(Templates!$K$2:$BO$186,ROW()-ROW(AQ$20)+1, MATCH(AQ$16,Templates!$K$1:CS$1,0)))</f>
        <v/>
      </c>
      <c r="AR74" s="55" t="str" cm="1">
        <f t="array" ref="AR74">IF(INDEX(Templates!$K$2:$BO$186,ROW()-ROW(AR$20)+1, MATCH(AR$16,Templates!$K$1:CT$1,0))="","",INDEX(Templates!$K$2:$BO$186,ROW()-ROW(AR$20)+1, MATCH(AR$16,Templates!$K$1:CT$1,0)))</f>
        <v/>
      </c>
      <c r="AS74" s="55" t="str" cm="1">
        <f t="array" ref="AS74">IF(INDEX(Templates!$K$2:$BO$186,ROW()-ROW(AS$20)+1, MATCH(AS$16,Templates!$K$1:CU$1,0))="","",INDEX(Templates!$K$2:$BO$186,ROW()-ROW(AS$20)+1, MATCH(AS$16,Templates!$K$1:CU$1,0)))</f>
        <v/>
      </c>
      <c r="AT74" s="55" t="str" cm="1">
        <f t="array" ref="AT74">IF(INDEX(Templates!$K$2:$BO$186,ROW()-ROW(AT$20)+1, MATCH(AT$16,Templates!$K$1:CV$1,0))="","",INDEX(Templates!$K$2:$BO$186,ROW()-ROW(AT$20)+1, MATCH(AT$16,Templates!$K$1:CV$1,0)))</f>
        <v/>
      </c>
      <c r="AU74" s="55" t="str" cm="1">
        <f t="array" ref="AU74">IF(INDEX(Templates!$K$2:$BO$186,ROW()-ROW(AU$20)+1, MATCH(AU$16,Templates!$K$1:CW$1,0))="","",INDEX(Templates!$K$2:$BO$186,ROW()-ROW(AU$20)+1, MATCH(AU$16,Templates!$K$1:CW$1,0)))</f>
        <v/>
      </c>
    </row>
    <row r="75" spans="1:47" s="24" customFormat="1" x14ac:dyDescent="0.55000000000000004">
      <c r="A75" s="41" t="s">
        <v>475</v>
      </c>
      <c r="B75" s="6" t="s">
        <v>479</v>
      </c>
      <c r="C75" s="66" t="str" cm="1">
        <f t="array" ref="C75">IF(INDEX(Templates!C$2:C$187,ROW()-ROW($20:$20)+1)="","",INDEX(Templates!C$2:C$187,ROW()-ROW($20:$20)+1))</f>
        <v>JSON_PATH:boilers[0]</v>
      </c>
      <c r="D75" s="66" t="str" cm="1">
        <f t="array" ref="D75">IF(INDEX(Templates!D$2:D$187,ROW()-ROW($20:$20)+1)="","",INDEX(Templates!D$2:D$187,ROW()-ROW($20:$20)+1))</f>
        <v>energy_source_type</v>
      </c>
      <c r="E75" s="117" t="str" cm="1">
        <f t="array" ref="E75">IF(INDEX(Templates!E$2:E$187,ROW()-ROW($20:$20)+1)="","",INDEX(Templates!E$2:E$187,ROW()-ROW($20:$20)+1))</f>
        <v> </v>
      </c>
      <c r="F75" s="106" t="str" cm="1">
        <f t="array" ref="F75">IF(INDEX(Templates!G$2:G$187,ROW()-ROW($20:$20)+1)="","",INDEX(Templates!G$2:G$187,ROW()-ROW($20:$20)+1))</f>
        <v>Boiler</v>
      </c>
      <c r="G75" s="68" t="str" cm="1">
        <f t="array" ref="G75">IF(INDEX(Templates!H$2:H$187,ROW()-ROW($20:$20)+1)="","",INDEX(Templates!H$2:H$187,ROW()-ROW($20:$20)+1))</f>
        <v>Boiler 1</v>
      </c>
      <c r="H75" s="68" t="str" cm="1">
        <f t="array" ref="H75">IF(INDEX(Templates!I$2:I$187,ROW()-ROW($20:$20)+1)="","",INDEX(Templates!I$2:I$187,ROW()-ROW($20:$20)+1))</f>
        <v>ASHRAE229 1</v>
      </c>
      <c r="I75" s="68" t="str" cm="1">
        <f t="array" ref="I75">IF(INDEX(Templates!J$2:J$187,ROW()-ROW($20:$20)+1)="","",INDEX(Templates!J$2:J$187,ROW()-ROW($20:$20)+1))</f>
        <v>energy_source_type</v>
      </c>
      <c r="J75" s="69" t="str" cm="1">
        <f t="array" ref="J75">IF(INDEX(Templates!K$2:K$187,ROW()-ROW($20:$20)+1)="","",INDEX(Templates!K$2:K$187,ROW()-ROW($20:$20)+1))</f>
        <v/>
      </c>
      <c r="K75" s="69" t="str" cm="1">
        <f t="array" ref="K75">IF(INDEX(Templates!L$2:L$187,ROW()-ROW($20:$20)+1)="","",INDEX(Templates!L$2:L$187,ROW()-ROW($20:$20)+1))</f>
        <v/>
      </c>
      <c r="L75" s="55" t="str" cm="1">
        <f t="array" ref="L75">IF(INDEX(Templates!$K$2:$BO$186,ROW()-ROW(L$20)+1, MATCH(L$16,Templates!$K$1:BO$1,0))="","",INDEX(Templates!$K$2:$BO$186,ROW()-ROW(L$20)+1, MATCH(L$16,Templates!$K$1:BO$1,0)))</f>
        <v>NATURAL_GAS</v>
      </c>
      <c r="M75" s="55" t="str" cm="1">
        <f t="array" ref="M75">IF(INDEX(Templates!$K$2:$BO$186,ROW()-ROW(M$20)+1, MATCH(M$16,Templates!$K$1:BP$1,0))="","",INDEX(Templates!$K$2:$BO$186,ROW()-ROW(M$20)+1, MATCH(M$16,Templates!$K$1:BP$1,0)))</f>
        <v>NATURAL_GAS</v>
      </c>
      <c r="N75" s="55" t="str" cm="1">
        <f t="array" ref="N75">IF(INDEX(Templates!$K$2:$BO$186,ROW()-ROW(N$20)+1, MATCH(N$16,Templates!$K$1:BQ$1,0))="","",INDEX(Templates!$K$2:$BO$186,ROW()-ROW(N$20)+1, MATCH(N$16,Templates!$K$1:BQ$1,0)))</f>
        <v>NATURAL_GAS</v>
      </c>
      <c r="O75" s="55" t="str" cm="1">
        <f t="array" ref="O75">IF(INDEX(Templates!$K$2:$BO$186,ROW()-ROW(O$20)+1, MATCH(O$16,Templates!$K$1:BR$1,0))="","",INDEX(Templates!$K$2:$BO$186,ROW()-ROW(O$20)+1, MATCH(O$16,Templates!$K$1:BR$1,0)))</f>
        <v>NATURAL_GAS</v>
      </c>
      <c r="P75" s="55" t="str" cm="1">
        <f t="array" ref="P75">IF(INDEX(Templates!$K$2:$BO$186,ROW()-ROW(P$20)+1, MATCH(P$16,Templates!$K$1:BS$1,0))="","",INDEX(Templates!$K$2:$BO$186,ROW()-ROW(P$20)+1, MATCH(P$16,Templates!$K$1:BS$1,0)))</f>
        <v>NATURAL_GAS</v>
      </c>
      <c r="Q75" s="55" t="str" cm="1">
        <f t="array" ref="Q75">IF(INDEX(Templates!$K$2:$BO$186,ROW()-ROW(Q$20)+1, MATCH(Q$16,Templates!$K$1:BT$1,0))="","",INDEX(Templates!$K$2:$BO$186,ROW()-ROW(Q$20)+1, MATCH(Q$16,Templates!$K$1:BT$1,0)))</f>
        <v>NATURAL_GAS</v>
      </c>
      <c r="R75" s="55" t="str" cm="1">
        <f t="array" ref="R75">IF(INDEX(Templates!$K$2:$BO$186,ROW()-ROW(R$20)+1, MATCH(R$16,Templates!$K$1:BV$1,0))="","",INDEX(Templates!$K$2:$BO$186,ROW()-ROW(R$20)+1, MATCH(R$16,Templates!$K$1:BV$1,0)))</f>
        <v>NATURAL_GAS</v>
      </c>
      <c r="S75" s="55" t="str" cm="1">
        <f t="array" ref="S75">IF(INDEX(Templates!$K$2:$BO$186,ROW()-ROW(S$20)+1, MATCH(S$16,Templates!$K$1:BW$1,0))="","",INDEX(Templates!$K$2:$BO$186,ROW()-ROW(S$20)+1, MATCH(S$16,Templates!$K$1:BW$1,0)))</f>
        <v>NATURAL_GAS</v>
      </c>
      <c r="T75" s="55" t="str" cm="1">
        <f t="array" ref="T75">IF(INDEX(Templates!$K$2:$BO$186,ROW()-ROW(T$20)+1, MATCH(T$16,Templates!$K$1:BX$1,0))="","",INDEX(Templates!$K$2:$BO$186,ROW()-ROW(T$20)+1, MATCH(T$16,Templates!$K$1:BX$1,0)))</f>
        <v>NATURAL_GAS</v>
      </c>
      <c r="U75" s="55" t="str" cm="1">
        <f t="array" ref="U75">IF(INDEX(Templates!$K$2:$BO$186,ROW()-ROW(U$20)+1, MATCH(U$16,Templates!$K$1:BY$1,0))="","",INDEX(Templates!$K$2:$BO$186,ROW()-ROW(U$20)+1, MATCH(U$16,Templates!$K$1:BY$1,0)))</f>
        <v>NATURAL_GAS</v>
      </c>
      <c r="V75" s="55" t="str" cm="1">
        <f t="array" ref="V75">IF(INDEX(Templates!$K$2:$BO$186,ROW()-ROW(V$20)+1, MATCH(V$16,Templates!$K$1:BZ$1,0))="","",INDEX(Templates!$K$2:$BO$186,ROW()-ROW(V$20)+1, MATCH(V$16,Templates!$K$1:BZ$1,0)))</f>
        <v>NATURAL_GAS</v>
      </c>
      <c r="W75" s="55" t="str" cm="1">
        <f t="array" ref="W75">IF(INDEX(Templates!$K$2:$BO$186,ROW()-ROW(W$20)+1, MATCH(W$16,Templates!$K$1:CA$1,0))="","",INDEX(Templates!$K$2:$BO$186,ROW()-ROW(W$20)+1, MATCH(W$16,Templates!$K$1:CA$1,0)))</f>
        <v>NATURAL_GAS</v>
      </c>
      <c r="X75" s="55" t="str" cm="1">
        <f t="array" ref="X75">IF(INDEX(Templates!$K$2:$BO$186,ROW()-ROW(X$20)+1, MATCH(X$16,Templates!$K$1:CB$1,0))="","",INDEX(Templates!$K$2:$BO$186,ROW()-ROW(X$20)+1, MATCH(X$16,Templates!$K$1:CB$1,0)))</f>
        <v>NATURAL_GAS</v>
      </c>
      <c r="Y75" s="55" t="str" cm="1">
        <f t="array" ref="Y75">IF(INDEX(Templates!$K$2:$BO$186,ROW()-ROW(Y$20)+1, MATCH(Y$16,Templates!$K$1:CD$1,0))="","",INDEX(Templates!$K$2:$BO$186,ROW()-ROW(Y$20)+1, MATCH(Y$16,Templates!$K$1:CD$1,0)))</f>
        <v>NATURAL_GAS</v>
      </c>
      <c r="Z75" s="55" t="str" cm="1">
        <f t="array" ref="Z75">IF(INDEX(Templates!$K$2:$BO$186,ROW()-ROW(Z$20)+1, MATCH(Z$16,Templates!$K$1:CE$1,0))="","",INDEX(Templates!$K$2:$BO$186,ROW()-ROW(Z$20)+1, MATCH(Z$16,Templates!$K$1:CE$1,0)))</f>
        <v>NATURAL_GAS</v>
      </c>
      <c r="AA75" s="55" t="str" cm="1">
        <f t="array" ref="AA75">IF(INDEX(Templates!$K$2:$BO$186,ROW()-ROW(AA$20)+1, MATCH(AA$16,Templates!$K$1:CF$1,0))="","",INDEX(Templates!$K$2:$BO$186,ROW()-ROW(AA$20)+1, MATCH(AA$16,Templates!$K$1:CF$1,0)))</f>
        <v>NATURAL_GAS</v>
      </c>
      <c r="AB75" s="55" t="str" cm="1">
        <f t="array" ref="AB75">IF(INDEX(Templates!$K$2:$BO$186,ROW()-ROW(AB$20)+1, MATCH(AB$16,Templates!$K$1:CG$1,0))="","",INDEX(Templates!$K$2:$BO$186,ROW()-ROW(AB$20)+1, MATCH(AB$16,Templates!$K$1:CG$1,0)))</f>
        <v>NATURAL_GAS</v>
      </c>
      <c r="AC75" s="55" t="str" cm="1">
        <f t="array" ref="AC75">IF(INDEX(Templates!$K$2:$BO$186,ROW()-ROW(AC$20)+1, MATCH(AC$16,Templates!$K$1:CH$1,0))="","",INDEX(Templates!$K$2:$BO$186,ROW()-ROW(AC$20)+1, MATCH(AC$16,Templates!$K$1:CH$1,0)))</f>
        <v>NATURAL_GAS</v>
      </c>
      <c r="AD75" s="55" t="str" cm="1">
        <f t="array" ref="AD75">IF(INDEX(Templates!$K$2:$BO$186,ROW()-ROW(AD$20)+1, MATCH(AD$16,Templates!$K$1:CI$1,0))="","",INDEX(Templates!$K$2:$BO$186,ROW()-ROW(AD$20)+1, MATCH(AD$16,Templates!$K$1:CI$1,0)))</f>
        <v>NATURAL_GAS</v>
      </c>
      <c r="AE75" s="55" t="str" cm="1">
        <f t="array" ref="AE75">IF(INDEX(Templates!$K$2:$BO$186,ROW()-ROW(AE$20)+1, MATCH(AE$16,Templates!$K$1:CG$1,0))="","",INDEX(Templates!$K$2:$BO$186,ROW()-ROW(AE$20)+1, MATCH(AE$16,Templates!$K$1:CG$1,0)))</f>
        <v>NATURAL_GAS</v>
      </c>
      <c r="AF75" s="55" t="str" cm="1">
        <f t="array" ref="AF75">IF(INDEX(Templates!$K$2:$BO$186,ROW()-ROW(AF$20)+1, MATCH(AF$16,Templates!$K$1:CH$1,0))="","",INDEX(Templates!$K$2:$BO$186,ROW()-ROW(AF$20)+1, MATCH(AF$16,Templates!$K$1:CH$1,0)))</f>
        <v>NATURAL_GAS</v>
      </c>
      <c r="AG75" s="55" t="str" cm="1">
        <f t="array" ref="AG75">IF(INDEX(Templates!$K$2:$BO$186,ROW()-ROW(AG$20)+1, MATCH(AG$16,Templates!$K$1:CI$1,0))="","",INDEX(Templates!$K$2:$BO$186,ROW()-ROW(AG$20)+1, MATCH(AG$16,Templates!$K$1:CI$1,0)))</f>
        <v>NATURAL_GAS</v>
      </c>
      <c r="AH75" s="55" t="str" cm="1">
        <f t="array" ref="AH75">IF(INDEX(Templates!$K$2:$BO$186,ROW()-ROW(AH$20)+1, MATCH(AH$16,Templates!$K$1:CJ$1,0))="","",INDEX(Templates!$K$2:$BO$186,ROW()-ROW(AH$20)+1, MATCH(AH$16,Templates!$K$1:CJ$1,0)))</f>
        <v>NATURAL_GAS</v>
      </c>
      <c r="AI75" s="55" t="str" cm="1">
        <f t="array" ref="AI75">IF(INDEX(Templates!$K$2:$BO$186,ROW()-ROW(AI$20)+1, MATCH(AI$16,Templates!$K$1:CK$1,0))="","",INDEX(Templates!$K$2:$BO$186,ROW()-ROW(AI$20)+1, MATCH(AI$16,Templates!$K$1:CK$1,0)))</f>
        <v>NATURAL_GAS</v>
      </c>
      <c r="AJ75" s="55" t="str" cm="1">
        <f t="array" ref="AJ75">IF(INDEX(Templates!$K$2:$BO$186,ROW()-ROW(AJ$20)+1, MATCH(AJ$16,Templates!$K$1:CL$1,0))="","",INDEX(Templates!$K$2:$BO$186,ROW()-ROW(AJ$20)+1, MATCH(AJ$16,Templates!$K$1:CL$1,0)))</f>
        <v>NATURAL_GAS</v>
      </c>
      <c r="AK75" s="55" t="str" cm="1">
        <f t="array" ref="AK75">IF(INDEX(Templates!$K$2:$BO$186,ROW()-ROW(AK$20)+1, MATCH(AK$16,Templates!$K$1:CM$1,0))="","",INDEX(Templates!$K$2:$BO$186,ROW()-ROW(AK$20)+1, MATCH(AK$16,Templates!$K$1:CM$1,0)))</f>
        <v>NATURAL_GAS</v>
      </c>
      <c r="AL75" s="55" t="str" cm="1">
        <f t="array" ref="AL75">IF(INDEX(Templates!$K$2:$BO$186,ROW()-ROW(AL$20)+1, MATCH(AL$16,Templates!$K$1:CN$1,0))="","",INDEX(Templates!$K$2:$BO$186,ROW()-ROW(AL$20)+1, MATCH(AL$16,Templates!$K$1:CN$1,0)))</f>
        <v>NATURAL_GAS</v>
      </c>
      <c r="AM75" s="55" t="str" cm="1">
        <f t="array" ref="AM75">IF(INDEX(Templates!$K$2:$BO$186,ROW()-ROW(AM$20)+1, MATCH(AM$16,Templates!$K$1:CO$1,0))="","",INDEX(Templates!$K$2:$BO$186,ROW()-ROW(AM$20)+1, MATCH(AM$16,Templates!$K$1:CO$1,0)))</f>
        <v>NATURAL_GAS</v>
      </c>
      <c r="AN75" s="55" t="str" cm="1">
        <f t="array" ref="AN75">IF(INDEX(Templates!$K$2:$BO$186,ROW()-ROW(AN$20)+1, MATCH(AN$16,Templates!$K$1:CP$1,0))="","",INDEX(Templates!$K$2:$BO$186,ROW()-ROW(AN$20)+1, MATCH(AN$16,Templates!$K$1:CP$1,0)))</f>
        <v>NATURAL_GAS</v>
      </c>
      <c r="AO75" s="55" t="str" cm="1">
        <f t="array" ref="AO75">IF(INDEX(Templates!$K$2:$BO$186,ROW()-ROW(AO$20)+1, MATCH(AO$16,Templates!$K$1:CQ$1,0))="","",INDEX(Templates!$K$2:$BO$186,ROW()-ROW(AO$20)+1, MATCH(AO$16,Templates!$K$1:CQ$1,0)))</f>
        <v>NATURAL_GAS</v>
      </c>
      <c r="AP75" s="55" t="str" cm="1">
        <f t="array" ref="AP75">IF(INDEX(Templates!$K$2:$BO$186,ROW()-ROW(AP$20)+1, MATCH(AP$16,Templates!$K$1:CR$1,0))="","",INDEX(Templates!$K$2:$BO$186,ROW()-ROW(AP$20)+1, MATCH(AP$16,Templates!$K$1:CR$1,0)))</f>
        <v>NATURAL_GAS</v>
      </c>
      <c r="AQ75" s="55" t="str" cm="1">
        <f t="array" ref="AQ75">IF(INDEX(Templates!$K$2:$BO$186,ROW()-ROW(AQ$20)+1, MATCH(AQ$16,Templates!$K$1:CS$1,0))="","",INDEX(Templates!$K$2:$BO$186,ROW()-ROW(AQ$20)+1, MATCH(AQ$16,Templates!$K$1:CS$1,0)))</f>
        <v>NATURAL_GAS</v>
      </c>
      <c r="AR75" s="55" t="str" cm="1">
        <f t="array" ref="AR75">IF(INDEX(Templates!$K$2:$BO$186,ROW()-ROW(AR$20)+1, MATCH(AR$16,Templates!$K$1:CT$1,0))="","",INDEX(Templates!$K$2:$BO$186,ROW()-ROW(AR$20)+1, MATCH(AR$16,Templates!$K$1:CT$1,0)))</f>
        <v>NATURAL_GAS</v>
      </c>
      <c r="AS75" s="55" t="str" cm="1">
        <f t="array" ref="AS75">IF(INDEX(Templates!$K$2:$BO$186,ROW()-ROW(AS$20)+1, MATCH(AS$16,Templates!$K$1:CU$1,0))="","",INDEX(Templates!$K$2:$BO$186,ROW()-ROW(AS$20)+1, MATCH(AS$16,Templates!$K$1:CU$1,0)))</f>
        <v>NATURAL_GAS</v>
      </c>
      <c r="AT75" s="55" t="str" cm="1">
        <f t="array" ref="AT75">IF(INDEX(Templates!$K$2:$BO$186,ROW()-ROW(AT$20)+1, MATCH(AT$16,Templates!$K$1:CV$1,0))="","",INDEX(Templates!$K$2:$BO$186,ROW()-ROW(AT$20)+1, MATCH(AT$16,Templates!$K$1:CV$1,0)))</f>
        <v>NATURAL_GAS</v>
      </c>
      <c r="AU75" s="55" t="str" cm="1">
        <f t="array" ref="AU75">IF(INDEX(Templates!$K$2:$BO$186,ROW()-ROW(AU$20)+1, MATCH(AU$16,Templates!$K$1:CW$1,0))="","",INDEX(Templates!$K$2:$BO$186,ROW()-ROW(AU$20)+1, MATCH(AU$16,Templates!$K$1:CW$1,0)))</f>
        <v/>
      </c>
    </row>
    <row r="76" spans="1:47" s="24" customFormat="1" x14ac:dyDescent="0.55000000000000004">
      <c r="A76" s="41" t="s">
        <v>475</v>
      </c>
      <c r="B76" s="6" t="s">
        <v>479</v>
      </c>
      <c r="C76" s="66" t="str" cm="1">
        <f t="array" ref="C76">IF(INDEX(Templates!C$2:C$187,ROW()-ROW($20:$20)+1)="","",INDEX(Templates!C$2:C$187,ROW()-ROW($20:$20)+1))</f>
        <v>JSON_PATH:boilers[0]</v>
      </c>
      <c r="D76" s="66" t="str" cm="1">
        <f t="array" ref="D76">IF(INDEX(Templates!D$2:D$187,ROW()-ROW($20:$20)+1)="","",INDEX(Templates!D$2:D$187,ROW()-ROW($20:$20)+1))</f>
        <v>operation_lower_limit</v>
      </c>
      <c r="E76" s="117" t="str" cm="1">
        <f t="array" ref="E76">IF(INDEX(Templates!E$2:E$187,ROW()-ROW($20:$20)+1)="","",INDEX(Templates!E$2:E$187,ROW()-ROW($20:$20)+1))</f>
        <v> </v>
      </c>
      <c r="F76" s="106" t="str" cm="1">
        <f t="array" ref="F76">IF(INDEX(Templates!G$2:G$187,ROW()-ROW($20:$20)+1)="","",INDEX(Templates!G$2:G$187,ROW()-ROW($20:$20)+1))</f>
        <v>Boiler</v>
      </c>
      <c r="G76" s="68" t="str" cm="1">
        <f t="array" ref="G76">IF(INDEX(Templates!H$2:H$187,ROW()-ROW($20:$20)+1)="","",INDEX(Templates!H$2:H$187,ROW()-ROW($20:$20)+1))</f>
        <v>Boiler 1</v>
      </c>
      <c r="H76" s="68" t="str" cm="1">
        <f t="array" ref="H76">IF(INDEX(Templates!I$2:I$187,ROW()-ROW($20:$20)+1)="","",INDEX(Templates!I$2:I$187,ROW()-ROW($20:$20)+1))</f>
        <v>ASHRAE229 1</v>
      </c>
      <c r="I76" s="68" t="str" cm="1">
        <f t="array" ref="I76">IF(INDEX(Templates!J$2:J$187,ROW()-ROW($20:$20)+1)="","",INDEX(Templates!J$2:J$187,ROW()-ROW($20:$20)+1))</f>
        <v>operation_lower_limit</v>
      </c>
      <c r="J76" s="69" t="str" cm="1">
        <f t="array" ref="J76">IF(INDEX(Templates!K$2:K$187,ROW()-ROW($20:$20)+1)="","",INDEX(Templates!K$2:K$187,ROW()-ROW($20:$20)+1))</f>
        <v/>
      </c>
      <c r="K76" s="69" t="str" cm="1">
        <f t="array" ref="K76">IF(INDEX(Templates!L$2:L$187,ROW()-ROW($20:$20)+1)="","",INDEX(Templates!L$2:L$187,ROW()-ROW($20:$20)+1))</f>
        <v/>
      </c>
      <c r="L76" s="55" t="str" cm="1">
        <f t="array" ref="L76">IF(INDEX(Templates!$K$2:$BO$186,ROW()-ROW(L$20)+1, MATCH(L$16,Templates!$K$1:BO$1,0))="","",INDEX(Templates!$K$2:$BO$186,ROW()-ROW(L$20)+1, MATCH(L$16,Templates!$K$1:BO$1,0)))</f>
        <v/>
      </c>
      <c r="M76" s="55" t="str" cm="1">
        <f t="array" ref="M76">IF(INDEX(Templates!$K$2:$BO$186,ROW()-ROW(M$20)+1, MATCH(M$16,Templates!$K$1:BP$1,0))="","",INDEX(Templates!$K$2:$BO$186,ROW()-ROW(M$20)+1, MATCH(M$16,Templates!$K$1:BP$1,0)))</f>
        <v/>
      </c>
      <c r="N76" s="55" t="str" cm="1">
        <f t="array" ref="N76">IF(INDEX(Templates!$K$2:$BO$186,ROW()-ROW(N$20)+1, MATCH(N$16,Templates!$K$1:BQ$1,0))="","",INDEX(Templates!$K$2:$BO$186,ROW()-ROW(N$20)+1, MATCH(N$16,Templates!$K$1:BQ$1,0)))</f>
        <v/>
      </c>
      <c r="O76" s="55" t="str" cm="1">
        <f t="array" ref="O76">IF(INDEX(Templates!$K$2:$BO$186,ROW()-ROW(O$20)+1, MATCH(O$16,Templates!$K$1:BR$1,0))="","",INDEX(Templates!$K$2:$BO$186,ROW()-ROW(O$20)+1, MATCH(O$16,Templates!$K$1:BR$1,0)))</f>
        <v/>
      </c>
      <c r="P76" s="55" t="str" cm="1">
        <f t="array" ref="P76">IF(INDEX(Templates!$K$2:$BO$186,ROW()-ROW(P$20)+1, MATCH(P$16,Templates!$K$1:BS$1,0))="","",INDEX(Templates!$K$2:$BO$186,ROW()-ROW(P$20)+1, MATCH(P$16,Templates!$K$1:BS$1,0)))</f>
        <v/>
      </c>
      <c r="Q76" s="55" t="str" cm="1">
        <f t="array" ref="Q76">IF(INDEX(Templates!$K$2:$BO$186,ROW()-ROW(Q$20)+1, MATCH(Q$16,Templates!$K$1:BT$1,0))="","",INDEX(Templates!$K$2:$BO$186,ROW()-ROW(Q$20)+1, MATCH(Q$16,Templates!$K$1:BT$1,0)))</f>
        <v/>
      </c>
      <c r="R76" s="55" t="str" cm="1">
        <f t="array" ref="R76">IF(INDEX(Templates!$K$2:$BO$186,ROW()-ROW(R$20)+1, MATCH(R$16,Templates!$K$1:BV$1,0))="","",INDEX(Templates!$K$2:$BO$186,ROW()-ROW(R$20)+1, MATCH(R$16,Templates!$K$1:BV$1,0)))</f>
        <v/>
      </c>
      <c r="S76" s="55" t="str" cm="1">
        <f t="array" ref="S76">IF(INDEX(Templates!$K$2:$BO$186,ROW()-ROW(S$20)+1, MATCH(S$16,Templates!$K$1:BW$1,0))="","",INDEX(Templates!$K$2:$BO$186,ROW()-ROW(S$20)+1, MATCH(S$16,Templates!$K$1:BW$1,0)))</f>
        <v/>
      </c>
      <c r="T76" s="55" t="str" cm="1">
        <f t="array" ref="T76">IF(INDEX(Templates!$K$2:$BO$186,ROW()-ROW(T$20)+1, MATCH(T$16,Templates!$K$1:BX$1,0))="","",INDEX(Templates!$K$2:$BO$186,ROW()-ROW(T$20)+1, MATCH(T$16,Templates!$K$1:BX$1,0)))</f>
        <v/>
      </c>
      <c r="U76" s="55" t="str" cm="1">
        <f t="array" ref="U76">IF(INDEX(Templates!$K$2:$BO$186,ROW()-ROW(U$20)+1, MATCH(U$16,Templates!$K$1:BY$1,0))="","",INDEX(Templates!$K$2:$BO$186,ROW()-ROW(U$20)+1, MATCH(U$16,Templates!$K$1:BY$1,0)))</f>
        <v/>
      </c>
      <c r="V76" s="55" t="str" cm="1">
        <f t="array" ref="V76">IF(INDEX(Templates!$K$2:$BO$186,ROW()-ROW(V$20)+1, MATCH(V$16,Templates!$K$1:BZ$1,0))="","",INDEX(Templates!$K$2:$BO$186,ROW()-ROW(V$20)+1, MATCH(V$16,Templates!$K$1:BZ$1,0)))</f>
        <v/>
      </c>
      <c r="W76" s="55" t="str" cm="1">
        <f t="array" ref="W76">IF(INDEX(Templates!$K$2:$BO$186,ROW()-ROW(W$20)+1, MATCH(W$16,Templates!$K$1:CA$1,0))="","",INDEX(Templates!$K$2:$BO$186,ROW()-ROW(W$20)+1, MATCH(W$16,Templates!$K$1:CA$1,0)))</f>
        <v/>
      </c>
      <c r="X76" s="55" t="str" cm="1">
        <f t="array" ref="X76">IF(INDEX(Templates!$K$2:$BO$186,ROW()-ROW(X$20)+1, MATCH(X$16,Templates!$K$1:CB$1,0))="","",INDEX(Templates!$K$2:$BO$186,ROW()-ROW(X$20)+1, MATCH(X$16,Templates!$K$1:CB$1,0)))</f>
        <v/>
      </c>
      <c r="Y76" s="55" t="str" cm="1">
        <f t="array" ref="Y76">IF(INDEX(Templates!$K$2:$BO$186,ROW()-ROW(Y$20)+1, MATCH(Y$16,Templates!$K$1:CD$1,0))="","",INDEX(Templates!$K$2:$BO$186,ROW()-ROW(Y$20)+1, MATCH(Y$16,Templates!$K$1:CD$1,0)))</f>
        <v/>
      </c>
      <c r="Z76" s="55" t="str" cm="1">
        <f t="array" ref="Z76">IF(INDEX(Templates!$K$2:$BO$186,ROW()-ROW(Z$20)+1, MATCH(Z$16,Templates!$K$1:CE$1,0))="","",INDEX(Templates!$K$2:$BO$186,ROW()-ROW(Z$20)+1, MATCH(Z$16,Templates!$K$1:CE$1,0)))</f>
        <v/>
      </c>
      <c r="AA76" s="55" t="str" cm="1">
        <f t="array" ref="AA76">IF(INDEX(Templates!$K$2:$BO$186,ROW()-ROW(AA$20)+1, MATCH(AA$16,Templates!$K$1:CF$1,0))="","",INDEX(Templates!$K$2:$BO$186,ROW()-ROW(AA$20)+1, MATCH(AA$16,Templates!$K$1:CF$1,0)))</f>
        <v/>
      </c>
      <c r="AB76" s="55" t="str" cm="1">
        <f t="array" ref="AB76">IF(INDEX(Templates!$K$2:$BO$186,ROW()-ROW(AB$20)+1, MATCH(AB$16,Templates!$K$1:CG$1,0))="","",INDEX(Templates!$K$2:$BO$186,ROW()-ROW(AB$20)+1, MATCH(AB$16,Templates!$K$1:CG$1,0)))</f>
        <v/>
      </c>
      <c r="AC76" s="55" t="str" cm="1">
        <f t="array" ref="AC76">IF(INDEX(Templates!$K$2:$BO$186,ROW()-ROW(AC$20)+1, MATCH(AC$16,Templates!$K$1:CH$1,0))="","",INDEX(Templates!$K$2:$BO$186,ROW()-ROW(AC$20)+1, MATCH(AC$16,Templates!$K$1:CH$1,0)))</f>
        <v/>
      </c>
      <c r="AD76" s="55" t="str" cm="1">
        <f t="array" ref="AD76">IF(INDEX(Templates!$K$2:$BO$186,ROW()-ROW(AD$20)+1, MATCH(AD$16,Templates!$K$1:CI$1,0))="","",INDEX(Templates!$K$2:$BO$186,ROW()-ROW(AD$20)+1, MATCH(AD$16,Templates!$K$1:CI$1,0)))</f>
        <v/>
      </c>
      <c r="AE76" s="55" t="str" cm="1">
        <f t="array" ref="AE76">IF(INDEX(Templates!$K$2:$BO$186,ROW()-ROW(AE$20)+1, MATCH(AE$16,Templates!$K$1:CG$1,0))="","",INDEX(Templates!$K$2:$BO$186,ROW()-ROW(AE$20)+1, MATCH(AE$16,Templates!$K$1:CG$1,0)))</f>
        <v/>
      </c>
      <c r="AF76" s="55" t="str" cm="1">
        <f t="array" ref="AF76">IF(INDEX(Templates!$K$2:$BO$186,ROW()-ROW(AF$20)+1, MATCH(AF$16,Templates!$K$1:CH$1,0))="","",INDEX(Templates!$K$2:$BO$186,ROW()-ROW(AF$20)+1, MATCH(AF$16,Templates!$K$1:CH$1,0)))</f>
        <v/>
      </c>
      <c r="AG76" s="55" t="str" cm="1">
        <f t="array" ref="AG76">IF(INDEX(Templates!$K$2:$BO$186,ROW()-ROW(AG$20)+1, MATCH(AG$16,Templates!$K$1:CI$1,0))="","",INDEX(Templates!$K$2:$BO$186,ROW()-ROW(AG$20)+1, MATCH(AG$16,Templates!$K$1:CI$1,0)))</f>
        <v/>
      </c>
      <c r="AH76" s="55" t="str" cm="1">
        <f t="array" ref="AH76">IF(INDEX(Templates!$K$2:$BO$186,ROW()-ROW(AH$20)+1, MATCH(AH$16,Templates!$K$1:CJ$1,0))="","",INDEX(Templates!$K$2:$BO$186,ROW()-ROW(AH$20)+1, MATCH(AH$16,Templates!$K$1:CJ$1,0)))</f>
        <v/>
      </c>
      <c r="AI76" s="55" t="str" cm="1">
        <f t="array" ref="AI76">IF(INDEX(Templates!$K$2:$BO$186,ROW()-ROW(AI$20)+1, MATCH(AI$16,Templates!$K$1:CK$1,0))="","",INDEX(Templates!$K$2:$BO$186,ROW()-ROW(AI$20)+1, MATCH(AI$16,Templates!$K$1:CK$1,0)))</f>
        <v/>
      </c>
      <c r="AJ76" s="55" t="str" cm="1">
        <f t="array" ref="AJ76">IF(INDEX(Templates!$K$2:$BO$186,ROW()-ROW(AJ$20)+1, MATCH(AJ$16,Templates!$K$1:CL$1,0))="","",INDEX(Templates!$K$2:$BO$186,ROW()-ROW(AJ$20)+1, MATCH(AJ$16,Templates!$K$1:CL$1,0)))</f>
        <v/>
      </c>
      <c r="AK76" s="55" t="str" cm="1">
        <f t="array" ref="AK76">IF(INDEX(Templates!$K$2:$BO$186,ROW()-ROW(AK$20)+1, MATCH(AK$16,Templates!$K$1:CM$1,0))="","",INDEX(Templates!$K$2:$BO$186,ROW()-ROW(AK$20)+1, MATCH(AK$16,Templates!$K$1:CM$1,0)))</f>
        <v/>
      </c>
      <c r="AL76" s="55" t="str" cm="1">
        <f t="array" ref="AL76">IF(INDEX(Templates!$K$2:$BO$186,ROW()-ROW(AL$20)+1, MATCH(AL$16,Templates!$K$1:CN$1,0))="","",INDEX(Templates!$K$2:$BO$186,ROW()-ROW(AL$20)+1, MATCH(AL$16,Templates!$K$1:CN$1,0)))</f>
        <v/>
      </c>
      <c r="AM76" s="55" t="str" cm="1">
        <f t="array" ref="AM76">IF(INDEX(Templates!$K$2:$BO$186,ROW()-ROW(AM$20)+1, MATCH(AM$16,Templates!$K$1:CO$1,0))="","",INDEX(Templates!$K$2:$BO$186,ROW()-ROW(AM$20)+1, MATCH(AM$16,Templates!$K$1:CO$1,0)))</f>
        <v/>
      </c>
      <c r="AN76" s="55" t="str" cm="1">
        <f t="array" ref="AN76">IF(INDEX(Templates!$K$2:$BO$186,ROW()-ROW(AN$20)+1, MATCH(AN$16,Templates!$K$1:CP$1,0))="","",INDEX(Templates!$K$2:$BO$186,ROW()-ROW(AN$20)+1, MATCH(AN$16,Templates!$K$1:CP$1,0)))</f>
        <v/>
      </c>
      <c r="AO76" s="55" t="str" cm="1">
        <f t="array" ref="AO76">IF(INDEX(Templates!$K$2:$BO$186,ROW()-ROW(AO$20)+1, MATCH(AO$16,Templates!$K$1:CQ$1,0))="","",INDEX(Templates!$K$2:$BO$186,ROW()-ROW(AO$20)+1, MATCH(AO$16,Templates!$K$1:CQ$1,0)))</f>
        <v/>
      </c>
      <c r="AP76" s="55" t="str" cm="1">
        <f t="array" ref="AP76">IF(INDEX(Templates!$K$2:$BO$186,ROW()-ROW(AP$20)+1, MATCH(AP$16,Templates!$K$1:CR$1,0))="","",INDEX(Templates!$K$2:$BO$186,ROW()-ROW(AP$20)+1, MATCH(AP$16,Templates!$K$1:CR$1,0)))</f>
        <v/>
      </c>
      <c r="AQ76" s="55" t="str" cm="1">
        <f t="array" ref="AQ76">IF(INDEX(Templates!$K$2:$BO$186,ROW()-ROW(AQ$20)+1, MATCH(AQ$16,Templates!$K$1:CS$1,0))="","",INDEX(Templates!$K$2:$BO$186,ROW()-ROW(AQ$20)+1, MATCH(AQ$16,Templates!$K$1:CS$1,0)))</f>
        <v/>
      </c>
      <c r="AR76" s="55" t="str" cm="1">
        <f t="array" ref="AR76">IF(INDEX(Templates!$K$2:$BO$186,ROW()-ROW(AR$20)+1, MATCH(AR$16,Templates!$K$1:CT$1,0))="","",INDEX(Templates!$K$2:$BO$186,ROW()-ROW(AR$20)+1, MATCH(AR$16,Templates!$K$1:CT$1,0)))</f>
        <v/>
      </c>
      <c r="AS76" s="55" t="str" cm="1">
        <f t="array" ref="AS76">IF(INDEX(Templates!$K$2:$BO$186,ROW()-ROW(AS$20)+1, MATCH(AS$16,Templates!$K$1:CU$1,0))="","",INDEX(Templates!$K$2:$BO$186,ROW()-ROW(AS$20)+1, MATCH(AS$16,Templates!$K$1:CU$1,0)))</f>
        <v/>
      </c>
      <c r="AT76" s="55" t="str" cm="1">
        <f t="array" ref="AT76">IF(INDEX(Templates!$K$2:$BO$186,ROW()-ROW(AT$20)+1, MATCH(AT$16,Templates!$K$1:CV$1,0))="","",INDEX(Templates!$K$2:$BO$186,ROW()-ROW(AT$20)+1, MATCH(AT$16,Templates!$K$1:CV$1,0)))</f>
        <v/>
      </c>
      <c r="AU76" s="55" t="str" cm="1">
        <f t="array" ref="AU76">IF(INDEX(Templates!$K$2:$BO$186,ROW()-ROW(AU$20)+1, MATCH(AU$16,Templates!$K$1:CW$1,0))="","",INDEX(Templates!$K$2:$BO$186,ROW()-ROW(AU$20)+1, MATCH(AU$16,Templates!$K$1:CW$1,0)))</f>
        <v/>
      </c>
    </row>
    <row r="77" spans="1:47" s="24" customFormat="1" x14ac:dyDescent="0.55000000000000004">
      <c r="A77" s="41" t="s">
        <v>475</v>
      </c>
      <c r="B77" s="6" t="s">
        <v>479</v>
      </c>
      <c r="C77" s="66" t="str" cm="1">
        <f t="array" ref="C77">IF(INDEX(Templates!C$2:C$187,ROW()-ROW($20:$20)+1)="","",INDEX(Templates!C$2:C$187,ROW()-ROW($20:$20)+1))</f>
        <v>JSON_PATH:boilers[0]</v>
      </c>
      <c r="D77" s="66" t="str" cm="1">
        <f t="array" ref="D77">IF(INDEX(Templates!D$2:D$187,ROW()-ROW($20:$20)+1)="","",INDEX(Templates!D$2:D$187,ROW()-ROW($20:$20)+1))</f>
        <v>operation_upper_limit</v>
      </c>
      <c r="E77" s="117" t="str" cm="1">
        <f t="array" ref="E77">IF(INDEX(Templates!E$2:E$187,ROW()-ROW($20:$20)+1)="","",INDEX(Templates!E$2:E$187,ROW()-ROW($20:$20)+1))</f>
        <v> </v>
      </c>
      <c r="F77" s="106" t="str" cm="1">
        <f t="array" ref="F77">IF(INDEX(Templates!G$2:G$187,ROW()-ROW($20:$20)+1)="","",INDEX(Templates!G$2:G$187,ROW()-ROW($20:$20)+1))</f>
        <v>Boiler</v>
      </c>
      <c r="G77" s="68" t="str" cm="1">
        <f t="array" ref="G77">IF(INDEX(Templates!H$2:H$187,ROW()-ROW($20:$20)+1)="","",INDEX(Templates!H$2:H$187,ROW()-ROW($20:$20)+1))</f>
        <v>Boiler 1</v>
      </c>
      <c r="H77" s="68" t="str" cm="1">
        <f t="array" ref="H77">IF(INDEX(Templates!I$2:I$187,ROW()-ROW($20:$20)+1)="","",INDEX(Templates!I$2:I$187,ROW()-ROW($20:$20)+1))</f>
        <v>ASHRAE229 1</v>
      </c>
      <c r="I77" s="68" t="str" cm="1">
        <f t="array" ref="I77">IF(INDEX(Templates!J$2:J$187,ROW()-ROW($20:$20)+1)="","",INDEX(Templates!J$2:J$187,ROW()-ROW($20:$20)+1))</f>
        <v>operation_upper_limit</v>
      </c>
      <c r="J77" s="69" t="str" cm="1">
        <f t="array" ref="J77">IF(INDEX(Templates!K$2:K$187,ROW()-ROW($20:$20)+1)="","",INDEX(Templates!K$2:K$187,ROW()-ROW($20:$20)+1))</f>
        <v/>
      </c>
      <c r="K77" s="69" t="str" cm="1">
        <f t="array" ref="K77">IF(INDEX(Templates!L$2:L$187,ROW()-ROW($20:$20)+1)="","",INDEX(Templates!L$2:L$187,ROW()-ROW($20:$20)+1))</f>
        <v/>
      </c>
      <c r="L77" s="55" t="str" cm="1">
        <f t="array" ref="L77">IF(INDEX(Templates!$K$2:$BO$186,ROW()-ROW(L$20)+1, MATCH(L$16,Templates!$K$1:BO$1,0))="","",INDEX(Templates!$K$2:$BO$186,ROW()-ROW(L$20)+1, MATCH(L$16,Templates!$K$1:BO$1,0)))</f>
        <v/>
      </c>
      <c r="M77" s="55" t="str" cm="1">
        <f t="array" ref="M77">IF(INDEX(Templates!$K$2:$BO$186,ROW()-ROW(M$20)+1, MATCH(M$16,Templates!$K$1:BP$1,0))="","",INDEX(Templates!$K$2:$BO$186,ROW()-ROW(M$20)+1, MATCH(M$16,Templates!$K$1:BP$1,0)))</f>
        <v/>
      </c>
      <c r="N77" s="55" t="str" cm="1">
        <f t="array" ref="N77">IF(INDEX(Templates!$K$2:$BO$186,ROW()-ROW(N$20)+1, MATCH(N$16,Templates!$K$1:BQ$1,0))="","",INDEX(Templates!$K$2:$BO$186,ROW()-ROW(N$20)+1, MATCH(N$16,Templates!$K$1:BQ$1,0)))</f>
        <v/>
      </c>
      <c r="O77" s="55" t="str" cm="1">
        <f t="array" ref="O77">IF(INDEX(Templates!$K$2:$BO$186,ROW()-ROW(O$20)+1, MATCH(O$16,Templates!$K$1:BR$1,0))="","",INDEX(Templates!$K$2:$BO$186,ROW()-ROW(O$20)+1, MATCH(O$16,Templates!$K$1:BR$1,0)))</f>
        <v/>
      </c>
      <c r="P77" s="55" t="str" cm="1">
        <f t="array" ref="P77">IF(INDEX(Templates!$K$2:$BO$186,ROW()-ROW(P$20)+1, MATCH(P$16,Templates!$K$1:BS$1,0))="","",INDEX(Templates!$K$2:$BO$186,ROW()-ROW(P$20)+1, MATCH(P$16,Templates!$K$1:BS$1,0)))</f>
        <v/>
      </c>
      <c r="Q77" s="55" t="str" cm="1">
        <f t="array" ref="Q77">IF(INDEX(Templates!$K$2:$BO$186,ROW()-ROW(Q$20)+1, MATCH(Q$16,Templates!$K$1:BT$1,0))="","",INDEX(Templates!$K$2:$BO$186,ROW()-ROW(Q$20)+1, MATCH(Q$16,Templates!$K$1:BT$1,0)))</f>
        <v/>
      </c>
      <c r="R77" s="55" t="str" cm="1">
        <f t="array" ref="R77">IF(INDEX(Templates!$K$2:$BO$186,ROW()-ROW(R$20)+1, MATCH(R$16,Templates!$K$1:BV$1,0))="","",INDEX(Templates!$K$2:$BO$186,ROW()-ROW(R$20)+1, MATCH(R$16,Templates!$K$1:BV$1,0)))</f>
        <v/>
      </c>
      <c r="S77" s="55" t="str" cm="1">
        <f t="array" ref="S77">IF(INDEX(Templates!$K$2:$BO$186,ROW()-ROW(S$20)+1, MATCH(S$16,Templates!$K$1:BW$1,0))="","",INDEX(Templates!$K$2:$BO$186,ROW()-ROW(S$20)+1, MATCH(S$16,Templates!$K$1:BW$1,0)))</f>
        <v/>
      </c>
      <c r="T77" s="55" t="str" cm="1">
        <f t="array" ref="T77">IF(INDEX(Templates!$K$2:$BO$186,ROW()-ROW(T$20)+1, MATCH(T$16,Templates!$K$1:BX$1,0))="","",INDEX(Templates!$K$2:$BO$186,ROW()-ROW(T$20)+1, MATCH(T$16,Templates!$K$1:BX$1,0)))</f>
        <v/>
      </c>
      <c r="U77" s="55" t="str" cm="1">
        <f t="array" ref="U77">IF(INDEX(Templates!$K$2:$BO$186,ROW()-ROW(U$20)+1, MATCH(U$16,Templates!$K$1:BY$1,0))="","",INDEX(Templates!$K$2:$BO$186,ROW()-ROW(U$20)+1, MATCH(U$16,Templates!$K$1:BY$1,0)))</f>
        <v/>
      </c>
      <c r="V77" s="55" t="str" cm="1">
        <f t="array" ref="V77">IF(INDEX(Templates!$K$2:$BO$186,ROW()-ROW(V$20)+1, MATCH(V$16,Templates!$K$1:BZ$1,0))="","",INDEX(Templates!$K$2:$BO$186,ROW()-ROW(V$20)+1, MATCH(V$16,Templates!$K$1:BZ$1,0)))</f>
        <v/>
      </c>
      <c r="W77" s="55" t="str" cm="1">
        <f t="array" ref="W77">IF(INDEX(Templates!$K$2:$BO$186,ROW()-ROW(W$20)+1, MATCH(W$16,Templates!$K$1:CA$1,0))="","",INDEX(Templates!$K$2:$BO$186,ROW()-ROW(W$20)+1, MATCH(W$16,Templates!$K$1:CA$1,0)))</f>
        <v/>
      </c>
      <c r="X77" s="55" t="str" cm="1">
        <f t="array" ref="X77">IF(INDEX(Templates!$K$2:$BO$186,ROW()-ROW(X$20)+1, MATCH(X$16,Templates!$K$1:CB$1,0))="","",INDEX(Templates!$K$2:$BO$186,ROW()-ROW(X$20)+1, MATCH(X$16,Templates!$K$1:CB$1,0)))</f>
        <v/>
      </c>
      <c r="Y77" s="55" t="str" cm="1">
        <f t="array" ref="Y77">IF(INDEX(Templates!$K$2:$BO$186,ROW()-ROW(Y$20)+1, MATCH(Y$16,Templates!$K$1:CD$1,0))="","",INDEX(Templates!$K$2:$BO$186,ROW()-ROW(Y$20)+1, MATCH(Y$16,Templates!$K$1:CD$1,0)))</f>
        <v/>
      </c>
      <c r="Z77" s="55" t="str" cm="1">
        <f t="array" ref="Z77">IF(INDEX(Templates!$K$2:$BO$186,ROW()-ROW(Z$20)+1, MATCH(Z$16,Templates!$K$1:CE$1,0))="","",INDEX(Templates!$K$2:$BO$186,ROW()-ROW(Z$20)+1, MATCH(Z$16,Templates!$K$1:CE$1,0)))</f>
        <v/>
      </c>
      <c r="AA77" s="55" t="str" cm="1">
        <f t="array" ref="AA77">IF(INDEX(Templates!$K$2:$BO$186,ROW()-ROW(AA$20)+1, MATCH(AA$16,Templates!$K$1:CF$1,0))="","",INDEX(Templates!$K$2:$BO$186,ROW()-ROW(AA$20)+1, MATCH(AA$16,Templates!$K$1:CF$1,0)))</f>
        <v/>
      </c>
      <c r="AB77" s="55" t="str" cm="1">
        <f t="array" ref="AB77">IF(INDEX(Templates!$K$2:$BO$186,ROW()-ROW(AB$20)+1, MATCH(AB$16,Templates!$K$1:CG$1,0))="","",INDEX(Templates!$K$2:$BO$186,ROW()-ROW(AB$20)+1, MATCH(AB$16,Templates!$K$1:CG$1,0)))</f>
        <v/>
      </c>
      <c r="AC77" s="55" t="str" cm="1">
        <f t="array" ref="AC77">IF(INDEX(Templates!$K$2:$BO$186,ROW()-ROW(AC$20)+1, MATCH(AC$16,Templates!$K$1:CH$1,0))="","",INDEX(Templates!$K$2:$BO$186,ROW()-ROW(AC$20)+1, MATCH(AC$16,Templates!$K$1:CH$1,0)))</f>
        <v/>
      </c>
      <c r="AD77" s="55" t="str" cm="1">
        <f t="array" ref="AD77">IF(INDEX(Templates!$K$2:$BO$186,ROW()-ROW(AD$20)+1, MATCH(AD$16,Templates!$K$1:CI$1,0))="","",INDEX(Templates!$K$2:$BO$186,ROW()-ROW(AD$20)+1, MATCH(AD$16,Templates!$K$1:CI$1,0)))</f>
        <v/>
      </c>
      <c r="AE77" s="55" t="str" cm="1">
        <f t="array" ref="AE77">IF(INDEX(Templates!$K$2:$BO$186,ROW()-ROW(AE$20)+1, MATCH(AE$16,Templates!$K$1:CG$1,0))="","",INDEX(Templates!$K$2:$BO$186,ROW()-ROW(AE$20)+1, MATCH(AE$16,Templates!$K$1:CG$1,0)))</f>
        <v/>
      </c>
      <c r="AF77" s="55" t="str" cm="1">
        <f t="array" ref="AF77">IF(INDEX(Templates!$K$2:$BO$186,ROW()-ROW(AF$20)+1, MATCH(AF$16,Templates!$K$1:CH$1,0))="","",INDEX(Templates!$K$2:$BO$186,ROW()-ROW(AF$20)+1, MATCH(AF$16,Templates!$K$1:CH$1,0)))</f>
        <v/>
      </c>
      <c r="AG77" s="55" t="str" cm="1">
        <f t="array" ref="AG77">IF(INDEX(Templates!$K$2:$BO$186,ROW()-ROW(AG$20)+1, MATCH(AG$16,Templates!$K$1:CI$1,0))="","",INDEX(Templates!$K$2:$BO$186,ROW()-ROW(AG$20)+1, MATCH(AG$16,Templates!$K$1:CI$1,0)))</f>
        <v/>
      </c>
      <c r="AH77" s="55" t="str" cm="1">
        <f t="array" ref="AH77">IF(INDEX(Templates!$K$2:$BO$186,ROW()-ROW(AH$20)+1, MATCH(AH$16,Templates!$K$1:CJ$1,0))="","",INDEX(Templates!$K$2:$BO$186,ROW()-ROW(AH$20)+1, MATCH(AH$16,Templates!$K$1:CJ$1,0)))</f>
        <v/>
      </c>
      <c r="AI77" s="55" t="str" cm="1">
        <f t="array" ref="AI77">IF(INDEX(Templates!$K$2:$BO$186,ROW()-ROW(AI$20)+1, MATCH(AI$16,Templates!$K$1:CK$1,0))="","",INDEX(Templates!$K$2:$BO$186,ROW()-ROW(AI$20)+1, MATCH(AI$16,Templates!$K$1:CK$1,0)))</f>
        <v/>
      </c>
      <c r="AJ77" s="55" t="str" cm="1">
        <f t="array" ref="AJ77">IF(INDEX(Templates!$K$2:$BO$186,ROW()-ROW(AJ$20)+1, MATCH(AJ$16,Templates!$K$1:CL$1,0))="","",INDEX(Templates!$K$2:$BO$186,ROW()-ROW(AJ$20)+1, MATCH(AJ$16,Templates!$K$1:CL$1,0)))</f>
        <v/>
      </c>
      <c r="AK77" s="55" t="str" cm="1">
        <f t="array" ref="AK77">IF(INDEX(Templates!$K$2:$BO$186,ROW()-ROW(AK$20)+1, MATCH(AK$16,Templates!$K$1:CM$1,0))="","",INDEX(Templates!$K$2:$BO$186,ROW()-ROW(AK$20)+1, MATCH(AK$16,Templates!$K$1:CM$1,0)))</f>
        <v/>
      </c>
      <c r="AL77" s="55" t="str" cm="1">
        <f t="array" ref="AL77">IF(INDEX(Templates!$K$2:$BO$186,ROW()-ROW(AL$20)+1, MATCH(AL$16,Templates!$K$1:CN$1,0))="","",INDEX(Templates!$K$2:$BO$186,ROW()-ROW(AL$20)+1, MATCH(AL$16,Templates!$K$1:CN$1,0)))</f>
        <v/>
      </c>
      <c r="AM77" s="55" t="str" cm="1">
        <f t="array" ref="AM77">IF(INDEX(Templates!$K$2:$BO$186,ROW()-ROW(AM$20)+1, MATCH(AM$16,Templates!$K$1:CO$1,0))="","",INDEX(Templates!$K$2:$BO$186,ROW()-ROW(AM$20)+1, MATCH(AM$16,Templates!$K$1:CO$1,0)))</f>
        <v/>
      </c>
      <c r="AN77" s="55" t="str" cm="1">
        <f t="array" ref="AN77">IF(INDEX(Templates!$K$2:$BO$186,ROW()-ROW(AN$20)+1, MATCH(AN$16,Templates!$K$1:CP$1,0))="","",INDEX(Templates!$K$2:$BO$186,ROW()-ROW(AN$20)+1, MATCH(AN$16,Templates!$K$1:CP$1,0)))</f>
        <v/>
      </c>
      <c r="AO77" s="55" t="str" cm="1">
        <f t="array" ref="AO77">IF(INDEX(Templates!$K$2:$BO$186,ROW()-ROW(AO$20)+1, MATCH(AO$16,Templates!$K$1:CQ$1,0))="","",INDEX(Templates!$K$2:$BO$186,ROW()-ROW(AO$20)+1, MATCH(AO$16,Templates!$K$1:CQ$1,0)))</f>
        <v/>
      </c>
      <c r="AP77" s="55" t="str" cm="1">
        <f t="array" ref="AP77">IF(INDEX(Templates!$K$2:$BO$186,ROW()-ROW(AP$20)+1, MATCH(AP$16,Templates!$K$1:CR$1,0))="","",INDEX(Templates!$K$2:$BO$186,ROW()-ROW(AP$20)+1, MATCH(AP$16,Templates!$K$1:CR$1,0)))</f>
        <v/>
      </c>
      <c r="AQ77" s="55" t="str" cm="1">
        <f t="array" ref="AQ77">IF(INDEX(Templates!$K$2:$BO$186,ROW()-ROW(AQ$20)+1, MATCH(AQ$16,Templates!$K$1:CS$1,0))="","",INDEX(Templates!$K$2:$BO$186,ROW()-ROW(AQ$20)+1, MATCH(AQ$16,Templates!$K$1:CS$1,0)))</f>
        <v/>
      </c>
      <c r="AR77" s="55" t="str" cm="1">
        <f t="array" ref="AR77">IF(INDEX(Templates!$K$2:$BO$186,ROW()-ROW(AR$20)+1, MATCH(AR$16,Templates!$K$1:CT$1,0))="","",INDEX(Templates!$K$2:$BO$186,ROW()-ROW(AR$20)+1, MATCH(AR$16,Templates!$K$1:CT$1,0)))</f>
        <v/>
      </c>
      <c r="AS77" s="55" t="str" cm="1">
        <f t="array" ref="AS77">IF(INDEX(Templates!$K$2:$BO$186,ROW()-ROW(AS$20)+1, MATCH(AS$16,Templates!$K$1:CU$1,0))="","",INDEX(Templates!$K$2:$BO$186,ROW()-ROW(AS$20)+1, MATCH(AS$16,Templates!$K$1:CU$1,0)))</f>
        <v/>
      </c>
      <c r="AT77" s="55" t="str" cm="1">
        <f t="array" ref="AT77">IF(INDEX(Templates!$K$2:$BO$186,ROW()-ROW(AT$20)+1, MATCH(AT$16,Templates!$K$1:CV$1,0))="","",INDEX(Templates!$K$2:$BO$186,ROW()-ROW(AT$20)+1, MATCH(AT$16,Templates!$K$1:CV$1,0)))</f>
        <v/>
      </c>
      <c r="AU77" s="55" t="str" cm="1">
        <f t="array" ref="AU77">IF(INDEX(Templates!$K$2:$BO$186,ROW()-ROW(AU$20)+1, MATCH(AU$16,Templates!$K$1:CW$1,0))="","",INDEX(Templates!$K$2:$BO$186,ROW()-ROW(AU$20)+1, MATCH(AU$16,Templates!$K$1:CW$1,0)))</f>
        <v/>
      </c>
    </row>
    <row r="78" spans="1:47" s="24" customFormat="1" x14ac:dyDescent="0.55000000000000004">
      <c r="A78" s="41" t="s">
        <v>475</v>
      </c>
      <c r="B78" s="6" t="s">
        <v>479</v>
      </c>
      <c r="C78" s="66" t="str" cm="1">
        <f t="array" ref="C78">IF(INDEX(Templates!C$2:C$187,ROW()-ROW($20:$20)+1)="","",INDEX(Templates!C$2:C$187,ROW()-ROW($20:$20)+1))</f>
        <v>JSON_PATH:boilers[1]</v>
      </c>
      <c r="D78" s="66" t="str" cm="1">
        <f t="array" ref="D78">IF(INDEX(Templates!D$2:D$187,ROW()-ROW($20:$20)+1)="","",INDEX(Templates!D$2:D$187,ROW()-ROW($20:$20)+1))</f>
        <v>id</v>
      </c>
      <c r="E78" s="117" t="str" cm="1">
        <f t="array" ref="E78">IF(INDEX(Templates!E$2:E$187,ROW()-ROW($20:$20)+1)="","",INDEX(Templates!E$2:E$187,ROW()-ROW($20:$20)+1))</f>
        <v> </v>
      </c>
      <c r="F78" s="106" t="str" cm="1">
        <f t="array" ref="F78">IF(INDEX(Templates!G$2:G$187,ROW()-ROW($20:$20)+1)="","",INDEX(Templates!G$2:G$187,ROW()-ROW($20:$20)+1))</f>
        <v>Boiler</v>
      </c>
      <c r="G78" s="68" t="str" cm="1">
        <f t="array" ref="G78">IF(INDEX(Templates!H$2:H$187,ROW()-ROW($20:$20)+1)="","",INDEX(Templates!H$2:H$187,ROW()-ROW($20:$20)+1))</f>
        <v>Boiler 2</v>
      </c>
      <c r="H78" s="68" t="str" cm="1">
        <f t="array" ref="H78">IF(INDEX(Templates!I$2:I$187,ROW()-ROW($20:$20)+1)="","",INDEX(Templates!I$2:I$187,ROW()-ROW($20:$20)+1))</f>
        <v>ASHRAE229 1</v>
      </c>
      <c r="I78" s="68" t="str" cm="1">
        <f t="array" ref="I78">IF(INDEX(Templates!J$2:J$187,ROW()-ROW($20:$20)+1)="","",INDEX(Templates!J$2:J$187,ROW()-ROW($20:$20)+1))</f>
        <v>id</v>
      </c>
      <c r="J78" s="69" t="str" cm="1">
        <f t="array" ref="J78">IF(INDEX(Templates!K$2:K$187,ROW()-ROW($20:$20)+1)="","",INDEX(Templates!K$2:K$187,ROW()-ROW($20:$20)+1))</f>
        <v/>
      </c>
      <c r="K78" s="69" t="str" cm="1">
        <f t="array" ref="K78">IF(INDEX(Templates!L$2:L$187,ROW()-ROW($20:$20)+1)="","",INDEX(Templates!L$2:L$187,ROW()-ROW($20:$20)+1))</f>
        <v/>
      </c>
      <c r="L78" s="55" t="str" cm="1">
        <f t="array" ref="L78">IF(INDEX(Templates!$K$2:$BO$186,ROW()-ROW(L$20)+1, MATCH(L$16,Templates!$K$1:BO$1,0))="","",INDEX(Templates!$K$2:$BO$186,ROW()-ROW(L$20)+1, MATCH(L$16,Templates!$K$1:BO$1,0)))</f>
        <v/>
      </c>
      <c r="M78" s="55" t="str" cm="1">
        <f t="array" ref="M78">IF(INDEX(Templates!$K$2:$BO$186,ROW()-ROW(M$20)+1, MATCH(M$16,Templates!$K$1:BP$1,0))="","",INDEX(Templates!$K$2:$BO$186,ROW()-ROW(M$20)+1, MATCH(M$16,Templates!$K$1:BP$1,0)))</f>
        <v/>
      </c>
      <c r="N78" s="55" t="str" cm="1">
        <f t="array" ref="N78">IF(INDEX(Templates!$K$2:$BO$186,ROW()-ROW(N$20)+1, MATCH(N$16,Templates!$K$1:BQ$1,0))="","",INDEX(Templates!$K$2:$BO$186,ROW()-ROW(N$20)+1, MATCH(N$16,Templates!$K$1:BQ$1,0)))</f>
        <v/>
      </c>
      <c r="O78" s="55" t="str" cm="1">
        <f t="array" ref="O78">IF(INDEX(Templates!$K$2:$BO$186,ROW()-ROW(O$20)+1, MATCH(O$16,Templates!$K$1:BR$1,0))="","",INDEX(Templates!$K$2:$BO$186,ROW()-ROW(O$20)+1, MATCH(O$16,Templates!$K$1:BR$1,0)))</f>
        <v/>
      </c>
      <c r="P78" s="55" t="str" cm="1">
        <f t="array" ref="P78">IF(INDEX(Templates!$K$2:$BO$186,ROW()-ROW(P$20)+1, MATCH(P$16,Templates!$K$1:BS$1,0))="","",INDEX(Templates!$K$2:$BO$186,ROW()-ROW(P$20)+1, MATCH(P$16,Templates!$K$1:BS$1,0)))</f>
        <v/>
      </c>
      <c r="Q78" s="55" t="str" cm="1">
        <f t="array" ref="Q78">IF(INDEX(Templates!$K$2:$BO$186,ROW()-ROW(Q$20)+1, MATCH(Q$16,Templates!$K$1:BT$1,0))="","",INDEX(Templates!$K$2:$BO$186,ROW()-ROW(Q$20)+1, MATCH(Q$16,Templates!$K$1:BT$1,0)))</f>
        <v/>
      </c>
      <c r="R78" s="55" t="str" cm="1">
        <f t="array" ref="R78">IF(INDEX(Templates!$K$2:$BO$186,ROW()-ROW(R$20)+1, MATCH(R$16,Templates!$K$1:BV$1,0))="","",INDEX(Templates!$K$2:$BO$186,ROW()-ROW(R$20)+1, MATCH(R$16,Templates!$K$1:BV$1,0)))</f>
        <v/>
      </c>
      <c r="S78" s="55" t="str" cm="1">
        <f t="array" ref="S78">IF(INDEX(Templates!$K$2:$BO$186,ROW()-ROW(S$20)+1, MATCH(S$16,Templates!$K$1:BW$1,0))="","",INDEX(Templates!$K$2:$BO$186,ROW()-ROW(S$20)+1, MATCH(S$16,Templates!$K$1:BW$1,0)))</f>
        <v/>
      </c>
      <c r="T78" s="55" t="str" cm="1">
        <f t="array" ref="T78">IF(INDEX(Templates!$K$2:$BO$186,ROW()-ROW(T$20)+1, MATCH(T$16,Templates!$K$1:BX$1,0))="","",INDEX(Templates!$K$2:$BO$186,ROW()-ROW(T$20)+1, MATCH(T$16,Templates!$K$1:BX$1,0)))</f>
        <v/>
      </c>
      <c r="U78" s="55" t="str" cm="1">
        <f t="array" ref="U78">IF(INDEX(Templates!$K$2:$BO$186,ROW()-ROW(U$20)+1, MATCH(U$16,Templates!$K$1:BY$1,0))="","",INDEX(Templates!$K$2:$BO$186,ROW()-ROW(U$20)+1, MATCH(U$16,Templates!$K$1:BY$1,0)))</f>
        <v/>
      </c>
      <c r="V78" s="55" t="str" cm="1">
        <f t="array" ref="V78">IF(INDEX(Templates!$K$2:$BO$186,ROW()-ROW(V$20)+1, MATCH(V$16,Templates!$K$1:BZ$1,0))="","",INDEX(Templates!$K$2:$BO$186,ROW()-ROW(V$20)+1, MATCH(V$16,Templates!$K$1:BZ$1,0)))</f>
        <v/>
      </c>
      <c r="W78" s="55" t="str" cm="1">
        <f t="array" ref="W78">IF(INDEX(Templates!$K$2:$BO$186,ROW()-ROW(W$20)+1, MATCH(W$16,Templates!$K$1:CA$1,0))="","",INDEX(Templates!$K$2:$BO$186,ROW()-ROW(W$20)+1, MATCH(W$16,Templates!$K$1:CA$1,0)))</f>
        <v/>
      </c>
      <c r="X78" s="55" t="str" cm="1">
        <f t="array" ref="X78">IF(INDEX(Templates!$K$2:$BO$186,ROW()-ROW(X$20)+1, MATCH(X$16,Templates!$K$1:CB$1,0))="","",INDEX(Templates!$K$2:$BO$186,ROW()-ROW(X$20)+1, MATCH(X$16,Templates!$K$1:CB$1,0)))</f>
        <v/>
      </c>
      <c r="Y78" s="55" t="str" cm="1">
        <f t="array" ref="Y78">IF(INDEX(Templates!$K$2:$BO$186,ROW()-ROW(Y$20)+1, MATCH(Y$16,Templates!$K$1:CD$1,0))="","",INDEX(Templates!$K$2:$BO$186,ROW()-ROW(Y$20)+1, MATCH(Y$16,Templates!$K$1:CD$1,0)))</f>
        <v/>
      </c>
      <c r="Z78" s="55" t="str" cm="1">
        <f t="array" ref="Z78">IF(INDEX(Templates!$K$2:$BO$186,ROW()-ROW(Z$20)+1, MATCH(Z$16,Templates!$K$1:CE$1,0))="","",INDEX(Templates!$K$2:$BO$186,ROW()-ROW(Z$20)+1, MATCH(Z$16,Templates!$K$1:CE$1,0)))</f>
        <v/>
      </c>
      <c r="AA78" s="55" t="str" cm="1">
        <f t="array" ref="AA78">IF(INDEX(Templates!$K$2:$BO$186,ROW()-ROW(AA$20)+1, MATCH(AA$16,Templates!$K$1:CF$1,0))="","",INDEX(Templates!$K$2:$BO$186,ROW()-ROW(AA$20)+1, MATCH(AA$16,Templates!$K$1:CF$1,0)))</f>
        <v/>
      </c>
      <c r="AB78" s="55" t="str" cm="1">
        <f t="array" ref="AB78">IF(INDEX(Templates!$K$2:$BO$186,ROW()-ROW(AB$20)+1, MATCH(AB$16,Templates!$K$1:CG$1,0))="","",INDEX(Templates!$K$2:$BO$186,ROW()-ROW(AB$20)+1, MATCH(AB$16,Templates!$K$1:CG$1,0)))</f>
        <v/>
      </c>
      <c r="AC78" s="55" t="str" cm="1">
        <f t="array" ref="AC78">IF(INDEX(Templates!$K$2:$BO$186,ROW()-ROW(AC$20)+1, MATCH(AC$16,Templates!$K$1:CH$1,0))="","",INDEX(Templates!$K$2:$BO$186,ROW()-ROW(AC$20)+1, MATCH(AC$16,Templates!$K$1:CH$1,0)))</f>
        <v/>
      </c>
      <c r="AD78" s="55" t="str" cm="1">
        <f t="array" ref="AD78">IF(INDEX(Templates!$K$2:$BO$186,ROW()-ROW(AD$20)+1, MATCH(AD$16,Templates!$K$1:CI$1,0))="","",INDEX(Templates!$K$2:$BO$186,ROW()-ROW(AD$20)+1, MATCH(AD$16,Templates!$K$1:CI$1,0)))</f>
        <v/>
      </c>
      <c r="AE78" s="55" t="str" cm="1">
        <f t="array" ref="AE78">IF(INDEX(Templates!$K$2:$BO$186,ROW()-ROW(AE$20)+1, MATCH(AE$16,Templates!$K$1:CG$1,0))="","",INDEX(Templates!$K$2:$BO$186,ROW()-ROW(AE$20)+1, MATCH(AE$16,Templates!$K$1:CG$1,0)))</f>
        <v/>
      </c>
      <c r="AF78" s="55" t="str" cm="1">
        <f t="array" ref="AF78">IF(INDEX(Templates!$K$2:$BO$186,ROW()-ROW(AF$20)+1, MATCH(AF$16,Templates!$K$1:CH$1,0))="","",INDEX(Templates!$K$2:$BO$186,ROW()-ROW(AF$20)+1, MATCH(AF$16,Templates!$K$1:CH$1,0)))</f>
        <v/>
      </c>
      <c r="AG78" s="55" t="str" cm="1">
        <f t="array" ref="AG78">IF(INDEX(Templates!$K$2:$BO$186,ROW()-ROW(AG$20)+1, MATCH(AG$16,Templates!$K$1:CI$1,0))="","",INDEX(Templates!$K$2:$BO$186,ROW()-ROW(AG$20)+1, MATCH(AG$16,Templates!$K$1:CI$1,0)))</f>
        <v/>
      </c>
      <c r="AH78" s="55" t="str" cm="1">
        <f t="array" ref="AH78">IF(INDEX(Templates!$K$2:$BO$186,ROW()-ROW(AH$20)+1, MATCH(AH$16,Templates!$K$1:CJ$1,0))="","",INDEX(Templates!$K$2:$BO$186,ROW()-ROW(AH$20)+1, MATCH(AH$16,Templates!$K$1:CJ$1,0)))</f>
        <v/>
      </c>
      <c r="AI78" s="55" t="str" cm="1">
        <f t="array" ref="AI78">IF(INDEX(Templates!$K$2:$BO$186,ROW()-ROW(AI$20)+1, MATCH(AI$16,Templates!$K$1:CK$1,0))="","",INDEX(Templates!$K$2:$BO$186,ROW()-ROW(AI$20)+1, MATCH(AI$16,Templates!$K$1:CK$1,0)))</f>
        <v/>
      </c>
      <c r="AJ78" s="55" t="str" cm="1">
        <f t="array" ref="AJ78">IF(INDEX(Templates!$K$2:$BO$186,ROW()-ROW(AJ$20)+1, MATCH(AJ$16,Templates!$K$1:CL$1,0))="","",INDEX(Templates!$K$2:$BO$186,ROW()-ROW(AJ$20)+1, MATCH(AJ$16,Templates!$K$1:CL$1,0)))</f>
        <v/>
      </c>
      <c r="AK78" s="55" t="str" cm="1">
        <f t="array" ref="AK78">IF(INDEX(Templates!$K$2:$BO$186,ROW()-ROW(AK$20)+1, MATCH(AK$16,Templates!$K$1:CM$1,0))="","",INDEX(Templates!$K$2:$BO$186,ROW()-ROW(AK$20)+1, MATCH(AK$16,Templates!$K$1:CM$1,0)))</f>
        <v/>
      </c>
      <c r="AL78" s="55" t="str" cm="1">
        <f t="array" ref="AL78">IF(INDEX(Templates!$K$2:$BO$186,ROW()-ROW(AL$20)+1, MATCH(AL$16,Templates!$K$1:CN$1,0))="","",INDEX(Templates!$K$2:$BO$186,ROW()-ROW(AL$20)+1, MATCH(AL$16,Templates!$K$1:CN$1,0)))</f>
        <v/>
      </c>
      <c r="AM78" s="55" t="str" cm="1">
        <f t="array" ref="AM78">IF(INDEX(Templates!$K$2:$BO$186,ROW()-ROW(AM$20)+1, MATCH(AM$16,Templates!$K$1:CO$1,0))="","",INDEX(Templates!$K$2:$BO$186,ROW()-ROW(AM$20)+1, MATCH(AM$16,Templates!$K$1:CO$1,0)))</f>
        <v/>
      </c>
      <c r="AN78" s="55" t="str" cm="1">
        <f t="array" ref="AN78">IF(INDEX(Templates!$K$2:$BO$186,ROW()-ROW(AN$20)+1, MATCH(AN$16,Templates!$K$1:CP$1,0))="","",INDEX(Templates!$K$2:$BO$186,ROW()-ROW(AN$20)+1, MATCH(AN$16,Templates!$K$1:CP$1,0)))</f>
        <v/>
      </c>
      <c r="AO78" s="55" t="str" cm="1">
        <f t="array" ref="AO78">IF(INDEX(Templates!$K$2:$BO$186,ROW()-ROW(AO$20)+1, MATCH(AO$16,Templates!$K$1:CQ$1,0))="","",INDEX(Templates!$K$2:$BO$186,ROW()-ROW(AO$20)+1, MATCH(AO$16,Templates!$K$1:CQ$1,0)))</f>
        <v/>
      </c>
      <c r="AP78" s="55" t="str" cm="1">
        <f t="array" ref="AP78">IF(INDEX(Templates!$K$2:$BO$186,ROW()-ROW(AP$20)+1, MATCH(AP$16,Templates!$K$1:CR$1,0))="","",INDEX(Templates!$K$2:$BO$186,ROW()-ROW(AP$20)+1, MATCH(AP$16,Templates!$K$1:CR$1,0)))</f>
        <v/>
      </c>
      <c r="AQ78" s="55" t="str" cm="1">
        <f t="array" ref="AQ78">IF(INDEX(Templates!$K$2:$BO$186,ROW()-ROW(AQ$20)+1, MATCH(AQ$16,Templates!$K$1:CS$1,0))="","",INDEX(Templates!$K$2:$BO$186,ROW()-ROW(AQ$20)+1, MATCH(AQ$16,Templates!$K$1:CS$1,0)))</f>
        <v/>
      </c>
      <c r="AR78" s="55" t="str" cm="1">
        <f t="array" ref="AR78">IF(INDEX(Templates!$K$2:$BO$186,ROW()-ROW(AR$20)+1, MATCH(AR$16,Templates!$K$1:CT$1,0))="","",INDEX(Templates!$K$2:$BO$186,ROW()-ROW(AR$20)+1, MATCH(AR$16,Templates!$K$1:CT$1,0)))</f>
        <v/>
      </c>
      <c r="AS78" s="55" t="str" cm="1">
        <f t="array" ref="AS78">IF(INDEX(Templates!$K$2:$BO$186,ROW()-ROW(AS$20)+1, MATCH(AS$16,Templates!$K$1:CU$1,0))="","",INDEX(Templates!$K$2:$BO$186,ROW()-ROW(AS$20)+1, MATCH(AS$16,Templates!$K$1:CU$1,0)))</f>
        <v/>
      </c>
      <c r="AT78" s="55" t="str" cm="1">
        <f t="array" ref="AT78">IF(INDEX(Templates!$K$2:$BO$186,ROW()-ROW(AT$20)+1, MATCH(AT$16,Templates!$K$1:CV$1,0))="","",INDEX(Templates!$K$2:$BO$186,ROW()-ROW(AT$20)+1, MATCH(AT$16,Templates!$K$1:CV$1,0)))</f>
        <v/>
      </c>
      <c r="AU78" s="55" t="str" cm="1">
        <f t="array" ref="AU78">IF(INDEX(Templates!$K$2:$BO$186,ROW()-ROW(AU$20)+1, MATCH(AU$16,Templates!$K$1:CW$1,0))="","",INDEX(Templates!$K$2:$BO$186,ROW()-ROW(AU$20)+1, MATCH(AU$16,Templates!$K$1:CW$1,0)))</f>
        <v/>
      </c>
    </row>
    <row r="79" spans="1:47" s="24" customFormat="1" x14ac:dyDescent="0.55000000000000004">
      <c r="A79" s="41" t="s">
        <v>475</v>
      </c>
      <c r="B79" s="6" t="s">
        <v>479</v>
      </c>
      <c r="C79" s="66" t="str" cm="1">
        <f t="array" ref="C79">IF(INDEX(Templates!C$2:C$187,ROW()-ROW($20:$20)+1)="","",INDEX(Templates!C$2:C$187,ROW()-ROW($20:$20)+1))</f>
        <v>JSON_PATH:boilers[1]</v>
      </c>
      <c r="D79" s="66" t="str" cm="1">
        <f t="array" ref="D79">IF(INDEX(Templates!D$2:D$187,ROW()-ROW($20:$20)+1)="","",INDEX(Templates!D$2:D$187,ROW()-ROW($20:$20)+1))</f>
        <v>loop</v>
      </c>
      <c r="E79" s="117" t="str" cm="1">
        <f t="array" ref="E79">IF(INDEX(Templates!E$2:E$187,ROW()-ROW($20:$20)+1)="","",INDEX(Templates!E$2:E$187,ROW()-ROW($20:$20)+1))</f>
        <v> </v>
      </c>
      <c r="F79" s="106" t="str" cm="1">
        <f t="array" ref="F79">IF(INDEX(Templates!G$2:G$187,ROW()-ROW($20:$20)+1)="","",INDEX(Templates!G$2:G$187,ROW()-ROW($20:$20)+1))</f>
        <v>Boiler</v>
      </c>
      <c r="G79" s="68" t="str" cm="1">
        <f t="array" ref="G79">IF(INDEX(Templates!H$2:H$187,ROW()-ROW($20:$20)+1)="","",INDEX(Templates!H$2:H$187,ROW()-ROW($20:$20)+1))</f>
        <v>Boiler 2</v>
      </c>
      <c r="H79" s="68" t="str" cm="1">
        <f t="array" ref="H79">IF(INDEX(Templates!I$2:I$187,ROW()-ROW($20:$20)+1)="","",INDEX(Templates!I$2:I$187,ROW()-ROW($20:$20)+1))</f>
        <v>ASHRAE229 1</v>
      </c>
      <c r="I79" s="68" t="str" cm="1">
        <f t="array" ref="I79">IF(INDEX(Templates!J$2:J$187,ROW()-ROW($20:$20)+1)="","",INDEX(Templates!J$2:J$187,ROW()-ROW($20:$20)+1))</f>
        <v>loop</v>
      </c>
      <c r="J79" s="69" t="str" cm="1">
        <f t="array" ref="J79">IF(INDEX(Templates!K$2:K$187,ROW()-ROW($20:$20)+1)="","",INDEX(Templates!K$2:K$187,ROW()-ROW($20:$20)+1))</f>
        <v/>
      </c>
      <c r="K79" s="69" t="str" cm="1">
        <f t="array" ref="K79">IF(INDEX(Templates!L$2:L$187,ROW()-ROW($20:$20)+1)="","",INDEX(Templates!L$2:L$187,ROW()-ROW($20:$20)+1))</f>
        <v/>
      </c>
      <c r="L79" s="55" t="str" cm="1">
        <f t="array" ref="L79">IF(INDEX(Templates!$K$2:$BO$186,ROW()-ROW(L$20)+1, MATCH(L$16,Templates!$K$1:BO$1,0))="","",INDEX(Templates!$K$2:$BO$186,ROW()-ROW(L$20)+1, MATCH(L$16,Templates!$K$1:BO$1,0)))</f>
        <v/>
      </c>
      <c r="M79" s="55" t="str" cm="1">
        <f t="array" ref="M79">IF(INDEX(Templates!$K$2:$BO$186,ROW()-ROW(M$20)+1, MATCH(M$16,Templates!$K$1:BP$1,0))="","",INDEX(Templates!$K$2:$BO$186,ROW()-ROW(M$20)+1, MATCH(M$16,Templates!$K$1:BP$1,0)))</f>
        <v/>
      </c>
      <c r="N79" s="55" t="str" cm="1">
        <f t="array" ref="N79">IF(INDEX(Templates!$K$2:$BO$186,ROW()-ROW(N$20)+1, MATCH(N$16,Templates!$K$1:BQ$1,0))="","",INDEX(Templates!$K$2:$BO$186,ROW()-ROW(N$20)+1, MATCH(N$16,Templates!$K$1:BQ$1,0)))</f>
        <v/>
      </c>
      <c r="O79" s="55" t="str" cm="1">
        <f t="array" ref="O79">IF(INDEX(Templates!$K$2:$BO$186,ROW()-ROW(O$20)+1, MATCH(O$16,Templates!$K$1:BR$1,0))="","",INDEX(Templates!$K$2:$BO$186,ROW()-ROW(O$20)+1, MATCH(O$16,Templates!$K$1:BR$1,0)))</f>
        <v/>
      </c>
      <c r="P79" s="55" t="str" cm="1">
        <f t="array" ref="P79">IF(INDEX(Templates!$K$2:$BO$186,ROW()-ROW(P$20)+1, MATCH(P$16,Templates!$K$1:BS$1,0))="","",INDEX(Templates!$K$2:$BO$186,ROW()-ROW(P$20)+1, MATCH(P$16,Templates!$K$1:BS$1,0)))</f>
        <v/>
      </c>
      <c r="Q79" s="55" t="str" cm="1">
        <f t="array" ref="Q79">IF(INDEX(Templates!$K$2:$BO$186,ROW()-ROW(Q$20)+1, MATCH(Q$16,Templates!$K$1:BT$1,0))="","",INDEX(Templates!$K$2:$BO$186,ROW()-ROW(Q$20)+1, MATCH(Q$16,Templates!$K$1:BT$1,0)))</f>
        <v/>
      </c>
      <c r="R79" s="55" t="str" cm="1">
        <f t="array" ref="R79">IF(INDEX(Templates!$K$2:$BO$186,ROW()-ROW(R$20)+1, MATCH(R$16,Templates!$K$1:BV$1,0))="","",INDEX(Templates!$K$2:$BO$186,ROW()-ROW(R$20)+1, MATCH(R$16,Templates!$K$1:BV$1,0)))</f>
        <v/>
      </c>
      <c r="S79" s="55" t="str" cm="1">
        <f t="array" ref="S79">IF(INDEX(Templates!$K$2:$BO$186,ROW()-ROW(S$20)+1, MATCH(S$16,Templates!$K$1:BW$1,0))="","",INDEX(Templates!$K$2:$BO$186,ROW()-ROW(S$20)+1, MATCH(S$16,Templates!$K$1:BW$1,0)))</f>
        <v/>
      </c>
      <c r="T79" s="55" t="str" cm="1">
        <f t="array" ref="T79">IF(INDEX(Templates!$K$2:$BO$186,ROW()-ROW(T$20)+1, MATCH(T$16,Templates!$K$1:BX$1,0))="","",INDEX(Templates!$K$2:$BO$186,ROW()-ROW(T$20)+1, MATCH(T$16,Templates!$K$1:BX$1,0)))</f>
        <v/>
      </c>
      <c r="U79" s="55" t="str" cm="1">
        <f t="array" ref="U79">IF(INDEX(Templates!$K$2:$BO$186,ROW()-ROW(U$20)+1, MATCH(U$16,Templates!$K$1:BY$1,0))="","",INDEX(Templates!$K$2:$BO$186,ROW()-ROW(U$20)+1, MATCH(U$16,Templates!$K$1:BY$1,0)))</f>
        <v/>
      </c>
      <c r="V79" s="55" t="str" cm="1">
        <f t="array" ref="V79">IF(INDEX(Templates!$K$2:$BO$186,ROW()-ROW(V$20)+1, MATCH(V$16,Templates!$K$1:BZ$1,0))="","",INDEX(Templates!$K$2:$BO$186,ROW()-ROW(V$20)+1, MATCH(V$16,Templates!$K$1:BZ$1,0)))</f>
        <v/>
      </c>
      <c r="W79" s="55" t="str" cm="1">
        <f t="array" ref="W79">IF(INDEX(Templates!$K$2:$BO$186,ROW()-ROW(W$20)+1, MATCH(W$16,Templates!$K$1:CA$1,0))="","",INDEX(Templates!$K$2:$BO$186,ROW()-ROW(W$20)+1, MATCH(W$16,Templates!$K$1:CA$1,0)))</f>
        <v/>
      </c>
      <c r="X79" s="55" t="str" cm="1">
        <f t="array" ref="X79">IF(INDEX(Templates!$K$2:$BO$186,ROW()-ROW(X$20)+1, MATCH(X$16,Templates!$K$1:CB$1,0))="","",INDEX(Templates!$K$2:$BO$186,ROW()-ROW(X$20)+1, MATCH(X$16,Templates!$K$1:CB$1,0)))</f>
        <v/>
      </c>
      <c r="Y79" s="55" t="str" cm="1">
        <f t="array" ref="Y79">IF(INDEX(Templates!$K$2:$BO$186,ROW()-ROW(Y$20)+1, MATCH(Y$16,Templates!$K$1:CD$1,0))="","",INDEX(Templates!$K$2:$BO$186,ROW()-ROW(Y$20)+1, MATCH(Y$16,Templates!$K$1:CD$1,0)))</f>
        <v/>
      </c>
      <c r="Z79" s="55" t="str" cm="1">
        <f t="array" ref="Z79">IF(INDEX(Templates!$K$2:$BO$186,ROW()-ROW(Z$20)+1, MATCH(Z$16,Templates!$K$1:CE$1,0))="","",INDEX(Templates!$K$2:$BO$186,ROW()-ROW(Z$20)+1, MATCH(Z$16,Templates!$K$1:CE$1,0)))</f>
        <v/>
      </c>
      <c r="AA79" s="55" t="str" cm="1">
        <f t="array" ref="AA79">IF(INDEX(Templates!$K$2:$BO$186,ROW()-ROW(AA$20)+1, MATCH(AA$16,Templates!$K$1:CF$1,0))="","",INDEX(Templates!$K$2:$BO$186,ROW()-ROW(AA$20)+1, MATCH(AA$16,Templates!$K$1:CF$1,0)))</f>
        <v/>
      </c>
      <c r="AB79" s="55" t="str" cm="1">
        <f t="array" ref="AB79">IF(INDEX(Templates!$K$2:$BO$186,ROW()-ROW(AB$20)+1, MATCH(AB$16,Templates!$K$1:CG$1,0))="","",INDEX(Templates!$K$2:$BO$186,ROW()-ROW(AB$20)+1, MATCH(AB$16,Templates!$K$1:CG$1,0)))</f>
        <v/>
      </c>
      <c r="AC79" s="55" t="str" cm="1">
        <f t="array" ref="AC79">IF(INDEX(Templates!$K$2:$BO$186,ROW()-ROW(AC$20)+1, MATCH(AC$16,Templates!$K$1:CH$1,0))="","",INDEX(Templates!$K$2:$BO$186,ROW()-ROW(AC$20)+1, MATCH(AC$16,Templates!$K$1:CH$1,0)))</f>
        <v/>
      </c>
      <c r="AD79" s="55" t="str" cm="1">
        <f t="array" ref="AD79">IF(INDEX(Templates!$K$2:$BO$186,ROW()-ROW(AD$20)+1, MATCH(AD$16,Templates!$K$1:CI$1,0))="","",INDEX(Templates!$K$2:$BO$186,ROW()-ROW(AD$20)+1, MATCH(AD$16,Templates!$K$1:CI$1,0)))</f>
        <v/>
      </c>
      <c r="AE79" s="55" t="str" cm="1">
        <f t="array" ref="AE79">IF(INDEX(Templates!$K$2:$BO$186,ROW()-ROW(AE$20)+1, MATCH(AE$16,Templates!$K$1:CG$1,0))="","",INDEX(Templates!$K$2:$BO$186,ROW()-ROW(AE$20)+1, MATCH(AE$16,Templates!$K$1:CG$1,0)))</f>
        <v/>
      </c>
      <c r="AF79" s="55" t="str" cm="1">
        <f t="array" ref="AF79">IF(INDEX(Templates!$K$2:$BO$186,ROW()-ROW(AF$20)+1, MATCH(AF$16,Templates!$K$1:CH$1,0))="","",INDEX(Templates!$K$2:$BO$186,ROW()-ROW(AF$20)+1, MATCH(AF$16,Templates!$K$1:CH$1,0)))</f>
        <v/>
      </c>
      <c r="AG79" s="55" t="str" cm="1">
        <f t="array" ref="AG79">IF(INDEX(Templates!$K$2:$BO$186,ROW()-ROW(AG$20)+1, MATCH(AG$16,Templates!$K$1:CI$1,0))="","",INDEX(Templates!$K$2:$BO$186,ROW()-ROW(AG$20)+1, MATCH(AG$16,Templates!$K$1:CI$1,0)))</f>
        <v/>
      </c>
      <c r="AH79" s="55" t="str" cm="1">
        <f t="array" ref="AH79">IF(INDEX(Templates!$K$2:$BO$186,ROW()-ROW(AH$20)+1, MATCH(AH$16,Templates!$K$1:CJ$1,0))="","",INDEX(Templates!$K$2:$BO$186,ROW()-ROW(AH$20)+1, MATCH(AH$16,Templates!$K$1:CJ$1,0)))</f>
        <v/>
      </c>
      <c r="AI79" s="55" t="str" cm="1">
        <f t="array" ref="AI79">IF(INDEX(Templates!$K$2:$BO$186,ROW()-ROW(AI$20)+1, MATCH(AI$16,Templates!$K$1:CK$1,0))="","",INDEX(Templates!$K$2:$BO$186,ROW()-ROW(AI$20)+1, MATCH(AI$16,Templates!$K$1:CK$1,0)))</f>
        <v/>
      </c>
      <c r="AJ79" s="55" t="str" cm="1">
        <f t="array" ref="AJ79">IF(INDEX(Templates!$K$2:$BO$186,ROW()-ROW(AJ$20)+1, MATCH(AJ$16,Templates!$K$1:CL$1,0))="","",INDEX(Templates!$K$2:$BO$186,ROW()-ROW(AJ$20)+1, MATCH(AJ$16,Templates!$K$1:CL$1,0)))</f>
        <v/>
      </c>
      <c r="AK79" s="55" t="str" cm="1">
        <f t="array" ref="AK79">IF(INDEX(Templates!$K$2:$BO$186,ROW()-ROW(AK$20)+1, MATCH(AK$16,Templates!$K$1:CM$1,0))="","",INDEX(Templates!$K$2:$BO$186,ROW()-ROW(AK$20)+1, MATCH(AK$16,Templates!$K$1:CM$1,0)))</f>
        <v/>
      </c>
      <c r="AL79" s="55" t="str" cm="1">
        <f t="array" ref="AL79">IF(INDEX(Templates!$K$2:$BO$186,ROW()-ROW(AL$20)+1, MATCH(AL$16,Templates!$K$1:CN$1,0))="","",INDEX(Templates!$K$2:$BO$186,ROW()-ROW(AL$20)+1, MATCH(AL$16,Templates!$K$1:CN$1,0)))</f>
        <v/>
      </c>
      <c r="AM79" s="55" t="str" cm="1">
        <f t="array" ref="AM79">IF(INDEX(Templates!$K$2:$BO$186,ROW()-ROW(AM$20)+1, MATCH(AM$16,Templates!$K$1:CO$1,0))="","",INDEX(Templates!$K$2:$BO$186,ROW()-ROW(AM$20)+1, MATCH(AM$16,Templates!$K$1:CO$1,0)))</f>
        <v/>
      </c>
      <c r="AN79" s="55" t="str" cm="1">
        <f t="array" ref="AN79">IF(INDEX(Templates!$K$2:$BO$186,ROW()-ROW(AN$20)+1, MATCH(AN$16,Templates!$K$1:CP$1,0))="","",INDEX(Templates!$K$2:$BO$186,ROW()-ROW(AN$20)+1, MATCH(AN$16,Templates!$K$1:CP$1,0)))</f>
        <v/>
      </c>
      <c r="AO79" s="55" t="str" cm="1">
        <f t="array" ref="AO79">IF(INDEX(Templates!$K$2:$BO$186,ROW()-ROW(AO$20)+1, MATCH(AO$16,Templates!$K$1:CQ$1,0))="","",INDEX(Templates!$K$2:$BO$186,ROW()-ROW(AO$20)+1, MATCH(AO$16,Templates!$K$1:CQ$1,0)))</f>
        <v/>
      </c>
      <c r="AP79" s="55" t="str" cm="1">
        <f t="array" ref="AP79">IF(INDEX(Templates!$K$2:$BO$186,ROW()-ROW(AP$20)+1, MATCH(AP$16,Templates!$K$1:CR$1,0))="","",INDEX(Templates!$K$2:$BO$186,ROW()-ROW(AP$20)+1, MATCH(AP$16,Templates!$K$1:CR$1,0)))</f>
        <v/>
      </c>
      <c r="AQ79" s="55" t="str" cm="1">
        <f t="array" ref="AQ79">IF(INDEX(Templates!$K$2:$BO$186,ROW()-ROW(AQ$20)+1, MATCH(AQ$16,Templates!$K$1:CS$1,0))="","",INDEX(Templates!$K$2:$BO$186,ROW()-ROW(AQ$20)+1, MATCH(AQ$16,Templates!$K$1:CS$1,0)))</f>
        <v/>
      </c>
      <c r="AR79" s="55" t="str" cm="1">
        <f t="array" ref="AR79">IF(INDEX(Templates!$K$2:$BO$186,ROW()-ROW(AR$20)+1, MATCH(AR$16,Templates!$K$1:CT$1,0))="","",INDEX(Templates!$K$2:$BO$186,ROW()-ROW(AR$20)+1, MATCH(AR$16,Templates!$K$1:CT$1,0)))</f>
        <v/>
      </c>
      <c r="AS79" s="55" t="str" cm="1">
        <f t="array" ref="AS79">IF(INDEX(Templates!$K$2:$BO$186,ROW()-ROW(AS$20)+1, MATCH(AS$16,Templates!$K$1:CU$1,0))="","",INDEX(Templates!$K$2:$BO$186,ROW()-ROW(AS$20)+1, MATCH(AS$16,Templates!$K$1:CU$1,0)))</f>
        <v/>
      </c>
      <c r="AT79" s="55" t="str" cm="1">
        <f t="array" ref="AT79">IF(INDEX(Templates!$K$2:$BO$186,ROW()-ROW(AT$20)+1, MATCH(AT$16,Templates!$K$1:CV$1,0))="","",INDEX(Templates!$K$2:$BO$186,ROW()-ROW(AT$20)+1, MATCH(AT$16,Templates!$K$1:CV$1,0)))</f>
        <v/>
      </c>
      <c r="AU79" s="55" t="str" cm="1">
        <f t="array" ref="AU79">IF(INDEX(Templates!$K$2:$BO$186,ROW()-ROW(AU$20)+1, MATCH(AU$16,Templates!$K$1:CW$1,0))="","",INDEX(Templates!$K$2:$BO$186,ROW()-ROW(AU$20)+1, MATCH(AU$16,Templates!$K$1:CW$1,0)))</f>
        <v/>
      </c>
    </row>
    <row r="80" spans="1:47" s="24" customFormat="1" x14ac:dyDescent="0.55000000000000004">
      <c r="A80" s="41" t="s">
        <v>475</v>
      </c>
      <c r="B80" s="6" t="s">
        <v>479</v>
      </c>
      <c r="C80" s="66" t="str" cm="1">
        <f t="array" ref="C80">IF(INDEX(Templates!C$2:C$187,ROW()-ROW($20:$20)+1)="","",INDEX(Templates!C$2:C$187,ROW()-ROW($20:$20)+1))</f>
        <v>JSON_PATH:boilers[1]</v>
      </c>
      <c r="D80" s="66" t="str" cm="1">
        <f t="array" ref="D80">IF(INDEX(Templates!D$2:D$187,ROW()-ROW($20:$20)+1)="","",INDEX(Templates!D$2:D$187,ROW()-ROW($20:$20)+1))</f>
        <v>draft_type</v>
      </c>
      <c r="E80" s="117" t="str" cm="1">
        <f t="array" ref="E80">IF(INDEX(Templates!E$2:E$187,ROW()-ROW($20:$20)+1)="","",INDEX(Templates!E$2:E$187,ROW()-ROW($20:$20)+1))</f>
        <v> </v>
      </c>
      <c r="F80" s="106" t="str" cm="1">
        <f t="array" ref="F80">IF(INDEX(Templates!G$2:G$187,ROW()-ROW($20:$20)+1)="","",INDEX(Templates!G$2:G$187,ROW()-ROW($20:$20)+1))</f>
        <v>Boiler</v>
      </c>
      <c r="G80" s="68" t="str" cm="1">
        <f t="array" ref="G80">IF(INDEX(Templates!H$2:H$187,ROW()-ROW($20:$20)+1)="","",INDEX(Templates!H$2:H$187,ROW()-ROW($20:$20)+1))</f>
        <v>Boiler 2</v>
      </c>
      <c r="H80" s="68" t="str" cm="1">
        <f t="array" ref="H80">IF(INDEX(Templates!I$2:I$187,ROW()-ROW($20:$20)+1)="","",INDEX(Templates!I$2:I$187,ROW()-ROW($20:$20)+1))</f>
        <v>ASHRAE229 1</v>
      </c>
      <c r="I80" s="68" t="str" cm="1">
        <f t="array" ref="I80">IF(INDEX(Templates!J$2:J$187,ROW()-ROW($20:$20)+1)="","",INDEX(Templates!J$2:J$187,ROW()-ROW($20:$20)+1))</f>
        <v>draft_type</v>
      </c>
      <c r="J80" s="69" t="str" cm="1">
        <f t="array" ref="J80">IF(INDEX(Templates!K$2:K$187,ROW()-ROW($20:$20)+1)="","",INDEX(Templates!K$2:K$187,ROW()-ROW($20:$20)+1))</f>
        <v/>
      </c>
      <c r="K80" s="69" t="str" cm="1">
        <f t="array" ref="K80">IF(INDEX(Templates!L$2:L$187,ROW()-ROW($20:$20)+1)="","",INDEX(Templates!L$2:L$187,ROW()-ROW($20:$20)+1))</f>
        <v/>
      </c>
      <c r="L80" s="55" t="str" cm="1">
        <f t="array" ref="L80">IF(INDEX(Templates!$K$2:$BO$186,ROW()-ROW(L$20)+1, MATCH(L$16,Templates!$K$1:BO$1,0))="","",INDEX(Templates!$K$2:$BO$186,ROW()-ROW(L$20)+1, MATCH(L$16,Templates!$K$1:BO$1,0)))</f>
        <v/>
      </c>
      <c r="M80" s="55" t="str" cm="1">
        <f t="array" ref="M80">IF(INDEX(Templates!$K$2:$BO$186,ROW()-ROW(M$20)+1, MATCH(M$16,Templates!$K$1:BP$1,0))="","",INDEX(Templates!$K$2:$BO$186,ROW()-ROW(M$20)+1, MATCH(M$16,Templates!$K$1:BP$1,0)))</f>
        <v/>
      </c>
      <c r="N80" s="55" t="str" cm="1">
        <f t="array" ref="N80">IF(INDEX(Templates!$K$2:$BO$186,ROW()-ROW(N$20)+1, MATCH(N$16,Templates!$K$1:BQ$1,0))="","",INDEX(Templates!$K$2:$BO$186,ROW()-ROW(N$20)+1, MATCH(N$16,Templates!$K$1:BQ$1,0)))</f>
        <v/>
      </c>
      <c r="O80" s="55" t="str" cm="1">
        <f t="array" ref="O80">IF(INDEX(Templates!$K$2:$BO$186,ROW()-ROW(O$20)+1, MATCH(O$16,Templates!$K$1:BR$1,0))="","",INDEX(Templates!$K$2:$BO$186,ROW()-ROW(O$20)+1, MATCH(O$16,Templates!$K$1:BR$1,0)))</f>
        <v/>
      </c>
      <c r="P80" s="55" t="str" cm="1">
        <f t="array" ref="P80">IF(INDEX(Templates!$K$2:$BO$186,ROW()-ROW(P$20)+1, MATCH(P$16,Templates!$K$1:BS$1,0))="","",INDEX(Templates!$K$2:$BO$186,ROW()-ROW(P$20)+1, MATCH(P$16,Templates!$K$1:BS$1,0)))</f>
        <v/>
      </c>
      <c r="Q80" s="55" t="str" cm="1">
        <f t="array" ref="Q80">IF(INDEX(Templates!$K$2:$BO$186,ROW()-ROW(Q$20)+1, MATCH(Q$16,Templates!$K$1:BT$1,0))="","",INDEX(Templates!$K$2:$BO$186,ROW()-ROW(Q$20)+1, MATCH(Q$16,Templates!$K$1:BT$1,0)))</f>
        <v/>
      </c>
      <c r="R80" s="55" t="str" cm="1">
        <f t="array" ref="R80">IF(INDEX(Templates!$K$2:$BO$186,ROW()-ROW(R$20)+1, MATCH(R$16,Templates!$K$1:BV$1,0))="","",INDEX(Templates!$K$2:$BO$186,ROW()-ROW(R$20)+1, MATCH(R$16,Templates!$K$1:BV$1,0)))</f>
        <v/>
      </c>
      <c r="S80" s="55" t="str" cm="1">
        <f t="array" ref="S80">IF(INDEX(Templates!$K$2:$BO$186,ROW()-ROW(S$20)+1, MATCH(S$16,Templates!$K$1:BW$1,0))="","",INDEX(Templates!$K$2:$BO$186,ROW()-ROW(S$20)+1, MATCH(S$16,Templates!$K$1:BW$1,0)))</f>
        <v/>
      </c>
      <c r="T80" s="55" t="str" cm="1">
        <f t="array" ref="T80">IF(INDEX(Templates!$K$2:$BO$186,ROW()-ROW(T$20)+1, MATCH(T$16,Templates!$K$1:BX$1,0))="","",INDEX(Templates!$K$2:$BO$186,ROW()-ROW(T$20)+1, MATCH(T$16,Templates!$K$1:BX$1,0)))</f>
        <v/>
      </c>
      <c r="U80" s="55" t="str" cm="1">
        <f t="array" ref="U80">IF(INDEX(Templates!$K$2:$BO$186,ROW()-ROW(U$20)+1, MATCH(U$16,Templates!$K$1:BY$1,0))="","",INDEX(Templates!$K$2:$BO$186,ROW()-ROW(U$20)+1, MATCH(U$16,Templates!$K$1:BY$1,0)))</f>
        <v/>
      </c>
      <c r="V80" s="55" t="str" cm="1">
        <f t="array" ref="V80">IF(INDEX(Templates!$K$2:$BO$186,ROW()-ROW(V$20)+1, MATCH(V$16,Templates!$K$1:BZ$1,0))="","",INDEX(Templates!$K$2:$BO$186,ROW()-ROW(V$20)+1, MATCH(V$16,Templates!$K$1:BZ$1,0)))</f>
        <v/>
      </c>
      <c r="W80" s="55" t="str" cm="1">
        <f t="array" ref="W80">IF(INDEX(Templates!$K$2:$BO$186,ROW()-ROW(W$20)+1, MATCH(W$16,Templates!$K$1:CA$1,0))="","",INDEX(Templates!$K$2:$BO$186,ROW()-ROW(W$20)+1, MATCH(W$16,Templates!$K$1:CA$1,0)))</f>
        <v/>
      </c>
      <c r="X80" s="55" t="str" cm="1">
        <f t="array" ref="X80">IF(INDEX(Templates!$K$2:$BO$186,ROW()-ROW(X$20)+1, MATCH(X$16,Templates!$K$1:CB$1,0))="","",INDEX(Templates!$K$2:$BO$186,ROW()-ROW(X$20)+1, MATCH(X$16,Templates!$K$1:CB$1,0)))</f>
        <v/>
      </c>
      <c r="Y80" s="55" t="str" cm="1">
        <f t="array" ref="Y80">IF(INDEX(Templates!$K$2:$BO$186,ROW()-ROW(Y$20)+1, MATCH(Y$16,Templates!$K$1:CD$1,0))="","",INDEX(Templates!$K$2:$BO$186,ROW()-ROW(Y$20)+1, MATCH(Y$16,Templates!$K$1:CD$1,0)))</f>
        <v/>
      </c>
      <c r="Z80" s="55" t="str" cm="1">
        <f t="array" ref="Z80">IF(INDEX(Templates!$K$2:$BO$186,ROW()-ROW(Z$20)+1, MATCH(Z$16,Templates!$K$1:CE$1,0))="","",INDEX(Templates!$K$2:$BO$186,ROW()-ROW(Z$20)+1, MATCH(Z$16,Templates!$K$1:CE$1,0)))</f>
        <v/>
      </c>
      <c r="AA80" s="55" t="str" cm="1">
        <f t="array" ref="AA80">IF(INDEX(Templates!$K$2:$BO$186,ROW()-ROW(AA$20)+1, MATCH(AA$16,Templates!$K$1:CF$1,0))="","",INDEX(Templates!$K$2:$BO$186,ROW()-ROW(AA$20)+1, MATCH(AA$16,Templates!$K$1:CF$1,0)))</f>
        <v/>
      </c>
      <c r="AB80" s="55" t="str" cm="1">
        <f t="array" ref="AB80">IF(INDEX(Templates!$K$2:$BO$186,ROW()-ROW(AB$20)+1, MATCH(AB$16,Templates!$K$1:CG$1,0))="","",INDEX(Templates!$K$2:$BO$186,ROW()-ROW(AB$20)+1, MATCH(AB$16,Templates!$K$1:CG$1,0)))</f>
        <v/>
      </c>
      <c r="AC80" s="55" t="str" cm="1">
        <f t="array" ref="AC80">IF(INDEX(Templates!$K$2:$BO$186,ROW()-ROW(AC$20)+1, MATCH(AC$16,Templates!$K$1:CH$1,0))="","",INDEX(Templates!$K$2:$BO$186,ROW()-ROW(AC$20)+1, MATCH(AC$16,Templates!$K$1:CH$1,0)))</f>
        <v/>
      </c>
      <c r="AD80" s="55" t="str" cm="1">
        <f t="array" ref="AD80">IF(INDEX(Templates!$K$2:$BO$186,ROW()-ROW(AD$20)+1, MATCH(AD$16,Templates!$K$1:CI$1,0))="","",INDEX(Templates!$K$2:$BO$186,ROW()-ROW(AD$20)+1, MATCH(AD$16,Templates!$K$1:CI$1,0)))</f>
        <v/>
      </c>
      <c r="AE80" s="55" t="str" cm="1">
        <f t="array" ref="AE80">IF(INDEX(Templates!$K$2:$BO$186,ROW()-ROW(AE$20)+1, MATCH(AE$16,Templates!$K$1:CG$1,0))="","",INDEX(Templates!$K$2:$BO$186,ROW()-ROW(AE$20)+1, MATCH(AE$16,Templates!$K$1:CG$1,0)))</f>
        <v/>
      </c>
      <c r="AF80" s="55" t="str" cm="1">
        <f t="array" ref="AF80">IF(INDEX(Templates!$K$2:$BO$186,ROW()-ROW(AF$20)+1, MATCH(AF$16,Templates!$K$1:CH$1,0))="","",INDEX(Templates!$K$2:$BO$186,ROW()-ROW(AF$20)+1, MATCH(AF$16,Templates!$K$1:CH$1,0)))</f>
        <v/>
      </c>
      <c r="AG80" s="55" t="str" cm="1">
        <f t="array" ref="AG80">IF(INDEX(Templates!$K$2:$BO$186,ROW()-ROW(AG$20)+1, MATCH(AG$16,Templates!$K$1:CI$1,0))="","",INDEX(Templates!$K$2:$BO$186,ROW()-ROW(AG$20)+1, MATCH(AG$16,Templates!$K$1:CI$1,0)))</f>
        <v/>
      </c>
      <c r="AH80" s="55" t="str" cm="1">
        <f t="array" ref="AH80">IF(INDEX(Templates!$K$2:$BO$186,ROW()-ROW(AH$20)+1, MATCH(AH$16,Templates!$K$1:CJ$1,0))="","",INDEX(Templates!$K$2:$BO$186,ROW()-ROW(AH$20)+1, MATCH(AH$16,Templates!$K$1:CJ$1,0)))</f>
        <v/>
      </c>
      <c r="AI80" s="55" t="str" cm="1">
        <f t="array" ref="AI80">IF(INDEX(Templates!$K$2:$BO$186,ROW()-ROW(AI$20)+1, MATCH(AI$16,Templates!$K$1:CK$1,0))="","",INDEX(Templates!$K$2:$BO$186,ROW()-ROW(AI$20)+1, MATCH(AI$16,Templates!$K$1:CK$1,0)))</f>
        <v/>
      </c>
      <c r="AJ80" s="55" t="str" cm="1">
        <f t="array" ref="AJ80">IF(INDEX(Templates!$K$2:$BO$186,ROW()-ROW(AJ$20)+1, MATCH(AJ$16,Templates!$K$1:CL$1,0))="","",INDEX(Templates!$K$2:$BO$186,ROW()-ROW(AJ$20)+1, MATCH(AJ$16,Templates!$K$1:CL$1,0)))</f>
        <v/>
      </c>
      <c r="AK80" s="55" t="str" cm="1">
        <f t="array" ref="AK80">IF(INDEX(Templates!$K$2:$BO$186,ROW()-ROW(AK$20)+1, MATCH(AK$16,Templates!$K$1:CM$1,0))="","",INDEX(Templates!$K$2:$BO$186,ROW()-ROW(AK$20)+1, MATCH(AK$16,Templates!$K$1:CM$1,0)))</f>
        <v/>
      </c>
      <c r="AL80" s="55" t="str" cm="1">
        <f t="array" ref="AL80">IF(INDEX(Templates!$K$2:$BO$186,ROW()-ROW(AL$20)+1, MATCH(AL$16,Templates!$K$1:CN$1,0))="","",INDEX(Templates!$K$2:$BO$186,ROW()-ROW(AL$20)+1, MATCH(AL$16,Templates!$K$1:CN$1,0)))</f>
        <v/>
      </c>
      <c r="AM80" s="55" t="str" cm="1">
        <f t="array" ref="AM80">IF(INDEX(Templates!$K$2:$BO$186,ROW()-ROW(AM$20)+1, MATCH(AM$16,Templates!$K$1:CO$1,0))="","",INDEX(Templates!$K$2:$BO$186,ROW()-ROW(AM$20)+1, MATCH(AM$16,Templates!$K$1:CO$1,0)))</f>
        <v/>
      </c>
      <c r="AN80" s="55" t="str" cm="1">
        <f t="array" ref="AN80">IF(INDEX(Templates!$K$2:$BO$186,ROW()-ROW(AN$20)+1, MATCH(AN$16,Templates!$K$1:CP$1,0))="","",INDEX(Templates!$K$2:$BO$186,ROW()-ROW(AN$20)+1, MATCH(AN$16,Templates!$K$1:CP$1,0)))</f>
        <v/>
      </c>
      <c r="AO80" s="55" t="str" cm="1">
        <f t="array" ref="AO80">IF(INDEX(Templates!$K$2:$BO$186,ROW()-ROW(AO$20)+1, MATCH(AO$16,Templates!$K$1:CQ$1,0))="","",INDEX(Templates!$K$2:$BO$186,ROW()-ROW(AO$20)+1, MATCH(AO$16,Templates!$K$1:CQ$1,0)))</f>
        <v/>
      </c>
      <c r="AP80" s="55" t="str" cm="1">
        <f t="array" ref="AP80">IF(INDEX(Templates!$K$2:$BO$186,ROW()-ROW(AP$20)+1, MATCH(AP$16,Templates!$K$1:CR$1,0))="","",INDEX(Templates!$K$2:$BO$186,ROW()-ROW(AP$20)+1, MATCH(AP$16,Templates!$K$1:CR$1,0)))</f>
        <v/>
      </c>
      <c r="AQ80" s="55" t="str" cm="1">
        <f t="array" ref="AQ80">IF(INDEX(Templates!$K$2:$BO$186,ROW()-ROW(AQ$20)+1, MATCH(AQ$16,Templates!$K$1:CS$1,0))="","",INDEX(Templates!$K$2:$BO$186,ROW()-ROW(AQ$20)+1, MATCH(AQ$16,Templates!$K$1:CS$1,0)))</f>
        <v/>
      </c>
      <c r="AR80" s="55" t="str" cm="1">
        <f t="array" ref="AR80">IF(INDEX(Templates!$K$2:$BO$186,ROW()-ROW(AR$20)+1, MATCH(AR$16,Templates!$K$1:CT$1,0))="","",INDEX(Templates!$K$2:$BO$186,ROW()-ROW(AR$20)+1, MATCH(AR$16,Templates!$K$1:CT$1,0)))</f>
        <v/>
      </c>
      <c r="AS80" s="55" t="str" cm="1">
        <f t="array" ref="AS80">IF(INDEX(Templates!$K$2:$BO$186,ROW()-ROW(AS$20)+1, MATCH(AS$16,Templates!$K$1:CU$1,0))="","",INDEX(Templates!$K$2:$BO$186,ROW()-ROW(AS$20)+1, MATCH(AS$16,Templates!$K$1:CU$1,0)))</f>
        <v/>
      </c>
      <c r="AT80" s="55" t="str" cm="1">
        <f t="array" ref="AT80">IF(INDEX(Templates!$K$2:$BO$186,ROW()-ROW(AT$20)+1, MATCH(AT$16,Templates!$K$1:CV$1,0))="","",INDEX(Templates!$K$2:$BO$186,ROW()-ROW(AT$20)+1, MATCH(AT$16,Templates!$K$1:CV$1,0)))</f>
        <v/>
      </c>
      <c r="AU80" s="55" t="str" cm="1">
        <f t="array" ref="AU80">IF(INDEX(Templates!$K$2:$BO$186,ROW()-ROW(AU$20)+1, MATCH(AU$16,Templates!$K$1:CW$1,0))="","",INDEX(Templates!$K$2:$BO$186,ROW()-ROW(AU$20)+1, MATCH(AU$16,Templates!$K$1:CW$1,0)))</f>
        <v/>
      </c>
    </row>
    <row r="81" spans="1:47" s="24" customFormat="1" x14ac:dyDescent="0.55000000000000004">
      <c r="A81" s="41" t="s">
        <v>475</v>
      </c>
      <c r="B81" s="6" t="s">
        <v>479</v>
      </c>
      <c r="C81" s="66" t="str" cm="1">
        <f t="array" ref="C81">IF(INDEX(Templates!C$2:C$187,ROW()-ROW($20:$20)+1)="","",INDEX(Templates!C$2:C$187,ROW()-ROW($20:$20)+1))</f>
        <v>JSON_PATH:boilers[1]</v>
      </c>
      <c r="D81" s="66" t="str" cm="1">
        <f t="array" ref="D81">IF(INDEX(Templates!D$2:D$187,ROW()-ROW($20:$20)+1)="","",INDEX(Templates!D$2:D$187,ROW()-ROW($20:$20)+1))</f>
        <v>design_capacity</v>
      </c>
      <c r="E81" s="117" t="str" cm="1">
        <f t="array" ref="E81">IF(INDEX(Templates!E$2:E$187,ROW()-ROW($20:$20)+1)="","",INDEX(Templates!E$2:E$187,ROW()-ROW($20:$20)+1))</f>
        <v> </v>
      </c>
      <c r="F81" s="106" t="str" cm="1">
        <f t="array" ref="F81">IF(INDEX(Templates!G$2:G$187,ROW()-ROW($20:$20)+1)="","",INDEX(Templates!G$2:G$187,ROW()-ROW($20:$20)+1))</f>
        <v>Boiler</v>
      </c>
      <c r="G81" s="68" t="str" cm="1">
        <f t="array" ref="G81">IF(INDEX(Templates!H$2:H$187,ROW()-ROW($20:$20)+1)="","",INDEX(Templates!H$2:H$187,ROW()-ROW($20:$20)+1))</f>
        <v>Boiler 2</v>
      </c>
      <c r="H81" s="68" t="str" cm="1">
        <f t="array" ref="H81">IF(INDEX(Templates!I$2:I$187,ROW()-ROW($20:$20)+1)="","",INDEX(Templates!I$2:I$187,ROW()-ROW($20:$20)+1))</f>
        <v>ASHRAE229 1</v>
      </c>
      <c r="I81" s="68" t="str" cm="1">
        <f t="array" ref="I81">IF(INDEX(Templates!J$2:J$187,ROW()-ROW($20:$20)+1)="","",INDEX(Templates!J$2:J$187,ROW()-ROW($20:$20)+1))</f>
        <v>design_capacity</v>
      </c>
      <c r="J81" s="69" t="str" cm="1">
        <f t="array" ref="J81">IF(INDEX(Templates!K$2:K$187,ROW()-ROW($20:$20)+1)="","",INDEX(Templates!K$2:K$187,ROW()-ROW($20:$20)+1))</f>
        <v>capacity</v>
      </c>
      <c r="K81" s="69" t="str" cm="1">
        <f t="array" ref="K81">IF(INDEX(Templates!L$2:L$187,ROW()-ROW($20:$20)+1)="","",INDEX(Templates!L$2:L$187,ROW()-ROW($20:$20)+1))</f>
        <v>Btu/hr</v>
      </c>
      <c r="L81" s="55" t="str" cm="1">
        <f t="array" ref="L81">IF(INDEX(Templates!$K$2:$BO$186,ROW()-ROW(L$20)+1, MATCH(L$16,Templates!$K$1:BO$1,0))="","",INDEX(Templates!$K$2:$BO$186,ROW()-ROW(L$20)+1, MATCH(L$16,Templates!$K$1:BO$1,0)))</f>
        <v/>
      </c>
      <c r="M81" s="55" t="str" cm="1">
        <f t="array" ref="M81">IF(INDEX(Templates!$K$2:$BO$186,ROW()-ROW(M$20)+1, MATCH(M$16,Templates!$K$1:BP$1,0))="","",INDEX(Templates!$K$2:$BO$186,ROW()-ROW(M$20)+1, MATCH(M$16,Templates!$K$1:BP$1,0)))</f>
        <v/>
      </c>
      <c r="N81" s="55" t="str" cm="1">
        <f t="array" ref="N81">IF(INDEX(Templates!$K$2:$BO$186,ROW()-ROW(N$20)+1, MATCH(N$16,Templates!$K$1:BQ$1,0))="","",INDEX(Templates!$K$2:$BO$186,ROW()-ROW(N$20)+1, MATCH(N$16,Templates!$K$1:BQ$1,0)))</f>
        <v/>
      </c>
      <c r="O81" s="55" t="str" cm="1">
        <f t="array" ref="O81">IF(INDEX(Templates!$K$2:$BO$186,ROW()-ROW(O$20)+1, MATCH(O$16,Templates!$K$1:BR$1,0))="","",INDEX(Templates!$K$2:$BO$186,ROW()-ROW(O$20)+1, MATCH(O$16,Templates!$K$1:BR$1,0)))</f>
        <v/>
      </c>
      <c r="P81" s="55" t="str" cm="1">
        <f t="array" ref="P81">IF(INDEX(Templates!$K$2:$BO$186,ROW()-ROW(P$20)+1, MATCH(P$16,Templates!$K$1:BS$1,0))="","",INDEX(Templates!$K$2:$BO$186,ROW()-ROW(P$20)+1, MATCH(P$16,Templates!$K$1:BS$1,0)))</f>
        <v/>
      </c>
      <c r="Q81" s="55" t="str" cm="1">
        <f t="array" ref="Q81">IF(INDEX(Templates!$K$2:$BO$186,ROW()-ROW(Q$20)+1, MATCH(Q$16,Templates!$K$1:BT$1,0))="","",INDEX(Templates!$K$2:$BO$186,ROW()-ROW(Q$20)+1, MATCH(Q$16,Templates!$K$1:BT$1,0)))</f>
        <v/>
      </c>
      <c r="R81" s="55" t="str" cm="1">
        <f t="array" ref="R81">IF(INDEX(Templates!$K$2:$BO$186,ROW()-ROW(R$20)+1, MATCH(R$16,Templates!$K$1:BV$1,0))="","",INDEX(Templates!$K$2:$BO$186,ROW()-ROW(R$20)+1, MATCH(R$16,Templates!$K$1:BV$1,0)))</f>
        <v/>
      </c>
      <c r="S81" s="55" t="str" cm="1">
        <f t="array" ref="S81">IF(INDEX(Templates!$K$2:$BO$186,ROW()-ROW(S$20)+1, MATCH(S$16,Templates!$K$1:BW$1,0))="","",INDEX(Templates!$K$2:$BO$186,ROW()-ROW(S$20)+1, MATCH(S$16,Templates!$K$1:BW$1,0)))</f>
        <v/>
      </c>
      <c r="T81" s="55" t="str" cm="1">
        <f t="array" ref="T81">IF(INDEX(Templates!$K$2:$BO$186,ROW()-ROW(T$20)+1, MATCH(T$16,Templates!$K$1:BX$1,0))="","",INDEX(Templates!$K$2:$BO$186,ROW()-ROW(T$20)+1, MATCH(T$16,Templates!$K$1:BX$1,0)))</f>
        <v/>
      </c>
      <c r="U81" s="55" t="str" cm="1">
        <f t="array" ref="U81">IF(INDEX(Templates!$K$2:$BO$186,ROW()-ROW(U$20)+1, MATCH(U$16,Templates!$K$1:BY$1,0))="","",INDEX(Templates!$K$2:$BO$186,ROW()-ROW(U$20)+1, MATCH(U$16,Templates!$K$1:BY$1,0)))</f>
        <v/>
      </c>
      <c r="V81" s="55" t="str" cm="1">
        <f t="array" ref="V81">IF(INDEX(Templates!$K$2:$BO$186,ROW()-ROW(V$20)+1, MATCH(V$16,Templates!$K$1:BZ$1,0))="","",INDEX(Templates!$K$2:$BO$186,ROW()-ROW(V$20)+1, MATCH(V$16,Templates!$K$1:BZ$1,0)))</f>
        <v/>
      </c>
      <c r="W81" s="55" t="str" cm="1">
        <f t="array" ref="W81">IF(INDEX(Templates!$K$2:$BO$186,ROW()-ROW(W$20)+1, MATCH(W$16,Templates!$K$1:CA$1,0))="","",INDEX(Templates!$K$2:$BO$186,ROW()-ROW(W$20)+1, MATCH(W$16,Templates!$K$1:CA$1,0)))</f>
        <v/>
      </c>
      <c r="X81" s="55" t="str" cm="1">
        <f t="array" ref="X81">IF(INDEX(Templates!$K$2:$BO$186,ROW()-ROW(X$20)+1, MATCH(X$16,Templates!$K$1:CB$1,0))="","",INDEX(Templates!$K$2:$BO$186,ROW()-ROW(X$20)+1, MATCH(X$16,Templates!$K$1:CB$1,0)))</f>
        <v/>
      </c>
      <c r="Y81" s="55" t="str" cm="1">
        <f t="array" ref="Y81">IF(INDEX(Templates!$K$2:$BO$186,ROW()-ROW(Y$20)+1, MATCH(Y$16,Templates!$K$1:CD$1,0))="","",INDEX(Templates!$K$2:$BO$186,ROW()-ROW(Y$20)+1, MATCH(Y$16,Templates!$K$1:CD$1,0)))</f>
        <v/>
      </c>
      <c r="Z81" s="55" t="str" cm="1">
        <f t="array" ref="Z81">IF(INDEX(Templates!$K$2:$BO$186,ROW()-ROW(Z$20)+1, MATCH(Z$16,Templates!$K$1:CE$1,0))="","",INDEX(Templates!$K$2:$BO$186,ROW()-ROW(Z$20)+1, MATCH(Z$16,Templates!$K$1:CE$1,0)))</f>
        <v/>
      </c>
      <c r="AA81" s="55" t="str" cm="1">
        <f t="array" ref="AA81">IF(INDEX(Templates!$K$2:$BO$186,ROW()-ROW(AA$20)+1, MATCH(AA$16,Templates!$K$1:CF$1,0))="","",INDEX(Templates!$K$2:$BO$186,ROW()-ROW(AA$20)+1, MATCH(AA$16,Templates!$K$1:CF$1,0)))</f>
        <v/>
      </c>
      <c r="AB81" s="55" t="str" cm="1">
        <f t="array" ref="AB81">IF(INDEX(Templates!$K$2:$BO$186,ROW()-ROW(AB$20)+1, MATCH(AB$16,Templates!$K$1:CG$1,0))="","",INDEX(Templates!$K$2:$BO$186,ROW()-ROW(AB$20)+1, MATCH(AB$16,Templates!$K$1:CG$1,0)))</f>
        <v/>
      </c>
      <c r="AC81" s="55" t="str" cm="1">
        <f t="array" ref="AC81">IF(INDEX(Templates!$K$2:$BO$186,ROW()-ROW(AC$20)+1, MATCH(AC$16,Templates!$K$1:CH$1,0))="","",INDEX(Templates!$K$2:$BO$186,ROW()-ROW(AC$20)+1, MATCH(AC$16,Templates!$K$1:CH$1,0)))</f>
        <v/>
      </c>
      <c r="AD81" s="55" t="str" cm="1">
        <f t="array" ref="AD81">IF(INDEX(Templates!$K$2:$BO$186,ROW()-ROW(AD$20)+1, MATCH(AD$16,Templates!$K$1:CI$1,0))="","",INDEX(Templates!$K$2:$BO$186,ROW()-ROW(AD$20)+1, MATCH(AD$16,Templates!$K$1:CI$1,0)))</f>
        <v/>
      </c>
      <c r="AE81" s="55" t="str" cm="1">
        <f t="array" ref="AE81">IF(INDEX(Templates!$K$2:$BO$186,ROW()-ROW(AE$20)+1, MATCH(AE$16,Templates!$K$1:CG$1,0))="","",INDEX(Templates!$K$2:$BO$186,ROW()-ROW(AE$20)+1, MATCH(AE$16,Templates!$K$1:CG$1,0)))</f>
        <v/>
      </c>
      <c r="AF81" s="55" t="str" cm="1">
        <f t="array" ref="AF81">IF(INDEX(Templates!$K$2:$BO$186,ROW()-ROW(AF$20)+1, MATCH(AF$16,Templates!$K$1:CH$1,0))="","",INDEX(Templates!$K$2:$BO$186,ROW()-ROW(AF$20)+1, MATCH(AF$16,Templates!$K$1:CH$1,0)))</f>
        <v/>
      </c>
      <c r="AG81" s="55" t="str" cm="1">
        <f t="array" ref="AG81">IF(INDEX(Templates!$K$2:$BO$186,ROW()-ROW(AG$20)+1, MATCH(AG$16,Templates!$K$1:CI$1,0))="","",INDEX(Templates!$K$2:$BO$186,ROW()-ROW(AG$20)+1, MATCH(AG$16,Templates!$K$1:CI$1,0)))</f>
        <v/>
      </c>
      <c r="AH81" s="55" t="str" cm="1">
        <f t="array" ref="AH81">IF(INDEX(Templates!$K$2:$BO$186,ROW()-ROW(AH$20)+1, MATCH(AH$16,Templates!$K$1:CJ$1,0))="","",INDEX(Templates!$K$2:$BO$186,ROW()-ROW(AH$20)+1, MATCH(AH$16,Templates!$K$1:CJ$1,0)))</f>
        <v/>
      </c>
      <c r="AI81" s="55" t="str" cm="1">
        <f t="array" ref="AI81">IF(INDEX(Templates!$K$2:$BO$186,ROW()-ROW(AI$20)+1, MATCH(AI$16,Templates!$K$1:CK$1,0))="","",INDEX(Templates!$K$2:$BO$186,ROW()-ROW(AI$20)+1, MATCH(AI$16,Templates!$K$1:CK$1,0)))</f>
        <v/>
      </c>
      <c r="AJ81" s="55" t="str" cm="1">
        <f t="array" ref="AJ81">IF(INDEX(Templates!$K$2:$BO$186,ROW()-ROW(AJ$20)+1, MATCH(AJ$16,Templates!$K$1:CL$1,0))="","",INDEX(Templates!$K$2:$BO$186,ROW()-ROW(AJ$20)+1, MATCH(AJ$16,Templates!$K$1:CL$1,0)))</f>
        <v/>
      </c>
      <c r="AK81" s="55" t="str" cm="1">
        <f t="array" ref="AK81">IF(INDEX(Templates!$K$2:$BO$186,ROW()-ROW(AK$20)+1, MATCH(AK$16,Templates!$K$1:CM$1,0))="","",INDEX(Templates!$K$2:$BO$186,ROW()-ROW(AK$20)+1, MATCH(AK$16,Templates!$K$1:CM$1,0)))</f>
        <v/>
      </c>
      <c r="AL81" s="55" t="str" cm="1">
        <f t="array" ref="AL81">IF(INDEX(Templates!$K$2:$BO$186,ROW()-ROW(AL$20)+1, MATCH(AL$16,Templates!$K$1:CN$1,0))="","",INDEX(Templates!$K$2:$BO$186,ROW()-ROW(AL$20)+1, MATCH(AL$16,Templates!$K$1:CN$1,0)))</f>
        <v/>
      </c>
      <c r="AM81" s="55" t="str" cm="1">
        <f t="array" ref="AM81">IF(INDEX(Templates!$K$2:$BO$186,ROW()-ROW(AM$20)+1, MATCH(AM$16,Templates!$K$1:CO$1,0))="","",INDEX(Templates!$K$2:$BO$186,ROW()-ROW(AM$20)+1, MATCH(AM$16,Templates!$K$1:CO$1,0)))</f>
        <v/>
      </c>
      <c r="AN81" s="55" t="str" cm="1">
        <f t="array" ref="AN81">IF(INDEX(Templates!$K$2:$BO$186,ROW()-ROW(AN$20)+1, MATCH(AN$16,Templates!$K$1:CP$1,0))="","",INDEX(Templates!$K$2:$BO$186,ROW()-ROW(AN$20)+1, MATCH(AN$16,Templates!$K$1:CP$1,0)))</f>
        <v/>
      </c>
      <c r="AO81" s="55" t="str" cm="1">
        <f t="array" ref="AO81">IF(INDEX(Templates!$K$2:$BO$186,ROW()-ROW(AO$20)+1, MATCH(AO$16,Templates!$K$1:CQ$1,0))="","",INDEX(Templates!$K$2:$BO$186,ROW()-ROW(AO$20)+1, MATCH(AO$16,Templates!$K$1:CQ$1,0)))</f>
        <v/>
      </c>
      <c r="AP81" s="55" t="str" cm="1">
        <f t="array" ref="AP81">IF(INDEX(Templates!$K$2:$BO$186,ROW()-ROW(AP$20)+1, MATCH(AP$16,Templates!$K$1:CR$1,0))="","",INDEX(Templates!$K$2:$BO$186,ROW()-ROW(AP$20)+1, MATCH(AP$16,Templates!$K$1:CR$1,0)))</f>
        <v/>
      </c>
      <c r="AQ81" s="55" t="str" cm="1">
        <f t="array" ref="AQ81">IF(INDEX(Templates!$K$2:$BO$186,ROW()-ROW(AQ$20)+1, MATCH(AQ$16,Templates!$K$1:CS$1,0))="","",INDEX(Templates!$K$2:$BO$186,ROW()-ROW(AQ$20)+1, MATCH(AQ$16,Templates!$K$1:CS$1,0)))</f>
        <v/>
      </c>
      <c r="AR81" s="55" t="str" cm="1">
        <f t="array" ref="AR81">IF(INDEX(Templates!$K$2:$BO$186,ROW()-ROW(AR$20)+1, MATCH(AR$16,Templates!$K$1:CT$1,0))="","",INDEX(Templates!$K$2:$BO$186,ROW()-ROW(AR$20)+1, MATCH(AR$16,Templates!$K$1:CT$1,0)))</f>
        <v/>
      </c>
      <c r="AS81" s="55" t="str" cm="1">
        <f t="array" ref="AS81">IF(INDEX(Templates!$K$2:$BO$186,ROW()-ROW(AS$20)+1, MATCH(AS$16,Templates!$K$1:CU$1,0))="","",INDEX(Templates!$K$2:$BO$186,ROW()-ROW(AS$20)+1, MATCH(AS$16,Templates!$K$1:CU$1,0)))</f>
        <v/>
      </c>
      <c r="AT81" s="55" t="str" cm="1">
        <f t="array" ref="AT81">IF(INDEX(Templates!$K$2:$BO$186,ROW()-ROW(AT$20)+1, MATCH(AT$16,Templates!$K$1:CV$1,0))="","",INDEX(Templates!$K$2:$BO$186,ROW()-ROW(AT$20)+1, MATCH(AT$16,Templates!$K$1:CV$1,0)))</f>
        <v/>
      </c>
      <c r="AU81" s="55" t="str" cm="1">
        <f t="array" ref="AU81">IF(INDEX(Templates!$K$2:$BO$186,ROW()-ROW(AU$20)+1, MATCH(AU$16,Templates!$K$1:CW$1,0))="","",INDEX(Templates!$K$2:$BO$186,ROW()-ROW(AU$20)+1, MATCH(AU$16,Templates!$K$1:CW$1,0)))</f>
        <v/>
      </c>
    </row>
    <row r="82" spans="1:47" s="24" customFormat="1" x14ac:dyDescent="0.55000000000000004">
      <c r="A82" s="41" t="s">
        <v>475</v>
      </c>
      <c r="B82" s="6" t="s">
        <v>479</v>
      </c>
      <c r="C82" s="66" t="str" cm="1">
        <f t="array" ref="C82">IF(INDEX(Templates!C$2:C$187,ROW()-ROW($20:$20)+1)="","",INDEX(Templates!C$2:C$187,ROW()-ROW($20:$20)+1))</f>
        <v>JSON_PATH:boilers[1]</v>
      </c>
      <c r="D82" s="66" t="str" cm="1">
        <f t="array" ref="D82">IF(INDEX(Templates!D$2:D$187,ROW()-ROW($20:$20)+1)="","",INDEX(Templates!D$2:D$187,ROW()-ROW($20:$20)+1))</f>
        <v>energy_source_type</v>
      </c>
      <c r="E82" s="117" t="str" cm="1">
        <f t="array" ref="E82">IF(INDEX(Templates!E$2:E$187,ROW()-ROW($20:$20)+1)="","",INDEX(Templates!E$2:E$187,ROW()-ROW($20:$20)+1))</f>
        <v> </v>
      </c>
      <c r="F82" s="106" t="str" cm="1">
        <f t="array" ref="F82">IF(INDEX(Templates!G$2:G$187,ROW()-ROW($20:$20)+1)="","",INDEX(Templates!G$2:G$187,ROW()-ROW($20:$20)+1))</f>
        <v>Boiler</v>
      </c>
      <c r="G82" s="68" t="str" cm="1">
        <f t="array" ref="G82">IF(INDEX(Templates!H$2:H$187,ROW()-ROW($20:$20)+1)="","",INDEX(Templates!H$2:H$187,ROW()-ROW($20:$20)+1))</f>
        <v>Boiler 2</v>
      </c>
      <c r="H82" s="68" t="str" cm="1">
        <f t="array" ref="H82">IF(INDEX(Templates!I$2:I$187,ROW()-ROW($20:$20)+1)="","",INDEX(Templates!I$2:I$187,ROW()-ROW($20:$20)+1))</f>
        <v>ASHRAE229 1</v>
      </c>
      <c r="I82" s="68" t="str" cm="1">
        <f t="array" ref="I82">IF(INDEX(Templates!J$2:J$187,ROW()-ROW($20:$20)+1)="","",INDEX(Templates!J$2:J$187,ROW()-ROW($20:$20)+1))</f>
        <v>energy_source_type</v>
      </c>
      <c r="J82" s="69" t="str" cm="1">
        <f t="array" ref="J82">IF(INDEX(Templates!K$2:K$187,ROW()-ROW($20:$20)+1)="","",INDEX(Templates!K$2:K$187,ROW()-ROW($20:$20)+1))</f>
        <v/>
      </c>
      <c r="K82" s="69" t="str" cm="1">
        <f t="array" ref="K82">IF(INDEX(Templates!L$2:L$187,ROW()-ROW($20:$20)+1)="","",INDEX(Templates!L$2:L$187,ROW()-ROW($20:$20)+1))</f>
        <v/>
      </c>
      <c r="L82" s="55" t="str" cm="1">
        <f t="array" ref="L82">IF(INDEX(Templates!$K$2:$BO$186,ROW()-ROW(L$20)+1, MATCH(L$16,Templates!$K$1:BO$1,0))="","",INDEX(Templates!$K$2:$BO$186,ROW()-ROW(L$20)+1, MATCH(L$16,Templates!$K$1:BO$1,0)))</f>
        <v/>
      </c>
      <c r="M82" s="55" t="str" cm="1">
        <f t="array" ref="M82">IF(INDEX(Templates!$K$2:$BO$186,ROW()-ROW(M$20)+1, MATCH(M$16,Templates!$K$1:BP$1,0))="","",INDEX(Templates!$K$2:$BO$186,ROW()-ROW(M$20)+1, MATCH(M$16,Templates!$K$1:BP$1,0)))</f>
        <v/>
      </c>
      <c r="N82" s="55" t="str" cm="1">
        <f t="array" ref="N82">IF(INDEX(Templates!$K$2:$BO$186,ROW()-ROW(N$20)+1, MATCH(N$16,Templates!$K$1:BQ$1,0))="","",INDEX(Templates!$K$2:$BO$186,ROW()-ROW(N$20)+1, MATCH(N$16,Templates!$K$1:BQ$1,0)))</f>
        <v/>
      </c>
      <c r="O82" s="55" t="str" cm="1">
        <f t="array" ref="O82">IF(INDEX(Templates!$K$2:$BO$186,ROW()-ROW(O$20)+1, MATCH(O$16,Templates!$K$1:BR$1,0))="","",INDEX(Templates!$K$2:$BO$186,ROW()-ROW(O$20)+1, MATCH(O$16,Templates!$K$1:BR$1,0)))</f>
        <v/>
      </c>
      <c r="P82" s="55" t="str" cm="1">
        <f t="array" ref="P82">IF(INDEX(Templates!$K$2:$BO$186,ROW()-ROW(P$20)+1, MATCH(P$16,Templates!$K$1:BS$1,0))="","",INDEX(Templates!$K$2:$BO$186,ROW()-ROW(P$20)+1, MATCH(P$16,Templates!$K$1:BS$1,0)))</f>
        <v/>
      </c>
      <c r="Q82" s="55" t="str" cm="1">
        <f t="array" ref="Q82">IF(INDEX(Templates!$K$2:$BO$186,ROW()-ROW(Q$20)+1, MATCH(Q$16,Templates!$K$1:BT$1,0))="","",INDEX(Templates!$K$2:$BO$186,ROW()-ROW(Q$20)+1, MATCH(Q$16,Templates!$K$1:BT$1,0)))</f>
        <v/>
      </c>
      <c r="R82" s="55" t="str" cm="1">
        <f t="array" ref="R82">IF(INDEX(Templates!$K$2:$BO$186,ROW()-ROW(R$20)+1, MATCH(R$16,Templates!$K$1:BV$1,0))="","",INDEX(Templates!$K$2:$BO$186,ROW()-ROW(R$20)+1, MATCH(R$16,Templates!$K$1:BV$1,0)))</f>
        <v/>
      </c>
      <c r="S82" s="55" t="str" cm="1">
        <f t="array" ref="S82">IF(INDEX(Templates!$K$2:$BO$186,ROW()-ROW(S$20)+1, MATCH(S$16,Templates!$K$1:BW$1,0))="","",INDEX(Templates!$K$2:$BO$186,ROW()-ROW(S$20)+1, MATCH(S$16,Templates!$K$1:BW$1,0)))</f>
        <v/>
      </c>
      <c r="T82" s="55" t="str" cm="1">
        <f t="array" ref="T82">IF(INDEX(Templates!$K$2:$BO$186,ROW()-ROW(T$20)+1, MATCH(T$16,Templates!$K$1:BX$1,0))="","",INDEX(Templates!$K$2:$BO$186,ROW()-ROW(T$20)+1, MATCH(T$16,Templates!$K$1:BX$1,0)))</f>
        <v/>
      </c>
      <c r="U82" s="55" t="str" cm="1">
        <f t="array" ref="U82">IF(INDEX(Templates!$K$2:$BO$186,ROW()-ROW(U$20)+1, MATCH(U$16,Templates!$K$1:BY$1,0))="","",INDEX(Templates!$K$2:$BO$186,ROW()-ROW(U$20)+1, MATCH(U$16,Templates!$K$1:BY$1,0)))</f>
        <v/>
      </c>
      <c r="V82" s="55" t="str" cm="1">
        <f t="array" ref="V82">IF(INDEX(Templates!$K$2:$BO$186,ROW()-ROW(V$20)+1, MATCH(V$16,Templates!$K$1:BZ$1,0))="","",INDEX(Templates!$K$2:$BO$186,ROW()-ROW(V$20)+1, MATCH(V$16,Templates!$K$1:BZ$1,0)))</f>
        <v/>
      </c>
      <c r="W82" s="55" t="str" cm="1">
        <f t="array" ref="W82">IF(INDEX(Templates!$K$2:$BO$186,ROW()-ROW(W$20)+1, MATCH(W$16,Templates!$K$1:CA$1,0))="","",INDEX(Templates!$K$2:$BO$186,ROW()-ROW(W$20)+1, MATCH(W$16,Templates!$K$1:CA$1,0)))</f>
        <v/>
      </c>
      <c r="X82" s="55" t="str" cm="1">
        <f t="array" ref="X82">IF(INDEX(Templates!$K$2:$BO$186,ROW()-ROW(X$20)+1, MATCH(X$16,Templates!$K$1:CB$1,0))="","",INDEX(Templates!$K$2:$BO$186,ROW()-ROW(X$20)+1, MATCH(X$16,Templates!$K$1:CB$1,0)))</f>
        <v/>
      </c>
      <c r="Y82" s="55" t="str" cm="1">
        <f t="array" ref="Y82">IF(INDEX(Templates!$K$2:$BO$186,ROW()-ROW(Y$20)+1, MATCH(Y$16,Templates!$K$1:CD$1,0))="","",INDEX(Templates!$K$2:$BO$186,ROW()-ROW(Y$20)+1, MATCH(Y$16,Templates!$K$1:CD$1,0)))</f>
        <v/>
      </c>
      <c r="Z82" s="55" t="str" cm="1">
        <f t="array" ref="Z82">IF(INDEX(Templates!$K$2:$BO$186,ROW()-ROW(Z$20)+1, MATCH(Z$16,Templates!$K$1:CE$1,0))="","",INDEX(Templates!$K$2:$BO$186,ROW()-ROW(Z$20)+1, MATCH(Z$16,Templates!$K$1:CE$1,0)))</f>
        <v/>
      </c>
      <c r="AA82" s="55" t="str" cm="1">
        <f t="array" ref="AA82">IF(INDEX(Templates!$K$2:$BO$186,ROW()-ROW(AA$20)+1, MATCH(AA$16,Templates!$K$1:CF$1,0))="","",INDEX(Templates!$K$2:$BO$186,ROW()-ROW(AA$20)+1, MATCH(AA$16,Templates!$K$1:CF$1,0)))</f>
        <v/>
      </c>
      <c r="AB82" s="55" t="str" cm="1">
        <f t="array" ref="AB82">IF(INDEX(Templates!$K$2:$BO$186,ROW()-ROW(AB$20)+1, MATCH(AB$16,Templates!$K$1:CG$1,0))="","",INDEX(Templates!$K$2:$BO$186,ROW()-ROW(AB$20)+1, MATCH(AB$16,Templates!$K$1:CG$1,0)))</f>
        <v/>
      </c>
      <c r="AC82" s="55" t="str" cm="1">
        <f t="array" ref="AC82">IF(INDEX(Templates!$K$2:$BO$186,ROW()-ROW(AC$20)+1, MATCH(AC$16,Templates!$K$1:CH$1,0))="","",INDEX(Templates!$K$2:$BO$186,ROW()-ROW(AC$20)+1, MATCH(AC$16,Templates!$K$1:CH$1,0)))</f>
        <v/>
      </c>
      <c r="AD82" s="55" t="str" cm="1">
        <f t="array" ref="AD82">IF(INDEX(Templates!$K$2:$BO$186,ROW()-ROW(AD$20)+1, MATCH(AD$16,Templates!$K$1:CI$1,0))="","",INDEX(Templates!$K$2:$BO$186,ROW()-ROW(AD$20)+1, MATCH(AD$16,Templates!$K$1:CI$1,0)))</f>
        <v/>
      </c>
      <c r="AE82" s="55" t="str" cm="1">
        <f t="array" ref="AE82">IF(INDEX(Templates!$K$2:$BO$186,ROW()-ROW(AE$20)+1, MATCH(AE$16,Templates!$K$1:CG$1,0))="","",INDEX(Templates!$K$2:$BO$186,ROW()-ROW(AE$20)+1, MATCH(AE$16,Templates!$K$1:CG$1,0)))</f>
        <v/>
      </c>
      <c r="AF82" s="55" t="str" cm="1">
        <f t="array" ref="AF82">IF(INDEX(Templates!$K$2:$BO$186,ROW()-ROW(AF$20)+1, MATCH(AF$16,Templates!$K$1:CH$1,0))="","",INDEX(Templates!$K$2:$BO$186,ROW()-ROW(AF$20)+1, MATCH(AF$16,Templates!$K$1:CH$1,0)))</f>
        <v/>
      </c>
      <c r="AG82" s="55" t="str" cm="1">
        <f t="array" ref="AG82">IF(INDEX(Templates!$K$2:$BO$186,ROW()-ROW(AG$20)+1, MATCH(AG$16,Templates!$K$1:CI$1,0))="","",INDEX(Templates!$K$2:$BO$186,ROW()-ROW(AG$20)+1, MATCH(AG$16,Templates!$K$1:CI$1,0)))</f>
        <v/>
      </c>
      <c r="AH82" s="55" t="str" cm="1">
        <f t="array" ref="AH82">IF(INDEX(Templates!$K$2:$BO$186,ROW()-ROW(AH$20)+1, MATCH(AH$16,Templates!$K$1:CJ$1,0))="","",INDEX(Templates!$K$2:$BO$186,ROW()-ROW(AH$20)+1, MATCH(AH$16,Templates!$K$1:CJ$1,0)))</f>
        <v/>
      </c>
      <c r="AI82" s="55" t="str" cm="1">
        <f t="array" ref="AI82">IF(INDEX(Templates!$K$2:$BO$186,ROW()-ROW(AI$20)+1, MATCH(AI$16,Templates!$K$1:CK$1,0))="","",INDEX(Templates!$K$2:$BO$186,ROW()-ROW(AI$20)+1, MATCH(AI$16,Templates!$K$1:CK$1,0)))</f>
        <v/>
      </c>
      <c r="AJ82" s="55" t="str" cm="1">
        <f t="array" ref="AJ82">IF(INDEX(Templates!$K$2:$BO$186,ROW()-ROW(AJ$20)+1, MATCH(AJ$16,Templates!$K$1:CL$1,0))="","",INDEX(Templates!$K$2:$BO$186,ROW()-ROW(AJ$20)+1, MATCH(AJ$16,Templates!$K$1:CL$1,0)))</f>
        <v/>
      </c>
      <c r="AK82" s="55" t="str" cm="1">
        <f t="array" ref="AK82">IF(INDEX(Templates!$K$2:$BO$186,ROW()-ROW(AK$20)+1, MATCH(AK$16,Templates!$K$1:CM$1,0))="","",INDEX(Templates!$K$2:$BO$186,ROW()-ROW(AK$20)+1, MATCH(AK$16,Templates!$K$1:CM$1,0)))</f>
        <v/>
      </c>
      <c r="AL82" s="55" t="str" cm="1">
        <f t="array" ref="AL82">IF(INDEX(Templates!$K$2:$BO$186,ROW()-ROW(AL$20)+1, MATCH(AL$16,Templates!$K$1:CN$1,0))="","",INDEX(Templates!$K$2:$BO$186,ROW()-ROW(AL$20)+1, MATCH(AL$16,Templates!$K$1:CN$1,0)))</f>
        <v/>
      </c>
      <c r="AM82" s="55" t="str" cm="1">
        <f t="array" ref="AM82">IF(INDEX(Templates!$K$2:$BO$186,ROW()-ROW(AM$20)+1, MATCH(AM$16,Templates!$K$1:CO$1,0))="","",INDEX(Templates!$K$2:$BO$186,ROW()-ROW(AM$20)+1, MATCH(AM$16,Templates!$K$1:CO$1,0)))</f>
        <v/>
      </c>
      <c r="AN82" s="55" t="str" cm="1">
        <f t="array" ref="AN82">IF(INDEX(Templates!$K$2:$BO$186,ROW()-ROW(AN$20)+1, MATCH(AN$16,Templates!$K$1:CP$1,0))="","",INDEX(Templates!$K$2:$BO$186,ROW()-ROW(AN$20)+1, MATCH(AN$16,Templates!$K$1:CP$1,0)))</f>
        <v/>
      </c>
      <c r="AO82" s="55" t="str" cm="1">
        <f t="array" ref="AO82">IF(INDEX(Templates!$K$2:$BO$186,ROW()-ROW(AO$20)+1, MATCH(AO$16,Templates!$K$1:CQ$1,0))="","",INDEX(Templates!$K$2:$BO$186,ROW()-ROW(AO$20)+1, MATCH(AO$16,Templates!$K$1:CQ$1,0)))</f>
        <v/>
      </c>
      <c r="AP82" s="55" t="str" cm="1">
        <f t="array" ref="AP82">IF(INDEX(Templates!$K$2:$BO$186,ROW()-ROW(AP$20)+1, MATCH(AP$16,Templates!$K$1:CR$1,0))="","",INDEX(Templates!$K$2:$BO$186,ROW()-ROW(AP$20)+1, MATCH(AP$16,Templates!$K$1:CR$1,0)))</f>
        <v/>
      </c>
      <c r="AQ82" s="55" t="str" cm="1">
        <f t="array" ref="AQ82">IF(INDEX(Templates!$K$2:$BO$186,ROW()-ROW(AQ$20)+1, MATCH(AQ$16,Templates!$K$1:CS$1,0))="","",INDEX(Templates!$K$2:$BO$186,ROW()-ROW(AQ$20)+1, MATCH(AQ$16,Templates!$K$1:CS$1,0)))</f>
        <v/>
      </c>
      <c r="AR82" s="55" t="str" cm="1">
        <f t="array" ref="AR82">IF(INDEX(Templates!$K$2:$BO$186,ROW()-ROW(AR$20)+1, MATCH(AR$16,Templates!$K$1:CT$1,0))="","",INDEX(Templates!$K$2:$BO$186,ROW()-ROW(AR$20)+1, MATCH(AR$16,Templates!$K$1:CT$1,0)))</f>
        <v/>
      </c>
      <c r="AS82" s="55" t="str" cm="1">
        <f t="array" ref="AS82">IF(INDEX(Templates!$K$2:$BO$186,ROW()-ROW(AS$20)+1, MATCH(AS$16,Templates!$K$1:CU$1,0))="","",INDEX(Templates!$K$2:$BO$186,ROW()-ROW(AS$20)+1, MATCH(AS$16,Templates!$K$1:CU$1,0)))</f>
        <v/>
      </c>
      <c r="AT82" s="55" t="str" cm="1">
        <f t="array" ref="AT82">IF(INDEX(Templates!$K$2:$BO$186,ROW()-ROW(AT$20)+1, MATCH(AT$16,Templates!$K$1:CV$1,0))="","",INDEX(Templates!$K$2:$BO$186,ROW()-ROW(AT$20)+1, MATCH(AT$16,Templates!$K$1:CV$1,0)))</f>
        <v/>
      </c>
      <c r="AU82" s="55" t="str" cm="1">
        <f t="array" ref="AU82">IF(INDEX(Templates!$K$2:$BO$186,ROW()-ROW(AU$20)+1, MATCH(AU$16,Templates!$K$1:CW$1,0))="","",INDEX(Templates!$K$2:$BO$186,ROW()-ROW(AU$20)+1, MATCH(AU$16,Templates!$K$1:CW$1,0)))</f>
        <v/>
      </c>
    </row>
    <row r="83" spans="1:47" s="24" customFormat="1" x14ac:dyDescent="0.55000000000000004">
      <c r="A83" s="41" t="s">
        <v>475</v>
      </c>
      <c r="B83" s="6" t="s">
        <v>479</v>
      </c>
      <c r="C83" s="66" t="str" cm="1">
        <f t="array" ref="C83">IF(INDEX(Templates!C$2:C$187,ROW()-ROW($20:$20)+1)="","",INDEX(Templates!C$2:C$187,ROW()-ROW($20:$20)+1))</f>
        <v>JSON_PATH:boilers[1]</v>
      </c>
      <c r="D83" s="66" t="str" cm="1">
        <f t="array" ref="D83">IF(INDEX(Templates!D$2:D$187,ROW()-ROW($20:$20)+1)="","",INDEX(Templates!D$2:D$187,ROW()-ROW($20:$20)+1))</f>
        <v>operation_lower_limit</v>
      </c>
      <c r="E83" s="117" t="str" cm="1">
        <f t="array" ref="E83">IF(INDEX(Templates!E$2:E$187,ROW()-ROW($20:$20)+1)="","",INDEX(Templates!E$2:E$187,ROW()-ROW($20:$20)+1))</f>
        <v> </v>
      </c>
      <c r="F83" s="106" t="str" cm="1">
        <f t="array" ref="F83">IF(INDEX(Templates!G$2:G$187,ROW()-ROW($20:$20)+1)="","",INDEX(Templates!G$2:G$187,ROW()-ROW($20:$20)+1))</f>
        <v>Boiler</v>
      </c>
      <c r="G83" s="68" t="str" cm="1">
        <f t="array" ref="G83">IF(INDEX(Templates!H$2:H$187,ROW()-ROW($20:$20)+1)="","",INDEX(Templates!H$2:H$187,ROW()-ROW($20:$20)+1))</f>
        <v>Boiler 2</v>
      </c>
      <c r="H83" s="68" t="str" cm="1">
        <f t="array" ref="H83">IF(INDEX(Templates!I$2:I$187,ROW()-ROW($20:$20)+1)="","",INDEX(Templates!I$2:I$187,ROW()-ROW($20:$20)+1))</f>
        <v>ASHRAE229 1</v>
      </c>
      <c r="I83" s="68" t="str" cm="1">
        <f t="array" ref="I83">IF(INDEX(Templates!J$2:J$187,ROW()-ROW($20:$20)+1)="","",INDEX(Templates!J$2:J$187,ROW()-ROW($20:$20)+1))</f>
        <v>operation_lower_limit</v>
      </c>
      <c r="J83" s="69" t="str" cm="1">
        <f t="array" ref="J83">IF(INDEX(Templates!K$2:K$187,ROW()-ROW($20:$20)+1)="","",INDEX(Templates!K$2:K$187,ROW()-ROW($20:$20)+1))</f>
        <v/>
      </c>
      <c r="K83" s="69" t="str" cm="1">
        <f t="array" ref="K83">IF(INDEX(Templates!L$2:L$187,ROW()-ROW($20:$20)+1)="","",INDEX(Templates!L$2:L$187,ROW()-ROW($20:$20)+1))</f>
        <v/>
      </c>
      <c r="L83" s="55" t="str" cm="1">
        <f t="array" ref="L83">IF(INDEX(Templates!$K$2:$BO$186,ROW()-ROW(L$20)+1, MATCH(L$16,Templates!$K$1:BO$1,0))="","",INDEX(Templates!$K$2:$BO$186,ROW()-ROW(L$20)+1, MATCH(L$16,Templates!$K$1:BO$1,0)))</f>
        <v/>
      </c>
      <c r="M83" s="55" t="str" cm="1">
        <f t="array" ref="M83">IF(INDEX(Templates!$K$2:$BO$186,ROW()-ROW(M$20)+1, MATCH(M$16,Templates!$K$1:BP$1,0))="","",INDEX(Templates!$K$2:$BO$186,ROW()-ROW(M$20)+1, MATCH(M$16,Templates!$K$1:BP$1,0)))</f>
        <v/>
      </c>
      <c r="N83" s="55" t="str" cm="1">
        <f t="array" ref="N83">IF(INDEX(Templates!$K$2:$BO$186,ROW()-ROW(N$20)+1, MATCH(N$16,Templates!$K$1:BQ$1,0))="","",INDEX(Templates!$K$2:$BO$186,ROW()-ROW(N$20)+1, MATCH(N$16,Templates!$K$1:BQ$1,0)))</f>
        <v/>
      </c>
      <c r="O83" s="55" t="str" cm="1">
        <f t="array" ref="O83">IF(INDEX(Templates!$K$2:$BO$186,ROW()-ROW(O$20)+1, MATCH(O$16,Templates!$K$1:BR$1,0))="","",INDEX(Templates!$K$2:$BO$186,ROW()-ROW(O$20)+1, MATCH(O$16,Templates!$K$1:BR$1,0)))</f>
        <v/>
      </c>
      <c r="P83" s="55" t="str" cm="1">
        <f t="array" ref="P83">IF(INDEX(Templates!$K$2:$BO$186,ROW()-ROW(P$20)+1, MATCH(P$16,Templates!$K$1:BS$1,0))="","",INDEX(Templates!$K$2:$BO$186,ROW()-ROW(P$20)+1, MATCH(P$16,Templates!$K$1:BS$1,0)))</f>
        <v/>
      </c>
      <c r="Q83" s="55" t="str" cm="1">
        <f t="array" ref="Q83">IF(INDEX(Templates!$K$2:$BO$186,ROW()-ROW(Q$20)+1, MATCH(Q$16,Templates!$K$1:BT$1,0))="","",INDEX(Templates!$K$2:$BO$186,ROW()-ROW(Q$20)+1, MATCH(Q$16,Templates!$K$1:BT$1,0)))</f>
        <v/>
      </c>
      <c r="R83" s="55" t="str" cm="1">
        <f t="array" ref="R83">IF(INDEX(Templates!$K$2:$BO$186,ROW()-ROW(R$20)+1, MATCH(R$16,Templates!$K$1:BV$1,0))="","",INDEX(Templates!$K$2:$BO$186,ROW()-ROW(R$20)+1, MATCH(R$16,Templates!$K$1:BV$1,0)))</f>
        <v/>
      </c>
      <c r="S83" s="55" t="str" cm="1">
        <f t="array" ref="S83">IF(INDEX(Templates!$K$2:$BO$186,ROW()-ROW(S$20)+1, MATCH(S$16,Templates!$K$1:BW$1,0))="","",INDEX(Templates!$K$2:$BO$186,ROW()-ROW(S$20)+1, MATCH(S$16,Templates!$K$1:BW$1,0)))</f>
        <v/>
      </c>
      <c r="T83" s="55" t="str" cm="1">
        <f t="array" ref="T83">IF(INDEX(Templates!$K$2:$BO$186,ROW()-ROW(T$20)+1, MATCH(T$16,Templates!$K$1:BX$1,0))="","",INDEX(Templates!$K$2:$BO$186,ROW()-ROW(T$20)+1, MATCH(T$16,Templates!$K$1:BX$1,0)))</f>
        <v/>
      </c>
      <c r="U83" s="55" t="str" cm="1">
        <f t="array" ref="U83">IF(INDEX(Templates!$K$2:$BO$186,ROW()-ROW(U$20)+1, MATCH(U$16,Templates!$K$1:BY$1,0))="","",INDEX(Templates!$K$2:$BO$186,ROW()-ROW(U$20)+1, MATCH(U$16,Templates!$K$1:BY$1,0)))</f>
        <v/>
      </c>
      <c r="V83" s="55" t="str" cm="1">
        <f t="array" ref="V83">IF(INDEX(Templates!$K$2:$BO$186,ROW()-ROW(V$20)+1, MATCH(V$16,Templates!$K$1:BZ$1,0))="","",INDEX(Templates!$K$2:$BO$186,ROW()-ROW(V$20)+1, MATCH(V$16,Templates!$K$1:BZ$1,0)))</f>
        <v/>
      </c>
      <c r="W83" s="55" t="str" cm="1">
        <f t="array" ref="W83">IF(INDEX(Templates!$K$2:$BO$186,ROW()-ROW(W$20)+1, MATCH(W$16,Templates!$K$1:CA$1,0))="","",INDEX(Templates!$K$2:$BO$186,ROW()-ROW(W$20)+1, MATCH(W$16,Templates!$K$1:CA$1,0)))</f>
        <v/>
      </c>
      <c r="X83" s="55" t="str" cm="1">
        <f t="array" ref="X83">IF(INDEX(Templates!$K$2:$BO$186,ROW()-ROW(X$20)+1, MATCH(X$16,Templates!$K$1:CB$1,0))="","",INDEX(Templates!$K$2:$BO$186,ROW()-ROW(X$20)+1, MATCH(X$16,Templates!$K$1:CB$1,0)))</f>
        <v/>
      </c>
      <c r="Y83" s="55" t="str" cm="1">
        <f t="array" ref="Y83">IF(INDEX(Templates!$K$2:$BO$186,ROW()-ROW(Y$20)+1, MATCH(Y$16,Templates!$K$1:CD$1,0))="","",INDEX(Templates!$K$2:$BO$186,ROW()-ROW(Y$20)+1, MATCH(Y$16,Templates!$K$1:CD$1,0)))</f>
        <v/>
      </c>
      <c r="Z83" s="55" t="str" cm="1">
        <f t="array" ref="Z83">IF(INDEX(Templates!$K$2:$BO$186,ROW()-ROW(Z$20)+1, MATCH(Z$16,Templates!$K$1:CE$1,0))="","",INDEX(Templates!$K$2:$BO$186,ROW()-ROW(Z$20)+1, MATCH(Z$16,Templates!$K$1:CE$1,0)))</f>
        <v/>
      </c>
      <c r="AA83" s="55" t="str" cm="1">
        <f t="array" ref="AA83">IF(INDEX(Templates!$K$2:$BO$186,ROW()-ROW(AA$20)+1, MATCH(AA$16,Templates!$K$1:CF$1,0))="","",INDEX(Templates!$K$2:$BO$186,ROW()-ROW(AA$20)+1, MATCH(AA$16,Templates!$K$1:CF$1,0)))</f>
        <v/>
      </c>
      <c r="AB83" s="55" t="str" cm="1">
        <f t="array" ref="AB83">IF(INDEX(Templates!$K$2:$BO$186,ROW()-ROW(AB$20)+1, MATCH(AB$16,Templates!$K$1:CG$1,0))="","",INDEX(Templates!$K$2:$BO$186,ROW()-ROW(AB$20)+1, MATCH(AB$16,Templates!$K$1:CG$1,0)))</f>
        <v/>
      </c>
      <c r="AC83" s="55" t="str" cm="1">
        <f t="array" ref="AC83">IF(INDEX(Templates!$K$2:$BO$186,ROW()-ROW(AC$20)+1, MATCH(AC$16,Templates!$K$1:CH$1,0))="","",INDEX(Templates!$K$2:$BO$186,ROW()-ROW(AC$20)+1, MATCH(AC$16,Templates!$K$1:CH$1,0)))</f>
        <v/>
      </c>
      <c r="AD83" s="55" t="str" cm="1">
        <f t="array" ref="AD83">IF(INDEX(Templates!$K$2:$BO$186,ROW()-ROW(AD$20)+1, MATCH(AD$16,Templates!$K$1:CI$1,0))="","",INDEX(Templates!$K$2:$BO$186,ROW()-ROW(AD$20)+1, MATCH(AD$16,Templates!$K$1:CI$1,0)))</f>
        <v/>
      </c>
      <c r="AE83" s="55" t="str" cm="1">
        <f t="array" ref="AE83">IF(INDEX(Templates!$K$2:$BO$186,ROW()-ROW(AE$20)+1, MATCH(AE$16,Templates!$K$1:CG$1,0))="","",INDEX(Templates!$K$2:$BO$186,ROW()-ROW(AE$20)+1, MATCH(AE$16,Templates!$K$1:CG$1,0)))</f>
        <v/>
      </c>
      <c r="AF83" s="55" t="str" cm="1">
        <f t="array" ref="AF83">IF(INDEX(Templates!$K$2:$BO$186,ROW()-ROW(AF$20)+1, MATCH(AF$16,Templates!$K$1:CH$1,0))="","",INDEX(Templates!$K$2:$BO$186,ROW()-ROW(AF$20)+1, MATCH(AF$16,Templates!$K$1:CH$1,0)))</f>
        <v/>
      </c>
      <c r="AG83" s="55" t="str" cm="1">
        <f t="array" ref="AG83">IF(INDEX(Templates!$K$2:$BO$186,ROW()-ROW(AG$20)+1, MATCH(AG$16,Templates!$K$1:CI$1,0))="","",INDEX(Templates!$K$2:$BO$186,ROW()-ROW(AG$20)+1, MATCH(AG$16,Templates!$K$1:CI$1,0)))</f>
        <v/>
      </c>
      <c r="AH83" s="55" t="str" cm="1">
        <f t="array" ref="AH83">IF(INDEX(Templates!$K$2:$BO$186,ROW()-ROW(AH$20)+1, MATCH(AH$16,Templates!$K$1:CJ$1,0))="","",INDEX(Templates!$K$2:$BO$186,ROW()-ROW(AH$20)+1, MATCH(AH$16,Templates!$K$1:CJ$1,0)))</f>
        <v/>
      </c>
      <c r="AI83" s="55" t="str" cm="1">
        <f t="array" ref="AI83">IF(INDEX(Templates!$K$2:$BO$186,ROW()-ROW(AI$20)+1, MATCH(AI$16,Templates!$K$1:CK$1,0))="","",INDEX(Templates!$K$2:$BO$186,ROW()-ROW(AI$20)+1, MATCH(AI$16,Templates!$K$1:CK$1,0)))</f>
        <v/>
      </c>
      <c r="AJ83" s="55" t="str" cm="1">
        <f t="array" ref="AJ83">IF(INDEX(Templates!$K$2:$BO$186,ROW()-ROW(AJ$20)+1, MATCH(AJ$16,Templates!$K$1:CL$1,0))="","",INDEX(Templates!$K$2:$BO$186,ROW()-ROW(AJ$20)+1, MATCH(AJ$16,Templates!$K$1:CL$1,0)))</f>
        <v/>
      </c>
      <c r="AK83" s="55" t="str" cm="1">
        <f t="array" ref="AK83">IF(INDEX(Templates!$K$2:$BO$186,ROW()-ROW(AK$20)+1, MATCH(AK$16,Templates!$K$1:CM$1,0))="","",INDEX(Templates!$K$2:$BO$186,ROW()-ROW(AK$20)+1, MATCH(AK$16,Templates!$K$1:CM$1,0)))</f>
        <v/>
      </c>
      <c r="AL83" s="55" t="str" cm="1">
        <f t="array" ref="AL83">IF(INDEX(Templates!$K$2:$BO$186,ROW()-ROW(AL$20)+1, MATCH(AL$16,Templates!$K$1:CN$1,0))="","",INDEX(Templates!$K$2:$BO$186,ROW()-ROW(AL$20)+1, MATCH(AL$16,Templates!$K$1:CN$1,0)))</f>
        <v/>
      </c>
      <c r="AM83" s="55" t="str" cm="1">
        <f t="array" ref="AM83">IF(INDEX(Templates!$K$2:$BO$186,ROW()-ROW(AM$20)+1, MATCH(AM$16,Templates!$K$1:CO$1,0))="","",INDEX(Templates!$K$2:$BO$186,ROW()-ROW(AM$20)+1, MATCH(AM$16,Templates!$K$1:CO$1,0)))</f>
        <v/>
      </c>
      <c r="AN83" s="55" t="str" cm="1">
        <f t="array" ref="AN83">IF(INDEX(Templates!$K$2:$BO$186,ROW()-ROW(AN$20)+1, MATCH(AN$16,Templates!$K$1:CP$1,0))="","",INDEX(Templates!$K$2:$BO$186,ROW()-ROW(AN$20)+1, MATCH(AN$16,Templates!$K$1:CP$1,0)))</f>
        <v/>
      </c>
      <c r="AO83" s="55" t="str" cm="1">
        <f t="array" ref="AO83">IF(INDEX(Templates!$K$2:$BO$186,ROW()-ROW(AO$20)+1, MATCH(AO$16,Templates!$K$1:CQ$1,0))="","",INDEX(Templates!$K$2:$BO$186,ROW()-ROW(AO$20)+1, MATCH(AO$16,Templates!$K$1:CQ$1,0)))</f>
        <v/>
      </c>
      <c r="AP83" s="55" t="str" cm="1">
        <f t="array" ref="AP83">IF(INDEX(Templates!$K$2:$BO$186,ROW()-ROW(AP$20)+1, MATCH(AP$16,Templates!$K$1:CR$1,0))="","",INDEX(Templates!$K$2:$BO$186,ROW()-ROW(AP$20)+1, MATCH(AP$16,Templates!$K$1:CR$1,0)))</f>
        <v/>
      </c>
      <c r="AQ83" s="55" t="str" cm="1">
        <f t="array" ref="AQ83">IF(INDEX(Templates!$K$2:$BO$186,ROW()-ROW(AQ$20)+1, MATCH(AQ$16,Templates!$K$1:CS$1,0))="","",INDEX(Templates!$K$2:$BO$186,ROW()-ROW(AQ$20)+1, MATCH(AQ$16,Templates!$K$1:CS$1,0)))</f>
        <v/>
      </c>
      <c r="AR83" s="55" t="str" cm="1">
        <f t="array" ref="AR83">IF(INDEX(Templates!$K$2:$BO$186,ROW()-ROW(AR$20)+1, MATCH(AR$16,Templates!$K$1:CT$1,0))="","",INDEX(Templates!$K$2:$BO$186,ROW()-ROW(AR$20)+1, MATCH(AR$16,Templates!$K$1:CT$1,0)))</f>
        <v/>
      </c>
      <c r="AS83" s="55" t="str" cm="1">
        <f t="array" ref="AS83">IF(INDEX(Templates!$K$2:$BO$186,ROW()-ROW(AS$20)+1, MATCH(AS$16,Templates!$K$1:CU$1,0))="","",INDEX(Templates!$K$2:$BO$186,ROW()-ROW(AS$20)+1, MATCH(AS$16,Templates!$K$1:CU$1,0)))</f>
        <v/>
      </c>
      <c r="AT83" s="55" t="str" cm="1">
        <f t="array" ref="AT83">IF(INDEX(Templates!$K$2:$BO$186,ROW()-ROW(AT$20)+1, MATCH(AT$16,Templates!$K$1:CV$1,0))="","",INDEX(Templates!$K$2:$BO$186,ROW()-ROW(AT$20)+1, MATCH(AT$16,Templates!$K$1:CV$1,0)))</f>
        <v/>
      </c>
      <c r="AU83" s="55" t="str" cm="1">
        <f t="array" ref="AU83">IF(INDEX(Templates!$K$2:$BO$186,ROW()-ROW(AU$20)+1, MATCH(AU$16,Templates!$K$1:CW$1,0))="","",INDEX(Templates!$K$2:$BO$186,ROW()-ROW(AU$20)+1, MATCH(AU$16,Templates!$K$1:CW$1,0)))</f>
        <v/>
      </c>
    </row>
    <row r="84" spans="1:47" s="24" customFormat="1" x14ac:dyDescent="0.55000000000000004">
      <c r="A84" s="41" t="s">
        <v>475</v>
      </c>
      <c r="B84" s="6" t="s">
        <v>479</v>
      </c>
      <c r="C84" s="66" t="str" cm="1">
        <f t="array" ref="C84">IF(INDEX(Templates!C$2:C$187,ROW()-ROW($20:$20)+1)="","",INDEX(Templates!C$2:C$187,ROW()-ROW($20:$20)+1))</f>
        <v>JSON_PATH:boilers[1]</v>
      </c>
      <c r="D84" s="66" t="str" cm="1">
        <f t="array" ref="D84">IF(INDEX(Templates!D$2:D$187,ROW()-ROW($20:$20)+1)="","",INDEX(Templates!D$2:D$187,ROW()-ROW($20:$20)+1))</f>
        <v>operation_upper_limit</v>
      </c>
      <c r="E84" s="117" t="str" cm="1">
        <f t="array" ref="E84">IF(INDEX(Templates!E$2:E$187,ROW()-ROW($20:$20)+1)="","",INDEX(Templates!E$2:E$187,ROW()-ROW($20:$20)+1))</f>
        <v> </v>
      </c>
      <c r="F84" s="106" t="str" cm="1">
        <f t="array" ref="F84">IF(INDEX(Templates!G$2:G$187,ROW()-ROW($20:$20)+1)="","",INDEX(Templates!G$2:G$187,ROW()-ROW($20:$20)+1))</f>
        <v>Boiler</v>
      </c>
      <c r="G84" s="68" t="str" cm="1">
        <f t="array" ref="G84">IF(INDEX(Templates!H$2:H$187,ROW()-ROW($20:$20)+1)="","",INDEX(Templates!H$2:H$187,ROW()-ROW($20:$20)+1))</f>
        <v>Boiler 2</v>
      </c>
      <c r="H84" s="68" t="str" cm="1">
        <f t="array" ref="H84">IF(INDEX(Templates!I$2:I$187,ROW()-ROW($20:$20)+1)="","",INDEX(Templates!I$2:I$187,ROW()-ROW($20:$20)+1))</f>
        <v>ASHRAE229 1</v>
      </c>
      <c r="I84" s="68" t="str" cm="1">
        <f t="array" ref="I84">IF(INDEX(Templates!J$2:J$187,ROW()-ROW($20:$20)+1)="","",INDEX(Templates!J$2:J$187,ROW()-ROW($20:$20)+1))</f>
        <v>operation_upper_limit</v>
      </c>
      <c r="J84" s="69" t="str" cm="1">
        <f t="array" ref="J84">IF(INDEX(Templates!K$2:K$187,ROW()-ROW($20:$20)+1)="","",INDEX(Templates!K$2:K$187,ROW()-ROW($20:$20)+1))</f>
        <v/>
      </c>
      <c r="K84" s="69" t="str" cm="1">
        <f t="array" ref="K84">IF(INDEX(Templates!L$2:L$187,ROW()-ROW($20:$20)+1)="","",INDEX(Templates!L$2:L$187,ROW()-ROW($20:$20)+1))</f>
        <v/>
      </c>
      <c r="L84" s="55" t="str" cm="1">
        <f t="array" ref="L84">IF(INDEX(Templates!$K$2:$BO$186,ROW()-ROW(L$20)+1, MATCH(L$16,Templates!$K$1:BO$1,0))="","",INDEX(Templates!$K$2:$BO$186,ROW()-ROW(L$20)+1, MATCH(L$16,Templates!$K$1:BO$1,0)))</f>
        <v/>
      </c>
      <c r="M84" s="55" t="str" cm="1">
        <f t="array" ref="M84">IF(INDEX(Templates!$K$2:$BO$186,ROW()-ROW(M$20)+1, MATCH(M$16,Templates!$K$1:BP$1,0))="","",INDEX(Templates!$K$2:$BO$186,ROW()-ROW(M$20)+1, MATCH(M$16,Templates!$K$1:BP$1,0)))</f>
        <v/>
      </c>
      <c r="N84" s="55" t="str" cm="1">
        <f t="array" ref="N84">IF(INDEX(Templates!$K$2:$BO$186,ROW()-ROW(N$20)+1, MATCH(N$16,Templates!$K$1:BQ$1,0))="","",INDEX(Templates!$K$2:$BO$186,ROW()-ROW(N$20)+1, MATCH(N$16,Templates!$K$1:BQ$1,0)))</f>
        <v/>
      </c>
      <c r="O84" s="55" t="str" cm="1">
        <f t="array" ref="O84">IF(INDEX(Templates!$K$2:$BO$186,ROW()-ROW(O$20)+1, MATCH(O$16,Templates!$K$1:BR$1,0))="","",INDEX(Templates!$K$2:$BO$186,ROW()-ROW(O$20)+1, MATCH(O$16,Templates!$K$1:BR$1,0)))</f>
        <v/>
      </c>
      <c r="P84" s="55" t="str" cm="1">
        <f t="array" ref="P84">IF(INDEX(Templates!$K$2:$BO$186,ROW()-ROW(P$20)+1, MATCH(P$16,Templates!$K$1:BS$1,0))="","",INDEX(Templates!$K$2:$BO$186,ROW()-ROW(P$20)+1, MATCH(P$16,Templates!$K$1:BS$1,0)))</f>
        <v/>
      </c>
      <c r="Q84" s="55" t="str" cm="1">
        <f t="array" ref="Q84">IF(INDEX(Templates!$K$2:$BO$186,ROW()-ROW(Q$20)+1, MATCH(Q$16,Templates!$K$1:BT$1,0))="","",INDEX(Templates!$K$2:$BO$186,ROW()-ROW(Q$20)+1, MATCH(Q$16,Templates!$K$1:BT$1,0)))</f>
        <v/>
      </c>
      <c r="R84" s="55" t="str" cm="1">
        <f t="array" ref="R84">IF(INDEX(Templates!$K$2:$BO$186,ROW()-ROW(R$20)+1, MATCH(R$16,Templates!$K$1:BV$1,0))="","",INDEX(Templates!$K$2:$BO$186,ROW()-ROW(R$20)+1, MATCH(R$16,Templates!$K$1:BV$1,0)))</f>
        <v/>
      </c>
      <c r="S84" s="55" t="str" cm="1">
        <f t="array" ref="S84">IF(INDEX(Templates!$K$2:$BO$186,ROW()-ROW(S$20)+1, MATCH(S$16,Templates!$K$1:BW$1,0))="","",INDEX(Templates!$K$2:$BO$186,ROW()-ROW(S$20)+1, MATCH(S$16,Templates!$K$1:BW$1,0)))</f>
        <v/>
      </c>
      <c r="T84" s="55" t="str" cm="1">
        <f t="array" ref="T84">IF(INDEX(Templates!$K$2:$BO$186,ROW()-ROW(T$20)+1, MATCH(T$16,Templates!$K$1:BX$1,0))="","",INDEX(Templates!$K$2:$BO$186,ROW()-ROW(T$20)+1, MATCH(T$16,Templates!$K$1:BX$1,0)))</f>
        <v/>
      </c>
      <c r="U84" s="55" t="str" cm="1">
        <f t="array" ref="U84">IF(INDEX(Templates!$K$2:$BO$186,ROW()-ROW(U$20)+1, MATCH(U$16,Templates!$K$1:BY$1,0))="","",INDEX(Templates!$K$2:$BO$186,ROW()-ROW(U$20)+1, MATCH(U$16,Templates!$K$1:BY$1,0)))</f>
        <v/>
      </c>
      <c r="V84" s="55" t="str" cm="1">
        <f t="array" ref="V84">IF(INDEX(Templates!$K$2:$BO$186,ROW()-ROW(V$20)+1, MATCH(V$16,Templates!$K$1:BZ$1,0))="","",INDEX(Templates!$K$2:$BO$186,ROW()-ROW(V$20)+1, MATCH(V$16,Templates!$K$1:BZ$1,0)))</f>
        <v/>
      </c>
      <c r="W84" s="55" t="str" cm="1">
        <f t="array" ref="W84">IF(INDEX(Templates!$K$2:$BO$186,ROW()-ROW(W$20)+1, MATCH(W$16,Templates!$K$1:CA$1,0))="","",INDEX(Templates!$K$2:$BO$186,ROW()-ROW(W$20)+1, MATCH(W$16,Templates!$K$1:CA$1,0)))</f>
        <v/>
      </c>
      <c r="X84" s="55" t="str" cm="1">
        <f t="array" ref="X84">IF(INDEX(Templates!$K$2:$BO$186,ROW()-ROW(X$20)+1, MATCH(X$16,Templates!$K$1:CB$1,0))="","",INDEX(Templates!$K$2:$BO$186,ROW()-ROW(X$20)+1, MATCH(X$16,Templates!$K$1:CB$1,0)))</f>
        <v/>
      </c>
      <c r="Y84" s="55" t="str" cm="1">
        <f t="array" ref="Y84">IF(INDEX(Templates!$K$2:$BO$186,ROW()-ROW(Y$20)+1, MATCH(Y$16,Templates!$K$1:CD$1,0))="","",INDEX(Templates!$K$2:$BO$186,ROW()-ROW(Y$20)+1, MATCH(Y$16,Templates!$K$1:CD$1,0)))</f>
        <v/>
      </c>
      <c r="Z84" s="55" t="str" cm="1">
        <f t="array" ref="Z84">IF(INDEX(Templates!$K$2:$BO$186,ROW()-ROW(Z$20)+1, MATCH(Z$16,Templates!$K$1:CE$1,0))="","",INDEX(Templates!$K$2:$BO$186,ROW()-ROW(Z$20)+1, MATCH(Z$16,Templates!$K$1:CE$1,0)))</f>
        <v/>
      </c>
      <c r="AA84" s="55" t="str" cm="1">
        <f t="array" ref="AA84">IF(INDEX(Templates!$K$2:$BO$186,ROW()-ROW(AA$20)+1, MATCH(AA$16,Templates!$K$1:CF$1,0))="","",INDEX(Templates!$K$2:$BO$186,ROW()-ROW(AA$20)+1, MATCH(AA$16,Templates!$K$1:CF$1,0)))</f>
        <v/>
      </c>
      <c r="AB84" s="55" t="str" cm="1">
        <f t="array" ref="AB84">IF(INDEX(Templates!$K$2:$BO$186,ROW()-ROW(AB$20)+1, MATCH(AB$16,Templates!$K$1:CG$1,0))="","",INDEX(Templates!$K$2:$BO$186,ROW()-ROW(AB$20)+1, MATCH(AB$16,Templates!$K$1:CG$1,0)))</f>
        <v/>
      </c>
      <c r="AC84" s="55" t="str" cm="1">
        <f t="array" ref="AC84">IF(INDEX(Templates!$K$2:$BO$186,ROW()-ROW(AC$20)+1, MATCH(AC$16,Templates!$K$1:CH$1,0))="","",INDEX(Templates!$K$2:$BO$186,ROW()-ROW(AC$20)+1, MATCH(AC$16,Templates!$K$1:CH$1,0)))</f>
        <v/>
      </c>
      <c r="AD84" s="55" t="str" cm="1">
        <f t="array" ref="AD84">IF(INDEX(Templates!$K$2:$BO$186,ROW()-ROW(AD$20)+1, MATCH(AD$16,Templates!$K$1:CI$1,0))="","",INDEX(Templates!$K$2:$BO$186,ROW()-ROW(AD$20)+1, MATCH(AD$16,Templates!$K$1:CI$1,0)))</f>
        <v/>
      </c>
      <c r="AE84" s="55" t="str" cm="1">
        <f t="array" ref="AE84">IF(INDEX(Templates!$K$2:$BO$186,ROW()-ROW(AE$20)+1, MATCH(AE$16,Templates!$K$1:CG$1,0))="","",INDEX(Templates!$K$2:$BO$186,ROW()-ROW(AE$20)+1, MATCH(AE$16,Templates!$K$1:CG$1,0)))</f>
        <v/>
      </c>
      <c r="AF84" s="55" t="str" cm="1">
        <f t="array" ref="AF84">IF(INDEX(Templates!$K$2:$BO$186,ROW()-ROW(AF$20)+1, MATCH(AF$16,Templates!$K$1:CH$1,0))="","",INDEX(Templates!$K$2:$BO$186,ROW()-ROW(AF$20)+1, MATCH(AF$16,Templates!$K$1:CH$1,0)))</f>
        <v/>
      </c>
      <c r="AG84" s="55" t="str" cm="1">
        <f t="array" ref="AG84">IF(INDEX(Templates!$K$2:$BO$186,ROW()-ROW(AG$20)+1, MATCH(AG$16,Templates!$K$1:CI$1,0))="","",INDEX(Templates!$K$2:$BO$186,ROW()-ROW(AG$20)+1, MATCH(AG$16,Templates!$K$1:CI$1,0)))</f>
        <v/>
      </c>
      <c r="AH84" s="55" t="str" cm="1">
        <f t="array" ref="AH84">IF(INDEX(Templates!$K$2:$BO$186,ROW()-ROW(AH$20)+1, MATCH(AH$16,Templates!$K$1:CJ$1,0))="","",INDEX(Templates!$K$2:$BO$186,ROW()-ROW(AH$20)+1, MATCH(AH$16,Templates!$K$1:CJ$1,0)))</f>
        <v/>
      </c>
      <c r="AI84" s="55" t="str" cm="1">
        <f t="array" ref="AI84">IF(INDEX(Templates!$K$2:$BO$186,ROW()-ROW(AI$20)+1, MATCH(AI$16,Templates!$K$1:CK$1,0))="","",INDEX(Templates!$K$2:$BO$186,ROW()-ROW(AI$20)+1, MATCH(AI$16,Templates!$K$1:CK$1,0)))</f>
        <v/>
      </c>
      <c r="AJ84" s="55" t="str" cm="1">
        <f t="array" ref="AJ84">IF(INDEX(Templates!$K$2:$BO$186,ROW()-ROW(AJ$20)+1, MATCH(AJ$16,Templates!$K$1:CL$1,0))="","",INDEX(Templates!$K$2:$BO$186,ROW()-ROW(AJ$20)+1, MATCH(AJ$16,Templates!$K$1:CL$1,0)))</f>
        <v/>
      </c>
      <c r="AK84" s="55" t="str" cm="1">
        <f t="array" ref="AK84">IF(INDEX(Templates!$K$2:$BO$186,ROW()-ROW(AK$20)+1, MATCH(AK$16,Templates!$K$1:CM$1,0))="","",INDEX(Templates!$K$2:$BO$186,ROW()-ROW(AK$20)+1, MATCH(AK$16,Templates!$K$1:CM$1,0)))</f>
        <v/>
      </c>
      <c r="AL84" s="55" t="str" cm="1">
        <f t="array" ref="AL84">IF(INDEX(Templates!$K$2:$BO$186,ROW()-ROW(AL$20)+1, MATCH(AL$16,Templates!$K$1:CN$1,0))="","",INDEX(Templates!$K$2:$BO$186,ROW()-ROW(AL$20)+1, MATCH(AL$16,Templates!$K$1:CN$1,0)))</f>
        <v/>
      </c>
      <c r="AM84" s="55" t="str" cm="1">
        <f t="array" ref="AM84">IF(INDEX(Templates!$K$2:$BO$186,ROW()-ROW(AM$20)+1, MATCH(AM$16,Templates!$K$1:CO$1,0))="","",INDEX(Templates!$K$2:$BO$186,ROW()-ROW(AM$20)+1, MATCH(AM$16,Templates!$K$1:CO$1,0)))</f>
        <v/>
      </c>
      <c r="AN84" s="55" t="str" cm="1">
        <f t="array" ref="AN84">IF(INDEX(Templates!$K$2:$BO$186,ROW()-ROW(AN$20)+1, MATCH(AN$16,Templates!$K$1:CP$1,0))="","",INDEX(Templates!$K$2:$BO$186,ROW()-ROW(AN$20)+1, MATCH(AN$16,Templates!$K$1:CP$1,0)))</f>
        <v/>
      </c>
      <c r="AO84" s="55" t="str" cm="1">
        <f t="array" ref="AO84">IF(INDEX(Templates!$K$2:$BO$186,ROW()-ROW(AO$20)+1, MATCH(AO$16,Templates!$K$1:CQ$1,0))="","",INDEX(Templates!$K$2:$BO$186,ROW()-ROW(AO$20)+1, MATCH(AO$16,Templates!$K$1:CQ$1,0)))</f>
        <v/>
      </c>
      <c r="AP84" s="55" t="str" cm="1">
        <f t="array" ref="AP84">IF(INDEX(Templates!$K$2:$BO$186,ROW()-ROW(AP$20)+1, MATCH(AP$16,Templates!$K$1:CR$1,0))="","",INDEX(Templates!$K$2:$BO$186,ROW()-ROW(AP$20)+1, MATCH(AP$16,Templates!$K$1:CR$1,0)))</f>
        <v/>
      </c>
      <c r="AQ84" s="55" t="str" cm="1">
        <f t="array" ref="AQ84">IF(INDEX(Templates!$K$2:$BO$186,ROW()-ROW(AQ$20)+1, MATCH(AQ$16,Templates!$K$1:CS$1,0))="","",INDEX(Templates!$K$2:$BO$186,ROW()-ROW(AQ$20)+1, MATCH(AQ$16,Templates!$K$1:CS$1,0)))</f>
        <v/>
      </c>
      <c r="AR84" s="55" t="str" cm="1">
        <f t="array" ref="AR84">IF(INDEX(Templates!$K$2:$BO$186,ROW()-ROW(AR$20)+1, MATCH(AR$16,Templates!$K$1:CT$1,0))="","",INDEX(Templates!$K$2:$BO$186,ROW()-ROW(AR$20)+1, MATCH(AR$16,Templates!$K$1:CT$1,0)))</f>
        <v/>
      </c>
      <c r="AS84" s="55" t="str" cm="1">
        <f t="array" ref="AS84">IF(INDEX(Templates!$K$2:$BO$186,ROW()-ROW(AS$20)+1, MATCH(AS$16,Templates!$K$1:CU$1,0))="","",INDEX(Templates!$K$2:$BO$186,ROW()-ROW(AS$20)+1, MATCH(AS$16,Templates!$K$1:CU$1,0)))</f>
        <v/>
      </c>
      <c r="AT84" s="55" t="str" cm="1">
        <f t="array" ref="AT84">IF(INDEX(Templates!$K$2:$BO$186,ROW()-ROW(AT$20)+1, MATCH(AT$16,Templates!$K$1:CV$1,0))="","",INDEX(Templates!$K$2:$BO$186,ROW()-ROW(AT$20)+1, MATCH(AT$16,Templates!$K$1:CV$1,0)))</f>
        <v/>
      </c>
      <c r="AU84" s="55" t="str" cm="1">
        <f t="array" ref="AU84">IF(INDEX(Templates!$K$2:$BO$186,ROW()-ROW(AU$20)+1, MATCH(AU$16,Templates!$K$1:CW$1,0))="","",INDEX(Templates!$K$2:$BO$186,ROW()-ROW(AU$20)+1, MATCH(AU$16,Templates!$K$1:CW$1,0)))</f>
        <v/>
      </c>
    </row>
    <row r="85" spans="1:47" s="24" customFormat="1" x14ac:dyDescent="0.55000000000000004">
      <c r="A85" s="41" t="s">
        <v>475</v>
      </c>
      <c r="B85" s="6" t="s">
        <v>479</v>
      </c>
      <c r="C85" s="66" t="str" cm="1">
        <f t="array" ref="C85">IF(INDEX(Templates!C$2:C$187,ROW()-ROW($20:$20)+1)="","",INDEX(Templates!C$2:C$187,ROW()-ROW($20:$20)+1))</f>
        <v>JSON_PATH:boilers[2]</v>
      </c>
      <c r="D85" s="66" t="str" cm="1">
        <f t="array" ref="D85">IF(INDEX(Templates!D$2:D$187,ROW()-ROW($20:$20)+1)="","",INDEX(Templates!D$2:D$187,ROW()-ROW($20:$20)+1))</f>
        <v>id</v>
      </c>
      <c r="E85" s="117" t="str" cm="1">
        <f t="array" ref="E85">IF(INDEX(Templates!E$2:E$187,ROW()-ROW($20:$20)+1)="","",INDEX(Templates!E$2:E$187,ROW()-ROW($20:$20)+1))</f>
        <v> </v>
      </c>
      <c r="F85" s="106" t="str" cm="1">
        <f t="array" ref="F85">IF(INDEX(Templates!G$2:G$187,ROW()-ROW($20:$20)+1)="","",INDEX(Templates!G$2:G$187,ROW()-ROW($20:$20)+1))</f>
        <v>Boiler</v>
      </c>
      <c r="G85" s="68" t="str" cm="1">
        <f t="array" ref="G85">IF(INDEX(Templates!H$2:H$187,ROW()-ROW($20:$20)+1)="","",INDEX(Templates!H$2:H$187,ROW()-ROW($20:$20)+1))</f>
        <v>Boiler 3</v>
      </c>
      <c r="H85" s="68" t="str" cm="1">
        <f t="array" ref="H85">IF(INDEX(Templates!I$2:I$187,ROW()-ROW($20:$20)+1)="","",INDEX(Templates!I$2:I$187,ROW()-ROW($20:$20)+1))</f>
        <v>ASHRAE229 1</v>
      </c>
      <c r="I85" s="68" t="str" cm="1">
        <f t="array" ref="I85">IF(INDEX(Templates!J$2:J$187,ROW()-ROW($20:$20)+1)="","",INDEX(Templates!J$2:J$187,ROW()-ROW($20:$20)+1))</f>
        <v>id</v>
      </c>
      <c r="J85" s="69" t="str" cm="1">
        <f t="array" ref="J85">IF(INDEX(Templates!K$2:K$187,ROW()-ROW($20:$20)+1)="","",INDEX(Templates!K$2:K$187,ROW()-ROW($20:$20)+1))</f>
        <v/>
      </c>
      <c r="K85" s="69" t="str" cm="1">
        <f t="array" ref="K85">IF(INDEX(Templates!L$2:L$187,ROW()-ROW($20:$20)+1)="","",INDEX(Templates!L$2:L$187,ROW()-ROW($20:$20)+1))</f>
        <v/>
      </c>
      <c r="L85" s="55" t="str" cm="1">
        <f t="array" ref="L85">IF(INDEX(Templates!$K$2:$BO$186,ROW()-ROW(L$20)+1, MATCH(L$16,Templates!$K$1:BO$1,0))="","",INDEX(Templates!$K$2:$BO$186,ROW()-ROW(L$20)+1, MATCH(L$16,Templates!$K$1:BO$1,0)))</f>
        <v/>
      </c>
      <c r="M85" s="55" t="str" cm="1">
        <f t="array" ref="M85">IF(INDEX(Templates!$K$2:$BO$186,ROW()-ROW(M$20)+1, MATCH(M$16,Templates!$K$1:BP$1,0))="","",INDEX(Templates!$K$2:$BO$186,ROW()-ROW(M$20)+1, MATCH(M$16,Templates!$K$1:BP$1,0)))</f>
        <v/>
      </c>
      <c r="N85" s="55" t="str" cm="1">
        <f t="array" ref="N85">IF(INDEX(Templates!$K$2:$BO$186,ROW()-ROW(N$20)+1, MATCH(N$16,Templates!$K$1:BQ$1,0))="","",INDEX(Templates!$K$2:$BO$186,ROW()-ROW(N$20)+1, MATCH(N$16,Templates!$K$1:BQ$1,0)))</f>
        <v/>
      </c>
      <c r="O85" s="55" t="str" cm="1">
        <f t="array" ref="O85">IF(INDEX(Templates!$K$2:$BO$186,ROW()-ROW(O$20)+1, MATCH(O$16,Templates!$K$1:BR$1,0))="","",INDEX(Templates!$K$2:$BO$186,ROW()-ROW(O$20)+1, MATCH(O$16,Templates!$K$1:BR$1,0)))</f>
        <v/>
      </c>
      <c r="P85" s="55" t="str" cm="1">
        <f t="array" ref="P85">IF(INDEX(Templates!$K$2:$BO$186,ROW()-ROW(P$20)+1, MATCH(P$16,Templates!$K$1:BS$1,0))="","",INDEX(Templates!$K$2:$BO$186,ROW()-ROW(P$20)+1, MATCH(P$16,Templates!$K$1:BS$1,0)))</f>
        <v/>
      </c>
      <c r="Q85" s="55" t="str" cm="1">
        <f t="array" ref="Q85">IF(INDEX(Templates!$K$2:$BO$186,ROW()-ROW(Q$20)+1, MATCH(Q$16,Templates!$K$1:BT$1,0))="","",INDEX(Templates!$K$2:$BO$186,ROW()-ROW(Q$20)+1, MATCH(Q$16,Templates!$K$1:BT$1,0)))</f>
        <v/>
      </c>
      <c r="R85" s="55" t="str" cm="1">
        <f t="array" ref="R85">IF(INDEX(Templates!$K$2:$BO$186,ROW()-ROW(R$20)+1, MATCH(R$16,Templates!$K$1:BV$1,0))="","",INDEX(Templates!$K$2:$BO$186,ROW()-ROW(R$20)+1, MATCH(R$16,Templates!$K$1:BV$1,0)))</f>
        <v/>
      </c>
      <c r="S85" s="55" t="str" cm="1">
        <f t="array" ref="S85">IF(INDEX(Templates!$K$2:$BO$186,ROW()-ROW(S$20)+1, MATCH(S$16,Templates!$K$1:BW$1,0))="","",INDEX(Templates!$K$2:$BO$186,ROW()-ROW(S$20)+1, MATCH(S$16,Templates!$K$1:BW$1,0)))</f>
        <v/>
      </c>
      <c r="T85" s="55" t="str" cm="1">
        <f t="array" ref="T85">IF(INDEX(Templates!$K$2:$BO$186,ROW()-ROW(T$20)+1, MATCH(T$16,Templates!$K$1:BX$1,0))="","",INDEX(Templates!$K$2:$BO$186,ROW()-ROW(T$20)+1, MATCH(T$16,Templates!$K$1:BX$1,0)))</f>
        <v/>
      </c>
      <c r="U85" s="55" t="str" cm="1">
        <f t="array" ref="U85">IF(INDEX(Templates!$K$2:$BO$186,ROW()-ROW(U$20)+1, MATCH(U$16,Templates!$K$1:BY$1,0))="","",INDEX(Templates!$K$2:$BO$186,ROW()-ROW(U$20)+1, MATCH(U$16,Templates!$K$1:BY$1,0)))</f>
        <v/>
      </c>
      <c r="V85" s="55" t="str" cm="1">
        <f t="array" ref="V85">IF(INDEX(Templates!$K$2:$BO$186,ROW()-ROW(V$20)+1, MATCH(V$16,Templates!$K$1:BZ$1,0))="","",INDEX(Templates!$K$2:$BO$186,ROW()-ROW(V$20)+1, MATCH(V$16,Templates!$K$1:BZ$1,0)))</f>
        <v/>
      </c>
      <c r="W85" s="55" t="str" cm="1">
        <f t="array" ref="W85">IF(INDEX(Templates!$K$2:$BO$186,ROW()-ROW(W$20)+1, MATCH(W$16,Templates!$K$1:CA$1,0))="","",INDEX(Templates!$K$2:$BO$186,ROW()-ROW(W$20)+1, MATCH(W$16,Templates!$K$1:CA$1,0)))</f>
        <v/>
      </c>
      <c r="X85" s="55" t="str" cm="1">
        <f t="array" ref="X85">IF(INDEX(Templates!$K$2:$BO$186,ROW()-ROW(X$20)+1, MATCH(X$16,Templates!$K$1:CB$1,0))="","",INDEX(Templates!$K$2:$BO$186,ROW()-ROW(X$20)+1, MATCH(X$16,Templates!$K$1:CB$1,0)))</f>
        <v/>
      </c>
      <c r="Y85" s="55" t="str" cm="1">
        <f t="array" ref="Y85">IF(INDEX(Templates!$K$2:$BO$186,ROW()-ROW(Y$20)+1, MATCH(Y$16,Templates!$K$1:CD$1,0))="","",INDEX(Templates!$K$2:$BO$186,ROW()-ROW(Y$20)+1, MATCH(Y$16,Templates!$K$1:CD$1,0)))</f>
        <v/>
      </c>
      <c r="Z85" s="55" t="str" cm="1">
        <f t="array" ref="Z85">IF(INDEX(Templates!$K$2:$BO$186,ROW()-ROW(Z$20)+1, MATCH(Z$16,Templates!$K$1:CE$1,0))="","",INDEX(Templates!$K$2:$BO$186,ROW()-ROW(Z$20)+1, MATCH(Z$16,Templates!$K$1:CE$1,0)))</f>
        <v/>
      </c>
      <c r="AA85" s="55" t="str" cm="1">
        <f t="array" ref="AA85">IF(INDEX(Templates!$K$2:$BO$186,ROW()-ROW(AA$20)+1, MATCH(AA$16,Templates!$K$1:CF$1,0))="","",INDEX(Templates!$K$2:$BO$186,ROW()-ROW(AA$20)+1, MATCH(AA$16,Templates!$K$1:CF$1,0)))</f>
        <v/>
      </c>
      <c r="AB85" s="55" t="str" cm="1">
        <f t="array" ref="AB85">IF(INDEX(Templates!$K$2:$BO$186,ROW()-ROW(AB$20)+1, MATCH(AB$16,Templates!$K$1:CG$1,0))="","",INDEX(Templates!$K$2:$BO$186,ROW()-ROW(AB$20)+1, MATCH(AB$16,Templates!$K$1:CG$1,0)))</f>
        <v/>
      </c>
      <c r="AC85" s="55" t="str" cm="1">
        <f t="array" ref="AC85">IF(INDEX(Templates!$K$2:$BO$186,ROW()-ROW(AC$20)+1, MATCH(AC$16,Templates!$K$1:CH$1,0))="","",INDEX(Templates!$K$2:$BO$186,ROW()-ROW(AC$20)+1, MATCH(AC$16,Templates!$K$1:CH$1,0)))</f>
        <v/>
      </c>
      <c r="AD85" s="55" t="str" cm="1">
        <f t="array" ref="AD85">IF(INDEX(Templates!$K$2:$BO$186,ROW()-ROW(AD$20)+1, MATCH(AD$16,Templates!$K$1:CI$1,0))="","",INDEX(Templates!$K$2:$BO$186,ROW()-ROW(AD$20)+1, MATCH(AD$16,Templates!$K$1:CI$1,0)))</f>
        <v/>
      </c>
      <c r="AE85" s="55" t="str" cm="1">
        <f t="array" ref="AE85">IF(INDEX(Templates!$K$2:$BO$186,ROW()-ROW(AE$20)+1, MATCH(AE$16,Templates!$K$1:CG$1,0))="","",INDEX(Templates!$K$2:$BO$186,ROW()-ROW(AE$20)+1, MATCH(AE$16,Templates!$K$1:CG$1,0)))</f>
        <v/>
      </c>
      <c r="AF85" s="55" t="str" cm="1">
        <f t="array" ref="AF85">IF(INDEX(Templates!$K$2:$BO$186,ROW()-ROW(AF$20)+1, MATCH(AF$16,Templates!$K$1:CH$1,0))="","",INDEX(Templates!$K$2:$BO$186,ROW()-ROW(AF$20)+1, MATCH(AF$16,Templates!$K$1:CH$1,0)))</f>
        <v/>
      </c>
      <c r="AG85" s="55" t="str" cm="1">
        <f t="array" ref="AG85">IF(INDEX(Templates!$K$2:$BO$186,ROW()-ROW(AG$20)+1, MATCH(AG$16,Templates!$K$1:CI$1,0))="","",INDEX(Templates!$K$2:$BO$186,ROW()-ROW(AG$20)+1, MATCH(AG$16,Templates!$K$1:CI$1,0)))</f>
        <v/>
      </c>
      <c r="AH85" s="55" t="str" cm="1">
        <f t="array" ref="AH85">IF(INDEX(Templates!$K$2:$BO$186,ROW()-ROW(AH$20)+1, MATCH(AH$16,Templates!$K$1:CJ$1,0))="","",INDEX(Templates!$K$2:$BO$186,ROW()-ROW(AH$20)+1, MATCH(AH$16,Templates!$K$1:CJ$1,0)))</f>
        <v/>
      </c>
      <c r="AI85" s="55" t="str" cm="1">
        <f t="array" ref="AI85">IF(INDEX(Templates!$K$2:$BO$186,ROW()-ROW(AI$20)+1, MATCH(AI$16,Templates!$K$1:CK$1,0))="","",INDEX(Templates!$K$2:$BO$186,ROW()-ROW(AI$20)+1, MATCH(AI$16,Templates!$K$1:CK$1,0)))</f>
        <v/>
      </c>
      <c r="AJ85" s="55" t="str" cm="1">
        <f t="array" ref="AJ85">IF(INDEX(Templates!$K$2:$BO$186,ROW()-ROW(AJ$20)+1, MATCH(AJ$16,Templates!$K$1:CL$1,0))="","",INDEX(Templates!$K$2:$BO$186,ROW()-ROW(AJ$20)+1, MATCH(AJ$16,Templates!$K$1:CL$1,0)))</f>
        <v/>
      </c>
      <c r="AK85" s="55" t="str" cm="1">
        <f t="array" ref="AK85">IF(INDEX(Templates!$K$2:$BO$186,ROW()-ROW(AK$20)+1, MATCH(AK$16,Templates!$K$1:CM$1,0))="","",INDEX(Templates!$K$2:$BO$186,ROW()-ROW(AK$20)+1, MATCH(AK$16,Templates!$K$1:CM$1,0)))</f>
        <v/>
      </c>
      <c r="AL85" s="55" t="str" cm="1">
        <f t="array" ref="AL85">IF(INDEX(Templates!$K$2:$BO$186,ROW()-ROW(AL$20)+1, MATCH(AL$16,Templates!$K$1:CN$1,0))="","",INDEX(Templates!$K$2:$BO$186,ROW()-ROW(AL$20)+1, MATCH(AL$16,Templates!$K$1:CN$1,0)))</f>
        <v/>
      </c>
      <c r="AM85" s="55" t="str" cm="1">
        <f t="array" ref="AM85">IF(INDEX(Templates!$K$2:$BO$186,ROW()-ROW(AM$20)+1, MATCH(AM$16,Templates!$K$1:CO$1,0))="","",INDEX(Templates!$K$2:$BO$186,ROW()-ROW(AM$20)+1, MATCH(AM$16,Templates!$K$1:CO$1,0)))</f>
        <v/>
      </c>
      <c r="AN85" s="55" t="str" cm="1">
        <f t="array" ref="AN85">IF(INDEX(Templates!$K$2:$BO$186,ROW()-ROW(AN$20)+1, MATCH(AN$16,Templates!$K$1:CP$1,0))="","",INDEX(Templates!$K$2:$BO$186,ROW()-ROW(AN$20)+1, MATCH(AN$16,Templates!$K$1:CP$1,0)))</f>
        <v/>
      </c>
      <c r="AO85" s="55" t="str" cm="1">
        <f t="array" ref="AO85">IF(INDEX(Templates!$K$2:$BO$186,ROW()-ROW(AO$20)+1, MATCH(AO$16,Templates!$K$1:CQ$1,0))="","",INDEX(Templates!$K$2:$BO$186,ROW()-ROW(AO$20)+1, MATCH(AO$16,Templates!$K$1:CQ$1,0)))</f>
        <v/>
      </c>
      <c r="AP85" s="55" t="str" cm="1">
        <f t="array" ref="AP85">IF(INDEX(Templates!$K$2:$BO$186,ROW()-ROW(AP$20)+1, MATCH(AP$16,Templates!$K$1:CR$1,0))="","",INDEX(Templates!$K$2:$BO$186,ROW()-ROW(AP$20)+1, MATCH(AP$16,Templates!$K$1:CR$1,0)))</f>
        <v/>
      </c>
      <c r="AQ85" s="55" t="str" cm="1">
        <f t="array" ref="AQ85">IF(INDEX(Templates!$K$2:$BO$186,ROW()-ROW(AQ$20)+1, MATCH(AQ$16,Templates!$K$1:CS$1,0))="","",INDEX(Templates!$K$2:$BO$186,ROW()-ROW(AQ$20)+1, MATCH(AQ$16,Templates!$K$1:CS$1,0)))</f>
        <v/>
      </c>
      <c r="AR85" s="55" t="str" cm="1">
        <f t="array" ref="AR85">IF(INDEX(Templates!$K$2:$BO$186,ROW()-ROW(AR$20)+1, MATCH(AR$16,Templates!$K$1:CT$1,0))="","",INDEX(Templates!$K$2:$BO$186,ROW()-ROW(AR$20)+1, MATCH(AR$16,Templates!$K$1:CT$1,0)))</f>
        <v/>
      </c>
      <c r="AS85" s="55" t="str" cm="1">
        <f t="array" ref="AS85">IF(INDEX(Templates!$K$2:$BO$186,ROW()-ROW(AS$20)+1, MATCH(AS$16,Templates!$K$1:CU$1,0))="","",INDEX(Templates!$K$2:$BO$186,ROW()-ROW(AS$20)+1, MATCH(AS$16,Templates!$K$1:CU$1,0)))</f>
        <v/>
      </c>
      <c r="AT85" s="55" t="str" cm="1">
        <f t="array" ref="AT85">IF(INDEX(Templates!$K$2:$BO$186,ROW()-ROW(AT$20)+1, MATCH(AT$16,Templates!$K$1:CV$1,0))="","",INDEX(Templates!$K$2:$BO$186,ROW()-ROW(AT$20)+1, MATCH(AT$16,Templates!$K$1:CV$1,0)))</f>
        <v/>
      </c>
      <c r="AU85" s="55" t="str" cm="1">
        <f t="array" ref="AU85">IF(INDEX(Templates!$K$2:$BO$186,ROW()-ROW(AU$20)+1, MATCH(AU$16,Templates!$K$1:CW$1,0))="","",INDEX(Templates!$K$2:$BO$186,ROW()-ROW(AU$20)+1, MATCH(AU$16,Templates!$K$1:CW$1,0)))</f>
        <v/>
      </c>
    </row>
    <row r="86" spans="1:47" s="24" customFormat="1" x14ac:dyDescent="0.55000000000000004">
      <c r="A86" s="41" t="s">
        <v>475</v>
      </c>
      <c r="B86" s="6" t="s">
        <v>479</v>
      </c>
      <c r="C86" s="66" t="str" cm="1">
        <f t="array" ref="C86">IF(INDEX(Templates!C$2:C$187,ROW()-ROW($20:$20)+1)="","",INDEX(Templates!C$2:C$187,ROW()-ROW($20:$20)+1))</f>
        <v>JSON_PATH:boilers[2]</v>
      </c>
      <c r="D86" s="66" t="str" cm="1">
        <f t="array" ref="D86">IF(INDEX(Templates!D$2:D$187,ROW()-ROW($20:$20)+1)="","",INDEX(Templates!D$2:D$187,ROW()-ROW($20:$20)+1))</f>
        <v>loop</v>
      </c>
      <c r="E86" s="117" t="str" cm="1">
        <f t="array" ref="E86">IF(INDEX(Templates!E$2:E$187,ROW()-ROW($20:$20)+1)="","",INDEX(Templates!E$2:E$187,ROW()-ROW($20:$20)+1))</f>
        <v> </v>
      </c>
      <c r="F86" s="106" t="str" cm="1">
        <f t="array" ref="F86">IF(INDEX(Templates!G$2:G$187,ROW()-ROW($20:$20)+1)="","",INDEX(Templates!G$2:G$187,ROW()-ROW($20:$20)+1))</f>
        <v>Boiler</v>
      </c>
      <c r="G86" s="68" t="str" cm="1">
        <f t="array" ref="G86">IF(INDEX(Templates!H$2:H$187,ROW()-ROW($20:$20)+1)="","",INDEX(Templates!H$2:H$187,ROW()-ROW($20:$20)+1))</f>
        <v>Boiler 3</v>
      </c>
      <c r="H86" s="68" t="str" cm="1">
        <f t="array" ref="H86">IF(INDEX(Templates!I$2:I$187,ROW()-ROW($20:$20)+1)="","",INDEX(Templates!I$2:I$187,ROW()-ROW($20:$20)+1))</f>
        <v>ASHRAE229 1</v>
      </c>
      <c r="I86" s="68" t="str" cm="1">
        <f t="array" ref="I86">IF(INDEX(Templates!J$2:J$187,ROW()-ROW($20:$20)+1)="","",INDEX(Templates!J$2:J$187,ROW()-ROW($20:$20)+1))</f>
        <v>loop</v>
      </c>
      <c r="J86" s="69" t="str" cm="1">
        <f t="array" ref="J86">IF(INDEX(Templates!K$2:K$187,ROW()-ROW($20:$20)+1)="","",INDEX(Templates!K$2:K$187,ROW()-ROW($20:$20)+1))</f>
        <v/>
      </c>
      <c r="K86" s="69" t="str" cm="1">
        <f t="array" ref="K86">IF(INDEX(Templates!L$2:L$187,ROW()-ROW($20:$20)+1)="","",INDEX(Templates!L$2:L$187,ROW()-ROW($20:$20)+1))</f>
        <v/>
      </c>
      <c r="L86" s="55" t="str" cm="1">
        <f t="array" ref="L86">IF(INDEX(Templates!$K$2:$BO$186,ROW()-ROW(L$20)+1, MATCH(L$16,Templates!$K$1:BO$1,0))="","",INDEX(Templates!$K$2:$BO$186,ROW()-ROW(L$20)+1, MATCH(L$16,Templates!$K$1:BO$1,0)))</f>
        <v/>
      </c>
      <c r="M86" s="55" t="str" cm="1">
        <f t="array" ref="M86">IF(INDEX(Templates!$K$2:$BO$186,ROW()-ROW(M$20)+1, MATCH(M$16,Templates!$K$1:BP$1,0))="","",INDEX(Templates!$K$2:$BO$186,ROW()-ROW(M$20)+1, MATCH(M$16,Templates!$K$1:BP$1,0)))</f>
        <v/>
      </c>
      <c r="N86" s="55" t="str" cm="1">
        <f t="array" ref="N86">IF(INDEX(Templates!$K$2:$BO$186,ROW()-ROW(N$20)+1, MATCH(N$16,Templates!$K$1:BQ$1,0))="","",INDEX(Templates!$K$2:$BO$186,ROW()-ROW(N$20)+1, MATCH(N$16,Templates!$K$1:BQ$1,0)))</f>
        <v/>
      </c>
      <c r="O86" s="55" t="str" cm="1">
        <f t="array" ref="O86">IF(INDEX(Templates!$K$2:$BO$186,ROW()-ROW(O$20)+1, MATCH(O$16,Templates!$K$1:BR$1,0))="","",INDEX(Templates!$K$2:$BO$186,ROW()-ROW(O$20)+1, MATCH(O$16,Templates!$K$1:BR$1,0)))</f>
        <v/>
      </c>
      <c r="P86" s="55" t="str" cm="1">
        <f t="array" ref="P86">IF(INDEX(Templates!$K$2:$BO$186,ROW()-ROW(P$20)+1, MATCH(P$16,Templates!$K$1:BS$1,0))="","",INDEX(Templates!$K$2:$BO$186,ROW()-ROW(P$20)+1, MATCH(P$16,Templates!$K$1:BS$1,0)))</f>
        <v/>
      </c>
      <c r="Q86" s="55" t="str" cm="1">
        <f t="array" ref="Q86">IF(INDEX(Templates!$K$2:$BO$186,ROW()-ROW(Q$20)+1, MATCH(Q$16,Templates!$K$1:BT$1,0))="","",INDEX(Templates!$K$2:$BO$186,ROW()-ROW(Q$20)+1, MATCH(Q$16,Templates!$K$1:BT$1,0)))</f>
        <v/>
      </c>
      <c r="R86" s="55" t="str" cm="1">
        <f t="array" ref="R86">IF(INDEX(Templates!$K$2:$BO$186,ROW()-ROW(R$20)+1, MATCH(R$16,Templates!$K$1:BV$1,0))="","",INDEX(Templates!$K$2:$BO$186,ROW()-ROW(R$20)+1, MATCH(R$16,Templates!$K$1:BV$1,0)))</f>
        <v/>
      </c>
      <c r="S86" s="55" t="str" cm="1">
        <f t="array" ref="S86">IF(INDEX(Templates!$K$2:$BO$186,ROW()-ROW(S$20)+1, MATCH(S$16,Templates!$K$1:BW$1,0))="","",INDEX(Templates!$K$2:$BO$186,ROW()-ROW(S$20)+1, MATCH(S$16,Templates!$K$1:BW$1,0)))</f>
        <v/>
      </c>
      <c r="T86" s="55" t="str" cm="1">
        <f t="array" ref="T86">IF(INDEX(Templates!$K$2:$BO$186,ROW()-ROW(T$20)+1, MATCH(T$16,Templates!$K$1:BX$1,0))="","",INDEX(Templates!$K$2:$BO$186,ROW()-ROW(T$20)+1, MATCH(T$16,Templates!$K$1:BX$1,0)))</f>
        <v/>
      </c>
      <c r="U86" s="55" t="str" cm="1">
        <f t="array" ref="U86">IF(INDEX(Templates!$K$2:$BO$186,ROW()-ROW(U$20)+1, MATCH(U$16,Templates!$K$1:BY$1,0))="","",INDEX(Templates!$K$2:$BO$186,ROW()-ROW(U$20)+1, MATCH(U$16,Templates!$K$1:BY$1,0)))</f>
        <v/>
      </c>
      <c r="V86" s="55" t="str" cm="1">
        <f t="array" ref="V86">IF(INDEX(Templates!$K$2:$BO$186,ROW()-ROW(V$20)+1, MATCH(V$16,Templates!$K$1:BZ$1,0))="","",INDEX(Templates!$K$2:$BO$186,ROW()-ROW(V$20)+1, MATCH(V$16,Templates!$K$1:BZ$1,0)))</f>
        <v/>
      </c>
      <c r="W86" s="55" t="str" cm="1">
        <f t="array" ref="W86">IF(INDEX(Templates!$K$2:$BO$186,ROW()-ROW(W$20)+1, MATCH(W$16,Templates!$K$1:CA$1,0))="","",INDEX(Templates!$K$2:$BO$186,ROW()-ROW(W$20)+1, MATCH(W$16,Templates!$K$1:CA$1,0)))</f>
        <v/>
      </c>
      <c r="X86" s="55" t="str" cm="1">
        <f t="array" ref="X86">IF(INDEX(Templates!$K$2:$BO$186,ROW()-ROW(X$20)+1, MATCH(X$16,Templates!$K$1:CB$1,0))="","",INDEX(Templates!$K$2:$BO$186,ROW()-ROW(X$20)+1, MATCH(X$16,Templates!$K$1:CB$1,0)))</f>
        <v/>
      </c>
      <c r="Y86" s="55" t="str" cm="1">
        <f t="array" ref="Y86">IF(INDEX(Templates!$K$2:$BO$186,ROW()-ROW(Y$20)+1, MATCH(Y$16,Templates!$K$1:CD$1,0))="","",INDEX(Templates!$K$2:$BO$186,ROW()-ROW(Y$20)+1, MATCH(Y$16,Templates!$K$1:CD$1,0)))</f>
        <v/>
      </c>
      <c r="Z86" s="55" t="str" cm="1">
        <f t="array" ref="Z86">IF(INDEX(Templates!$K$2:$BO$186,ROW()-ROW(Z$20)+1, MATCH(Z$16,Templates!$K$1:CE$1,0))="","",INDEX(Templates!$K$2:$BO$186,ROW()-ROW(Z$20)+1, MATCH(Z$16,Templates!$K$1:CE$1,0)))</f>
        <v/>
      </c>
      <c r="AA86" s="55" t="str" cm="1">
        <f t="array" ref="AA86">IF(INDEX(Templates!$K$2:$BO$186,ROW()-ROW(AA$20)+1, MATCH(AA$16,Templates!$K$1:CF$1,0))="","",INDEX(Templates!$K$2:$BO$186,ROW()-ROW(AA$20)+1, MATCH(AA$16,Templates!$K$1:CF$1,0)))</f>
        <v/>
      </c>
      <c r="AB86" s="55" t="str" cm="1">
        <f t="array" ref="AB86">IF(INDEX(Templates!$K$2:$BO$186,ROW()-ROW(AB$20)+1, MATCH(AB$16,Templates!$K$1:CG$1,0))="","",INDEX(Templates!$K$2:$BO$186,ROW()-ROW(AB$20)+1, MATCH(AB$16,Templates!$K$1:CG$1,0)))</f>
        <v/>
      </c>
      <c r="AC86" s="55" t="str" cm="1">
        <f t="array" ref="AC86">IF(INDEX(Templates!$K$2:$BO$186,ROW()-ROW(AC$20)+1, MATCH(AC$16,Templates!$K$1:CH$1,0))="","",INDEX(Templates!$K$2:$BO$186,ROW()-ROW(AC$20)+1, MATCH(AC$16,Templates!$K$1:CH$1,0)))</f>
        <v/>
      </c>
      <c r="AD86" s="55" t="str" cm="1">
        <f t="array" ref="AD86">IF(INDEX(Templates!$K$2:$BO$186,ROW()-ROW(AD$20)+1, MATCH(AD$16,Templates!$K$1:CI$1,0))="","",INDEX(Templates!$K$2:$BO$186,ROW()-ROW(AD$20)+1, MATCH(AD$16,Templates!$K$1:CI$1,0)))</f>
        <v/>
      </c>
      <c r="AE86" s="55" t="str" cm="1">
        <f t="array" ref="AE86">IF(INDEX(Templates!$K$2:$BO$186,ROW()-ROW(AE$20)+1, MATCH(AE$16,Templates!$K$1:CG$1,0))="","",INDEX(Templates!$K$2:$BO$186,ROW()-ROW(AE$20)+1, MATCH(AE$16,Templates!$K$1:CG$1,0)))</f>
        <v/>
      </c>
      <c r="AF86" s="55" t="str" cm="1">
        <f t="array" ref="AF86">IF(INDEX(Templates!$K$2:$BO$186,ROW()-ROW(AF$20)+1, MATCH(AF$16,Templates!$K$1:CH$1,0))="","",INDEX(Templates!$K$2:$BO$186,ROW()-ROW(AF$20)+1, MATCH(AF$16,Templates!$K$1:CH$1,0)))</f>
        <v/>
      </c>
      <c r="AG86" s="55" t="str" cm="1">
        <f t="array" ref="AG86">IF(INDEX(Templates!$K$2:$BO$186,ROW()-ROW(AG$20)+1, MATCH(AG$16,Templates!$K$1:CI$1,0))="","",INDEX(Templates!$K$2:$BO$186,ROW()-ROW(AG$20)+1, MATCH(AG$16,Templates!$K$1:CI$1,0)))</f>
        <v/>
      </c>
      <c r="AH86" s="55" t="str" cm="1">
        <f t="array" ref="AH86">IF(INDEX(Templates!$K$2:$BO$186,ROW()-ROW(AH$20)+1, MATCH(AH$16,Templates!$K$1:CJ$1,0))="","",INDEX(Templates!$K$2:$BO$186,ROW()-ROW(AH$20)+1, MATCH(AH$16,Templates!$K$1:CJ$1,0)))</f>
        <v/>
      </c>
      <c r="AI86" s="55" t="str" cm="1">
        <f t="array" ref="AI86">IF(INDEX(Templates!$K$2:$BO$186,ROW()-ROW(AI$20)+1, MATCH(AI$16,Templates!$K$1:CK$1,0))="","",INDEX(Templates!$K$2:$BO$186,ROW()-ROW(AI$20)+1, MATCH(AI$16,Templates!$K$1:CK$1,0)))</f>
        <v/>
      </c>
      <c r="AJ86" s="55" t="str" cm="1">
        <f t="array" ref="AJ86">IF(INDEX(Templates!$K$2:$BO$186,ROW()-ROW(AJ$20)+1, MATCH(AJ$16,Templates!$K$1:CL$1,0))="","",INDEX(Templates!$K$2:$BO$186,ROW()-ROW(AJ$20)+1, MATCH(AJ$16,Templates!$K$1:CL$1,0)))</f>
        <v/>
      </c>
      <c r="AK86" s="55" t="str" cm="1">
        <f t="array" ref="AK86">IF(INDEX(Templates!$K$2:$BO$186,ROW()-ROW(AK$20)+1, MATCH(AK$16,Templates!$K$1:CM$1,0))="","",INDEX(Templates!$K$2:$BO$186,ROW()-ROW(AK$20)+1, MATCH(AK$16,Templates!$K$1:CM$1,0)))</f>
        <v/>
      </c>
      <c r="AL86" s="55" t="str" cm="1">
        <f t="array" ref="AL86">IF(INDEX(Templates!$K$2:$BO$186,ROW()-ROW(AL$20)+1, MATCH(AL$16,Templates!$K$1:CN$1,0))="","",INDEX(Templates!$K$2:$BO$186,ROW()-ROW(AL$20)+1, MATCH(AL$16,Templates!$K$1:CN$1,0)))</f>
        <v/>
      </c>
      <c r="AM86" s="55" t="str" cm="1">
        <f t="array" ref="AM86">IF(INDEX(Templates!$K$2:$BO$186,ROW()-ROW(AM$20)+1, MATCH(AM$16,Templates!$K$1:CO$1,0))="","",INDEX(Templates!$K$2:$BO$186,ROW()-ROW(AM$20)+1, MATCH(AM$16,Templates!$K$1:CO$1,0)))</f>
        <v/>
      </c>
      <c r="AN86" s="55" t="str" cm="1">
        <f t="array" ref="AN86">IF(INDEX(Templates!$K$2:$BO$186,ROW()-ROW(AN$20)+1, MATCH(AN$16,Templates!$K$1:CP$1,0))="","",INDEX(Templates!$K$2:$BO$186,ROW()-ROW(AN$20)+1, MATCH(AN$16,Templates!$K$1:CP$1,0)))</f>
        <v/>
      </c>
      <c r="AO86" s="55" t="str" cm="1">
        <f t="array" ref="AO86">IF(INDEX(Templates!$K$2:$BO$186,ROW()-ROW(AO$20)+1, MATCH(AO$16,Templates!$K$1:CQ$1,0))="","",INDEX(Templates!$K$2:$BO$186,ROW()-ROW(AO$20)+1, MATCH(AO$16,Templates!$K$1:CQ$1,0)))</f>
        <v/>
      </c>
      <c r="AP86" s="55" t="str" cm="1">
        <f t="array" ref="AP86">IF(INDEX(Templates!$K$2:$BO$186,ROW()-ROW(AP$20)+1, MATCH(AP$16,Templates!$K$1:CR$1,0))="","",INDEX(Templates!$K$2:$BO$186,ROW()-ROW(AP$20)+1, MATCH(AP$16,Templates!$K$1:CR$1,0)))</f>
        <v/>
      </c>
      <c r="AQ86" s="55" t="str" cm="1">
        <f t="array" ref="AQ86">IF(INDEX(Templates!$K$2:$BO$186,ROW()-ROW(AQ$20)+1, MATCH(AQ$16,Templates!$K$1:CS$1,0))="","",INDEX(Templates!$K$2:$BO$186,ROW()-ROW(AQ$20)+1, MATCH(AQ$16,Templates!$K$1:CS$1,0)))</f>
        <v/>
      </c>
      <c r="AR86" s="55" t="str" cm="1">
        <f t="array" ref="AR86">IF(INDEX(Templates!$K$2:$BO$186,ROW()-ROW(AR$20)+1, MATCH(AR$16,Templates!$K$1:CT$1,0))="","",INDEX(Templates!$K$2:$BO$186,ROW()-ROW(AR$20)+1, MATCH(AR$16,Templates!$K$1:CT$1,0)))</f>
        <v/>
      </c>
      <c r="AS86" s="55" t="str" cm="1">
        <f t="array" ref="AS86">IF(INDEX(Templates!$K$2:$BO$186,ROW()-ROW(AS$20)+1, MATCH(AS$16,Templates!$K$1:CU$1,0))="","",INDEX(Templates!$K$2:$BO$186,ROW()-ROW(AS$20)+1, MATCH(AS$16,Templates!$K$1:CU$1,0)))</f>
        <v/>
      </c>
      <c r="AT86" s="55" t="str" cm="1">
        <f t="array" ref="AT86">IF(INDEX(Templates!$K$2:$BO$186,ROW()-ROW(AT$20)+1, MATCH(AT$16,Templates!$K$1:CV$1,0))="","",INDEX(Templates!$K$2:$BO$186,ROW()-ROW(AT$20)+1, MATCH(AT$16,Templates!$K$1:CV$1,0)))</f>
        <v/>
      </c>
      <c r="AU86" s="55" t="str" cm="1">
        <f t="array" ref="AU86">IF(INDEX(Templates!$K$2:$BO$186,ROW()-ROW(AU$20)+1, MATCH(AU$16,Templates!$K$1:CW$1,0))="","",INDEX(Templates!$K$2:$BO$186,ROW()-ROW(AU$20)+1, MATCH(AU$16,Templates!$K$1:CW$1,0)))</f>
        <v/>
      </c>
    </row>
    <row r="87" spans="1:47" s="24" customFormat="1" x14ac:dyDescent="0.55000000000000004">
      <c r="A87" s="41" t="s">
        <v>475</v>
      </c>
      <c r="B87" s="6" t="s">
        <v>479</v>
      </c>
      <c r="C87" s="66" t="str" cm="1">
        <f t="array" ref="C87">IF(INDEX(Templates!C$2:C$187,ROW()-ROW($20:$20)+1)="","",INDEX(Templates!C$2:C$187,ROW()-ROW($20:$20)+1))</f>
        <v>JSON_PATH:boilers[2]</v>
      </c>
      <c r="D87" s="66" t="str" cm="1">
        <f t="array" ref="D87">IF(INDEX(Templates!D$2:D$187,ROW()-ROW($20:$20)+1)="","",INDEX(Templates!D$2:D$187,ROW()-ROW($20:$20)+1))</f>
        <v>design_capacity</v>
      </c>
      <c r="E87" s="117" t="str" cm="1">
        <f t="array" ref="E87">IF(INDEX(Templates!E$2:E$187,ROW()-ROW($20:$20)+1)="","",INDEX(Templates!E$2:E$187,ROW()-ROW($20:$20)+1))</f>
        <v> </v>
      </c>
      <c r="F87" s="106" t="str" cm="1">
        <f t="array" ref="F87">IF(INDEX(Templates!G$2:G$187,ROW()-ROW($20:$20)+1)="","",INDEX(Templates!G$2:G$187,ROW()-ROW($20:$20)+1))</f>
        <v>Boiler</v>
      </c>
      <c r="G87" s="68" t="str" cm="1">
        <f t="array" ref="G87">IF(INDEX(Templates!H$2:H$187,ROW()-ROW($20:$20)+1)="","",INDEX(Templates!H$2:H$187,ROW()-ROW($20:$20)+1))</f>
        <v>Boiler 3</v>
      </c>
      <c r="H87" s="68" t="str" cm="1">
        <f t="array" ref="H87">IF(INDEX(Templates!I$2:I$187,ROW()-ROW($20:$20)+1)="","",INDEX(Templates!I$2:I$187,ROW()-ROW($20:$20)+1))</f>
        <v>ASHRAE229 1</v>
      </c>
      <c r="I87" s="68" t="str" cm="1">
        <f t="array" ref="I87">IF(INDEX(Templates!J$2:J$187,ROW()-ROW($20:$20)+1)="","",INDEX(Templates!J$2:J$187,ROW()-ROW($20:$20)+1))</f>
        <v>design_capacity</v>
      </c>
      <c r="J87" s="69" t="str" cm="1">
        <f t="array" ref="J87">IF(INDEX(Templates!K$2:K$187,ROW()-ROW($20:$20)+1)="","",INDEX(Templates!K$2:K$187,ROW()-ROW($20:$20)+1))</f>
        <v>capacity</v>
      </c>
      <c r="K87" s="69" t="str" cm="1">
        <f t="array" ref="K87">IF(INDEX(Templates!L$2:L$187,ROW()-ROW($20:$20)+1)="","",INDEX(Templates!L$2:L$187,ROW()-ROW($20:$20)+1))</f>
        <v>Btu/hr</v>
      </c>
      <c r="L87" s="55" t="str" cm="1">
        <f t="array" ref="L87">IF(INDEX(Templates!$K$2:$BO$186,ROW()-ROW(L$20)+1, MATCH(L$16,Templates!$K$1:BO$1,0))="","",INDEX(Templates!$K$2:$BO$186,ROW()-ROW(L$20)+1, MATCH(L$16,Templates!$K$1:BO$1,0)))</f>
        <v/>
      </c>
      <c r="M87" s="55" t="str" cm="1">
        <f t="array" ref="M87">IF(INDEX(Templates!$K$2:$BO$186,ROW()-ROW(M$20)+1, MATCH(M$16,Templates!$K$1:BP$1,0))="","",INDEX(Templates!$K$2:$BO$186,ROW()-ROW(M$20)+1, MATCH(M$16,Templates!$K$1:BP$1,0)))</f>
        <v/>
      </c>
      <c r="N87" s="55" t="str" cm="1">
        <f t="array" ref="N87">IF(INDEX(Templates!$K$2:$BO$186,ROW()-ROW(N$20)+1, MATCH(N$16,Templates!$K$1:BQ$1,0))="","",INDEX(Templates!$K$2:$BO$186,ROW()-ROW(N$20)+1, MATCH(N$16,Templates!$K$1:BQ$1,0)))</f>
        <v/>
      </c>
      <c r="O87" s="55" t="str" cm="1">
        <f t="array" ref="O87">IF(INDEX(Templates!$K$2:$BO$186,ROW()-ROW(O$20)+1, MATCH(O$16,Templates!$K$1:BR$1,0))="","",INDEX(Templates!$K$2:$BO$186,ROW()-ROW(O$20)+1, MATCH(O$16,Templates!$K$1:BR$1,0)))</f>
        <v/>
      </c>
      <c r="P87" s="55" t="str" cm="1">
        <f t="array" ref="P87">IF(INDEX(Templates!$K$2:$BO$186,ROW()-ROW(P$20)+1, MATCH(P$16,Templates!$K$1:BS$1,0))="","",INDEX(Templates!$K$2:$BO$186,ROW()-ROW(P$20)+1, MATCH(P$16,Templates!$K$1:BS$1,0)))</f>
        <v/>
      </c>
      <c r="Q87" s="55" t="str" cm="1">
        <f t="array" ref="Q87">IF(INDEX(Templates!$K$2:$BO$186,ROW()-ROW(Q$20)+1, MATCH(Q$16,Templates!$K$1:BT$1,0))="","",INDEX(Templates!$K$2:$BO$186,ROW()-ROW(Q$20)+1, MATCH(Q$16,Templates!$K$1:BT$1,0)))</f>
        <v/>
      </c>
      <c r="R87" s="55" t="str" cm="1">
        <f t="array" ref="R87">IF(INDEX(Templates!$K$2:$BO$186,ROW()-ROW(R$20)+1, MATCH(R$16,Templates!$K$1:BV$1,0))="","",INDEX(Templates!$K$2:$BO$186,ROW()-ROW(R$20)+1, MATCH(R$16,Templates!$K$1:BV$1,0)))</f>
        <v/>
      </c>
      <c r="S87" s="55" t="str" cm="1">
        <f t="array" ref="S87">IF(INDEX(Templates!$K$2:$BO$186,ROW()-ROW(S$20)+1, MATCH(S$16,Templates!$K$1:BW$1,0))="","",INDEX(Templates!$K$2:$BO$186,ROW()-ROW(S$20)+1, MATCH(S$16,Templates!$K$1:BW$1,0)))</f>
        <v/>
      </c>
      <c r="T87" s="55" t="str" cm="1">
        <f t="array" ref="T87">IF(INDEX(Templates!$K$2:$BO$186,ROW()-ROW(T$20)+1, MATCH(T$16,Templates!$K$1:BX$1,0))="","",INDEX(Templates!$K$2:$BO$186,ROW()-ROW(T$20)+1, MATCH(T$16,Templates!$K$1:BX$1,0)))</f>
        <v/>
      </c>
      <c r="U87" s="55" t="str" cm="1">
        <f t="array" ref="U87">IF(INDEX(Templates!$K$2:$BO$186,ROW()-ROW(U$20)+1, MATCH(U$16,Templates!$K$1:BY$1,0))="","",INDEX(Templates!$K$2:$BO$186,ROW()-ROW(U$20)+1, MATCH(U$16,Templates!$K$1:BY$1,0)))</f>
        <v/>
      </c>
      <c r="V87" s="55" t="str" cm="1">
        <f t="array" ref="V87">IF(INDEX(Templates!$K$2:$BO$186,ROW()-ROW(V$20)+1, MATCH(V$16,Templates!$K$1:BZ$1,0))="","",INDEX(Templates!$K$2:$BO$186,ROW()-ROW(V$20)+1, MATCH(V$16,Templates!$K$1:BZ$1,0)))</f>
        <v/>
      </c>
      <c r="W87" s="55" t="str" cm="1">
        <f t="array" ref="W87">IF(INDEX(Templates!$K$2:$BO$186,ROW()-ROW(W$20)+1, MATCH(W$16,Templates!$K$1:CA$1,0))="","",INDEX(Templates!$K$2:$BO$186,ROW()-ROW(W$20)+1, MATCH(W$16,Templates!$K$1:CA$1,0)))</f>
        <v/>
      </c>
      <c r="X87" s="55" t="str" cm="1">
        <f t="array" ref="X87">IF(INDEX(Templates!$K$2:$BO$186,ROW()-ROW(X$20)+1, MATCH(X$16,Templates!$K$1:CB$1,0))="","",INDEX(Templates!$K$2:$BO$186,ROW()-ROW(X$20)+1, MATCH(X$16,Templates!$K$1:CB$1,0)))</f>
        <v/>
      </c>
      <c r="Y87" s="55" t="str" cm="1">
        <f t="array" ref="Y87">IF(INDEX(Templates!$K$2:$BO$186,ROW()-ROW(Y$20)+1, MATCH(Y$16,Templates!$K$1:CD$1,0))="","",INDEX(Templates!$K$2:$BO$186,ROW()-ROW(Y$20)+1, MATCH(Y$16,Templates!$K$1:CD$1,0)))</f>
        <v/>
      </c>
      <c r="Z87" s="55" t="str" cm="1">
        <f t="array" ref="Z87">IF(INDEX(Templates!$K$2:$BO$186,ROW()-ROW(Z$20)+1, MATCH(Z$16,Templates!$K$1:CE$1,0))="","",INDEX(Templates!$K$2:$BO$186,ROW()-ROW(Z$20)+1, MATCH(Z$16,Templates!$K$1:CE$1,0)))</f>
        <v/>
      </c>
      <c r="AA87" s="55" t="str" cm="1">
        <f t="array" ref="AA87">IF(INDEX(Templates!$K$2:$BO$186,ROW()-ROW(AA$20)+1, MATCH(AA$16,Templates!$K$1:CF$1,0))="","",INDEX(Templates!$K$2:$BO$186,ROW()-ROW(AA$20)+1, MATCH(AA$16,Templates!$K$1:CF$1,0)))</f>
        <v/>
      </c>
      <c r="AB87" s="55" t="str" cm="1">
        <f t="array" ref="AB87">IF(INDEX(Templates!$K$2:$BO$186,ROW()-ROW(AB$20)+1, MATCH(AB$16,Templates!$K$1:CG$1,0))="","",INDEX(Templates!$K$2:$BO$186,ROW()-ROW(AB$20)+1, MATCH(AB$16,Templates!$K$1:CG$1,0)))</f>
        <v/>
      </c>
      <c r="AC87" s="55" t="str" cm="1">
        <f t="array" ref="AC87">IF(INDEX(Templates!$K$2:$BO$186,ROW()-ROW(AC$20)+1, MATCH(AC$16,Templates!$K$1:CH$1,0))="","",INDEX(Templates!$K$2:$BO$186,ROW()-ROW(AC$20)+1, MATCH(AC$16,Templates!$K$1:CH$1,0)))</f>
        <v/>
      </c>
      <c r="AD87" s="55" t="str" cm="1">
        <f t="array" ref="AD87">IF(INDEX(Templates!$K$2:$BO$186,ROW()-ROW(AD$20)+1, MATCH(AD$16,Templates!$K$1:CI$1,0))="","",INDEX(Templates!$K$2:$BO$186,ROW()-ROW(AD$20)+1, MATCH(AD$16,Templates!$K$1:CI$1,0)))</f>
        <v/>
      </c>
      <c r="AE87" s="55" t="str" cm="1">
        <f t="array" ref="AE87">IF(INDEX(Templates!$K$2:$BO$186,ROW()-ROW(AE$20)+1, MATCH(AE$16,Templates!$K$1:CG$1,0))="","",INDEX(Templates!$K$2:$BO$186,ROW()-ROW(AE$20)+1, MATCH(AE$16,Templates!$K$1:CG$1,0)))</f>
        <v/>
      </c>
      <c r="AF87" s="55" t="str" cm="1">
        <f t="array" ref="AF87">IF(INDEX(Templates!$K$2:$BO$186,ROW()-ROW(AF$20)+1, MATCH(AF$16,Templates!$K$1:CH$1,0))="","",INDEX(Templates!$K$2:$BO$186,ROW()-ROW(AF$20)+1, MATCH(AF$16,Templates!$K$1:CH$1,0)))</f>
        <v/>
      </c>
      <c r="AG87" s="55" t="str" cm="1">
        <f t="array" ref="AG87">IF(INDEX(Templates!$K$2:$BO$186,ROW()-ROW(AG$20)+1, MATCH(AG$16,Templates!$K$1:CI$1,0))="","",INDEX(Templates!$K$2:$BO$186,ROW()-ROW(AG$20)+1, MATCH(AG$16,Templates!$K$1:CI$1,0)))</f>
        <v/>
      </c>
      <c r="AH87" s="55" t="str" cm="1">
        <f t="array" ref="AH87">IF(INDEX(Templates!$K$2:$BO$186,ROW()-ROW(AH$20)+1, MATCH(AH$16,Templates!$K$1:CJ$1,0))="","",INDEX(Templates!$K$2:$BO$186,ROW()-ROW(AH$20)+1, MATCH(AH$16,Templates!$K$1:CJ$1,0)))</f>
        <v/>
      </c>
      <c r="AI87" s="55" t="str" cm="1">
        <f t="array" ref="AI87">IF(INDEX(Templates!$K$2:$BO$186,ROW()-ROW(AI$20)+1, MATCH(AI$16,Templates!$K$1:CK$1,0))="","",INDEX(Templates!$K$2:$BO$186,ROW()-ROW(AI$20)+1, MATCH(AI$16,Templates!$K$1:CK$1,0)))</f>
        <v/>
      </c>
      <c r="AJ87" s="55" t="str" cm="1">
        <f t="array" ref="AJ87">IF(INDEX(Templates!$K$2:$BO$186,ROW()-ROW(AJ$20)+1, MATCH(AJ$16,Templates!$K$1:CL$1,0))="","",INDEX(Templates!$K$2:$BO$186,ROW()-ROW(AJ$20)+1, MATCH(AJ$16,Templates!$K$1:CL$1,0)))</f>
        <v/>
      </c>
      <c r="AK87" s="55" t="str" cm="1">
        <f t="array" ref="AK87">IF(INDEX(Templates!$K$2:$BO$186,ROW()-ROW(AK$20)+1, MATCH(AK$16,Templates!$K$1:CM$1,0))="","",INDEX(Templates!$K$2:$BO$186,ROW()-ROW(AK$20)+1, MATCH(AK$16,Templates!$K$1:CM$1,0)))</f>
        <v/>
      </c>
      <c r="AL87" s="55" t="str" cm="1">
        <f t="array" ref="AL87">IF(INDEX(Templates!$K$2:$BO$186,ROW()-ROW(AL$20)+1, MATCH(AL$16,Templates!$K$1:CN$1,0))="","",INDEX(Templates!$K$2:$BO$186,ROW()-ROW(AL$20)+1, MATCH(AL$16,Templates!$K$1:CN$1,0)))</f>
        <v/>
      </c>
      <c r="AM87" s="55" t="str" cm="1">
        <f t="array" ref="AM87">IF(INDEX(Templates!$K$2:$BO$186,ROW()-ROW(AM$20)+1, MATCH(AM$16,Templates!$K$1:CO$1,0))="","",INDEX(Templates!$K$2:$BO$186,ROW()-ROW(AM$20)+1, MATCH(AM$16,Templates!$K$1:CO$1,0)))</f>
        <v/>
      </c>
      <c r="AN87" s="55" t="str" cm="1">
        <f t="array" ref="AN87">IF(INDEX(Templates!$K$2:$BO$186,ROW()-ROW(AN$20)+1, MATCH(AN$16,Templates!$K$1:CP$1,0))="","",INDEX(Templates!$K$2:$BO$186,ROW()-ROW(AN$20)+1, MATCH(AN$16,Templates!$K$1:CP$1,0)))</f>
        <v/>
      </c>
      <c r="AO87" s="55" t="str" cm="1">
        <f t="array" ref="AO87">IF(INDEX(Templates!$K$2:$BO$186,ROW()-ROW(AO$20)+1, MATCH(AO$16,Templates!$K$1:CQ$1,0))="","",INDEX(Templates!$K$2:$BO$186,ROW()-ROW(AO$20)+1, MATCH(AO$16,Templates!$K$1:CQ$1,0)))</f>
        <v/>
      </c>
      <c r="AP87" s="55" t="str" cm="1">
        <f t="array" ref="AP87">IF(INDEX(Templates!$K$2:$BO$186,ROW()-ROW(AP$20)+1, MATCH(AP$16,Templates!$K$1:CR$1,0))="","",INDEX(Templates!$K$2:$BO$186,ROW()-ROW(AP$20)+1, MATCH(AP$16,Templates!$K$1:CR$1,0)))</f>
        <v/>
      </c>
      <c r="AQ87" s="55" t="str" cm="1">
        <f t="array" ref="AQ87">IF(INDEX(Templates!$K$2:$BO$186,ROW()-ROW(AQ$20)+1, MATCH(AQ$16,Templates!$K$1:CS$1,0))="","",INDEX(Templates!$K$2:$BO$186,ROW()-ROW(AQ$20)+1, MATCH(AQ$16,Templates!$K$1:CS$1,0)))</f>
        <v/>
      </c>
      <c r="AR87" s="55" t="str" cm="1">
        <f t="array" ref="AR87">IF(INDEX(Templates!$K$2:$BO$186,ROW()-ROW(AR$20)+1, MATCH(AR$16,Templates!$K$1:CT$1,0))="","",INDEX(Templates!$K$2:$BO$186,ROW()-ROW(AR$20)+1, MATCH(AR$16,Templates!$K$1:CT$1,0)))</f>
        <v/>
      </c>
      <c r="AS87" s="55" t="str" cm="1">
        <f t="array" ref="AS87">IF(INDEX(Templates!$K$2:$BO$186,ROW()-ROW(AS$20)+1, MATCH(AS$16,Templates!$K$1:CU$1,0))="","",INDEX(Templates!$K$2:$BO$186,ROW()-ROW(AS$20)+1, MATCH(AS$16,Templates!$K$1:CU$1,0)))</f>
        <v/>
      </c>
      <c r="AT87" s="55" t="str" cm="1">
        <f t="array" ref="AT87">IF(INDEX(Templates!$K$2:$BO$186,ROW()-ROW(AT$20)+1, MATCH(AT$16,Templates!$K$1:CV$1,0))="","",INDEX(Templates!$K$2:$BO$186,ROW()-ROW(AT$20)+1, MATCH(AT$16,Templates!$K$1:CV$1,0)))</f>
        <v/>
      </c>
      <c r="AU87" s="55" t="str" cm="1">
        <f t="array" ref="AU87">IF(INDEX(Templates!$K$2:$BO$186,ROW()-ROW(AU$20)+1, MATCH(AU$16,Templates!$K$1:CW$1,0))="","",INDEX(Templates!$K$2:$BO$186,ROW()-ROW(AU$20)+1, MATCH(AU$16,Templates!$K$1:CW$1,0)))</f>
        <v/>
      </c>
    </row>
    <row r="88" spans="1:47" s="24" customFormat="1" x14ac:dyDescent="0.55000000000000004">
      <c r="A88" s="41" t="s">
        <v>475</v>
      </c>
      <c r="B88" s="6" t="s">
        <v>479</v>
      </c>
      <c r="C88" s="66" t="str" cm="1">
        <f t="array" ref="C88">IF(INDEX(Templates!C$2:C$187,ROW()-ROW($20:$20)+1)="","",INDEX(Templates!C$2:C$187,ROW()-ROW($20:$20)+1))</f>
        <v>JSON_PATH:chillers[0]</v>
      </c>
      <c r="D88" s="66" t="str" cm="1">
        <f t="array" ref="D88">IF(INDEX(Templates!D$2:D$187,ROW()-ROW($20:$20)+1)="","",INDEX(Templates!D$2:D$187,ROW()-ROW($20:$20)+1))</f>
        <v>id</v>
      </c>
      <c r="E88" s="117" t="str" cm="1">
        <f t="array" ref="E88">IF(INDEX(Templates!E$2:E$187,ROW()-ROW($20:$20)+1)="","",INDEX(Templates!E$2:E$187,ROW()-ROW($20:$20)+1))</f>
        <v> </v>
      </c>
      <c r="F88" s="106" t="str" cm="1">
        <f t="array" ref="F88">IF(INDEX(Templates!G$2:G$187,ROW()-ROW($20:$20)+1)="","",INDEX(Templates!G$2:G$187,ROW()-ROW($20:$20)+1))</f>
        <v>Chiller</v>
      </c>
      <c r="G88" s="68" t="str" cm="1">
        <f t="array" ref="G88">IF(INDEX(Templates!H$2:H$187,ROW()-ROW($20:$20)+1)="","",INDEX(Templates!H$2:H$187,ROW()-ROW($20:$20)+1))</f>
        <v>Chiller 1</v>
      </c>
      <c r="H88" s="68" t="str" cm="1">
        <f t="array" ref="H88">IF(INDEX(Templates!I$2:I$187,ROW()-ROW($20:$20)+1)="","",INDEX(Templates!I$2:I$187,ROW()-ROW($20:$20)+1))</f>
        <v>ASHRAE229 1</v>
      </c>
      <c r="I88" s="68" t="str" cm="1">
        <f t="array" ref="I88">IF(INDEX(Templates!J$2:J$187,ROW()-ROW($20:$20)+1)="","",INDEX(Templates!J$2:J$187,ROW()-ROW($20:$20)+1))</f>
        <v>id</v>
      </c>
      <c r="J88" s="69" t="str" cm="1">
        <f t="array" ref="J88">IF(INDEX(Templates!K$2:K$187,ROW()-ROW($20:$20)+1)="","",INDEX(Templates!K$2:K$187,ROW()-ROW($20:$20)+1))</f>
        <v/>
      </c>
      <c r="K88" s="69" t="str" cm="1">
        <f t="array" ref="K88">IF(INDEX(Templates!L$2:L$187,ROW()-ROW($20:$20)+1)="","",INDEX(Templates!L$2:L$187,ROW()-ROW($20:$20)+1))</f>
        <v/>
      </c>
      <c r="L88" s="55" t="str" cm="1">
        <f t="array" ref="L88">IF(INDEX(Templates!$K$2:$BO$186,ROW()-ROW(L$20)+1, MATCH(L$16,Templates!$K$1:BO$1,0))="","",INDEX(Templates!$K$2:$BO$186,ROW()-ROW(L$20)+1, MATCH(L$16,Templates!$K$1:BO$1,0)))</f>
        <v>Chiller 1</v>
      </c>
      <c r="M88" s="55" t="str" cm="1">
        <f t="array" ref="M88">IF(INDEX(Templates!$K$2:$BO$186,ROW()-ROW(M$20)+1, MATCH(M$16,Templates!$K$1:BP$1,0))="","",INDEX(Templates!$K$2:$BO$186,ROW()-ROW(M$20)+1, MATCH(M$16,Templates!$K$1:BP$1,0)))</f>
        <v>Chiller 1</v>
      </c>
      <c r="N88" s="55" t="str" cm="1">
        <f t="array" ref="N88">IF(INDEX(Templates!$K$2:$BO$186,ROW()-ROW(N$20)+1, MATCH(N$16,Templates!$K$1:BQ$1,0))="","",INDEX(Templates!$K$2:$BO$186,ROW()-ROW(N$20)+1, MATCH(N$16,Templates!$K$1:BQ$1,0)))</f>
        <v>Chiller 1</v>
      </c>
      <c r="O88" s="55" t="str" cm="1">
        <f t="array" ref="O88">IF(INDEX(Templates!$K$2:$BO$186,ROW()-ROW(O$20)+1, MATCH(O$16,Templates!$K$1:BR$1,0))="","",INDEX(Templates!$K$2:$BO$186,ROW()-ROW(O$20)+1, MATCH(O$16,Templates!$K$1:BR$1,0)))</f>
        <v>Chiller 1</v>
      </c>
      <c r="P88" s="55" t="str" cm="1">
        <f t="array" ref="P88">IF(INDEX(Templates!$K$2:$BO$186,ROW()-ROW(P$20)+1, MATCH(P$16,Templates!$K$1:BS$1,0))="","",INDEX(Templates!$K$2:$BO$186,ROW()-ROW(P$20)+1, MATCH(P$16,Templates!$K$1:BS$1,0)))</f>
        <v>Chiller 1</v>
      </c>
      <c r="Q88" s="55" t="str" cm="1">
        <f t="array" ref="Q88">IF(INDEX(Templates!$K$2:$BO$186,ROW()-ROW(Q$20)+1, MATCH(Q$16,Templates!$K$1:BT$1,0))="","",INDEX(Templates!$K$2:$BO$186,ROW()-ROW(Q$20)+1, MATCH(Q$16,Templates!$K$1:BT$1,0)))</f>
        <v>Chiller 1</v>
      </c>
      <c r="R88" s="55" t="str" cm="1">
        <f t="array" ref="R88">IF(INDEX(Templates!$K$2:$BO$186,ROW()-ROW(R$20)+1, MATCH(R$16,Templates!$K$1:BV$1,0))="","",INDEX(Templates!$K$2:$BO$186,ROW()-ROW(R$20)+1, MATCH(R$16,Templates!$K$1:BV$1,0)))</f>
        <v>Chiller 1</v>
      </c>
      <c r="S88" s="55" t="str" cm="1">
        <f t="array" ref="S88">IF(INDEX(Templates!$K$2:$BO$186,ROW()-ROW(S$20)+1, MATCH(S$16,Templates!$K$1:BW$1,0))="","",INDEX(Templates!$K$2:$BO$186,ROW()-ROW(S$20)+1, MATCH(S$16,Templates!$K$1:BW$1,0)))</f>
        <v>Chiller 1</v>
      </c>
      <c r="T88" s="55" t="str" cm="1">
        <f t="array" ref="T88">IF(INDEX(Templates!$K$2:$BO$186,ROW()-ROW(T$20)+1, MATCH(T$16,Templates!$K$1:BX$1,0))="","",INDEX(Templates!$K$2:$BO$186,ROW()-ROW(T$20)+1, MATCH(T$16,Templates!$K$1:BX$1,0)))</f>
        <v>Chiller 1</v>
      </c>
      <c r="U88" s="55" t="str" cm="1">
        <f t="array" ref="U88">IF(INDEX(Templates!$K$2:$BO$186,ROW()-ROW(U$20)+1, MATCH(U$16,Templates!$K$1:BY$1,0))="","",INDEX(Templates!$K$2:$BO$186,ROW()-ROW(U$20)+1, MATCH(U$16,Templates!$K$1:BY$1,0)))</f>
        <v>Chiller 1</v>
      </c>
      <c r="V88" s="55" t="str" cm="1">
        <f t="array" ref="V88">IF(INDEX(Templates!$K$2:$BO$186,ROW()-ROW(V$20)+1, MATCH(V$16,Templates!$K$1:BZ$1,0))="","",INDEX(Templates!$K$2:$BO$186,ROW()-ROW(V$20)+1, MATCH(V$16,Templates!$K$1:BZ$1,0)))</f>
        <v>Chiller 1</v>
      </c>
      <c r="W88" s="55" t="str" cm="1">
        <f t="array" ref="W88">IF(INDEX(Templates!$K$2:$BO$186,ROW()-ROW(W$20)+1, MATCH(W$16,Templates!$K$1:CA$1,0))="","",INDEX(Templates!$K$2:$BO$186,ROW()-ROW(W$20)+1, MATCH(W$16,Templates!$K$1:CA$1,0)))</f>
        <v>Chiller 1</v>
      </c>
      <c r="X88" s="55" t="str" cm="1">
        <f t="array" ref="X88">IF(INDEX(Templates!$K$2:$BO$186,ROW()-ROW(X$20)+1, MATCH(X$16,Templates!$K$1:CB$1,0))="","",INDEX(Templates!$K$2:$BO$186,ROW()-ROW(X$20)+1, MATCH(X$16,Templates!$K$1:CB$1,0)))</f>
        <v>Chiller 1</v>
      </c>
      <c r="Y88" s="55" t="str" cm="1">
        <f t="array" ref="Y88">IF(INDEX(Templates!$K$2:$BO$186,ROW()-ROW(Y$20)+1, MATCH(Y$16,Templates!$K$1:CD$1,0))="","",INDEX(Templates!$K$2:$BO$186,ROW()-ROW(Y$20)+1, MATCH(Y$16,Templates!$K$1:CD$1,0)))</f>
        <v>Chiller 1</v>
      </c>
      <c r="Z88" s="55" t="str" cm="1">
        <f t="array" ref="Z88">IF(INDEX(Templates!$K$2:$BO$186,ROW()-ROW(Z$20)+1, MATCH(Z$16,Templates!$K$1:CE$1,0))="","",INDEX(Templates!$K$2:$BO$186,ROW()-ROW(Z$20)+1, MATCH(Z$16,Templates!$K$1:CE$1,0)))</f>
        <v>Chiller 1</v>
      </c>
      <c r="AA88" s="55" t="str" cm="1">
        <f t="array" ref="AA88">IF(INDEX(Templates!$K$2:$BO$186,ROW()-ROW(AA$20)+1, MATCH(AA$16,Templates!$K$1:CF$1,0))="","",INDEX(Templates!$K$2:$BO$186,ROW()-ROW(AA$20)+1, MATCH(AA$16,Templates!$K$1:CF$1,0)))</f>
        <v>Chiller 1</v>
      </c>
      <c r="AB88" s="55" t="str" cm="1">
        <f t="array" ref="AB88">IF(INDEX(Templates!$K$2:$BO$186,ROW()-ROW(AB$20)+1, MATCH(AB$16,Templates!$K$1:CG$1,0))="","",INDEX(Templates!$K$2:$BO$186,ROW()-ROW(AB$20)+1, MATCH(AB$16,Templates!$K$1:CG$1,0)))</f>
        <v>Chiller 1</v>
      </c>
      <c r="AC88" s="55" t="str" cm="1">
        <f t="array" ref="AC88">IF(INDEX(Templates!$K$2:$BO$186,ROW()-ROW(AC$20)+1, MATCH(AC$16,Templates!$K$1:CH$1,0))="","",INDEX(Templates!$K$2:$BO$186,ROW()-ROW(AC$20)+1, MATCH(AC$16,Templates!$K$1:CH$1,0)))</f>
        <v>Chiller 1</v>
      </c>
      <c r="AD88" s="55" t="str" cm="1">
        <f t="array" ref="AD88">IF(INDEX(Templates!$K$2:$BO$186,ROW()-ROW(AD$20)+1, MATCH(AD$16,Templates!$K$1:CI$1,0))="","",INDEX(Templates!$K$2:$BO$186,ROW()-ROW(AD$20)+1, MATCH(AD$16,Templates!$K$1:CI$1,0)))</f>
        <v>Chiller 1</v>
      </c>
      <c r="AE88" s="55" t="str" cm="1">
        <f t="array" ref="AE88">IF(INDEX(Templates!$K$2:$BO$186,ROW()-ROW(AE$20)+1, MATCH(AE$16,Templates!$K$1:CG$1,0))="","",INDEX(Templates!$K$2:$BO$186,ROW()-ROW(AE$20)+1, MATCH(AE$16,Templates!$K$1:CG$1,0)))</f>
        <v>Chiller 1</v>
      </c>
      <c r="AF88" s="55" t="str" cm="1">
        <f t="array" ref="AF88">IF(INDEX(Templates!$K$2:$BO$186,ROW()-ROW(AF$20)+1, MATCH(AF$16,Templates!$K$1:CH$1,0))="","",INDEX(Templates!$K$2:$BO$186,ROW()-ROW(AF$20)+1, MATCH(AF$16,Templates!$K$1:CH$1,0)))</f>
        <v>Chiller 1</v>
      </c>
      <c r="AG88" s="55" t="str" cm="1">
        <f t="array" ref="AG88">IF(INDEX(Templates!$K$2:$BO$186,ROW()-ROW(AG$20)+1, MATCH(AG$16,Templates!$K$1:CI$1,0))="","",INDEX(Templates!$K$2:$BO$186,ROW()-ROW(AG$20)+1, MATCH(AG$16,Templates!$K$1:CI$1,0)))</f>
        <v>Chiller 1</v>
      </c>
      <c r="AH88" s="55" t="str" cm="1">
        <f t="array" ref="AH88">IF(INDEX(Templates!$K$2:$BO$186,ROW()-ROW(AH$20)+1, MATCH(AH$16,Templates!$K$1:CJ$1,0))="","",INDEX(Templates!$K$2:$BO$186,ROW()-ROW(AH$20)+1, MATCH(AH$16,Templates!$K$1:CJ$1,0)))</f>
        <v>Chiller 1</v>
      </c>
      <c r="AI88" s="55" t="str" cm="1">
        <f t="array" ref="AI88">IF(INDEX(Templates!$K$2:$BO$186,ROW()-ROW(AI$20)+1, MATCH(AI$16,Templates!$K$1:CK$1,0))="","",INDEX(Templates!$K$2:$BO$186,ROW()-ROW(AI$20)+1, MATCH(AI$16,Templates!$K$1:CK$1,0)))</f>
        <v>Chiller 1</v>
      </c>
      <c r="AJ88" s="55" t="str" cm="1">
        <f t="array" ref="AJ88">IF(INDEX(Templates!$K$2:$BO$186,ROW()-ROW(AJ$20)+1, MATCH(AJ$16,Templates!$K$1:CL$1,0))="","",INDEX(Templates!$K$2:$BO$186,ROW()-ROW(AJ$20)+1, MATCH(AJ$16,Templates!$K$1:CL$1,0)))</f>
        <v>Chiller 1</v>
      </c>
      <c r="AK88" s="55" t="str" cm="1">
        <f t="array" ref="AK88">IF(INDEX(Templates!$K$2:$BO$186,ROW()-ROW(AK$20)+1, MATCH(AK$16,Templates!$K$1:CM$1,0))="","",INDEX(Templates!$K$2:$BO$186,ROW()-ROW(AK$20)+1, MATCH(AK$16,Templates!$K$1:CM$1,0)))</f>
        <v>Chiller 1</v>
      </c>
      <c r="AL88" s="55" t="str" cm="1">
        <f t="array" ref="AL88">IF(INDEX(Templates!$K$2:$BO$186,ROW()-ROW(AL$20)+1, MATCH(AL$16,Templates!$K$1:CN$1,0))="","",INDEX(Templates!$K$2:$BO$186,ROW()-ROW(AL$20)+1, MATCH(AL$16,Templates!$K$1:CN$1,0)))</f>
        <v>Chiller 1</v>
      </c>
      <c r="AM88" s="55" t="str" cm="1">
        <f t="array" ref="AM88">IF(INDEX(Templates!$K$2:$BO$186,ROW()-ROW(AM$20)+1, MATCH(AM$16,Templates!$K$1:CO$1,0))="","",INDEX(Templates!$K$2:$BO$186,ROW()-ROW(AM$20)+1, MATCH(AM$16,Templates!$K$1:CO$1,0)))</f>
        <v>Chiller 1</v>
      </c>
      <c r="AN88" s="55" t="str" cm="1">
        <f t="array" ref="AN88">IF(INDEX(Templates!$K$2:$BO$186,ROW()-ROW(AN$20)+1, MATCH(AN$16,Templates!$K$1:CP$1,0))="","",INDEX(Templates!$K$2:$BO$186,ROW()-ROW(AN$20)+1, MATCH(AN$16,Templates!$K$1:CP$1,0)))</f>
        <v>Chiller 1</v>
      </c>
      <c r="AO88" s="55" t="str" cm="1">
        <f t="array" ref="AO88">IF(INDEX(Templates!$K$2:$BO$186,ROW()-ROW(AO$20)+1, MATCH(AO$16,Templates!$K$1:CQ$1,0))="","",INDEX(Templates!$K$2:$BO$186,ROW()-ROW(AO$20)+1, MATCH(AO$16,Templates!$K$1:CQ$1,0)))</f>
        <v>Chiller 1</v>
      </c>
      <c r="AP88" s="55" t="str" cm="1">
        <f t="array" ref="AP88">IF(INDEX(Templates!$K$2:$BO$186,ROW()-ROW(AP$20)+1, MATCH(AP$16,Templates!$K$1:CR$1,0))="","",INDEX(Templates!$K$2:$BO$186,ROW()-ROW(AP$20)+1, MATCH(AP$16,Templates!$K$1:CR$1,0)))</f>
        <v>Chiller 1</v>
      </c>
      <c r="AQ88" s="55" t="str" cm="1">
        <f t="array" ref="AQ88">IF(INDEX(Templates!$K$2:$BO$186,ROW()-ROW(AQ$20)+1, MATCH(AQ$16,Templates!$K$1:CS$1,0))="","",INDEX(Templates!$K$2:$BO$186,ROW()-ROW(AQ$20)+1, MATCH(AQ$16,Templates!$K$1:CS$1,0)))</f>
        <v>Chiller 1</v>
      </c>
      <c r="AR88" s="55" t="str" cm="1">
        <f t="array" ref="AR88">IF(INDEX(Templates!$K$2:$BO$186,ROW()-ROW(AR$20)+1, MATCH(AR$16,Templates!$K$1:CT$1,0))="","",INDEX(Templates!$K$2:$BO$186,ROW()-ROW(AR$20)+1, MATCH(AR$16,Templates!$K$1:CT$1,0)))</f>
        <v>Chiller 1</v>
      </c>
      <c r="AS88" s="55" t="str" cm="1">
        <f t="array" ref="AS88">IF(INDEX(Templates!$K$2:$BO$186,ROW()-ROW(AS$20)+1, MATCH(AS$16,Templates!$K$1:CU$1,0))="","",INDEX(Templates!$K$2:$BO$186,ROW()-ROW(AS$20)+1, MATCH(AS$16,Templates!$K$1:CU$1,0)))</f>
        <v>Chiller 1</v>
      </c>
      <c r="AT88" s="55" t="str" cm="1">
        <f t="array" ref="AT88">IF(INDEX(Templates!$K$2:$BO$186,ROW()-ROW(AT$20)+1, MATCH(AT$16,Templates!$K$1:CV$1,0))="","",INDEX(Templates!$K$2:$BO$186,ROW()-ROW(AT$20)+1, MATCH(AT$16,Templates!$K$1:CV$1,0)))</f>
        <v>Chiller 1</v>
      </c>
      <c r="AU88" s="55" t="str" cm="1">
        <f t="array" ref="AU88">IF(INDEX(Templates!$K$2:$BO$186,ROW()-ROW(AU$20)+1, MATCH(AU$16,Templates!$K$1:CW$1,0))="","",INDEX(Templates!$K$2:$BO$186,ROW()-ROW(AU$20)+1, MATCH(AU$16,Templates!$K$1:CW$1,0)))</f>
        <v/>
      </c>
    </row>
    <row r="89" spans="1:47" s="24" customFormat="1" x14ac:dyDescent="0.55000000000000004">
      <c r="A89" s="41" t="s">
        <v>475</v>
      </c>
      <c r="B89" s="6" t="s">
        <v>479</v>
      </c>
      <c r="C89" s="66" t="str" cm="1">
        <f t="array" ref="C89">IF(INDEX(Templates!C$2:C$187,ROW()-ROW($20:$20)+1)="","",INDEX(Templates!C$2:C$187,ROW()-ROW($20:$20)+1))</f>
        <v>JSON_PATH:chillers[0]</v>
      </c>
      <c r="D89" s="66" t="str" cm="1">
        <f t="array" ref="D89">IF(INDEX(Templates!D$2:D$187,ROW()-ROW($20:$20)+1)="","",INDEX(Templates!D$2:D$187,ROW()-ROW($20:$20)+1))</f>
        <v>cooling_loop</v>
      </c>
      <c r="E89" s="117" t="str" cm="1">
        <f t="array" ref="E89">IF(INDEX(Templates!E$2:E$187,ROW()-ROW($20:$20)+1)="","",INDEX(Templates!E$2:E$187,ROW()-ROW($20:$20)+1))</f>
        <v> </v>
      </c>
      <c r="F89" s="106" t="str" cm="1">
        <f t="array" ref="F89">IF(INDEX(Templates!G$2:G$187,ROW()-ROW($20:$20)+1)="","",INDEX(Templates!G$2:G$187,ROW()-ROW($20:$20)+1))</f>
        <v>Chiller</v>
      </c>
      <c r="G89" s="68" t="str" cm="1">
        <f t="array" ref="G89">IF(INDEX(Templates!H$2:H$187,ROW()-ROW($20:$20)+1)="","",INDEX(Templates!H$2:H$187,ROW()-ROW($20:$20)+1))</f>
        <v>Chiller 1</v>
      </c>
      <c r="H89" s="68" t="str" cm="1">
        <f t="array" ref="H89">IF(INDEX(Templates!I$2:I$187,ROW()-ROW($20:$20)+1)="","",INDEX(Templates!I$2:I$187,ROW()-ROW($20:$20)+1))</f>
        <v>ASHRAE229 1</v>
      </c>
      <c r="I89" s="68" t="str" cm="1">
        <f t="array" ref="I89">IF(INDEX(Templates!J$2:J$187,ROW()-ROW($20:$20)+1)="","",INDEX(Templates!J$2:J$187,ROW()-ROW($20:$20)+1))</f>
        <v>cooling_loop</v>
      </c>
      <c r="J89" s="69" t="str" cm="1">
        <f t="array" ref="J89">IF(INDEX(Templates!K$2:K$187,ROW()-ROW($20:$20)+1)="","",INDEX(Templates!K$2:K$187,ROW()-ROW($20:$20)+1))</f>
        <v/>
      </c>
      <c r="K89" s="69" t="str" cm="1">
        <f t="array" ref="K89">IF(INDEX(Templates!L$2:L$187,ROW()-ROW($20:$20)+1)="","",INDEX(Templates!L$2:L$187,ROW()-ROW($20:$20)+1))</f>
        <v/>
      </c>
      <c r="L89" s="55" t="str" cm="1">
        <f t="array" ref="L89">IF(INDEX(Templates!$K$2:$BO$186,ROW()-ROW(L$20)+1, MATCH(L$16,Templates!$K$1:BO$1,0))="","",INDEX(Templates!$K$2:$BO$186,ROW()-ROW(L$20)+1, MATCH(L$16,Templates!$K$1:BO$1,0)))</f>
        <v>Chiller Loop 1</v>
      </c>
      <c r="M89" s="55" t="str" cm="1">
        <f t="array" ref="M89">IF(INDEX(Templates!$K$2:$BO$186,ROW()-ROW(M$20)+1, MATCH(M$16,Templates!$K$1:BP$1,0))="","",INDEX(Templates!$K$2:$BO$186,ROW()-ROW(M$20)+1, MATCH(M$16,Templates!$K$1:BP$1,0)))</f>
        <v>Chiller Loop 1</v>
      </c>
      <c r="N89" s="55" t="str" cm="1">
        <f t="array" ref="N89">IF(INDEX(Templates!$K$2:$BO$186,ROW()-ROW(N$20)+1, MATCH(N$16,Templates!$K$1:BQ$1,0))="","",INDEX(Templates!$K$2:$BO$186,ROW()-ROW(N$20)+1, MATCH(N$16,Templates!$K$1:BQ$1,0)))</f>
        <v>Chiller Loop 1</v>
      </c>
      <c r="O89" s="55" t="str" cm="1">
        <f t="array" ref="O89">IF(INDEX(Templates!$K$2:$BO$186,ROW()-ROW(O$20)+1, MATCH(O$16,Templates!$K$1:BR$1,0))="","",INDEX(Templates!$K$2:$BO$186,ROW()-ROW(O$20)+1, MATCH(O$16,Templates!$K$1:BR$1,0)))</f>
        <v>Chiller Loop 1</v>
      </c>
      <c r="P89" s="55" t="str" cm="1">
        <f t="array" ref="P89">IF(INDEX(Templates!$K$2:$BO$186,ROW()-ROW(P$20)+1, MATCH(P$16,Templates!$K$1:BS$1,0))="","",INDEX(Templates!$K$2:$BO$186,ROW()-ROW(P$20)+1, MATCH(P$16,Templates!$K$1:BS$1,0)))</f>
        <v>Chiller Loop 1</v>
      </c>
      <c r="Q89" s="55" t="str" cm="1">
        <f t="array" ref="Q89">IF(INDEX(Templates!$K$2:$BO$186,ROW()-ROW(Q$20)+1, MATCH(Q$16,Templates!$K$1:BT$1,0))="","",INDEX(Templates!$K$2:$BO$186,ROW()-ROW(Q$20)+1, MATCH(Q$16,Templates!$K$1:BT$1,0)))</f>
        <v>Chiller Loop 1</v>
      </c>
      <c r="R89" s="55" t="str" cm="1">
        <f t="array" ref="R89">IF(INDEX(Templates!$K$2:$BO$186,ROW()-ROW(R$20)+1, MATCH(R$16,Templates!$K$1:BV$1,0))="","",INDEX(Templates!$K$2:$BO$186,ROW()-ROW(R$20)+1, MATCH(R$16,Templates!$K$1:BV$1,0)))</f>
        <v>Chiller Loop 1</v>
      </c>
      <c r="S89" s="55" t="str" cm="1">
        <f t="array" ref="S89">IF(INDEX(Templates!$K$2:$BO$186,ROW()-ROW(S$20)+1, MATCH(S$16,Templates!$K$1:BW$1,0))="","",INDEX(Templates!$K$2:$BO$186,ROW()-ROW(S$20)+1, MATCH(S$16,Templates!$K$1:BW$1,0)))</f>
        <v>Chiller Loop 1</v>
      </c>
      <c r="T89" s="55" t="str" cm="1">
        <f t="array" ref="T89">IF(INDEX(Templates!$K$2:$BO$186,ROW()-ROW(T$20)+1, MATCH(T$16,Templates!$K$1:BX$1,0))="","",INDEX(Templates!$K$2:$BO$186,ROW()-ROW(T$20)+1, MATCH(T$16,Templates!$K$1:BX$1,0)))</f>
        <v>Chiller Loop 1</v>
      </c>
      <c r="U89" s="55" t="str" cm="1">
        <f t="array" ref="U89">IF(INDEX(Templates!$K$2:$BO$186,ROW()-ROW(U$20)+1, MATCH(U$16,Templates!$K$1:BY$1,0))="","",INDEX(Templates!$K$2:$BO$186,ROW()-ROW(U$20)+1, MATCH(U$16,Templates!$K$1:BY$1,0)))</f>
        <v>Chiller Loop 1</v>
      </c>
      <c r="V89" s="55" t="str" cm="1">
        <f t="array" ref="V89">IF(INDEX(Templates!$K$2:$BO$186,ROW()-ROW(V$20)+1, MATCH(V$16,Templates!$K$1:BZ$1,0))="","",INDEX(Templates!$K$2:$BO$186,ROW()-ROW(V$20)+1, MATCH(V$16,Templates!$K$1:BZ$1,0)))</f>
        <v>Chiller Loop 1</v>
      </c>
      <c r="W89" s="55" t="str" cm="1">
        <f t="array" ref="W89">IF(INDEX(Templates!$K$2:$BO$186,ROW()-ROW(W$20)+1, MATCH(W$16,Templates!$K$1:CA$1,0))="","",INDEX(Templates!$K$2:$BO$186,ROW()-ROW(W$20)+1, MATCH(W$16,Templates!$K$1:CA$1,0)))</f>
        <v>Chiller Loop 1</v>
      </c>
      <c r="X89" s="55" t="str" cm="1">
        <f t="array" ref="X89">IF(INDEX(Templates!$K$2:$BO$186,ROW()-ROW(X$20)+1, MATCH(X$16,Templates!$K$1:CB$1,0))="","",INDEX(Templates!$K$2:$BO$186,ROW()-ROW(X$20)+1, MATCH(X$16,Templates!$K$1:CB$1,0)))</f>
        <v>Chiller Loop 1</v>
      </c>
      <c r="Y89" s="55" t="str" cm="1">
        <f t="array" ref="Y89">IF(INDEX(Templates!$K$2:$BO$186,ROW()-ROW(Y$20)+1, MATCH(Y$16,Templates!$K$1:CD$1,0))="","",INDEX(Templates!$K$2:$BO$186,ROW()-ROW(Y$20)+1, MATCH(Y$16,Templates!$K$1:CD$1,0)))</f>
        <v>Chiller Loop 1</v>
      </c>
      <c r="Z89" s="55" t="str" cm="1">
        <f t="array" ref="Z89">IF(INDEX(Templates!$K$2:$BO$186,ROW()-ROW(Z$20)+1, MATCH(Z$16,Templates!$K$1:CE$1,0))="","",INDEX(Templates!$K$2:$BO$186,ROW()-ROW(Z$20)+1, MATCH(Z$16,Templates!$K$1:CE$1,0)))</f>
        <v>Chiller Loop 1</v>
      </c>
      <c r="AA89" s="55" t="str" cm="1">
        <f t="array" ref="AA89">IF(INDEX(Templates!$K$2:$BO$186,ROW()-ROW(AA$20)+1, MATCH(AA$16,Templates!$K$1:CF$1,0))="","",INDEX(Templates!$K$2:$BO$186,ROW()-ROW(AA$20)+1, MATCH(AA$16,Templates!$K$1:CF$1,0)))</f>
        <v>Chiller Loop 1</v>
      </c>
      <c r="AB89" s="55" t="str" cm="1">
        <f t="array" ref="AB89">IF(INDEX(Templates!$K$2:$BO$186,ROW()-ROW(AB$20)+1, MATCH(AB$16,Templates!$K$1:CG$1,0))="","",INDEX(Templates!$K$2:$BO$186,ROW()-ROW(AB$20)+1, MATCH(AB$16,Templates!$K$1:CG$1,0)))</f>
        <v>Chiller Loop 1</v>
      </c>
      <c r="AC89" s="55" t="str" cm="1">
        <f t="array" ref="AC89">IF(INDEX(Templates!$K$2:$BO$186,ROW()-ROW(AC$20)+1, MATCH(AC$16,Templates!$K$1:CH$1,0))="","",INDEX(Templates!$K$2:$BO$186,ROW()-ROW(AC$20)+1, MATCH(AC$16,Templates!$K$1:CH$1,0)))</f>
        <v>Chiller Loop 1</v>
      </c>
      <c r="AD89" s="55" t="str" cm="1">
        <f t="array" ref="AD89">IF(INDEX(Templates!$K$2:$BO$186,ROW()-ROW(AD$20)+1, MATCH(AD$16,Templates!$K$1:CI$1,0))="","",INDEX(Templates!$K$2:$BO$186,ROW()-ROW(AD$20)+1, MATCH(AD$16,Templates!$K$1:CI$1,0)))</f>
        <v>Chiller Loop 1</v>
      </c>
      <c r="AE89" s="55" t="str" cm="1">
        <f t="array" ref="AE89">IF(INDEX(Templates!$K$2:$BO$186,ROW()-ROW(AE$20)+1, MATCH(AE$16,Templates!$K$1:CG$1,0))="","",INDEX(Templates!$K$2:$BO$186,ROW()-ROW(AE$20)+1, MATCH(AE$16,Templates!$K$1:CG$1,0)))</f>
        <v>Chiller Loop 1</v>
      </c>
      <c r="AF89" s="55" t="str" cm="1">
        <f t="array" ref="AF89">IF(INDEX(Templates!$K$2:$BO$186,ROW()-ROW(AF$20)+1, MATCH(AF$16,Templates!$K$1:CH$1,0))="","",INDEX(Templates!$K$2:$BO$186,ROW()-ROW(AF$20)+1, MATCH(AF$16,Templates!$K$1:CH$1,0)))</f>
        <v>Chiller Loop 1</v>
      </c>
      <c r="AG89" s="55" t="str" cm="1">
        <f t="array" ref="AG89">IF(INDEX(Templates!$K$2:$BO$186,ROW()-ROW(AG$20)+1, MATCH(AG$16,Templates!$K$1:CI$1,0))="","",INDEX(Templates!$K$2:$BO$186,ROW()-ROW(AG$20)+1, MATCH(AG$16,Templates!$K$1:CI$1,0)))</f>
        <v>Chiller Loop 1</v>
      </c>
      <c r="AH89" s="55" t="str" cm="1">
        <f t="array" ref="AH89">IF(INDEX(Templates!$K$2:$BO$186,ROW()-ROW(AH$20)+1, MATCH(AH$16,Templates!$K$1:CJ$1,0))="","",INDEX(Templates!$K$2:$BO$186,ROW()-ROW(AH$20)+1, MATCH(AH$16,Templates!$K$1:CJ$1,0)))</f>
        <v>Chiller Loop 1</v>
      </c>
      <c r="AI89" s="55" t="str" cm="1">
        <f t="array" ref="AI89">IF(INDEX(Templates!$K$2:$BO$186,ROW()-ROW(AI$20)+1, MATCH(AI$16,Templates!$K$1:CK$1,0))="","",INDEX(Templates!$K$2:$BO$186,ROW()-ROW(AI$20)+1, MATCH(AI$16,Templates!$K$1:CK$1,0)))</f>
        <v>Chiller Loop 1</v>
      </c>
      <c r="AJ89" s="55" t="str" cm="1">
        <f t="array" ref="AJ89">IF(INDEX(Templates!$K$2:$BO$186,ROW()-ROW(AJ$20)+1, MATCH(AJ$16,Templates!$K$1:CL$1,0))="","",INDEX(Templates!$K$2:$BO$186,ROW()-ROW(AJ$20)+1, MATCH(AJ$16,Templates!$K$1:CL$1,0)))</f>
        <v>Chiller Loop 1</v>
      </c>
      <c r="AK89" s="55" t="str" cm="1">
        <f t="array" ref="AK89">IF(INDEX(Templates!$K$2:$BO$186,ROW()-ROW(AK$20)+1, MATCH(AK$16,Templates!$K$1:CM$1,0))="","",INDEX(Templates!$K$2:$BO$186,ROW()-ROW(AK$20)+1, MATCH(AK$16,Templates!$K$1:CM$1,0)))</f>
        <v>Chiller Loop 1</v>
      </c>
      <c r="AL89" s="55" t="str" cm="1">
        <f t="array" ref="AL89">IF(INDEX(Templates!$K$2:$BO$186,ROW()-ROW(AL$20)+1, MATCH(AL$16,Templates!$K$1:CN$1,0))="","",INDEX(Templates!$K$2:$BO$186,ROW()-ROW(AL$20)+1, MATCH(AL$16,Templates!$K$1:CN$1,0)))</f>
        <v>Chiller Loop 1</v>
      </c>
      <c r="AM89" s="55" t="str" cm="1">
        <f t="array" ref="AM89">IF(INDEX(Templates!$K$2:$BO$186,ROW()-ROW(AM$20)+1, MATCH(AM$16,Templates!$K$1:CO$1,0))="","",INDEX(Templates!$K$2:$BO$186,ROW()-ROW(AM$20)+1, MATCH(AM$16,Templates!$K$1:CO$1,0)))</f>
        <v>Chiller Loop 1</v>
      </c>
      <c r="AN89" s="55" t="str" cm="1">
        <f t="array" ref="AN89">IF(INDEX(Templates!$K$2:$BO$186,ROW()-ROW(AN$20)+1, MATCH(AN$16,Templates!$K$1:CP$1,0))="","",INDEX(Templates!$K$2:$BO$186,ROW()-ROW(AN$20)+1, MATCH(AN$16,Templates!$K$1:CP$1,0)))</f>
        <v>Chiller Loop 1</v>
      </c>
      <c r="AO89" s="55" t="str" cm="1">
        <f t="array" ref="AO89">IF(INDEX(Templates!$K$2:$BO$186,ROW()-ROW(AO$20)+1, MATCH(AO$16,Templates!$K$1:CQ$1,0))="","",INDEX(Templates!$K$2:$BO$186,ROW()-ROW(AO$20)+1, MATCH(AO$16,Templates!$K$1:CQ$1,0)))</f>
        <v>Chiller Loop 1</v>
      </c>
      <c r="AP89" s="55" t="str" cm="1">
        <f t="array" ref="AP89">IF(INDEX(Templates!$K$2:$BO$186,ROW()-ROW(AP$20)+1, MATCH(AP$16,Templates!$K$1:CR$1,0))="","",INDEX(Templates!$K$2:$BO$186,ROW()-ROW(AP$20)+1, MATCH(AP$16,Templates!$K$1:CR$1,0)))</f>
        <v>Chiller Loop 1</v>
      </c>
      <c r="AQ89" s="55" t="str" cm="1">
        <f t="array" ref="AQ89">IF(INDEX(Templates!$K$2:$BO$186,ROW()-ROW(AQ$20)+1, MATCH(AQ$16,Templates!$K$1:CS$1,0))="","",INDEX(Templates!$K$2:$BO$186,ROW()-ROW(AQ$20)+1, MATCH(AQ$16,Templates!$K$1:CS$1,0)))</f>
        <v>Chiller Loop 1</v>
      </c>
      <c r="AR89" s="55" t="str" cm="1">
        <f t="array" ref="AR89">IF(INDEX(Templates!$K$2:$BO$186,ROW()-ROW(AR$20)+1, MATCH(AR$16,Templates!$K$1:CT$1,0))="","",INDEX(Templates!$K$2:$BO$186,ROW()-ROW(AR$20)+1, MATCH(AR$16,Templates!$K$1:CT$1,0)))</f>
        <v>Chiller Loop 1</v>
      </c>
      <c r="AS89" s="55" t="str" cm="1">
        <f t="array" ref="AS89">IF(INDEX(Templates!$K$2:$BO$186,ROW()-ROW(AS$20)+1, MATCH(AS$16,Templates!$K$1:CU$1,0))="","",INDEX(Templates!$K$2:$BO$186,ROW()-ROW(AS$20)+1, MATCH(AS$16,Templates!$K$1:CU$1,0)))</f>
        <v>Chiller Loop 1</v>
      </c>
      <c r="AT89" s="55" t="str" cm="1">
        <f t="array" ref="AT89">IF(INDEX(Templates!$K$2:$BO$186,ROW()-ROW(AT$20)+1, MATCH(AT$16,Templates!$K$1:CV$1,0))="","",INDEX(Templates!$K$2:$BO$186,ROW()-ROW(AT$20)+1, MATCH(AT$16,Templates!$K$1:CV$1,0)))</f>
        <v>Chiller Loop 1</v>
      </c>
      <c r="AU89" s="55" t="str" cm="1">
        <f t="array" ref="AU89">IF(INDEX(Templates!$K$2:$BO$186,ROW()-ROW(AU$20)+1, MATCH(AU$16,Templates!$K$1:CW$1,0))="","",INDEX(Templates!$K$2:$BO$186,ROW()-ROW(AU$20)+1, MATCH(AU$16,Templates!$K$1:CW$1,0)))</f>
        <v/>
      </c>
    </row>
    <row r="90" spans="1:47" s="24" customFormat="1" x14ac:dyDescent="0.55000000000000004">
      <c r="A90" s="41" t="s">
        <v>475</v>
      </c>
      <c r="B90" s="6" t="s">
        <v>479</v>
      </c>
      <c r="C90" s="66" t="str" cm="1">
        <f t="array" ref="C90">IF(INDEX(Templates!C$2:C$187,ROW()-ROW($20:$20)+1)="","",INDEX(Templates!C$2:C$187,ROW()-ROW($20:$20)+1))</f>
        <v>JSON_PATH:chillers[0]</v>
      </c>
      <c r="D90" s="66" t="str" cm="1">
        <f t="array" ref="D90">IF(INDEX(Templates!D$2:D$187,ROW()-ROW($20:$20)+1)="","",INDEX(Templates!D$2:D$187,ROW()-ROW($20:$20)+1))</f>
        <v>design_capacity</v>
      </c>
      <c r="E90" s="117" t="str" cm="1">
        <f t="array" ref="E90">IF(INDEX(Templates!E$2:E$187,ROW()-ROW($20:$20)+1)="","",INDEX(Templates!E$2:E$187,ROW()-ROW($20:$20)+1))</f>
        <v> </v>
      </c>
      <c r="F90" s="106" t="str" cm="1">
        <f t="array" ref="F90">IF(INDEX(Templates!G$2:G$187,ROW()-ROW($20:$20)+1)="","",INDEX(Templates!G$2:G$187,ROW()-ROW($20:$20)+1))</f>
        <v>Chiller</v>
      </c>
      <c r="G90" s="68" t="str" cm="1">
        <f t="array" ref="G90">IF(INDEX(Templates!H$2:H$187,ROW()-ROW($20:$20)+1)="","",INDEX(Templates!H$2:H$187,ROW()-ROW($20:$20)+1))</f>
        <v>Chiller 1</v>
      </c>
      <c r="H90" s="68" t="str" cm="1">
        <f t="array" ref="H90">IF(INDEX(Templates!I$2:I$187,ROW()-ROW($20:$20)+1)="","",INDEX(Templates!I$2:I$187,ROW()-ROW($20:$20)+1))</f>
        <v>ASHRAE229 1</v>
      </c>
      <c r="I90" s="68" t="str" cm="1">
        <f t="array" ref="I90">IF(INDEX(Templates!J$2:J$187,ROW()-ROW($20:$20)+1)="","",INDEX(Templates!J$2:J$187,ROW()-ROW($20:$20)+1))</f>
        <v>design_capacity</v>
      </c>
      <c r="J90" s="69" t="str" cm="1">
        <f t="array" ref="J90">IF(INDEX(Templates!K$2:K$187,ROW()-ROW($20:$20)+1)="","",INDEX(Templates!K$2:K$187,ROW()-ROW($20:$20)+1))</f>
        <v>cooling_capacity</v>
      </c>
      <c r="K90" s="69" t="str" cm="1">
        <f t="array" ref="K90">IF(INDEX(Templates!L$2:L$187,ROW()-ROW($20:$20)+1)="","",INDEX(Templates!L$2:L$187,ROW()-ROW($20:$20)+1))</f>
        <v>ton</v>
      </c>
      <c r="L90" s="55" t="str" cm="1">
        <f t="array" ref="L90">IF(INDEX(Templates!$K$2:$BO$186,ROW()-ROW(L$20)+1, MATCH(L$16,Templates!$K$1:BO$1,0))="","",INDEX(Templates!$K$2:$BO$186,ROW()-ROW(L$20)+1, MATCH(L$16,Templates!$K$1:BO$1,0)))</f>
        <v/>
      </c>
      <c r="M90" s="55" t="str" cm="1">
        <f t="array" ref="M90">IF(INDEX(Templates!$K$2:$BO$186,ROW()-ROW(M$20)+1, MATCH(M$16,Templates!$K$1:BP$1,0))="","",INDEX(Templates!$K$2:$BO$186,ROW()-ROW(M$20)+1, MATCH(M$16,Templates!$K$1:BP$1,0)))</f>
        <v/>
      </c>
      <c r="N90" s="55" t="str" cm="1">
        <f t="array" ref="N90">IF(INDEX(Templates!$K$2:$BO$186,ROW()-ROW(N$20)+1, MATCH(N$16,Templates!$K$1:BQ$1,0))="","",INDEX(Templates!$K$2:$BO$186,ROW()-ROW(N$20)+1, MATCH(N$16,Templates!$K$1:BQ$1,0)))</f>
        <v/>
      </c>
      <c r="O90" s="55" t="str" cm="1">
        <f t="array" ref="O90">IF(INDEX(Templates!$K$2:$BO$186,ROW()-ROW(O$20)+1, MATCH(O$16,Templates!$K$1:BR$1,0))="","",INDEX(Templates!$K$2:$BO$186,ROW()-ROW(O$20)+1, MATCH(O$16,Templates!$K$1:BR$1,0)))</f>
        <v/>
      </c>
      <c r="P90" s="55" t="str" cm="1">
        <f t="array" ref="P90">IF(INDEX(Templates!$K$2:$BO$186,ROW()-ROW(P$20)+1, MATCH(P$16,Templates!$K$1:BS$1,0))="","",INDEX(Templates!$K$2:$BO$186,ROW()-ROW(P$20)+1, MATCH(P$16,Templates!$K$1:BS$1,0)))</f>
        <v/>
      </c>
      <c r="Q90" s="55" t="str" cm="1">
        <f t="array" ref="Q90">IF(INDEX(Templates!$K$2:$BO$186,ROW()-ROW(Q$20)+1, MATCH(Q$16,Templates!$K$1:BT$1,0))="","",INDEX(Templates!$K$2:$BO$186,ROW()-ROW(Q$20)+1, MATCH(Q$16,Templates!$K$1:BT$1,0)))</f>
        <v/>
      </c>
      <c r="R90" s="55" t="str" cm="1">
        <f t="array" ref="R90">IF(INDEX(Templates!$K$2:$BO$186,ROW()-ROW(R$20)+1, MATCH(R$16,Templates!$K$1:BV$1,0))="","",INDEX(Templates!$K$2:$BO$186,ROW()-ROW(R$20)+1, MATCH(R$16,Templates!$K$1:BV$1,0)))</f>
        <v/>
      </c>
      <c r="S90" s="55" t="str" cm="1">
        <f t="array" ref="S90">IF(INDEX(Templates!$K$2:$BO$186,ROW()-ROW(S$20)+1, MATCH(S$16,Templates!$K$1:BW$1,0))="","",INDEX(Templates!$K$2:$BO$186,ROW()-ROW(S$20)+1, MATCH(S$16,Templates!$K$1:BW$1,0)))</f>
        <v/>
      </c>
      <c r="T90" s="55" t="str" cm="1">
        <f t="array" ref="T90">IF(INDEX(Templates!$K$2:$BO$186,ROW()-ROW(T$20)+1, MATCH(T$16,Templates!$K$1:BX$1,0))="","",INDEX(Templates!$K$2:$BO$186,ROW()-ROW(T$20)+1, MATCH(T$16,Templates!$K$1:BX$1,0)))</f>
        <v/>
      </c>
      <c r="U90" s="55" t="str" cm="1">
        <f t="array" ref="U90">IF(INDEX(Templates!$K$2:$BO$186,ROW()-ROW(U$20)+1, MATCH(U$16,Templates!$K$1:BY$1,0))="","",INDEX(Templates!$K$2:$BO$186,ROW()-ROW(U$20)+1, MATCH(U$16,Templates!$K$1:BY$1,0)))</f>
        <v/>
      </c>
      <c r="V90" s="55" t="str" cm="1">
        <f t="array" ref="V90">IF(INDEX(Templates!$K$2:$BO$186,ROW()-ROW(V$20)+1, MATCH(V$16,Templates!$K$1:BZ$1,0))="","",INDEX(Templates!$K$2:$BO$186,ROW()-ROW(V$20)+1, MATCH(V$16,Templates!$K$1:BZ$1,0)))</f>
        <v/>
      </c>
      <c r="W90" s="55" t="str" cm="1">
        <f t="array" ref="W90">IF(INDEX(Templates!$K$2:$BO$186,ROW()-ROW(W$20)+1, MATCH(W$16,Templates!$K$1:CA$1,0))="","",INDEX(Templates!$K$2:$BO$186,ROW()-ROW(W$20)+1, MATCH(W$16,Templates!$K$1:CA$1,0)))</f>
        <v/>
      </c>
      <c r="X90" s="55" t="str" cm="1">
        <f t="array" ref="X90">IF(INDEX(Templates!$K$2:$BO$186,ROW()-ROW(X$20)+1, MATCH(X$16,Templates!$K$1:CB$1,0))="","",INDEX(Templates!$K$2:$BO$186,ROW()-ROW(X$20)+1, MATCH(X$16,Templates!$K$1:CB$1,0)))</f>
        <v/>
      </c>
      <c r="Y90" s="55" t="str" cm="1">
        <f t="array" ref="Y90">IF(INDEX(Templates!$K$2:$BO$186,ROW()-ROW(Y$20)+1, MATCH(Y$16,Templates!$K$1:CD$1,0))="","",INDEX(Templates!$K$2:$BO$186,ROW()-ROW(Y$20)+1, MATCH(Y$16,Templates!$K$1:CD$1,0)))</f>
        <v/>
      </c>
      <c r="Z90" s="55" t="str" cm="1">
        <f t="array" ref="Z90">IF(INDEX(Templates!$K$2:$BO$186,ROW()-ROW(Z$20)+1, MATCH(Z$16,Templates!$K$1:CE$1,0))="","",INDEX(Templates!$K$2:$BO$186,ROW()-ROW(Z$20)+1, MATCH(Z$16,Templates!$K$1:CE$1,0)))</f>
        <v/>
      </c>
      <c r="AA90" s="55" t="str" cm="1">
        <f t="array" ref="AA90">IF(INDEX(Templates!$K$2:$BO$186,ROW()-ROW(AA$20)+1, MATCH(AA$16,Templates!$K$1:CF$1,0))="","",INDEX(Templates!$K$2:$BO$186,ROW()-ROW(AA$20)+1, MATCH(AA$16,Templates!$K$1:CF$1,0)))</f>
        <v/>
      </c>
      <c r="AB90" s="55" t="str" cm="1">
        <f t="array" ref="AB90">IF(INDEX(Templates!$K$2:$BO$186,ROW()-ROW(AB$20)+1, MATCH(AB$16,Templates!$K$1:CG$1,0))="","",INDEX(Templates!$K$2:$BO$186,ROW()-ROW(AB$20)+1, MATCH(AB$16,Templates!$K$1:CG$1,0)))</f>
        <v/>
      </c>
      <c r="AC90" s="55" t="str" cm="1">
        <f t="array" ref="AC90">IF(INDEX(Templates!$K$2:$BO$186,ROW()-ROW(AC$20)+1, MATCH(AC$16,Templates!$K$1:CH$1,0))="","",INDEX(Templates!$K$2:$BO$186,ROW()-ROW(AC$20)+1, MATCH(AC$16,Templates!$K$1:CH$1,0)))</f>
        <v/>
      </c>
      <c r="AD90" s="55" t="str" cm="1">
        <f t="array" ref="AD90">IF(INDEX(Templates!$K$2:$BO$186,ROW()-ROW(AD$20)+1, MATCH(AD$16,Templates!$K$1:CI$1,0))="","",INDEX(Templates!$K$2:$BO$186,ROW()-ROW(AD$20)+1, MATCH(AD$16,Templates!$K$1:CI$1,0)))</f>
        <v/>
      </c>
      <c r="AE90" s="55" t="str" cm="1">
        <f t="array" ref="AE90">IF(INDEX(Templates!$K$2:$BO$186,ROW()-ROW(AE$20)+1, MATCH(AE$16,Templates!$K$1:CG$1,0))="","",INDEX(Templates!$K$2:$BO$186,ROW()-ROW(AE$20)+1, MATCH(AE$16,Templates!$K$1:CG$1,0)))</f>
        <v/>
      </c>
      <c r="AF90" s="55" t="str" cm="1">
        <f t="array" ref="AF90">IF(INDEX(Templates!$K$2:$BO$186,ROW()-ROW(AF$20)+1, MATCH(AF$16,Templates!$K$1:CH$1,0))="","",INDEX(Templates!$K$2:$BO$186,ROW()-ROW(AF$20)+1, MATCH(AF$16,Templates!$K$1:CH$1,0)))</f>
        <v/>
      </c>
      <c r="AG90" s="55" t="str" cm="1">
        <f t="array" ref="AG90">IF(INDEX(Templates!$K$2:$BO$186,ROW()-ROW(AG$20)+1, MATCH(AG$16,Templates!$K$1:CI$1,0))="","",INDEX(Templates!$K$2:$BO$186,ROW()-ROW(AG$20)+1, MATCH(AG$16,Templates!$K$1:CI$1,0)))</f>
        <v/>
      </c>
      <c r="AH90" s="55" t="str" cm="1">
        <f t="array" ref="AH90">IF(INDEX(Templates!$K$2:$BO$186,ROW()-ROW(AH$20)+1, MATCH(AH$16,Templates!$K$1:CJ$1,0))="","",INDEX(Templates!$K$2:$BO$186,ROW()-ROW(AH$20)+1, MATCH(AH$16,Templates!$K$1:CJ$1,0)))</f>
        <v/>
      </c>
      <c r="AI90" s="55" t="str" cm="1">
        <f t="array" ref="AI90">IF(INDEX(Templates!$K$2:$BO$186,ROW()-ROW(AI$20)+1, MATCH(AI$16,Templates!$K$1:CK$1,0))="","",INDEX(Templates!$K$2:$BO$186,ROW()-ROW(AI$20)+1, MATCH(AI$16,Templates!$K$1:CK$1,0)))</f>
        <v/>
      </c>
      <c r="AJ90" s="55" t="str" cm="1">
        <f t="array" ref="AJ90">IF(INDEX(Templates!$K$2:$BO$186,ROW()-ROW(AJ$20)+1, MATCH(AJ$16,Templates!$K$1:CL$1,0))="","",INDEX(Templates!$K$2:$BO$186,ROW()-ROW(AJ$20)+1, MATCH(AJ$16,Templates!$K$1:CL$1,0)))</f>
        <v/>
      </c>
      <c r="AK90" s="55" t="str" cm="1">
        <f t="array" ref="AK90">IF(INDEX(Templates!$K$2:$BO$186,ROW()-ROW(AK$20)+1, MATCH(AK$16,Templates!$K$1:CM$1,0))="","",INDEX(Templates!$K$2:$BO$186,ROW()-ROW(AK$20)+1, MATCH(AK$16,Templates!$K$1:CM$1,0)))</f>
        <v/>
      </c>
      <c r="AL90" s="55" t="str" cm="1">
        <f t="array" ref="AL90">IF(INDEX(Templates!$K$2:$BO$186,ROW()-ROW(AL$20)+1, MATCH(AL$16,Templates!$K$1:CN$1,0))="","",INDEX(Templates!$K$2:$BO$186,ROW()-ROW(AL$20)+1, MATCH(AL$16,Templates!$K$1:CN$1,0)))</f>
        <v/>
      </c>
      <c r="AM90" s="55" t="str" cm="1">
        <f t="array" ref="AM90">IF(INDEX(Templates!$K$2:$BO$186,ROW()-ROW(AM$20)+1, MATCH(AM$16,Templates!$K$1:CO$1,0))="","",INDEX(Templates!$K$2:$BO$186,ROW()-ROW(AM$20)+1, MATCH(AM$16,Templates!$K$1:CO$1,0)))</f>
        <v/>
      </c>
      <c r="AN90" s="55" t="str" cm="1">
        <f t="array" ref="AN90">IF(INDEX(Templates!$K$2:$BO$186,ROW()-ROW(AN$20)+1, MATCH(AN$16,Templates!$K$1:CP$1,0))="","",INDEX(Templates!$K$2:$BO$186,ROW()-ROW(AN$20)+1, MATCH(AN$16,Templates!$K$1:CP$1,0)))</f>
        <v/>
      </c>
      <c r="AO90" s="55" t="str" cm="1">
        <f t="array" ref="AO90">IF(INDEX(Templates!$K$2:$BO$186,ROW()-ROW(AO$20)+1, MATCH(AO$16,Templates!$K$1:CQ$1,0))="","",INDEX(Templates!$K$2:$BO$186,ROW()-ROW(AO$20)+1, MATCH(AO$16,Templates!$K$1:CQ$1,0)))</f>
        <v/>
      </c>
      <c r="AP90" s="55" t="str" cm="1">
        <f t="array" ref="AP90">IF(INDEX(Templates!$K$2:$BO$186,ROW()-ROW(AP$20)+1, MATCH(AP$16,Templates!$K$1:CR$1,0))="","",INDEX(Templates!$K$2:$BO$186,ROW()-ROW(AP$20)+1, MATCH(AP$16,Templates!$K$1:CR$1,0)))</f>
        <v/>
      </c>
      <c r="AQ90" s="55" t="str" cm="1">
        <f t="array" ref="AQ90">IF(INDEX(Templates!$K$2:$BO$186,ROW()-ROW(AQ$20)+1, MATCH(AQ$16,Templates!$K$1:CS$1,0))="","",INDEX(Templates!$K$2:$BO$186,ROW()-ROW(AQ$20)+1, MATCH(AQ$16,Templates!$K$1:CS$1,0)))</f>
        <v/>
      </c>
      <c r="AR90" s="55" t="str" cm="1">
        <f t="array" ref="AR90">IF(INDEX(Templates!$K$2:$BO$186,ROW()-ROW(AR$20)+1, MATCH(AR$16,Templates!$K$1:CT$1,0))="","",INDEX(Templates!$K$2:$BO$186,ROW()-ROW(AR$20)+1, MATCH(AR$16,Templates!$K$1:CT$1,0)))</f>
        <v/>
      </c>
      <c r="AS90" s="55" t="str" cm="1">
        <f t="array" ref="AS90">IF(INDEX(Templates!$K$2:$BO$186,ROW()-ROW(AS$20)+1, MATCH(AS$16,Templates!$K$1:CU$1,0))="","",INDEX(Templates!$K$2:$BO$186,ROW()-ROW(AS$20)+1, MATCH(AS$16,Templates!$K$1:CU$1,0)))</f>
        <v/>
      </c>
      <c r="AT90" s="55" t="str" cm="1">
        <f t="array" ref="AT90">IF(INDEX(Templates!$K$2:$BO$186,ROW()-ROW(AT$20)+1, MATCH(AT$16,Templates!$K$1:CV$1,0))="","",INDEX(Templates!$K$2:$BO$186,ROW()-ROW(AT$20)+1, MATCH(AT$16,Templates!$K$1:CV$1,0)))</f>
        <v/>
      </c>
      <c r="AU90" s="55" t="str" cm="1">
        <f t="array" ref="AU90">IF(INDEX(Templates!$K$2:$BO$186,ROW()-ROW(AU$20)+1, MATCH(AU$16,Templates!$K$1:CW$1,0))="","",INDEX(Templates!$K$2:$BO$186,ROW()-ROW(AU$20)+1, MATCH(AU$16,Templates!$K$1:CW$1,0)))</f>
        <v/>
      </c>
    </row>
    <row r="91" spans="1:47" s="24" customFormat="1" x14ac:dyDescent="0.55000000000000004">
      <c r="A91" s="41" t="s">
        <v>475</v>
      </c>
      <c r="B91" s="6" t="s">
        <v>479</v>
      </c>
      <c r="C91" s="66" t="str" cm="1">
        <f t="array" ref="C91">IF(INDEX(Templates!C$2:C$187,ROW()-ROW($20:$20)+1)="","",INDEX(Templates!C$2:C$187,ROW()-ROW($20:$20)+1))</f>
        <v>JSON_PATH:chillers[0]</v>
      </c>
      <c r="D91" s="66" t="str" cm="1">
        <f t="array" ref="D91">IF(INDEX(Templates!D$2:D$187,ROW()-ROW($20:$20)+1)="","",INDEX(Templates!D$2:D$187,ROW()-ROW($20:$20)+1))</f>
        <v>energy_source_type</v>
      </c>
      <c r="E91" s="117" t="str" cm="1">
        <f t="array" ref="E91">IF(INDEX(Templates!E$2:E$187,ROW()-ROW($20:$20)+1)="","",INDEX(Templates!E$2:E$187,ROW()-ROW($20:$20)+1))</f>
        <v> </v>
      </c>
      <c r="F91" s="106" t="str" cm="1">
        <f t="array" ref="F91">IF(INDEX(Templates!G$2:G$187,ROW()-ROW($20:$20)+1)="","",INDEX(Templates!G$2:G$187,ROW()-ROW($20:$20)+1))</f>
        <v>Chiller</v>
      </c>
      <c r="G91" s="68" t="str" cm="1">
        <f t="array" ref="G91">IF(INDEX(Templates!H$2:H$187,ROW()-ROW($20:$20)+1)="","",INDEX(Templates!H$2:H$187,ROW()-ROW($20:$20)+1))</f>
        <v>Chiller 1</v>
      </c>
      <c r="H91" s="68" t="str" cm="1">
        <f t="array" ref="H91">IF(INDEX(Templates!I$2:I$187,ROW()-ROW($20:$20)+1)="","",INDEX(Templates!I$2:I$187,ROW()-ROW($20:$20)+1))</f>
        <v>ASHRAE229 1</v>
      </c>
      <c r="I91" s="68" t="str" cm="1">
        <f t="array" ref="I91">IF(INDEX(Templates!J$2:J$187,ROW()-ROW($20:$20)+1)="","",INDEX(Templates!J$2:J$187,ROW()-ROW($20:$20)+1))</f>
        <v>energy_source_type</v>
      </c>
      <c r="J91" s="69" t="str" cm="1">
        <f t="array" ref="J91">IF(INDEX(Templates!K$2:K$187,ROW()-ROW($20:$20)+1)="","",INDEX(Templates!K$2:K$187,ROW()-ROW($20:$20)+1))</f>
        <v/>
      </c>
      <c r="K91" s="69" t="str" cm="1">
        <f t="array" ref="K91">IF(INDEX(Templates!L$2:L$187,ROW()-ROW($20:$20)+1)="","",INDEX(Templates!L$2:L$187,ROW()-ROW($20:$20)+1))</f>
        <v/>
      </c>
      <c r="L91" s="55" t="str" cm="1">
        <f t="array" ref="L91">IF(INDEX(Templates!$K$2:$BO$186,ROW()-ROW(L$20)+1, MATCH(L$16,Templates!$K$1:BO$1,0))="","",INDEX(Templates!$K$2:$BO$186,ROW()-ROW(L$20)+1, MATCH(L$16,Templates!$K$1:BO$1,0)))</f>
        <v/>
      </c>
      <c r="M91" s="55" t="str" cm="1">
        <f t="array" ref="M91">IF(INDEX(Templates!$K$2:$BO$186,ROW()-ROW(M$20)+1, MATCH(M$16,Templates!$K$1:BP$1,0))="","",INDEX(Templates!$K$2:$BO$186,ROW()-ROW(M$20)+1, MATCH(M$16,Templates!$K$1:BP$1,0)))</f>
        <v/>
      </c>
      <c r="N91" s="55" t="str" cm="1">
        <f t="array" ref="N91">IF(INDEX(Templates!$K$2:$BO$186,ROW()-ROW(N$20)+1, MATCH(N$16,Templates!$K$1:BQ$1,0))="","",INDEX(Templates!$K$2:$BO$186,ROW()-ROW(N$20)+1, MATCH(N$16,Templates!$K$1:BQ$1,0)))</f>
        <v/>
      </c>
      <c r="O91" s="55" t="str" cm="1">
        <f t="array" ref="O91">IF(INDEX(Templates!$K$2:$BO$186,ROW()-ROW(O$20)+1, MATCH(O$16,Templates!$K$1:BR$1,0))="","",INDEX(Templates!$K$2:$BO$186,ROW()-ROW(O$20)+1, MATCH(O$16,Templates!$K$1:BR$1,0)))</f>
        <v/>
      </c>
      <c r="P91" s="55" t="str" cm="1">
        <f t="array" ref="P91">IF(INDEX(Templates!$K$2:$BO$186,ROW()-ROW(P$20)+1, MATCH(P$16,Templates!$K$1:BS$1,0))="","",INDEX(Templates!$K$2:$BO$186,ROW()-ROW(P$20)+1, MATCH(P$16,Templates!$K$1:BS$1,0)))</f>
        <v/>
      </c>
      <c r="Q91" s="55" t="str" cm="1">
        <f t="array" ref="Q91">IF(INDEX(Templates!$K$2:$BO$186,ROW()-ROW(Q$20)+1, MATCH(Q$16,Templates!$K$1:BT$1,0))="","",INDEX(Templates!$K$2:$BO$186,ROW()-ROW(Q$20)+1, MATCH(Q$16,Templates!$K$1:BT$1,0)))</f>
        <v/>
      </c>
      <c r="R91" s="55" t="str" cm="1">
        <f t="array" ref="R91">IF(INDEX(Templates!$K$2:$BO$186,ROW()-ROW(R$20)+1, MATCH(R$16,Templates!$K$1:BV$1,0))="","",INDEX(Templates!$K$2:$BO$186,ROW()-ROW(R$20)+1, MATCH(R$16,Templates!$K$1:BV$1,0)))</f>
        <v/>
      </c>
      <c r="S91" s="55" t="str" cm="1">
        <f t="array" ref="S91">IF(INDEX(Templates!$K$2:$BO$186,ROW()-ROW(S$20)+1, MATCH(S$16,Templates!$K$1:BW$1,0))="","",INDEX(Templates!$K$2:$BO$186,ROW()-ROW(S$20)+1, MATCH(S$16,Templates!$K$1:BW$1,0)))</f>
        <v/>
      </c>
      <c r="T91" s="55" t="str" cm="1">
        <f t="array" ref="T91">IF(INDEX(Templates!$K$2:$BO$186,ROW()-ROW(T$20)+1, MATCH(T$16,Templates!$K$1:BX$1,0))="","",INDEX(Templates!$K$2:$BO$186,ROW()-ROW(T$20)+1, MATCH(T$16,Templates!$K$1:BX$1,0)))</f>
        <v/>
      </c>
      <c r="U91" s="55" t="str" cm="1">
        <f t="array" ref="U91">IF(INDEX(Templates!$K$2:$BO$186,ROW()-ROW(U$20)+1, MATCH(U$16,Templates!$K$1:BY$1,0))="","",INDEX(Templates!$K$2:$BO$186,ROW()-ROW(U$20)+1, MATCH(U$16,Templates!$K$1:BY$1,0)))</f>
        <v/>
      </c>
      <c r="V91" s="55" t="str" cm="1">
        <f t="array" ref="V91">IF(INDEX(Templates!$K$2:$BO$186,ROW()-ROW(V$20)+1, MATCH(V$16,Templates!$K$1:BZ$1,0))="","",INDEX(Templates!$K$2:$BO$186,ROW()-ROW(V$20)+1, MATCH(V$16,Templates!$K$1:BZ$1,0)))</f>
        <v/>
      </c>
      <c r="W91" s="55" t="str" cm="1">
        <f t="array" ref="W91">IF(INDEX(Templates!$K$2:$BO$186,ROW()-ROW(W$20)+1, MATCH(W$16,Templates!$K$1:CA$1,0))="","",INDEX(Templates!$K$2:$BO$186,ROW()-ROW(W$20)+1, MATCH(W$16,Templates!$K$1:CA$1,0)))</f>
        <v/>
      </c>
      <c r="X91" s="55" t="str" cm="1">
        <f t="array" ref="X91">IF(INDEX(Templates!$K$2:$BO$186,ROW()-ROW(X$20)+1, MATCH(X$16,Templates!$K$1:CB$1,0))="","",INDEX(Templates!$K$2:$BO$186,ROW()-ROW(X$20)+1, MATCH(X$16,Templates!$K$1:CB$1,0)))</f>
        <v/>
      </c>
      <c r="Y91" s="55" t="str" cm="1">
        <f t="array" ref="Y91">IF(INDEX(Templates!$K$2:$BO$186,ROW()-ROW(Y$20)+1, MATCH(Y$16,Templates!$K$1:CD$1,0))="","",INDEX(Templates!$K$2:$BO$186,ROW()-ROW(Y$20)+1, MATCH(Y$16,Templates!$K$1:CD$1,0)))</f>
        <v/>
      </c>
      <c r="Z91" s="55" t="str" cm="1">
        <f t="array" ref="Z91">IF(INDEX(Templates!$K$2:$BO$186,ROW()-ROW(Z$20)+1, MATCH(Z$16,Templates!$K$1:CE$1,0))="","",INDEX(Templates!$K$2:$BO$186,ROW()-ROW(Z$20)+1, MATCH(Z$16,Templates!$K$1:CE$1,0)))</f>
        <v/>
      </c>
      <c r="AA91" s="55" t="str" cm="1">
        <f t="array" ref="AA91">IF(INDEX(Templates!$K$2:$BO$186,ROW()-ROW(AA$20)+1, MATCH(AA$16,Templates!$K$1:CF$1,0))="","",INDEX(Templates!$K$2:$BO$186,ROW()-ROW(AA$20)+1, MATCH(AA$16,Templates!$K$1:CF$1,0)))</f>
        <v/>
      </c>
      <c r="AB91" s="55" t="str" cm="1">
        <f t="array" ref="AB91">IF(INDEX(Templates!$K$2:$BO$186,ROW()-ROW(AB$20)+1, MATCH(AB$16,Templates!$K$1:CG$1,0))="","",INDEX(Templates!$K$2:$BO$186,ROW()-ROW(AB$20)+1, MATCH(AB$16,Templates!$K$1:CG$1,0)))</f>
        <v/>
      </c>
      <c r="AC91" s="55" t="str" cm="1">
        <f t="array" ref="AC91">IF(INDEX(Templates!$K$2:$BO$186,ROW()-ROW(AC$20)+1, MATCH(AC$16,Templates!$K$1:CH$1,0))="","",INDEX(Templates!$K$2:$BO$186,ROW()-ROW(AC$20)+1, MATCH(AC$16,Templates!$K$1:CH$1,0)))</f>
        <v/>
      </c>
      <c r="AD91" s="55" t="str" cm="1">
        <f t="array" ref="AD91">IF(INDEX(Templates!$K$2:$BO$186,ROW()-ROW(AD$20)+1, MATCH(AD$16,Templates!$K$1:CI$1,0))="","",INDEX(Templates!$K$2:$BO$186,ROW()-ROW(AD$20)+1, MATCH(AD$16,Templates!$K$1:CI$1,0)))</f>
        <v/>
      </c>
      <c r="AE91" s="55" t="str" cm="1">
        <f t="array" ref="AE91">IF(INDEX(Templates!$K$2:$BO$186,ROW()-ROW(AE$20)+1, MATCH(AE$16,Templates!$K$1:CG$1,0))="","",INDEX(Templates!$K$2:$BO$186,ROW()-ROW(AE$20)+1, MATCH(AE$16,Templates!$K$1:CG$1,0)))</f>
        <v/>
      </c>
      <c r="AF91" s="55" t="str" cm="1">
        <f t="array" ref="AF91">IF(INDEX(Templates!$K$2:$BO$186,ROW()-ROW(AF$20)+1, MATCH(AF$16,Templates!$K$1:CH$1,0))="","",INDEX(Templates!$K$2:$BO$186,ROW()-ROW(AF$20)+1, MATCH(AF$16,Templates!$K$1:CH$1,0)))</f>
        <v/>
      </c>
      <c r="AG91" s="55" t="str" cm="1">
        <f t="array" ref="AG91">IF(INDEX(Templates!$K$2:$BO$186,ROW()-ROW(AG$20)+1, MATCH(AG$16,Templates!$K$1:CI$1,0))="","",INDEX(Templates!$K$2:$BO$186,ROW()-ROW(AG$20)+1, MATCH(AG$16,Templates!$K$1:CI$1,0)))</f>
        <v/>
      </c>
      <c r="AH91" s="55" t="str" cm="1">
        <f t="array" ref="AH91">IF(INDEX(Templates!$K$2:$BO$186,ROW()-ROW(AH$20)+1, MATCH(AH$16,Templates!$K$1:CJ$1,0))="","",INDEX(Templates!$K$2:$BO$186,ROW()-ROW(AH$20)+1, MATCH(AH$16,Templates!$K$1:CJ$1,0)))</f>
        <v/>
      </c>
      <c r="AI91" s="55" t="str" cm="1">
        <f t="array" ref="AI91">IF(INDEX(Templates!$K$2:$BO$186,ROW()-ROW(AI$20)+1, MATCH(AI$16,Templates!$K$1:CK$1,0))="","",INDEX(Templates!$K$2:$BO$186,ROW()-ROW(AI$20)+1, MATCH(AI$16,Templates!$K$1:CK$1,0)))</f>
        <v/>
      </c>
      <c r="AJ91" s="55" t="str" cm="1">
        <f t="array" ref="AJ91">IF(INDEX(Templates!$K$2:$BO$186,ROW()-ROW(AJ$20)+1, MATCH(AJ$16,Templates!$K$1:CL$1,0))="","",INDEX(Templates!$K$2:$BO$186,ROW()-ROW(AJ$20)+1, MATCH(AJ$16,Templates!$K$1:CL$1,0)))</f>
        <v/>
      </c>
      <c r="AK91" s="55" t="str" cm="1">
        <f t="array" ref="AK91">IF(INDEX(Templates!$K$2:$BO$186,ROW()-ROW(AK$20)+1, MATCH(AK$16,Templates!$K$1:CM$1,0))="","",INDEX(Templates!$K$2:$BO$186,ROW()-ROW(AK$20)+1, MATCH(AK$16,Templates!$K$1:CM$1,0)))</f>
        <v/>
      </c>
      <c r="AL91" s="55" t="str" cm="1">
        <f t="array" ref="AL91">IF(INDEX(Templates!$K$2:$BO$186,ROW()-ROW(AL$20)+1, MATCH(AL$16,Templates!$K$1:CN$1,0))="","",INDEX(Templates!$K$2:$BO$186,ROW()-ROW(AL$20)+1, MATCH(AL$16,Templates!$K$1:CN$1,0)))</f>
        <v/>
      </c>
      <c r="AM91" s="55" t="str" cm="1">
        <f t="array" ref="AM91">IF(INDEX(Templates!$K$2:$BO$186,ROW()-ROW(AM$20)+1, MATCH(AM$16,Templates!$K$1:CO$1,0))="","",INDEX(Templates!$K$2:$BO$186,ROW()-ROW(AM$20)+1, MATCH(AM$16,Templates!$K$1:CO$1,0)))</f>
        <v/>
      </c>
      <c r="AN91" s="55" t="str" cm="1">
        <f t="array" ref="AN91">IF(INDEX(Templates!$K$2:$BO$186,ROW()-ROW(AN$20)+1, MATCH(AN$16,Templates!$K$1:CP$1,0))="","",INDEX(Templates!$K$2:$BO$186,ROW()-ROW(AN$20)+1, MATCH(AN$16,Templates!$K$1:CP$1,0)))</f>
        <v/>
      </c>
      <c r="AO91" s="55" t="str" cm="1">
        <f t="array" ref="AO91">IF(INDEX(Templates!$K$2:$BO$186,ROW()-ROW(AO$20)+1, MATCH(AO$16,Templates!$K$1:CQ$1,0))="","",INDEX(Templates!$K$2:$BO$186,ROW()-ROW(AO$20)+1, MATCH(AO$16,Templates!$K$1:CQ$1,0)))</f>
        <v/>
      </c>
      <c r="AP91" s="55" t="str" cm="1">
        <f t="array" ref="AP91">IF(INDEX(Templates!$K$2:$BO$186,ROW()-ROW(AP$20)+1, MATCH(AP$16,Templates!$K$1:CR$1,0))="","",INDEX(Templates!$K$2:$BO$186,ROW()-ROW(AP$20)+1, MATCH(AP$16,Templates!$K$1:CR$1,0)))</f>
        <v/>
      </c>
      <c r="AQ91" s="55" t="str" cm="1">
        <f t="array" ref="AQ91">IF(INDEX(Templates!$K$2:$BO$186,ROW()-ROW(AQ$20)+1, MATCH(AQ$16,Templates!$K$1:CS$1,0))="","",INDEX(Templates!$K$2:$BO$186,ROW()-ROW(AQ$20)+1, MATCH(AQ$16,Templates!$K$1:CS$1,0)))</f>
        <v/>
      </c>
      <c r="AR91" s="55" t="str" cm="1">
        <f t="array" ref="AR91">IF(INDEX(Templates!$K$2:$BO$186,ROW()-ROW(AR$20)+1, MATCH(AR$16,Templates!$K$1:CT$1,0))="","",INDEX(Templates!$K$2:$BO$186,ROW()-ROW(AR$20)+1, MATCH(AR$16,Templates!$K$1:CT$1,0)))</f>
        <v/>
      </c>
      <c r="AS91" s="55" t="str" cm="1">
        <f t="array" ref="AS91">IF(INDEX(Templates!$K$2:$BO$186,ROW()-ROW(AS$20)+1, MATCH(AS$16,Templates!$K$1:CU$1,0))="","",INDEX(Templates!$K$2:$BO$186,ROW()-ROW(AS$20)+1, MATCH(AS$16,Templates!$K$1:CU$1,0)))</f>
        <v/>
      </c>
      <c r="AT91" s="55" t="str" cm="1">
        <f t="array" ref="AT91">IF(INDEX(Templates!$K$2:$BO$186,ROW()-ROW(AT$20)+1, MATCH(AT$16,Templates!$K$1:CV$1,0))="","",INDEX(Templates!$K$2:$BO$186,ROW()-ROW(AT$20)+1, MATCH(AT$16,Templates!$K$1:CV$1,0)))</f>
        <v/>
      </c>
      <c r="AU91" s="55" t="str" cm="1">
        <f t="array" ref="AU91">IF(INDEX(Templates!$K$2:$BO$186,ROW()-ROW(AU$20)+1, MATCH(AU$16,Templates!$K$1:CW$1,0))="","",INDEX(Templates!$K$2:$BO$186,ROW()-ROW(AU$20)+1, MATCH(AU$16,Templates!$K$1:CW$1,0)))</f>
        <v/>
      </c>
    </row>
    <row r="92" spans="1:47" s="24" customFormat="1" x14ac:dyDescent="0.55000000000000004">
      <c r="A92" s="41" t="s">
        <v>475</v>
      </c>
      <c r="B92" s="6" t="s">
        <v>479</v>
      </c>
      <c r="C92" s="66" t="str" cm="1">
        <f t="array" ref="C92">IF(INDEX(Templates!C$2:C$187,ROW()-ROW($20:$20)+1)="","",INDEX(Templates!C$2:C$187,ROW()-ROW($20:$20)+1))</f>
        <v>JSON_PATH:chillers[0]</v>
      </c>
      <c r="D92" s="66" t="str" cm="1">
        <f t="array" ref="D92">IF(INDEX(Templates!D$2:D$187,ROW()-ROW($20:$20)+1)="","",INDEX(Templates!D$2:D$187,ROW()-ROW($20:$20)+1))</f>
        <v>full_load_efficiency</v>
      </c>
      <c r="E92" s="117" t="str" cm="1">
        <f t="array" ref="E92">IF(INDEX(Templates!E$2:E$187,ROW()-ROW($20:$20)+1)="","",INDEX(Templates!E$2:E$187,ROW()-ROW($20:$20)+1))</f>
        <v> </v>
      </c>
      <c r="F92" s="106" t="str" cm="1">
        <f t="array" ref="F92">IF(INDEX(Templates!G$2:G$187,ROW()-ROW($20:$20)+1)="","",INDEX(Templates!G$2:G$187,ROW()-ROW($20:$20)+1))</f>
        <v>Chiller</v>
      </c>
      <c r="G92" s="68" t="str" cm="1">
        <f t="array" ref="G92">IF(INDEX(Templates!H$2:H$187,ROW()-ROW($20:$20)+1)="","",INDEX(Templates!H$2:H$187,ROW()-ROW($20:$20)+1))</f>
        <v>Chiller 1</v>
      </c>
      <c r="H92" s="68" t="str" cm="1">
        <f t="array" ref="H92">IF(INDEX(Templates!I$2:I$187,ROW()-ROW($20:$20)+1)="","",INDEX(Templates!I$2:I$187,ROW()-ROW($20:$20)+1))</f>
        <v>ASHRAE229 1</v>
      </c>
      <c r="I92" s="68" t="str" cm="1">
        <f t="array" ref="I92">IF(INDEX(Templates!J$2:J$187,ROW()-ROW($20:$20)+1)="","",INDEX(Templates!J$2:J$187,ROW()-ROW($20:$20)+1))</f>
        <v>full_load_efficiency</v>
      </c>
      <c r="J92" s="69" t="str" cm="1">
        <f t="array" ref="J92">IF(INDEX(Templates!K$2:K$187,ROW()-ROW($20:$20)+1)="","",INDEX(Templates!K$2:K$187,ROW()-ROW($20:$20)+1))</f>
        <v>cooling_efficiency</v>
      </c>
      <c r="K92" s="69" t="str" cm="1">
        <f t="array" ref="K92">IF(INDEX(Templates!L$2:L$187,ROW()-ROW($20:$20)+1)="","",INDEX(Templates!L$2:L$187,ROW()-ROW($20:$20)+1))</f>
        <v>kW/ton</v>
      </c>
      <c r="L92" s="55" t="str" cm="1">
        <f t="array" ref="L92">IF(INDEX(Templates!$K$2:$BO$186,ROW()-ROW(L$20)+1, MATCH(L$16,Templates!$K$1:BO$1,0))="","",INDEX(Templates!$K$2:$BO$186,ROW()-ROW(L$20)+1, MATCH(L$16,Templates!$K$1:BO$1,0)))</f>
        <v/>
      </c>
      <c r="M92" s="55" t="str" cm="1">
        <f t="array" ref="M92">IF(INDEX(Templates!$K$2:$BO$186,ROW()-ROW(M$20)+1, MATCH(M$16,Templates!$K$1:BP$1,0))="","",INDEX(Templates!$K$2:$BO$186,ROW()-ROW(M$20)+1, MATCH(M$16,Templates!$K$1:BP$1,0)))</f>
        <v/>
      </c>
      <c r="N92" s="55" t="str" cm="1">
        <f t="array" ref="N92">IF(INDEX(Templates!$K$2:$BO$186,ROW()-ROW(N$20)+1, MATCH(N$16,Templates!$K$1:BQ$1,0))="","",INDEX(Templates!$K$2:$BO$186,ROW()-ROW(N$20)+1, MATCH(N$16,Templates!$K$1:BQ$1,0)))</f>
        <v/>
      </c>
      <c r="O92" s="55" t="str" cm="1">
        <f t="array" ref="O92">IF(INDEX(Templates!$K$2:$BO$186,ROW()-ROW(O$20)+1, MATCH(O$16,Templates!$K$1:BR$1,0))="","",INDEX(Templates!$K$2:$BO$186,ROW()-ROW(O$20)+1, MATCH(O$16,Templates!$K$1:BR$1,0)))</f>
        <v/>
      </c>
      <c r="P92" s="55" t="str" cm="1">
        <f t="array" ref="P92">IF(INDEX(Templates!$K$2:$BO$186,ROW()-ROW(P$20)+1, MATCH(P$16,Templates!$K$1:BS$1,0))="","",INDEX(Templates!$K$2:$BO$186,ROW()-ROW(P$20)+1, MATCH(P$16,Templates!$K$1:BS$1,0)))</f>
        <v/>
      </c>
      <c r="Q92" s="55" t="str" cm="1">
        <f t="array" ref="Q92">IF(INDEX(Templates!$K$2:$BO$186,ROW()-ROW(Q$20)+1, MATCH(Q$16,Templates!$K$1:BT$1,0))="","",INDEX(Templates!$K$2:$BO$186,ROW()-ROW(Q$20)+1, MATCH(Q$16,Templates!$K$1:BT$1,0)))</f>
        <v/>
      </c>
      <c r="R92" s="55" t="str" cm="1">
        <f t="array" ref="R92">IF(INDEX(Templates!$K$2:$BO$186,ROW()-ROW(R$20)+1, MATCH(R$16,Templates!$K$1:BV$1,0))="","",INDEX(Templates!$K$2:$BO$186,ROW()-ROW(R$20)+1, MATCH(R$16,Templates!$K$1:BV$1,0)))</f>
        <v/>
      </c>
      <c r="S92" s="55" t="str" cm="1">
        <f t="array" ref="S92">IF(INDEX(Templates!$K$2:$BO$186,ROW()-ROW(S$20)+1, MATCH(S$16,Templates!$K$1:BW$1,0))="","",INDEX(Templates!$K$2:$BO$186,ROW()-ROW(S$20)+1, MATCH(S$16,Templates!$K$1:BW$1,0)))</f>
        <v/>
      </c>
      <c r="T92" s="55" t="str" cm="1">
        <f t="array" ref="T92">IF(INDEX(Templates!$K$2:$BO$186,ROW()-ROW(T$20)+1, MATCH(T$16,Templates!$K$1:BX$1,0))="","",INDEX(Templates!$K$2:$BO$186,ROW()-ROW(T$20)+1, MATCH(T$16,Templates!$K$1:BX$1,0)))</f>
        <v/>
      </c>
      <c r="U92" s="55" t="str" cm="1">
        <f t="array" ref="U92">IF(INDEX(Templates!$K$2:$BO$186,ROW()-ROW(U$20)+1, MATCH(U$16,Templates!$K$1:BY$1,0))="","",INDEX(Templates!$K$2:$BO$186,ROW()-ROW(U$20)+1, MATCH(U$16,Templates!$K$1:BY$1,0)))</f>
        <v/>
      </c>
      <c r="V92" s="55" t="str" cm="1">
        <f t="array" ref="V92">IF(INDEX(Templates!$K$2:$BO$186,ROW()-ROW(V$20)+1, MATCH(V$16,Templates!$K$1:BZ$1,0))="","",INDEX(Templates!$K$2:$BO$186,ROW()-ROW(V$20)+1, MATCH(V$16,Templates!$K$1:BZ$1,0)))</f>
        <v/>
      </c>
      <c r="W92" s="55" t="str" cm="1">
        <f t="array" ref="W92">IF(INDEX(Templates!$K$2:$BO$186,ROW()-ROW(W$20)+1, MATCH(W$16,Templates!$K$1:CA$1,0))="","",INDEX(Templates!$K$2:$BO$186,ROW()-ROW(W$20)+1, MATCH(W$16,Templates!$K$1:CA$1,0)))</f>
        <v/>
      </c>
      <c r="X92" s="55" t="str" cm="1">
        <f t="array" ref="X92">IF(INDEX(Templates!$K$2:$BO$186,ROW()-ROW(X$20)+1, MATCH(X$16,Templates!$K$1:CB$1,0))="","",INDEX(Templates!$K$2:$BO$186,ROW()-ROW(X$20)+1, MATCH(X$16,Templates!$K$1:CB$1,0)))</f>
        <v/>
      </c>
      <c r="Y92" s="55" t="str" cm="1">
        <f t="array" ref="Y92">IF(INDEX(Templates!$K$2:$BO$186,ROW()-ROW(Y$20)+1, MATCH(Y$16,Templates!$K$1:CD$1,0))="","",INDEX(Templates!$K$2:$BO$186,ROW()-ROW(Y$20)+1, MATCH(Y$16,Templates!$K$1:CD$1,0)))</f>
        <v/>
      </c>
      <c r="Z92" s="55" t="str" cm="1">
        <f t="array" ref="Z92">IF(INDEX(Templates!$K$2:$BO$186,ROW()-ROW(Z$20)+1, MATCH(Z$16,Templates!$K$1:CE$1,0))="","",INDEX(Templates!$K$2:$BO$186,ROW()-ROW(Z$20)+1, MATCH(Z$16,Templates!$K$1:CE$1,0)))</f>
        <v/>
      </c>
      <c r="AA92" s="55" t="str" cm="1">
        <f t="array" ref="AA92">IF(INDEX(Templates!$K$2:$BO$186,ROW()-ROW(AA$20)+1, MATCH(AA$16,Templates!$K$1:CF$1,0))="","",INDEX(Templates!$K$2:$BO$186,ROW()-ROW(AA$20)+1, MATCH(AA$16,Templates!$K$1:CF$1,0)))</f>
        <v/>
      </c>
      <c r="AB92" s="55" t="str" cm="1">
        <f t="array" ref="AB92">IF(INDEX(Templates!$K$2:$BO$186,ROW()-ROW(AB$20)+1, MATCH(AB$16,Templates!$K$1:CG$1,0))="","",INDEX(Templates!$K$2:$BO$186,ROW()-ROW(AB$20)+1, MATCH(AB$16,Templates!$K$1:CG$1,0)))</f>
        <v/>
      </c>
      <c r="AC92" s="55" t="str" cm="1">
        <f t="array" ref="AC92">IF(INDEX(Templates!$K$2:$BO$186,ROW()-ROW(AC$20)+1, MATCH(AC$16,Templates!$K$1:CH$1,0))="","",INDEX(Templates!$K$2:$BO$186,ROW()-ROW(AC$20)+1, MATCH(AC$16,Templates!$K$1:CH$1,0)))</f>
        <v/>
      </c>
      <c r="AD92" s="55" t="str" cm="1">
        <f t="array" ref="AD92">IF(INDEX(Templates!$K$2:$BO$186,ROW()-ROW(AD$20)+1, MATCH(AD$16,Templates!$K$1:CI$1,0))="","",INDEX(Templates!$K$2:$BO$186,ROW()-ROW(AD$20)+1, MATCH(AD$16,Templates!$K$1:CI$1,0)))</f>
        <v/>
      </c>
      <c r="AE92" s="55" t="str" cm="1">
        <f t="array" ref="AE92">IF(INDEX(Templates!$K$2:$BO$186,ROW()-ROW(AE$20)+1, MATCH(AE$16,Templates!$K$1:CG$1,0))="","",INDEX(Templates!$K$2:$BO$186,ROW()-ROW(AE$20)+1, MATCH(AE$16,Templates!$K$1:CG$1,0)))</f>
        <v/>
      </c>
      <c r="AF92" s="55" t="str" cm="1">
        <f t="array" ref="AF92">IF(INDEX(Templates!$K$2:$BO$186,ROW()-ROW(AF$20)+1, MATCH(AF$16,Templates!$K$1:CH$1,0))="","",INDEX(Templates!$K$2:$BO$186,ROW()-ROW(AF$20)+1, MATCH(AF$16,Templates!$K$1:CH$1,0)))</f>
        <v/>
      </c>
      <c r="AG92" s="55" t="str" cm="1">
        <f t="array" ref="AG92">IF(INDEX(Templates!$K$2:$BO$186,ROW()-ROW(AG$20)+1, MATCH(AG$16,Templates!$K$1:CI$1,0))="","",INDEX(Templates!$K$2:$BO$186,ROW()-ROW(AG$20)+1, MATCH(AG$16,Templates!$K$1:CI$1,0)))</f>
        <v/>
      </c>
      <c r="AH92" s="55" t="str" cm="1">
        <f t="array" ref="AH92">IF(INDEX(Templates!$K$2:$BO$186,ROW()-ROW(AH$20)+1, MATCH(AH$16,Templates!$K$1:CJ$1,0))="","",INDEX(Templates!$K$2:$BO$186,ROW()-ROW(AH$20)+1, MATCH(AH$16,Templates!$K$1:CJ$1,0)))</f>
        <v/>
      </c>
      <c r="AI92" s="55" t="str" cm="1">
        <f t="array" ref="AI92">IF(INDEX(Templates!$K$2:$BO$186,ROW()-ROW(AI$20)+1, MATCH(AI$16,Templates!$K$1:CK$1,0))="","",INDEX(Templates!$K$2:$BO$186,ROW()-ROW(AI$20)+1, MATCH(AI$16,Templates!$K$1:CK$1,0)))</f>
        <v/>
      </c>
      <c r="AJ92" s="55" t="str" cm="1">
        <f t="array" ref="AJ92">IF(INDEX(Templates!$K$2:$BO$186,ROW()-ROW(AJ$20)+1, MATCH(AJ$16,Templates!$K$1:CL$1,0))="","",INDEX(Templates!$K$2:$BO$186,ROW()-ROW(AJ$20)+1, MATCH(AJ$16,Templates!$K$1:CL$1,0)))</f>
        <v/>
      </c>
      <c r="AK92" s="55" t="str" cm="1">
        <f t="array" ref="AK92">IF(INDEX(Templates!$K$2:$BO$186,ROW()-ROW(AK$20)+1, MATCH(AK$16,Templates!$K$1:CM$1,0))="","",INDEX(Templates!$K$2:$BO$186,ROW()-ROW(AK$20)+1, MATCH(AK$16,Templates!$K$1:CM$1,0)))</f>
        <v/>
      </c>
      <c r="AL92" s="55" t="str" cm="1">
        <f t="array" ref="AL92">IF(INDEX(Templates!$K$2:$BO$186,ROW()-ROW(AL$20)+1, MATCH(AL$16,Templates!$K$1:CN$1,0))="","",INDEX(Templates!$K$2:$BO$186,ROW()-ROW(AL$20)+1, MATCH(AL$16,Templates!$K$1:CN$1,0)))</f>
        <v/>
      </c>
      <c r="AM92" s="55" t="str" cm="1">
        <f t="array" ref="AM92">IF(INDEX(Templates!$K$2:$BO$186,ROW()-ROW(AM$20)+1, MATCH(AM$16,Templates!$K$1:CO$1,0))="","",INDEX(Templates!$K$2:$BO$186,ROW()-ROW(AM$20)+1, MATCH(AM$16,Templates!$K$1:CO$1,0)))</f>
        <v/>
      </c>
      <c r="AN92" s="55" t="str" cm="1">
        <f t="array" ref="AN92">IF(INDEX(Templates!$K$2:$BO$186,ROW()-ROW(AN$20)+1, MATCH(AN$16,Templates!$K$1:CP$1,0))="","",INDEX(Templates!$K$2:$BO$186,ROW()-ROW(AN$20)+1, MATCH(AN$16,Templates!$K$1:CP$1,0)))</f>
        <v/>
      </c>
      <c r="AO92" s="55" t="str" cm="1">
        <f t="array" ref="AO92">IF(INDEX(Templates!$K$2:$BO$186,ROW()-ROW(AO$20)+1, MATCH(AO$16,Templates!$K$1:CQ$1,0))="","",INDEX(Templates!$K$2:$BO$186,ROW()-ROW(AO$20)+1, MATCH(AO$16,Templates!$K$1:CQ$1,0)))</f>
        <v/>
      </c>
      <c r="AP92" s="55" t="str" cm="1">
        <f t="array" ref="AP92">IF(INDEX(Templates!$K$2:$BO$186,ROW()-ROW(AP$20)+1, MATCH(AP$16,Templates!$K$1:CR$1,0))="","",INDEX(Templates!$K$2:$BO$186,ROW()-ROW(AP$20)+1, MATCH(AP$16,Templates!$K$1:CR$1,0)))</f>
        <v/>
      </c>
      <c r="AQ92" s="55" t="str" cm="1">
        <f t="array" ref="AQ92">IF(INDEX(Templates!$K$2:$BO$186,ROW()-ROW(AQ$20)+1, MATCH(AQ$16,Templates!$K$1:CS$1,0))="","",INDEX(Templates!$K$2:$BO$186,ROW()-ROW(AQ$20)+1, MATCH(AQ$16,Templates!$K$1:CS$1,0)))</f>
        <v/>
      </c>
      <c r="AR92" s="55" t="str" cm="1">
        <f t="array" ref="AR92">IF(INDEX(Templates!$K$2:$BO$186,ROW()-ROW(AR$20)+1, MATCH(AR$16,Templates!$K$1:CT$1,0))="","",INDEX(Templates!$K$2:$BO$186,ROW()-ROW(AR$20)+1, MATCH(AR$16,Templates!$K$1:CT$1,0)))</f>
        <v/>
      </c>
      <c r="AS92" s="55" t="str" cm="1">
        <f t="array" ref="AS92">IF(INDEX(Templates!$K$2:$BO$186,ROW()-ROW(AS$20)+1, MATCH(AS$16,Templates!$K$1:CU$1,0))="","",INDEX(Templates!$K$2:$BO$186,ROW()-ROW(AS$20)+1, MATCH(AS$16,Templates!$K$1:CU$1,0)))</f>
        <v/>
      </c>
      <c r="AT92" s="55" t="str" cm="1">
        <f t="array" ref="AT92">IF(INDEX(Templates!$K$2:$BO$186,ROW()-ROW(AT$20)+1, MATCH(AT$16,Templates!$K$1:CV$1,0))="","",INDEX(Templates!$K$2:$BO$186,ROW()-ROW(AT$20)+1, MATCH(AT$16,Templates!$K$1:CV$1,0)))</f>
        <v/>
      </c>
      <c r="AU92" s="55" t="str" cm="1">
        <f t="array" ref="AU92">IF(INDEX(Templates!$K$2:$BO$186,ROW()-ROW(AU$20)+1, MATCH(AU$16,Templates!$K$1:CW$1,0))="","",INDEX(Templates!$K$2:$BO$186,ROW()-ROW(AU$20)+1, MATCH(AU$16,Templates!$K$1:CW$1,0)))</f>
        <v/>
      </c>
    </row>
    <row r="93" spans="1:47" s="24" customFormat="1" x14ac:dyDescent="0.55000000000000004">
      <c r="A93" s="41" t="s">
        <v>475</v>
      </c>
      <c r="B93" s="6" t="s">
        <v>479</v>
      </c>
      <c r="C93" s="66" t="str" cm="1">
        <f t="array" ref="C93">IF(INDEX(Templates!C$2:C$187,ROW()-ROW($20:$20)+1)="","",INDEX(Templates!C$2:C$187,ROW()-ROW($20:$20)+1))</f>
        <v>JSON_PATH:chillers[0]</v>
      </c>
      <c r="D93" s="66" t="str" cm="1">
        <f t="array" ref="D93">IF(INDEX(Templates!D$2:D$187,ROW()-ROW($20:$20)+1)="","",INDEX(Templates!D$2:D$187,ROW()-ROW($20:$20)+1))</f>
        <v>compressor_type</v>
      </c>
      <c r="E93" s="117" t="str" cm="1">
        <f t="array" ref="E93">IF(INDEX(Templates!E$2:E$187,ROW()-ROW($20:$20)+1)="","",INDEX(Templates!E$2:E$187,ROW()-ROW($20:$20)+1))</f>
        <v> </v>
      </c>
      <c r="F93" s="106" t="str" cm="1">
        <f t="array" ref="F93">IF(INDEX(Templates!G$2:G$187,ROW()-ROW($20:$20)+1)="","",INDEX(Templates!G$2:G$187,ROW()-ROW($20:$20)+1))</f>
        <v>Chiller</v>
      </c>
      <c r="G93" s="68" t="str" cm="1">
        <f t="array" ref="G93">IF(INDEX(Templates!H$2:H$187,ROW()-ROW($20:$20)+1)="","",INDEX(Templates!H$2:H$187,ROW()-ROW($20:$20)+1))</f>
        <v>Chiller 1</v>
      </c>
      <c r="H93" s="68" t="str" cm="1">
        <f t="array" ref="H93">IF(INDEX(Templates!I$2:I$187,ROW()-ROW($20:$20)+1)="","",INDEX(Templates!I$2:I$187,ROW()-ROW($20:$20)+1))</f>
        <v>ASHRAE229 1</v>
      </c>
      <c r="I93" s="68" t="str" cm="1">
        <f t="array" ref="I93">IF(INDEX(Templates!J$2:J$187,ROW()-ROW($20:$20)+1)="","",INDEX(Templates!J$2:J$187,ROW()-ROW($20:$20)+1))</f>
        <v>compressor_type</v>
      </c>
      <c r="J93" s="69" t="str" cm="1">
        <f t="array" ref="J93">IF(INDEX(Templates!K$2:K$187,ROW()-ROW($20:$20)+1)="","",INDEX(Templates!K$2:K$187,ROW()-ROW($20:$20)+1))</f>
        <v/>
      </c>
      <c r="K93" s="69" t="str" cm="1">
        <f t="array" ref="K93">IF(INDEX(Templates!L$2:L$187,ROW()-ROW($20:$20)+1)="","",INDEX(Templates!L$2:L$187,ROW()-ROW($20:$20)+1))</f>
        <v/>
      </c>
      <c r="L93" s="55" t="str" cm="1">
        <f t="array" ref="L93">IF(INDEX(Templates!$K$2:$BO$186,ROW()-ROW(L$20)+1, MATCH(L$16,Templates!$K$1:BO$1,0))="","",INDEX(Templates!$K$2:$BO$186,ROW()-ROW(L$20)+1, MATCH(L$16,Templates!$K$1:BO$1,0)))</f>
        <v/>
      </c>
      <c r="M93" s="55" t="str" cm="1">
        <f t="array" ref="M93">IF(INDEX(Templates!$K$2:$BO$186,ROW()-ROW(M$20)+1, MATCH(M$16,Templates!$K$1:BP$1,0))="","",INDEX(Templates!$K$2:$BO$186,ROW()-ROW(M$20)+1, MATCH(M$16,Templates!$K$1:BP$1,0)))</f>
        <v/>
      </c>
      <c r="N93" s="55" t="str" cm="1">
        <f t="array" ref="N93">IF(INDEX(Templates!$K$2:$BO$186,ROW()-ROW(N$20)+1, MATCH(N$16,Templates!$K$1:BQ$1,0))="","",INDEX(Templates!$K$2:$BO$186,ROW()-ROW(N$20)+1, MATCH(N$16,Templates!$K$1:BQ$1,0)))</f>
        <v/>
      </c>
      <c r="O93" s="55" t="str" cm="1">
        <f t="array" ref="O93">IF(INDEX(Templates!$K$2:$BO$186,ROW()-ROW(O$20)+1, MATCH(O$16,Templates!$K$1:BR$1,0))="","",INDEX(Templates!$K$2:$BO$186,ROW()-ROW(O$20)+1, MATCH(O$16,Templates!$K$1:BR$1,0)))</f>
        <v/>
      </c>
      <c r="P93" s="55" t="str" cm="1">
        <f t="array" ref="P93">IF(INDEX(Templates!$K$2:$BO$186,ROW()-ROW(P$20)+1, MATCH(P$16,Templates!$K$1:BS$1,0))="","",INDEX(Templates!$K$2:$BO$186,ROW()-ROW(P$20)+1, MATCH(P$16,Templates!$K$1:BS$1,0)))</f>
        <v/>
      </c>
      <c r="Q93" s="55" t="str" cm="1">
        <f t="array" ref="Q93">IF(INDEX(Templates!$K$2:$BO$186,ROW()-ROW(Q$20)+1, MATCH(Q$16,Templates!$K$1:BT$1,0))="","",INDEX(Templates!$K$2:$BO$186,ROW()-ROW(Q$20)+1, MATCH(Q$16,Templates!$K$1:BT$1,0)))</f>
        <v/>
      </c>
      <c r="R93" s="55" t="str" cm="1">
        <f t="array" ref="R93">IF(INDEX(Templates!$K$2:$BO$186,ROW()-ROW(R$20)+1, MATCH(R$16,Templates!$K$1:BV$1,0))="","",INDEX(Templates!$K$2:$BO$186,ROW()-ROW(R$20)+1, MATCH(R$16,Templates!$K$1:BV$1,0)))</f>
        <v/>
      </c>
      <c r="S93" s="55" t="str" cm="1">
        <f t="array" ref="S93">IF(INDEX(Templates!$K$2:$BO$186,ROW()-ROW(S$20)+1, MATCH(S$16,Templates!$K$1:BW$1,0))="","",INDEX(Templates!$K$2:$BO$186,ROW()-ROW(S$20)+1, MATCH(S$16,Templates!$K$1:BW$1,0)))</f>
        <v/>
      </c>
      <c r="T93" s="55" t="str" cm="1">
        <f t="array" ref="T93">IF(INDEX(Templates!$K$2:$BO$186,ROW()-ROW(T$20)+1, MATCH(T$16,Templates!$K$1:BX$1,0))="","",INDEX(Templates!$K$2:$BO$186,ROW()-ROW(T$20)+1, MATCH(T$16,Templates!$K$1:BX$1,0)))</f>
        <v/>
      </c>
      <c r="U93" s="55" t="str" cm="1">
        <f t="array" ref="U93">IF(INDEX(Templates!$K$2:$BO$186,ROW()-ROW(U$20)+1, MATCH(U$16,Templates!$K$1:BY$1,0))="","",INDEX(Templates!$K$2:$BO$186,ROW()-ROW(U$20)+1, MATCH(U$16,Templates!$K$1:BY$1,0)))</f>
        <v/>
      </c>
      <c r="V93" s="55" t="str" cm="1">
        <f t="array" ref="V93">IF(INDEX(Templates!$K$2:$BO$186,ROW()-ROW(V$20)+1, MATCH(V$16,Templates!$K$1:BZ$1,0))="","",INDEX(Templates!$K$2:$BO$186,ROW()-ROW(V$20)+1, MATCH(V$16,Templates!$K$1:BZ$1,0)))</f>
        <v/>
      </c>
      <c r="W93" s="55" t="str" cm="1">
        <f t="array" ref="W93">IF(INDEX(Templates!$K$2:$BO$186,ROW()-ROW(W$20)+1, MATCH(W$16,Templates!$K$1:CA$1,0))="","",INDEX(Templates!$K$2:$BO$186,ROW()-ROW(W$20)+1, MATCH(W$16,Templates!$K$1:CA$1,0)))</f>
        <v/>
      </c>
      <c r="X93" s="55" t="str" cm="1">
        <f t="array" ref="X93">IF(INDEX(Templates!$K$2:$BO$186,ROW()-ROW(X$20)+1, MATCH(X$16,Templates!$K$1:CB$1,0))="","",INDEX(Templates!$K$2:$BO$186,ROW()-ROW(X$20)+1, MATCH(X$16,Templates!$K$1:CB$1,0)))</f>
        <v/>
      </c>
      <c r="Y93" s="55" t="str" cm="1">
        <f t="array" ref="Y93">IF(INDEX(Templates!$K$2:$BO$186,ROW()-ROW(Y$20)+1, MATCH(Y$16,Templates!$K$1:CD$1,0))="","",INDEX(Templates!$K$2:$BO$186,ROW()-ROW(Y$20)+1, MATCH(Y$16,Templates!$K$1:CD$1,0)))</f>
        <v/>
      </c>
      <c r="Z93" s="55" t="str" cm="1">
        <f t="array" ref="Z93">IF(INDEX(Templates!$K$2:$BO$186,ROW()-ROW(Z$20)+1, MATCH(Z$16,Templates!$K$1:CE$1,0))="","",INDEX(Templates!$K$2:$BO$186,ROW()-ROW(Z$20)+1, MATCH(Z$16,Templates!$K$1:CE$1,0)))</f>
        <v/>
      </c>
      <c r="AA93" s="55" t="str" cm="1">
        <f t="array" ref="AA93">IF(INDEX(Templates!$K$2:$BO$186,ROW()-ROW(AA$20)+1, MATCH(AA$16,Templates!$K$1:CF$1,0))="","",INDEX(Templates!$K$2:$BO$186,ROW()-ROW(AA$20)+1, MATCH(AA$16,Templates!$K$1:CF$1,0)))</f>
        <v/>
      </c>
      <c r="AB93" s="55" t="str" cm="1">
        <f t="array" ref="AB93">IF(INDEX(Templates!$K$2:$BO$186,ROW()-ROW(AB$20)+1, MATCH(AB$16,Templates!$K$1:CG$1,0))="","",INDEX(Templates!$K$2:$BO$186,ROW()-ROW(AB$20)+1, MATCH(AB$16,Templates!$K$1:CG$1,0)))</f>
        <v/>
      </c>
      <c r="AC93" s="55" t="str" cm="1">
        <f t="array" ref="AC93">IF(INDEX(Templates!$K$2:$BO$186,ROW()-ROW(AC$20)+1, MATCH(AC$16,Templates!$K$1:CH$1,0))="","",INDEX(Templates!$K$2:$BO$186,ROW()-ROW(AC$20)+1, MATCH(AC$16,Templates!$K$1:CH$1,0)))</f>
        <v/>
      </c>
      <c r="AD93" s="55" t="str" cm="1">
        <f t="array" ref="AD93">IF(INDEX(Templates!$K$2:$BO$186,ROW()-ROW(AD$20)+1, MATCH(AD$16,Templates!$K$1:CI$1,0))="","",INDEX(Templates!$K$2:$BO$186,ROW()-ROW(AD$20)+1, MATCH(AD$16,Templates!$K$1:CI$1,0)))</f>
        <v/>
      </c>
      <c r="AE93" s="55" t="str" cm="1">
        <f t="array" ref="AE93">IF(INDEX(Templates!$K$2:$BO$186,ROW()-ROW(AE$20)+1, MATCH(AE$16,Templates!$K$1:CG$1,0))="","",INDEX(Templates!$K$2:$BO$186,ROW()-ROW(AE$20)+1, MATCH(AE$16,Templates!$K$1:CG$1,0)))</f>
        <v/>
      </c>
      <c r="AF93" s="55" t="str" cm="1">
        <f t="array" ref="AF93">IF(INDEX(Templates!$K$2:$BO$186,ROW()-ROW(AF$20)+1, MATCH(AF$16,Templates!$K$1:CH$1,0))="","",INDEX(Templates!$K$2:$BO$186,ROW()-ROW(AF$20)+1, MATCH(AF$16,Templates!$K$1:CH$1,0)))</f>
        <v/>
      </c>
      <c r="AG93" s="55" t="str" cm="1">
        <f t="array" ref="AG93">IF(INDEX(Templates!$K$2:$BO$186,ROW()-ROW(AG$20)+1, MATCH(AG$16,Templates!$K$1:CI$1,0))="","",INDEX(Templates!$K$2:$BO$186,ROW()-ROW(AG$20)+1, MATCH(AG$16,Templates!$K$1:CI$1,0)))</f>
        <v/>
      </c>
      <c r="AH93" s="55" t="str" cm="1">
        <f t="array" ref="AH93">IF(INDEX(Templates!$K$2:$BO$186,ROW()-ROW(AH$20)+1, MATCH(AH$16,Templates!$K$1:CJ$1,0))="","",INDEX(Templates!$K$2:$BO$186,ROW()-ROW(AH$20)+1, MATCH(AH$16,Templates!$K$1:CJ$1,0)))</f>
        <v/>
      </c>
      <c r="AI93" s="55" t="str" cm="1">
        <f t="array" ref="AI93">IF(INDEX(Templates!$K$2:$BO$186,ROW()-ROW(AI$20)+1, MATCH(AI$16,Templates!$K$1:CK$1,0))="","",INDEX(Templates!$K$2:$BO$186,ROW()-ROW(AI$20)+1, MATCH(AI$16,Templates!$K$1:CK$1,0)))</f>
        <v/>
      </c>
      <c r="AJ93" s="55" t="str" cm="1">
        <f t="array" ref="AJ93">IF(INDEX(Templates!$K$2:$BO$186,ROW()-ROW(AJ$20)+1, MATCH(AJ$16,Templates!$K$1:CL$1,0))="","",INDEX(Templates!$K$2:$BO$186,ROW()-ROW(AJ$20)+1, MATCH(AJ$16,Templates!$K$1:CL$1,0)))</f>
        <v/>
      </c>
      <c r="AK93" s="55" t="str" cm="1">
        <f t="array" ref="AK93">IF(INDEX(Templates!$K$2:$BO$186,ROW()-ROW(AK$20)+1, MATCH(AK$16,Templates!$K$1:CM$1,0))="","",INDEX(Templates!$K$2:$BO$186,ROW()-ROW(AK$20)+1, MATCH(AK$16,Templates!$K$1:CM$1,0)))</f>
        <v/>
      </c>
      <c r="AL93" s="55" t="str" cm="1">
        <f t="array" ref="AL93">IF(INDEX(Templates!$K$2:$BO$186,ROW()-ROW(AL$20)+1, MATCH(AL$16,Templates!$K$1:CN$1,0))="","",INDEX(Templates!$K$2:$BO$186,ROW()-ROW(AL$20)+1, MATCH(AL$16,Templates!$K$1:CN$1,0)))</f>
        <v/>
      </c>
      <c r="AM93" s="55" t="str" cm="1">
        <f t="array" ref="AM93">IF(INDEX(Templates!$K$2:$BO$186,ROW()-ROW(AM$20)+1, MATCH(AM$16,Templates!$K$1:CO$1,0))="","",INDEX(Templates!$K$2:$BO$186,ROW()-ROW(AM$20)+1, MATCH(AM$16,Templates!$K$1:CO$1,0)))</f>
        <v/>
      </c>
      <c r="AN93" s="55" t="str" cm="1">
        <f t="array" ref="AN93">IF(INDEX(Templates!$K$2:$BO$186,ROW()-ROW(AN$20)+1, MATCH(AN$16,Templates!$K$1:CP$1,0))="","",INDEX(Templates!$K$2:$BO$186,ROW()-ROW(AN$20)+1, MATCH(AN$16,Templates!$K$1:CP$1,0)))</f>
        <v/>
      </c>
      <c r="AO93" s="55" t="str" cm="1">
        <f t="array" ref="AO93">IF(INDEX(Templates!$K$2:$BO$186,ROW()-ROW(AO$20)+1, MATCH(AO$16,Templates!$K$1:CQ$1,0))="","",INDEX(Templates!$K$2:$BO$186,ROW()-ROW(AO$20)+1, MATCH(AO$16,Templates!$K$1:CQ$1,0)))</f>
        <v/>
      </c>
      <c r="AP93" s="55" t="str" cm="1">
        <f t="array" ref="AP93">IF(INDEX(Templates!$K$2:$BO$186,ROW()-ROW(AP$20)+1, MATCH(AP$16,Templates!$K$1:CR$1,0))="","",INDEX(Templates!$K$2:$BO$186,ROW()-ROW(AP$20)+1, MATCH(AP$16,Templates!$K$1:CR$1,0)))</f>
        <v/>
      </c>
      <c r="AQ93" s="55" t="str" cm="1">
        <f t="array" ref="AQ93">IF(INDEX(Templates!$K$2:$BO$186,ROW()-ROW(AQ$20)+1, MATCH(AQ$16,Templates!$K$1:CS$1,0))="","",INDEX(Templates!$K$2:$BO$186,ROW()-ROW(AQ$20)+1, MATCH(AQ$16,Templates!$K$1:CS$1,0)))</f>
        <v/>
      </c>
      <c r="AR93" s="55" t="str" cm="1">
        <f t="array" ref="AR93">IF(INDEX(Templates!$K$2:$BO$186,ROW()-ROW(AR$20)+1, MATCH(AR$16,Templates!$K$1:CT$1,0))="","",INDEX(Templates!$K$2:$BO$186,ROW()-ROW(AR$20)+1, MATCH(AR$16,Templates!$K$1:CT$1,0)))</f>
        <v/>
      </c>
      <c r="AS93" s="55" t="str" cm="1">
        <f t="array" ref="AS93">IF(INDEX(Templates!$K$2:$BO$186,ROW()-ROW(AS$20)+1, MATCH(AS$16,Templates!$K$1:CU$1,0))="","",INDEX(Templates!$K$2:$BO$186,ROW()-ROW(AS$20)+1, MATCH(AS$16,Templates!$K$1:CU$1,0)))</f>
        <v/>
      </c>
      <c r="AT93" s="55" t="str" cm="1">
        <f t="array" ref="AT93">IF(INDEX(Templates!$K$2:$BO$186,ROW()-ROW(AT$20)+1, MATCH(AT$16,Templates!$K$1:CV$1,0))="","",INDEX(Templates!$K$2:$BO$186,ROW()-ROW(AT$20)+1, MATCH(AT$16,Templates!$K$1:CV$1,0)))</f>
        <v/>
      </c>
      <c r="AU93" s="55" t="str" cm="1">
        <f t="array" ref="AU93">IF(INDEX(Templates!$K$2:$BO$186,ROW()-ROW(AU$20)+1, MATCH(AU$16,Templates!$K$1:CW$1,0))="","",INDEX(Templates!$K$2:$BO$186,ROW()-ROW(AU$20)+1, MATCH(AU$16,Templates!$K$1:CW$1,0)))</f>
        <v/>
      </c>
    </row>
    <row r="94" spans="1:47" s="24" customFormat="1" x14ac:dyDescent="0.55000000000000004">
      <c r="A94" s="41" t="s">
        <v>475</v>
      </c>
      <c r="B94" s="6" t="s">
        <v>479</v>
      </c>
      <c r="C94" s="66" t="str" cm="1">
        <f t="array" ref="C94">IF(INDEX(Templates!C$2:C$187,ROW()-ROW($20:$20)+1)="","",INDEX(Templates!C$2:C$187,ROW()-ROW($20:$20)+1))</f>
        <v>JSON_PATH:chillers[1]</v>
      </c>
      <c r="D94" s="66" t="str" cm="1">
        <f t="array" ref="D94">IF(INDEX(Templates!D$2:D$187,ROW()-ROW($20:$20)+1)="","",INDEX(Templates!D$2:D$187,ROW()-ROW($20:$20)+1))</f>
        <v>id</v>
      </c>
      <c r="E94" s="117" t="str" cm="1">
        <f t="array" ref="E94">IF(INDEX(Templates!E$2:E$187,ROW()-ROW($20:$20)+1)="","",INDEX(Templates!E$2:E$187,ROW()-ROW($20:$20)+1))</f>
        <v> </v>
      </c>
      <c r="F94" s="106" t="str" cm="1">
        <f t="array" ref="F94">IF(INDEX(Templates!G$2:G$187,ROW()-ROW($20:$20)+1)="","",INDEX(Templates!G$2:G$187,ROW()-ROW($20:$20)+1))</f>
        <v>Chiller</v>
      </c>
      <c r="G94" s="68" t="str" cm="1">
        <f t="array" ref="G94">IF(INDEX(Templates!H$2:H$187,ROW()-ROW($20:$20)+1)="","",INDEX(Templates!H$2:H$187,ROW()-ROW($20:$20)+1))</f>
        <v>Chiller 2</v>
      </c>
      <c r="H94" s="68" t="str" cm="1">
        <f t="array" ref="H94">IF(INDEX(Templates!I$2:I$187,ROW()-ROW($20:$20)+1)="","",INDEX(Templates!I$2:I$187,ROW()-ROW($20:$20)+1))</f>
        <v>ASHRAE229 1</v>
      </c>
      <c r="I94" s="68" t="str" cm="1">
        <f t="array" ref="I94">IF(INDEX(Templates!J$2:J$187,ROW()-ROW($20:$20)+1)="","",INDEX(Templates!J$2:J$187,ROW()-ROW($20:$20)+1))</f>
        <v>id</v>
      </c>
      <c r="J94" s="69" t="str" cm="1">
        <f t="array" ref="J94">IF(INDEX(Templates!K$2:K$187,ROW()-ROW($20:$20)+1)="","",INDEX(Templates!K$2:K$187,ROW()-ROW($20:$20)+1))</f>
        <v/>
      </c>
      <c r="K94" s="69" t="str" cm="1">
        <f t="array" ref="K94">IF(INDEX(Templates!L$2:L$187,ROW()-ROW($20:$20)+1)="","",INDEX(Templates!L$2:L$187,ROW()-ROW($20:$20)+1))</f>
        <v/>
      </c>
      <c r="L94" s="55" t="str" cm="1">
        <f t="array" ref="L94">IF(INDEX(Templates!$K$2:$BO$186,ROW()-ROW(L$20)+1, MATCH(L$16,Templates!$K$1:BO$1,0))="","",INDEX(Templates!$K$2:$BO$186,ROW()-ROW(L$20)+1, MATCH(L$16,Templates!$K$1:BO$1,0)))</f>
        <v/>
      </c>
      <c r="M94" s="55" t="str" cm="1">
        <f t="array" ref="M94">IF(INDEX(Templates!$K$2:$BO$186,ROW()-ROW(M$20)+1, MATCH(M$16,Templates!$K$1:BP$1,0))="","",INDEX(Templates!$K$2:$BO$186,ROW()-ROW(M$20)+1, MATCH(M$16,Templates!$K$1:BP$1,0)))</f>
        <v/>
      </c>
      <c r="N94" s="55" t="str" cm="1">
        <f t="array" ref="N94">IF(INDEX(Templates!$K$2:$BO$186,ROW()-ROW(N$20)+1, MATCH(N$16,Templates!$K$1:BQ$1,0))="","",INDEX(Templates!$K$2:$BO$186,ROW()-ROW(N$20)+1, MATCH(N$16,Templates!$K$1:BQ$1,0)))</f>
        <v/>
      </c>
      <c r="O94" s="55" t="str" cm="1">
        <f t="array" ref="O94">IF(INDEX(Templates!$K$2:$BO$186,ROW()-ROW(O$20)+1, MATCH(O$16,Templates!$K$1:BR$1,0))="","",INDEX(Templates!$K$2:$BO$186,ROW()-ROW(O$20)+1, MATCH(O$16,Templates!$K$1:BR$1,0)))</f>
        <v/>
      </c>
      <c r="P94" s="55" t="str" cm="1">
        <f t="array" ref="P94">IF(INDEX(Templates!$K$2:$BO$186,ROW()-ROW(P$20)+1, MATCH(P$16,Templates!$K$1:BS$1,0))="","",INDEX(Templates!$K$2:$BO$186,ROW()-ROW(P$20)+1, MATCH(P$16,Templates!$K$1:BS$1,0)))</f>
        <v/>
      </c>
      <c r="Q94" s="55" t="str" cm="1">
        <f t="array" ref="Q94">IF(INDEX(Templates!$K$2:$BO$186,ROW()-ROW(Q$20)+1, MATCH(Q$16,Templates!$K$1:BT$1,0))="","",INDEX(Templates!$K$2:$BO$186,ROW()-ROW(Q$20)+1, MATCH(Q$16,Templates!$K$1:BT$1,0)))</f>
        <v/>
      </c>
      <c r="R94" s="55" t="str" cm="1">
        <f t="array" ref="R94">IF(INDEX(Templates!$K$2:$BO$186,ROW()-ROW(R$20)+1, MATCH(R$16,Templates!$K$1:BV$1,0))="","",INDEX(Templates!$K$2:$BO$186,ROW()-ROW(R$20)+1, MATCH(R$16,Templates!$K$1:BV$1,0)))</f>
        <v/>
      </c>
      <c r="S94" s="55" t="str" cm="1">
        <f t="array" ref="S94">IF(INDEX(Templates!$K$2:$BO$186,ROW()-ROW(S$20)+1, MATCH(S$16,Templates!$K$1:BW$1,0))="","",INDEX(Templates!$K$2:$BO$186,ROW()-ROW(S$20)+1, MATCH(S$16,Templates!$K$1:BW$1,0)))</f>
        <v/>
      </c>
      <c r="T94" s="55" t="str" cm="1">
        <f t="array" ref="T94">IF(INDEX(Templates!$K$2:$BO$186,ROW()-ROW(T$20)+1, MATCH(T$16,Templates!$K$1:BX$1,0))="","",INDEX(Templates!$K$2:$BO$186,ROW()-ROW(T$20)+1, MATCH(T$16,Templates!$K$1:BX$1,0)))</f>
        <v/>
      </c>
      <c r="U94" s="55" t="str" cm="1">
        <f t="array" ref="U94">IF(INDEX(Templates!$K$2:$BO$186,ROW()-ROW(U$20)+1, MATCH(U$16,Templates!$K$1:BY$1,0))="","",INDEX(Templates!$K$2:$BO$186,ROW()-ROW(U$20)+1, MATCH(U$16,Templates!$K$1:BY$1,0)))</f>
        <v/>
      </c>
      <c r="V94" s="55" t="str" cm="1">
        <f t="array" ref="V94">IF(INDEX(Templates!$K$2:$BO$186,ROW()-ROW(V$20)+1, MATCH(V$16,Templates!$K$1:BZ$1,0))="","",INDEX(Templates!$K$2:$BO$186,ROW()-ROW(V$20)+1, MATCH(V$16,Templates!$K$1:BZ$1,0)))</f>
        <v/>
      </c>
      <c r="W94" s="55" t="str" cm="1">
        <f t="array" ref="W94">IF(INDEX(Templates!$K$2:$BO$186,ROW()-ROW(W$20)+1, MATCH(W$16,Templates!$K$1:CA$1,0))="","",INDEX(Templates!$K$2:$BO$186,ROW()-ROW(W$20)+1, MATCH(W$16,Templates!$K$1:CA$1,0)))</f>
        <v/>
      </c>
      <c r="X94" s="55" t="str" cm="1">
        <f t="array" ref="X94">IF(INDEX(Templates!$K$2:$BO$186,ROW()-ROW(X$20)+1, MATCH(X$16,Templates!$K$1:CB$1,0))="","",INDEX(Templates!$K$2:$BO$186,ROW()-ROW(X$20)+1, MATCH(X$16,Templates!$K$1:CB$1,0)))</f>
        <v/>
      </c>
      <c r="Y94" s="55" t="str" cm="1">
        <f t="array" ref="Y94">IF(INDEX(Templates!$K$2:$BO$186,ROW()-ROW(Y$20)+1, MATCH(Y$16,Templates!$K$1:CD$1,0))="","",INDEX(Templates!$K$2:$BO$186,ROW()-ROW(Y$20)+1, MATCH(Y$16,Templates!$K$1:CD$1,0)))</f>
        <v/>
      </c>
      <c r="Z94" s="55" t="str" cm="1">
        <f t="array" ref="Z94">IF(INDEX(Templates!$K$2:$BO$186,ROW()-ROW(Z$20)+1, MATCH(Z$16,Templates!$K$1:CE$1,0))="","",INDEX(Templates!$K$2:$BO$186,ROW()-ROW(Z$20)+1, MATCH(Z$16,Templates!$K$1:CE$1,0)))</f>
        <v/>
      </c>
      <c r="AA94" s="55" t="str" cm="1">
        <f t="array" ref="AA94">IF(INDEX(Templates!$K$2:$BO$186,ROW()-ROW(AA$20)+1, MATCH(AA$16,Templates!$K$1:CF$1,0))="","",INDEX(Templates!$K$2:$BO$186,ROW()-ROW(AA$20)+1, MATCH(AA$16,Templates!$K$1:CF$1,0)))</f>
        <v/>
      </c>
      <c r="AB94" s="55" t="str" cm="1">
        <f t="array" ref="AB94">IF(INDEX(Templates!$K$2:$BO$186,ROW()-ROW(AB$20)+1, MATCH(AB$16,Templates!$K$1:CG$1,0))="","",INDEX(Templates!$K$2:$BO$186,ROW()-ROW(AB$20)+1, MATCH(AB$16,Templates!$K$1:CG$1,0)))</f>
        <v/>
      </c>
      <c r="AC94" s="55" t="str" cm="1">
        <f t="array" ref="AC94">IF(INDEX(Templates!$K$2:$BO$186,ROW()-ROW(AC$20)+1, MATCH(AC$16,Templates!$K$1:CH$1,0))="","",INDEX(Templates!$K$2:$BO$186,ROW()-ROW(AC$20)+1, MATCH(AC$16,Templates!$K$1:CH$1,0)))</f>
        <v/>
      </c>
      <c r="AD94" s="55" t="str" cm="1">
        <f t="array" ref="AD94">IF(INDEX(Templates!$K$2:$BO$186,ROW()-ROW(AD$20)+1, MATCH(AD$16,Templates!$K$1:CI$1,0))="","",INDEX(Templates!$K$2:$BO$186,ROW()-ROW(AD$20)+1, MATCH(AD$16,Templates!$K$1:CI$1,0)))</f>
        <v/>
      </c>
      <c r="AE94" s="55" t="str" cm="1">
        <f t="array" ref="AE94">IF(INDEX(Templates!$K$2:$BO$186,ROW()-ROW(AE$20)+1, MATCH(AE$16,Templates!$K$1:CG$1,0))="","",INDEX(Templates!$K$2:$BO$186,ROW()-ROW(AE$20)+1, MATCH(AE$16,Templates!$K$1:CG$1,0)))</f>
        <v/>
      </c>
      <c r="AF94" s="55" t="str" cm="1">
        <f t="array" ref="AF94">IF(INDEX(Templates!$K$2:$BO$186,ROW()-ROW(AF$20)+1, MATCH(AF$16,Templates!$K$1:CH$1,0))="","",INDEX(Templates!$K$2:$BO$186,ROW()-ROW(AF$20)+1, MATCH(AF$16,Templates!$K$1:CH$1,0)))</f>
        <v/>
      </c>
      <c r="AG94" s="55" t="str" cm="1">
        <f t="array" ref="AG94">IF(INDEX(Templates!$K$2:$BO$186,ROW()-ROW(AG$20)+1, MATCH(AG$16,Templates!$K$1:CI$1,0))="","",INDEX(Templates!$K$2:$BO$186,ROW()-ROW(AG$20)+1, MATCH(AG$16,Templates!$K$1:CI$1,0)))</f>
        <v/>
      </c>
      <c r="AH94" s="55" t="str" cm="1">
        <f t="array" ref="AH94">IF(INDEX(Templates!$K$2:$BO$186,ROW()-ROW(AH$20)+1, MATCH(AH$16,Templates!$K$1:CJ$1,0))="","",INDEX(Templates!$K$2:$BO$186,ROW()-ROW(AH$20)+1, MATCH(AH$16,Templates!$K$1:CJ$1,0)))</f>
        <v/>
      </c>
      <c r="AI94" s="55" t="str" cm="1">
        <f t="array" ref="AI94">IF(INDEX(Templates!$K$2:$BO$186,ROW()-ROW(AI$20)+1, MATCH(AI$16,Templates!$K$1:CK$1,0))="","",INDEX(Templates!$K$2:$BO$186,ROW()-ROW(AI$20)+1, MATCH(AI$16,Templates!$K$1:CK$1,0)))</f>
        <v/>
      </c>
      <c r="AJ94" s="55" t="str" cm="1">
        <f t="array" ref="AJ94">IF(INDEX(Templates!$K$2:$BO$186,ROW()-ROW(AJ$20)+1, MATCH(AJ$16,Templates!$K$1:CL$1,0))="","",INDEX(Templates!$K$2:$BO$186,ROW()-ROW(AJ$20)+1, MATCH(AJ$16,Templates!$K$1:CL$1,0)))</f>
        <v/>
      </c>
      <c r="AK94" s="55" t="str" cm="1">
        <f t="array" ref="AK94">IF(INDEX(Templates!$K$2:$BO$186,ROW()-ROW(AK$20)+1, MATCH(AK$16,Templates!$K$1:CM$1,0))="","",INDEX(Templates!$K$2:$BO$186,ROW()-ROW(AK$20)+1, MATCH(AK$16,Templates!$K$1:CM$1,0)))</f>
        <v/>
      </c>
      <c r="AL94" s="55" t="str" cm="1">
        <f t="array" ref="AL94">IF(INDEX(Templates!$K$2:$BO$186,ROW()-ROW(AL$20)+1, MATCH(AL$16,Templates!$K$1:CN$1,0))="","",INDEX(Templates!$K$2:$BO$186,ROW()-ROW(AL$20)+1, MATCH(AL$16,Templates!$K$1:CN$1,0)))</f>
        <v/>
      </c>
      <c r="AM94" s="55" t="str" cm="1">
        <f t="array" ref="AM94">IF(INDEX(Templates!$K$2:$BO$186,ROW()-ROW(AM$20)+1, MATCH(AM$16,Templates!$K$1:CO$1,0))="","",INDEX(Templates!$K$2:$BO$186,ROW()-ROW(AM$20)+1, MATCH(AM$16,Templates!$K$1:CO$1,0)))</f>
        <v/>
      </c>
      <c r="AN94" s="55" t="str" cm="1">
        <f t="array" ref="AN94">IF(INDEX(Templates!$K$2:$BO$186,ROW()-ROW(AN$20)+1, MATCH(AN$16,Templates!$K$1:CP$1,0))="","",INDEX(Templates!$K$2:$BO$186,ROW()-ROW(AN$20)+1, MATCH(AN$16,Templates!$K$1:CP$1,0)))</f>
        <v/>
      </c>
      <c r="AO94" s="55" t="str" cm="1">
        <f t="array" ref="AO94">IF(INDEX(Templates!$K$2:$BO$186,ROW()-ROW(AO$20)+1, MATCH(AO$16,Templates!$K$1:CQ$1,0))="","",INDEX(Templates!$K$2:$BO$186,ROW()-ROW(AO$20)+1, MATCH(AO$16,Templates!$K$1:CQ$1,0)))</f>
        <v/>
      </c>
      <c r="AP94" s="55" t="str" cm="1">
        <f t="array" ref="AP94">IF(INDEX(Templates!$K$2:$BO$186,ROW()-ROW(AP$20)+1, MATCH(AP$16,Templates!$K$1:CR$1,0))="","",INDEX(Templates!$K$2:$BO$186,ROW()-ROW(AP$20)+1, MATCH(AP$16,Templates!$K$1:CR$1,0)))</f>
        <v/>
      </c>
      <c r="AQ94" s="55" t="str" cm="1">
        <f t="array" ref="AQ94">IF(INDEX(Templates!$K$2:$BO$186,ROW()-ROW(AQ$20)+1, MATCH(AQ$16,Templates!$K$1:CS$1,0))="","",INDEX(Templates!$K$2:$BO$186,ROW()-ROW(AQ$20)+1, MATCH(AQ$16,Templates!$K$1:CS$1,0)))</f>
        <v/>
      </c>
      <c r="AR94" s="55" t="str" cm="1">
        <f t="array" ref="AR94">IF(INDEX(Templates!$K$2:$BO$186,ROW()-ROW(AR$20)+1, MATCH(AR$16,Templates!$K$1:CT$1,0))="","",INDEX(Templates!$K$2:$BO$186,ROW()-ROW(AR$20)+1, MATCH(AR$16,Templates!$K$1:CT$1,0)))</f>
        <v/>
      </c>
      <c r="AS94" s="55" t="str" cm="1">
        <f t="array" ref="AS94">IF(INDEX(Templates!$K$2:$BO$186,ROW()-ROW(AS$20)+1, MATCH(AS$16,Templates!$K$1:CU$1,0))="","",INDEX(Templates!$K$2:$BO$186,ROW()-ROW(AS$20)+1, MATCH(AS$16,Templates!$K$1:CU$1,0)))</f>
        <v/>
      </c>
      <c r="AT94" s="55" t="str" cm="1">
        <f t="array" ref="AT94">IF(INDEX(Templates!$K$2:$BO$186,ROW()-ROW(AT$20)+1, MATCH(AT$16,Templates!$K$1:CV$1,0))="","",INDEX(Templates!$K$2:$BO$186,ROW()-ROW(AT$20)+1, MATCH(AT$16,Templates!$K$1:CV$1,0)))</f>
        <v/>
      </c>
      <c r="AU94" s="55" t="str" cm="1">
        <f t="array" ref="AU94">IF(INDEX(Templates!$K$2:$BO$186,ROW()-ROW(AU$20)+1, MATCH(AU$16,Templates!$K$1:CW$1,0))="","",INDEX(Templates!$K$2:$BO$186,ROW()-ROW(AU$20)+1, MATCH(AU$16,Templates!$K$1:CW$1,0)))</f>
        <v/>
      </c>
    </row>
    <row r="95" spans="1:47" s="24" customFormat="1" x14ac:dyDescent="0.55000000000000004">
      <c r="A95" s="41" t="s">
        <v>475</v>
      </c>
      <c r="B95" s="6" t="s">
        <v>479</v>
      </c>
      <c r="C95" s="66" t="str" cm="1">
        <f t="array" ref="C95">IF(INDEX(Templates!C$2:C$187,ROW()-ROW($20:$20)+1)="","",INDEX(Templates!C$2:C$187,ROW()-ROW($20:$20)+1))</f>
        <v>JSON_PATH:chillers[1]</v>
      </c>
      <c r="D95" s="66" t="str" cm="1">
        <f t="array" ref="D95">IF(INDEX(Templates!D$2:D$187,ROW()-ROW($20:$20)+1)="","",INDEX(Templates!D$2:D$187,ROW()-ROW($20:$20)+1))</f>
        <v>cooling_loop</v>
      </c>
      <c r="E95" s="117" t="str" cm="1">
        <f t="array" ref="E95">IF(INDEX(Templates!E$2:E$187,ROW()-ROW($20:$20)+1)="","",INDEX(Templates!E$2:E$187,ROW()-ROW($20:$20)+1))</f>
        <v> </v>
      </c>
      <c r="F95" s="106" t="str" cm="1">
        <f t="array" ref="F95">IF(INDEX(Templates!G$2:G$187,ROW()-ROW($20:$20)+1)="","",INDEX(Templates!G$2:G$187,ROW()-ROW($20:$20)+1))</f>
        <v>Chiller</v>
      </c>
      <c r="G95" s="68" t="str" cm="1">
        <f t="array" ref="G95">IF(INDEX(Templates!H$2:H$187,ROW()-ROW($20:$20)+1)="","",INDEX(Templates!H$2:H$187,ROW()-ROW($20:$20)+1))</f>
        <v>Chiller 2</v>
      </c>
      <c r="H95" s="68" t="str" cm="1">
        <f t="array" ref="H95">IF(INDEX(Templates!I$2:I$187,ROW()-ROW($20:$20)+1)="","",INDEX(Templates!I$2:I$187,ROW()-ROW($20:$20)+1))</f>
        <v>ASHRAE229 1</v>
      </c>
      <c r="I95" s="68" t="str" cm="1">
        <f t="array" ref="I95">IF(INDEX(Templates!J$2:J$187,ROW()-ROW($20:$20)+1)="","",INDEX(Templates!J$2:J$187,ROW()-ROW($20:$20)+1))</f>
        <v>cooling_loop</v>
      </c>
      <c r="J95" s="69" t="str" cm="1">
        <f t="array" ref="J95">IF(INDEX(Templates!K$2:K$187,ROW()-ROW($20:$20)+1)="","",INDEX(Templates!K$2:K$187,ROW()-ROW($20:$20)+1))</f>
        <v/>
      </c>
      <c r="K95" s="69" t="str" cm="1">
        <f t="array" ref="K95">IF(INDEX(Templates!L$2:L$187,ROW()-ROW($20:$20)+1)="","",INDEX(Templates!L$2:L$187,ROW()-ROW($20:$20)+1))</f>
        <v/>
      </c>
      <c r="L95" s="55" t="str" cm="1">
        <f t="array" ref="L95">IF(INDEX(Templates!$K$2:$BO$186,ROW()-ROW(L$20)+1, MATCH(L$16,Templates!$K$1:BO$1,0))="","",INDEX(Templates!$K$2:$BO$186,ROW()-ROW(L$20)+1, MATCH(L$16,Templates!$K$1:BO$1,0)))</f>
        <v/>
      </c>
      <c r="M95" s="55" t="str" cm="1">
        <f t="array" ref="M95">IF(INDEX(Templates!$K$2:$BO$186,ROW()-ROW(M$20)+1, MATCH(M$16,Templates!$K$1:BP$1,0))="","",INDEX(Templates!$K$2:$BO$186,ROW()-ROW(M$20)+1, MATCH(M$16,Templates!$K$1:BP$1,0)))</f>
        <v/>
      </c>
      <c r="N95" s="55" t="str" cm="1">
        <f t="array" ref="N95">IF(INDEX(Templates!$K$2:$BO$186,ROW()-ROW(N$20)+1, MATCH(N$16,Templates!$K$1:BQ$1,0))="","",INDEX(Templates!$K$2:$BO$186,ROW()-ROW(N$20)+1, MATCH(N$16,Templates!$K$1:BQ$1,0)))</f>
        <v/>
      </c>
      <c r="O95" s="55" t="str" cm="1">
        <f t="array" ref="O95">IF(INDEX(Templates!$K$2:$BO$186,ROW()-ROW(O$20)+1, MATCH(O$16,Templates!$K$1:BR$1,0))="","",INDEX(Templates!$K$2:$BO$186,ROW()-ROW(O$20)+1, MATCH(O$16,Templates!$K$1:BR$1,0)))</f>
        <v/>
      </c>
      <c r="P95" s="55" t="str" cm="1">
        <f t="array" ref="P95">IF(INDEX(Templates!$K$2:$BO$186,ROW()-ROW(P$20)+1, MATCH(P$16,Templates!$K$1:BS$1,0))="","",INDEX(Templates!$K$2:$BO$186,ROW()-ROW(P$20)+1, MATCH(P$16,Templates!$K$1:BS$1,0)))</f>
        <v/>
      </c>
      <c r="Q95" s="55" t="str" cm="1">
        <f t="array" ref="Q95">IF(INDEX(Templates!$K$2:$BO$186,ROW()-ROW(Q$20)+1, MATCH(Q$16,Templates!$K$1:BT$1,0))="","",INDEX(Templates!$K$2:$BO$186,ROW()-ROW(Q$20)+1, MATCH(Q$16,Templates!$K$1:BT$1,0)))</f>
        <v/>
      </c>
      <c r="R95" s="55" t="str" cm="1">
        <f t="array" ref="R95">IF(INDEX(Templates!$K$2:$BO$186,ROW()-ROW(R$20)+1, MATCH(R$16,Templates!$K$1:BV$1,0))="","",INDEX(Templates!$K$2:$BO$186,ROW()-ROW(R$20)+1, MATCH(R$16,Templates!$K$1:BV$1,0)))</f>
        <v/>
      </c>
      <c r="S95" s="55" t="str" cm="1">
        <f t="array" ref="S95">IF(INDEX(Templates!$K$2:$BO$186,ROW()-ROW(S$20)+1, MATCH(S$16,Templates!$K$1:BW$1,0))="","",INDEX(Templates!$K$2:$BO$186,ROW()-ROW(S$20)+1, MATCH(S$16,Templates!$K$1:BW$1,0)))</f>
        <v/>
      </c>
      <c r="T95" s="55" t="str" cm="1">
        <f t="array" ref="T95">IF(INDEX(Templates!$K$2:$BO$186,ROW()-ROW(T$20)+1, MATCH(T$16,Templates!$K$1:BX$1,0))="","",INDEX(Templates!$K$2:$BO$186,ROW()-ROW(T$20)+1, MATCH(T$16,Templates!$K$1:BX$1,0)))</f>
        <v/>
      </c>
      <c r="U95" s="55" t="str" cm="1">
        <f t="array" ref="U95">IF(INDEX(Templates!$K$2:$BO$186,ROW()-ROW(U$20)+1, MATCH(U$16,Templates!$K$1:BY$1,0))="","",INDEX(Templates!$K$2:$BO$186,ROW()-ROW(U$20)+1, MATCH(U$16,Templates!$K$1:BY$1,0)))</f>
        <v/>
      </c>
      <c r="V95" s="55" t="str" cm="1">
        <f t="array" ref="V95">IF(INDEX(Templates!$K$2:$BO$186,ROW()-ROW(V$20)+1, MATCH(V$16,Templates!$K$1:BZ$1,0))="","",INDEX(Templates!$K$2:$BO$186,ROW()-ROW(V$20)+1, MATCH(V$16,Templates!$K$1:BZ$1,0)))</f>
        <v/>
      </c>
      <c r="W95" s="55" t="str" cm="1">
        <f t="array" ref="W95">IF(INDEX(Templates!$K$2:$BO$186,ROW()-ROW(W$20)+1, MATCH(W$16,Templates!$K$1:CA$1,0))="","",INDEX(Templates!$K$2:$BO$186,ROW()-ROW(W$20)+1, MATCH(W$16,Templates!$K$1:CA$1,0)))</f>
        <v/>
      </c>
      <c r="X95" s="55" t="str" cm="1">
        <f t="array" ref="X95">IF(INDEX(Templates!$K$2:$BO$186,ROW()-ROW(X$20)+1, MATCH(X$16,Templates!$K$1:CB$1,0))="","",INDEX(Templates!$K$2:$BO$186,ROW()-ROW(X$20)+1, MATCH(X$16,Templates!$K$1:CB$1,0)))</f>
        <v/>
      </c>
      <c r="Y95" s="55" t="str" cm="1">
        <f t="array" ref="Y95">IF(INDEX(Templates!$K$2:$BO$186,ROW()-ROW(Y$20)+1, MATCH(Y$16,Templates!$K$1:CD$1,0))="","",INDEX(Templates!$K$2:$BO$186,ROW()-ROW(Y$20)+1, MATCH(Y$16,Templates!$K$1:CD$1,0)))</f>
        <v/>
      </c>
      <c r="Z95" s="55" t="str" cm="1">
        <f t="array" ref="Z95">IF(INDEX(Templates!$K$2:$BO$186,ROW()-ROW(Z$20)+1, MATCH(Z$16,Templates!$K$1:CE$1,0))="","",INDEX(Templates!$K$2:$BO$186,ROW()-ROW(Z$20)+1, MATCH(Z$16,Templates!$K$1:CE$1,0)))</f>
        <v/>
      </c>
      <c r="AA95" s="55" t="str" cm="1">
        <f t="array" ref="AA95">IF(INDEX(Templates!$K$2:$BO$186,ROW()-ROW(AA$20)+1, MATCH(AA$16,Templates!$K$1:CF$1,0))="","",INDEX(Templates!$K$2:$BO$186,ROW()-ROW(AA$20)+1, MATCH(AA$16,Templates!$K$1:CF$1,0)))</f>
        <v/>
      </c>
      <c r="AB95" s="55" t="str" cm="1">
        <f t="array" ref="AB95">IF(INDEX(Templates!$K$2:$BO$186,ROW()-ROW(AB$20)+1, MATCH(AB$16,Templates!$K$1:CG$1,0))="","",INDEX(Templates!$K$2:$BO$186,ROW()-ROW(AB$20)+1, MATCH(AB$16,Templates!$K$1:CG$1,0)))</f>
        <v/>
      </c>
      <c r="AC95" s="55" t="str" cm="1">
        <f t="array" ref="AC95">IF(INDEX(Templates!$K$2:$BO$186,ROW()-ROW(AC$20)+1, MATCH(AC$16,Templates!$K$1:CH$1,0))="","",INDEX(Templates!$K$2:$BO$186,ROW()-ROW(AC$20)+1, MATCH(AC$16,Templates!$K$1:CH$1,0)))</f>
        <v/>
      </c>
      <c r="AD95" s="55" t="str" cm="1">
        <f t="array" ref="AD95">IF(INDEX(Templates!$K$2:$BO$186,ROW()-ROW(AD$20)+1, MATCH(AD$16,Templates!$K$1:CI$1,0))="","",INDEX(Templates!$K$2:$BO$186,ROW()-ROW(AD$20)+1, MATCH(AD$16,Templates!$K$1:CI$1,0)))</f>
        <v/>
      </c>
      <c r="AE95" s="55" t="str" cm="1">
        <f t="array" ref="AE95">IF(INDEX(Templates!$K$2:$BO$186,ROW()-ROW(AE$20)+1, MATCH(AE$16,Templates!$K$1:CG$1,0))="","",INDEX(Templates!$K$2:$BO$186,ROW()-ROW(AE$20)+1, MATCH(AE$16,Templates!$K$1:CG$1,0)))</f>
        <v/>
      </c>
      <c r="AF95" s="55" t="str" cm="1">
        <f t="array" ref="AF95">IF(INDEX(Templates!$K$2:$BO$186,ROW()-ROW(AF$20)+1, MATCH(AF$16,Templates!$K$1:CH$1,0))="","",INDEX(Templates!$K$2:$BO$186,ROW()-ROW(AF$20)+1, MATCH(AF$16,Templates!$K$1:CH$1,0)))</f>
        <v/>
      </c>
      <c r="AG95" s="55" t="str" cm="1">
        <f t="array" ref="AG95">IF(INDEX(Templates!$K$2:$BO$186,ROW()-ROW(AG$20)+1, MATCH(AG$16,Templates!$K$1:CI$1,0))="","",INDEX(Templates!$K$2:$BO$186,ROW()-ROW(AG$20)+1, MATCH(AG$16,Templates!$K$1:CI$1,0)))</f>
        <v/>
      </c>
      <c r="AH95" s="55" t="str" cm="1">
        <f t="array" ref="AH95">IF(INDEX(Templates!$K$2:$BO$186,ROW()-ROW(AH$20)+1, MATCH(AH$16,Templates!$K$1:CJ$1,0))="","",INDEX(Templates!$K$2:$BO$186,ROW()-ROW(AH$20)+1, MATCH(AH$16,Templates!$K$1:CJ$1,0)))</f>
        <v/>
      </c>
      <c r="AI95" s="55" t="str" cm="1">
        <f t="array" ref="AI95">IF(INDEX(Templates!$K$2:$BO$186,ROW()-ROW(AI$20)+1, MATCH(AI$16,Templates!$K$1:CK$1,0))="","",INDEX(Templates!$K$2:$BO$186,ROW()-ROW(AI$20)+1, MATCH(AI$16,Templates!$K$1:CK$1,0)))</f>
        <v/>
      </c>
      <c r="AJ95" s="55" t="str" cm="1">
        <f t="array" ref="AJ95">IF(INDEX(Templates!$K$2:$BO$186,ROW()-ROW(AJ$20)+1, MATCH(AJ$16,Templates!$K$1:CL$1,0))="","",INDEX(Templates!$K$2:$BO$186,ROW()-ROW(AJ$20)+1, MATCH(AJ$16,Templates!$K$1:CL$1,0)))</f>
        <v/>
      </c>
      <c r="AK95" s="55" t="str" cm="1">
        <f t="array" ref="AK95">IF(INDEX(Templates!$K$2:$BO$186,ROW()-ROW(AK$20)+1, MATCH(AK$16,Templates!$K$1:CM$1,0))="","",INDEX(Templates!$K$2:$BO$186,ROW()-ROW(AK$20)+1, MATCH(AK$16,Templates!$K$1:CM$1,0)))</f>
        <v/>
      </c>
      <c r="AL95" s="55" t="str" cm="1">
        <f t="array" ref="AL95">IF(INDEX(Templates!$K$2:$BO$186,ROW()-ROW(AL$20)+1, MATCH(AL$16,Templates!$K$1:CN$1,0))="","",INDEX(Templates!$K$2:$BO$186,ROW()-ROW(AL$20)+1, MATCH(AL$16,Templates!$K$1:CN$1,0)))</f>
        <v/>
      </c>
      <c r="AM95" s="55" t="str" cm="1">
        <f t="array" ref="AM95">IF(INDEX(Templates!$K$2:$BO$186,ROW()-ROW(AM$20)+1, MATCH(AM$16,Templates!$K$1:CO$1,0))="","",INDEX(Templates!$K$2:$BO$186,ROW()-ROW(AM$20)+1, MATCH(AM$16,Templates!$K$1:CO$1,0)))</f>
        <v/>
      </c>
      <c r="AN95" s="55" t="str" cm="1">
        <f t="array" ref="AN95">IF(INDEX(Templates!$K$2:$BO$186,ROW()-ROW(AN$20)+1, MATCH(AN$16,Templates!$K$1:CP$1,0))="","",INDEX(Templates!$K$2:$BO$186,ROW()-ROW(AN$20)+1, MATCH(AN$16,Templates!$K$1:CP$1,0)))</f>
        <v/>
      </c>
      <c r="AO95" s="55" t="str" cm="1">
        <f t="array" ref="AO95">IF(INDEX(Templates!$K$2:$BO$186,ROW()-ROW(AO$20)+1, MATCH(AO$16,Templates!$K$1:CQ$1,0))="","",INDEX(Templates!$K$2:$BO$186,ROW()-ROW(AO$20)+1, MATCH(AO$16,Templates!$K$1:CQ$1,0)))</f>
        <v/>
      </c>
      <c r="AP95" s="55" t="str" cm="1">
        <f t="array" ref="AP95">IF(INDEX(Templates!$K$2:$BO$186,ROW()-ROW(AP$20)+1, MATCH(AP$16,Templates!$K$1:CR$1,0))="","",INDEX(Templates!$K$2:$BO$186,ROW()-ROW(AP$20)+1, MATCH(AP$16,Templates!$K$1:CR$1,0)))</f>
        <v/>
      </c>
      <c r="AQ95" s="55" t="str" cm="1">
        <f t="array" ref="AQ95">IF(INDEX(Templates!$K$2:$BO$186,ROW()-ROW(AQ$20)+1, MATCH(AQ$16,Templates!$K$1:CS$1,0))="","",INDEX(Templates!$K$2:$BO$186,ROW()-ROW(AQ$20)+1, MATCH(AQ$16,Templates!$K$1:CS$1,0)))</f>
        <v/>
      </c>
      <c r="AR95" s="55" t="str" cm="1">
        <f t="array" ref="AR95">IF(INDEX(Templates!$K$2:$BO$186,ROW()-ROW(AR$20)+1, MATCH(AR$16,Templates!$K$1:CT$1,0))="","",INDEX(Templates!$K$2:$BO$186,ROW()-ROW(AR$20)+1, MATCH(AR$16,Templates!$K$1:CT$1,0)))</f>
        <v/>
      </c>
      <c r="AS95" s="55" t="str" cm="1">
        <f t="array" ref="AS95">IF(INDEX(Templates!$K$2:$BO$186,ROW()-ROW(AS$20)+1, MATCH(AS$16,Templates!$K$1:CU$1,0))="","",INDEX(Templates!$K$2:$BO$186,ROW()-ROW(AS$20)+1, MATCH(AS$16,Templates!$K$1:CU$1,0)))</f>
        <v/>
      </c>
      <c r="AT95" s="55" t="str" cm="1">
        <f t="array" ref="AT95">IF(INDEX(Templates!$K$2:$BO$186,ROW()-ROW(AT$20)+1, MATCH(AT$16,Templates!$K$1:CV$1,0))="","",INDEX(Templates!$K$2:$BO$186,ROW()-ROW(AT$20)+1, MATCH(AT$16,Templates!$K$1:CV$1,0)))</f>
        <v/>
      </c>
      <c r="AU95" s="55" t="str" cm="1">
        <f t="array" ref="AU95">IF(INDEX(Templates!$K$2:$BO$186,ROW()-ROW(AU$20)+1, MATCH(AU$16,Templates!$K$1:CW$1,0))="","",INDEX(Templates!$K$2:$BO$186,ROW()-ROW(AU$20)+1, MATCH(AU$16,Templates!$K$1:CW$1,0)))</f>
        <v/>
      </c>
    </row>
    <row r="96" spans="1:47" s="24" customFormat="1" x14ac:dyDescent="0.55000000000000004">
      <c r="A96" s="41" t="s">
        <v>475</v>
      </c>
      <c r="B96" s="6" t="s">
        <v>479</v>
      </c>
      <c r="C96" s="66" t="str" cm="1">
        <f t="array" ref="C96">IF(INDEX(Templates!C$2:C$187,ROW()-ROW($20:$20)+1)="","",INDEX(Templates!C$2:C$187,ROW()-ROW($20:$20)+1))</f>
        <v>JSON_PATH:chillers[1]</v>
      </c>
      <c r="D96" s="66" t="str" cm="1">
        <f t="array" ref="D96">IF(INDEX(Templates!D$2:D$187,ROW()-ROW($20:$20)+1)="","",INDEX(Templates!D$2:D$187,ROW()-ROW($20:$20)+1))</f>
        <v>design_capacity</v>
      </c>
      <c r="E96" s="117" t="str" cm="1">
        <f t="array" ref="E96">IF(INDEX(Templates!E$2:E$187,ROW()-ROW($20:$20)+1)="","",INDEX(Templates!E$2:E$187,ROW()-ROW($20:$20)+1))</f>
        <v> </v>
      </c>
      <c r="F96" s="106" t="str" cm="1">
        <f t="array" ref="F96">IF(INDEX(Templates!G$2:G$187,ROW()-ROW($20:$20)+1)="","",INDEX(Templates!G$2:G$187,ROW()-ROW($20:$20)+1))</f>
        <v>Chiller</v>
      </c>
      <c r="G96" s="68" t="str" cm="1">
        <f t="array" ref="G96">IF(INDEX(Templates!H$2:H$187,ROW()-ROW($20:$20)+1)="","",INDEX(Templates!H$2:H$187,ROW()-ROW($20:$20)+1))</f>
        <v>Chiller 2</v>
      </c>
      <c r="H96" s="68" t="str" cm="1">
        <f t="array" ref="H96">IF(INDEX(Templates!I$2:I$187,ROW()-ROW($20:$20)+1)="","",INDEX(Templates!I$2:I$187,ROW()-ROW($20:$20)+1))</f>
        <v>ASHRAE229 1</v>
      </c>
      <c r="I96" s="68" t="str" cm="1">
        <f t="array" ref="I96">IF(INDEX(Templates!J$2:J$187,ROW()-ROW($20:$20)+1)="","",INDEX(Templates!J$2:J$187,ROW()-ROW($20:$20)+1))</f>
        <v>design_capacity</v>
      </c>
      <c r="J96" s="69" t="str" cm="1">
        <f t="array" ref="J96">IF(INDEX(Templates!K$2:K$187,ROW()-ROW($20:$20)+1)="","",INDEX(Templates!K$2:K$187,ROW()-ROW($20:$20)+1))</f>
        <v>cooling_capacity</v>
      </c>
      <c r="K96" s="69" t="str" cm="1">
        <f t="array" ref="K96">IF(INDEX(Templates!L$2:L$187,ROW()-ROW($20:$20)+1)="","",INDEX(Templates!L$2:L$187,ROW()-ROW($20:$20)+1))</f>
        <v>ton</v>
      </c>
      <c r="L96" s="55" t="str" cm="1">
        <f t="array" ref="L96">IF(INDEX(Templates!$K$2:$BO$186,ROW()-ROW(L$20)+1, MATCH(L$16,Templates!$K$1:BO$1,0))="","",INDEX(Templates!$K$2:$BO$186,ROW()-ROW(L$20)+1, MATCH(L$16,Templates!$K$1:BO$1,0)))</f>
        <v/>
      </c>
      <c r="M96" s="55" t="str" cm="1">
        <f t="array" ref="M96">IF(INDEX(Templates!$K$2:$BO$186,ROW()-ROW(M$20)+1, MATCH(M$16,Templates!$K$1:BP$1,0))="","",INDEX(Templates!$K$2:$BO$186,ROW()-ROW(M$20)+1, MATCH(M$16,Templates!$K$1:BP$1,0)))</f>
        <v/>
      </c>
      <c r="N96" s="55" t="str" cm="1">
        <f t="array" ref="N96">IF(INDEX(Templates!$K$2:$BO$186,ROW()-ROW(N$20)+1, MATCH(N$16,Templates!$K$1:BQ$1,0))="","",INDEX(Templates!$K$2:$BO$186,ROW()-ROW(N$20)+1, MATCH(N$16,Templates!$K$1:BQ$1,0)))</f>
        <v/>
      </c>
      <c r="O96" s="55" t="str" cm="1">
        <f t="array" ref="O96">IF(INDEX(Templates!$K$2:$BO$186,ROW()-ROW(O$20)+1, MATCH(O$16,Templates!$K$1:BR$1,0))="","",INDEX(Templates!$K$2:$BO$186,ROW()-ROW(O$20)+1, MATCH(O$16,Templates!$K$1:BR$1,0)))</f>
        <v/>
      </c>
      <c r="P96" s="55" t="str" cm="1">
        <f t="array" ref="P96">IF(INDEX(Templates!$K$2:$BO$186,ROW()-ROW(P$20)+1, MATCH(P$16,Templates!$K$1:BS$1,0))="","",INDEX(Templates!$K$2:$BO$186,ROW()-ROW(P$20)+1, MATCH(P$16,Templates!$K$1:BS$1,0)))</f>
        <v/>
      </c>
      <c r="Q96" s="55" t="str" cm="1">
        <f t="array" ref="Q96">IF(INDEX(Templates!$K$2:$BO$186,ROW()-ROW(Q$20)+1, MATCH(Q$16,Templates!$K$1:BT$1,0))="","",INDEX(Templates!$K$2:$BO$186,ROW()-ROW(Q$20)+1, MATCH(Q$16,Templates!$K$1:BT$1,0)))</f>
        <v/>
      </c>
      <c r="R96" s="55" t="str" cm="1">
        <f t="array" ref="R96">IF(INDEX(Templates!$K$2:$BO$186,ROW()-ROW(R$20)+1, MATCH(R$16,Templates!$K$1:BV$1,0))="","",INDEX(Templates!$K$2:$BO$186,ROW()-ROW(R$20)+1, MATCH(R$16,Templates!$K$1:BV$1,0)))</f>
        <v/>
      </c>
      <c r="S96" s="55" t="str" cm="1">
        <f t="array" ref="S96">IF(INDEX(Templates!$K$2:$BO$186,ROW()-ROW(S$20)+1, MATCH(S$16,Templates!$K$1:BW$1,0))="","",INDEX(Templates!$K$2:$BO$186,ROW()-ROW(S$20)+1, MATCH(S$16,Templates!$K$1:BW$1,0)))</f>
        <v/>
      </c>
      <c r="T96" s="55" t="str" cm="1">
        <f t="array" ref="T96">IF(INDEX(Templates!$K$2:$BO$186,ROW()-ROW(T$20)+1, MATCH(T$16,Templates!$K$1:BX$1,0))="","",INDEX(Templates!$K$2:$BO$186,ROW()-ROW(T$20)+1, MATCH(T$16,Templates!$K$1:BX$1,0)))</f>
        <v/>
      </c>
      <c r="U96" s="55" t="str" cm="1">
        <f t="array" ref="U96">IF(INDEX(Templates!$K$2:$BO$186,ROW()-ROW(U$20)+1, MATCH(U$16,Templates!$K$1:BY$1,0))="","",INDEX(Templates!$K$2:$BO$186,ROW()-ROW(U$20)+1, MATCH(U$16,Templates!$K$1:BY$1,0)))</f>
        <v/>
      </c>
      <c r="V96" s="55" t="str" cm="1">
        <f t="array" ref="V96">IF(INDEX(Templates!$K$2:$BO$186,ROW()-ROW(V$20)+1, MATCH(V$16,Templates!$K$1:BZ$1,0))="","",INDEX(Templates!$K$2:$BO$186,ROW()-ROW(V$20)+1, MATCH(V$16,Templates!$K$1:BZ$1,0)))</f>
        <v/>
      </c>
      <c r="W96" s="55" t="str" cm="1">
        <f t="array" ref="W96">IF(INDEX(Templates!$K$2:$BO$186,ROW()-ROW(W$20)+1, MATCH(W$16,Templates!$K$1:CA$1,0))="","",INDEX(Templates!$K$2:$BO$186,ROW()-ROW(W$20)+1, MATCH(W$16,Templates!$K$1:CA$1,0)))</f>
        <v/>
      </c>
      <c r="X96" s="55" t="str" cm="1">
        <f t="array" ref="X96">IF(INDEX(Templates!$K$2:$BO$186,ROW()-ROW(X$20)+1, MATCH(X$16,Templates!$K$1:CB$1,0))="","",INDEX(Templates!$K$2:$BO$186,ROW()-ROW(X$20)+1, MATCH(X$16,Templates!$K$1:CB$1,0)))</f>
        <v/>
      </c>
      <c r="Y96" s="55" t="str" cm="1">
        <f t="array" ref="Y96">IF(INDEX(Templates!$K$2:$BO$186,ROW()-ROW(Y$20)+1, MATCH(Y$16,Templates!$K$1:CD$1,0))="","",INDEX(Templates!$K$2:$BO$186,ROW()-ROW(Y$20)+1, MATCH(Y$16,Templates!$K$1:CD$1,0)))</f>
        <v/>
      </c>
      <c r="Z96" s="55" t="str" cm="1">
        <f t="array" ref="Z96">IF(INDEX(Templates!$K$2:$BO$186,ROW()-ROW(Z$20)+1, MATCH(Z$16,Templates!$K$1:CE$1,0))="","",INDEX(Templates!$K$2:$BO$186,ROW()-ROW(Z$20)+1, MATCH(Z$16,Templates!$K$1:CE$1,0)))</f>
        <v/>
      </c>
      <c r="AA96" s="55" t="str" cm="1">
        <f t="array" ref="AA96">IF(INDEX(Templates!$K$2:$BO$186,ROW()-ROW(AA$20)+1, MATCH(AA$16,Templates!$K$1:CF$1,0))="","",INDEX(Templates!$K$2:$BO$186,ROW()-ROW(AA$20)+1, MATCH(AA$16,Templates!$K$1:CF$1,0)))</f>
        <v/>
      </c>
      <c r="AB96" s="55" t="str" cm="1">
        <f t="array" ref="AB96">IF(INDEX(Templates!$K$2:$BO$186,ROW()-ROW(AB$20)+1, MATCH(AB$16,Templates!$K$1:CG$1,0))="","",INDEX(Templates!$K$2:$BO$186,ROW()-ROW(AB$20)+1, MATCH(AB$16,Templates!$K$1:CG$1,0)))</f>
        <v/>
      </c>
      <c r="AC96" s="55" t="str" cm="1">
        <f t="array" ref="AC96">IF(INDEX(Templates!$K$2:$BO$186,ROW()-ROW(AC$20)+1, MATCH(AC$16,Templates!$K$1:CH$1,0))="","",INDEX(Templates!$K$2:$BO$186,ROW()-ROW(AC$20)+1, MATCH(AC$16,Templates!$K$1:CH$1,0)))</f>
        <v/>
      </c>
      <c r="AD96" s="55" t="str" cm="1">
        <f t="array" ref="AD96">IF(INDEX(Templates!$K$2:$BO$186,ROW()-ROW(AD$20)+1, MATCH(AD$16,Templates!$K$1:CI$1,0))="","",INDEX(Templates!$K$2:$BO$186,ROW()-ROW(AD$20)+1, MATCH(AD$16,Templates!$K$1:CI$1,0)))</f>
        <v/>
      </c>
      <c r="AE96" s="55" t="str" cm="1">
        <f t="array" ref="AE96">IF(INDEX(Templates!$K$2:$BO$186,ROW()-ROW(AE$20)+1, MATCH(AE$16,Templates!$K$1:CG$1,0))="","",INDEX(Templates!$K$2:$BO$186,ROW()-ROW(AE$20)+1, MATCH(AE$16,Templates!$K$1:CG$1,0)))</f>
        <v/>
      </c>
      <c r="AF96" s="55" t="str" cm="1">
        <f t="array" ref="AF96">IF(INDEX(Templates!$K$2:$BO$186,ROW()-ROW(AF$20)+1, MATCH(AF$16,Templates!$K$1:CH$1,0))="","",INDEX(Templates!$K$2:$BO$186,ROW()-ROW(AF$20)+1, MATCH(AF$16,Templates!$K$1:CH$1,0)))</f>
        <v/>
      </c>
      <c r="AG96" s="55" t="str" cm="1">
        <f t="array" ref="AG96">IF(INDEX(Templates!$K$2:$BO$186,ROW()-ROW(AG$20)+1, MATCH(AG$16,Templates!$K$1:CI$1,0))="","",INDEX(Templates!$K$2:$BO$186,ROW()-ROW(AG$20)+1, MATCH(AG$16,Templates!$K$1:CI$1,0)))</f>
        <v/>
      </c>
      <c r="AH96" s="55" t="str" cm="1">
        <f t="array" ref="AH96">IF(INDEX(Templates!$K$2:$BO$186,ROW()-ROW(AH$20)+1, MATCH(AH$16,Templates!$K$1:CJ$1,0))="","",INDEX(Templates!$K$2:$BO$186,ROW()-ROW(AH$20)+1, MATCH(AH$16,Templates!$K$1:CJ$1,0)))</f>
        <v/>
      </c>
      <c r="AI96" s="55" t="str" cm="1">
        <f t="array" ref="AI96">IF(INDEX(Templates!$K$2:$BO$186,ROW()-ROW(AI$20)+1, MATCH(AI$16,Templates!$K$1:CK$1,0))="","",INDEX(Templates!$K$2:$BO$186,ROW()-ROW(AI$20)+1, MATCH(AI$16,Templates!$K$1:CK$1,0)))</f>
        <v/>
      </c>
      <c r="AJ96" s="55" t="str" cm="1">
        <f t="array" ref="AJ96">IF(INDEX(Templates!$K$2:$BO$186,ROW()-ROW(AJ$20)+1, MATCH(AJ$16,Templates!$K$1:CL$1,0))="","",INDEX(Templates!$K$2:$BO$186,ROW()-ROW(AJ$20)+1, MATCH(AJ$16,Templates!$K$1:CL$1,0)))</f>
        <v/>
      </c>
      <c r="AK96" s="55" t="str" cm="1">
        <f t="array" ref="AK96">IF(INDEX(Templates!$K$2:$BO$186,ROW()-ROW(AK$20)+1, MATCH(AK$16,Templates!$K$1:CM$1,0))="","",INDEX(Templates!$K$2:$BO$186,ROW()-ROW(AK$20)+1, MATCH(AK$16,Templates!$K$1:CM$1,0)))</f>
        <v/>
      </c>
      <c r="AL96" s="55" t="str" cm="1">
        <f t="array" ref="AL96">IF(INDEX(Templates!$K$2:$BO$186,ROW()-ROW(AL$20)+1, MATCH(AL$16,Templates!$K$1:CN$1,0))="","",INDEX(Templates!$K$2:$BO$186,ROW()-ROW(AL$20)+1, MATCH(AL$16,Templates!$K$1:CN$1,0)))</f>
        <v/>
      </c>
      <c r="AM96" s="55" t="str" cm="1">
        <f t="array" ref="AM96">IF(INDEX(Templates!$K$2:$BO$186,ROW()-ROW(AM$20)+1, MATCH(AM$16,Templates!$K$1:CO$1,0))="","",INDEX(Templates!$K$2:$BO$186,ROW()-ROW(AM$20)+1, MATCH(AM$16,Templates!$K$1:CO$1,0)))</f>
        <v/>
      </c>
      <c r="AN96" s="55" t="str" cm="1">
        <f t="array" ref="AN96">IF(INDEX(Templates!$K$2:$BO$186,ROW()-ROW(AN$20)+1, MATCH(AN$16,Templates!$K$1:CP$1,0))="","",INDEX(Templates!$K$2:$BO$186,ROW()-ROW(AN$20)+1, MATCH(AN$16,Templates!$K$1:CP$1,0)))</f>
        <v/>
      </c>
      <c r="AO96" s="55" t="str" cm="1">
        <f t="array" ref="AO96">IF(INDEX(Templates!$K$2:$BO$186,ROW()-ROW(AO$20)+1, MATCH(AO$16,Templates!$K$1:CQ$1,0))="","",INDEX(Templates!$K$2:$BO$186,ROW()-ROW(AO$20)+1, MATCH(AO$16,Templates!$K$1:CQ$1,0)))</f>
        <v/>
      </c>
      <c r="AP96" s="55" t="str" cm="1">
        <f t="array" ref="AP96">IF(INDEX(Templates!$K$2:$BO$186,ROW()-ROW(AP$20)+1, MATCH(AP$16,Templates!$K$1:CR$1,0))="","",INDEX(Templates!$K$2:$BO$186,ROW()-ROW(AP$20)+1, MATCH(AP$16,Templates!$K$1:CR$1,0)))</f>
        <v/>
      </c>
      <c r="AQ96" s="55" t="str" cm="1">
        <f t="array" ref="AQ96">IF(INDEX(Templates!$K$2:$BO$186,ROW()-ROW(AQ$20)+1, MATCH(AQ$16,Templates!$K$1:CS$1,0))="","",INDEX(Templates!$K$2:$BO$186,ROW()-ROW(AQ$20)+1, MATCH(AQ$16,Templates!$K$1:CS$1,0)))</f>
        <v/>
      </c>
      <c r="AR96" s="55" t="str" cm="1">
        <f t="array" ref="AR96">IF(INDEX(Templates!$K$2:$BO$186,ROW()-ROW(AR$20)+1, MATCH(AR$16,Templates!$K$1:CT$1,0))="","",INDEX(Templates!$K$2:$BO$186,ROW()-ROW(AR$20)+1, MATCH(AR$16,Templates!$K$1:CT$1,0)))</f>
        <v/>
      </c>
      <c r="AS96" s="55" t="str" cm="1">
        <f t="array" ref="AS96">IF(INDEX(Templates!$K$2:$BO$186,ROW()-ROW(AS$20)+1, MATCH(AS$16,Templates!$K$1:CU$1,0))="","",INDEX(Templates!$K$2:$BO$186,ROW()-ROW(AS$20)+1, MATCH(AS$16,Templates!$K$1:CU$1,0)))</f>
        <v/>
      </c>
      <c r="AT96" s="55" t="str" cm="1">
        <f t="array" ref="AT96">IF(INDEX(Templates!$K$2:$BO$186,ROW()-ROW(AT$20)+1, MATCH(AT$16,Templates!$K$1:CV$1,0))="","",INDEX(Templates!$K$2:$BO$186,ROW()-ROW(AT$20)+1, MATCH(AT$16,Templates!$K$1:CV$1,0)))</f>
        <v/>
      </c>
      <c r="AU96" s="55" t="str" cm="1">
        <f t="array" ref="AU96">IF(INDEX(Templates!$K$2:$BO$186,ROW()-ROW(AU$20)+1, MATCH(AU$16,Templates!$K$1:CW$1,0))="","",INDEX(Templates!$K$2:$BO$186,ROW()-ROW(AU$20)+1, MATCH(AU$16,Templates!$K$1:CW$1,0)))</f>
        <v/>
      </c>
    </row>
    <row r="97" spans="1:47" s="24" customFormat="1" x14ac:dyDescent="0.55000000000000004">
      <c r="A97" s="41" t="s">
        <v>475</v>
      </c>
      <c r="B97" s="6" t="s">
        <v>479</v>
      </c>
      <c r="C97" s="66" t="str" cm="1">
        <f t="array" ref="C97">IF(INDEX(Templates!C$2:C$187,ROW()-ROW($20:$20)+1)="","",INDEX(Templates!C$2:C$187,ROW()-ROW($20:$20)+1))</f>
        <v>JSON_PATH:chillers[2]</v>
      </c>
      <c r="D97" s="66" t="str" cm="1">
        <f t="array" ref="D97">IF(INDEX(Templates!D$2:D$187,ROW()-ROW($20:$20)+1)="","",INDEX(Templates!D$2:D$187,ROW()-ROW($20:$20)+1))</f>
        <v>id</v>
      </c>
      <c r="E97" s="117" t="str" cm="1">
        <f t="array" ref="E97">IF(INDEX(Templates!E$2:E$187,ROW()-ROW($20:$20)+1)="","",INDEX(Templates!E$2:E$187,ROW()-ROW($20:$20)+1))</f>
        <v> </v>
      </c>
      <c r="F97" s="106" t="str" cm="1">
        <f t="array" ref="F97">IF(INDEX(Templates!G$2:G$187,ROW()-ROW($20:$20)+1)="","",INDEX(Templates!G$2:G$187,ROW()-ROW($20:$20)+1))</f>
        <v>Chiller</v>
      </c>
      <c r="G97" s="68" t="str" cm="1">
        <f t="array" ref="G97">IF(INDEX(Templates!H$2:H$187,ROW()-ROW($20:$20)+1)="","",INDEX(Templates!H$2:H$187,ROW()-ROW($20:$20)+1))</f>
        <v>Chiller 3</v>
      </c>
      <c r="H97" s="68" t="str" cm="1">
        <f t="array" ref="H97">IF(INDEX(Templates!I$2:I$187,ROW()-ROW($20:$20)+1)="","",INDEX(Templates!I$2:I$187,ROW()-ROW($20:$20)+1))</f>
        <v>ASHRAE229 1</v>
      </c>
      <c r="I97" s="68" t="str" cm="1">
        <f t="array" ref="I97">IF(INDEX(Templates!J$2:J$187,ROW()-ROW($20:$20)+1)="","",INDEX(Templates!J$2:J$187,ROW()-ROW($20:$20)+1))</f>
        <v>id</v>
      </c>
      <c r="J97" s="69" t="str" cm="1">
        <f t="array" ref="J97">IF(INDEX(Templates!K$2:K$187,ROW()-ROW($20:$20)+1)="","",INDEX(Templates!K$2:K$187,ROW()-ROW($20:$20)+1))</f>
        <v/>
      </c>
      <c r="K97" s="69" t="str" cm="1">
        <f t="array" ref="K97">IF(INDEX(Templates!L$2:L$187,ROW()-ROW($20:$20)+1)="","",INDEX(Templates!L$2:L$187,ROW()-ROW($20:$20)+1))</f>
        <v/>
      </c>
      <c r="L97" s="55" t="str" cm="1">
        <f t="array" ref="L97">IF(INDEX(Templates!$K$2:$BO$186,ROW()-ROW(L$20)+1, MATCH(L$16,Templates!$K$1:BO$1,0))="","",INDEX(Templates!$K$2:$BO$186,ROW()-ROW(L$20)+1, MATCH(L$16,Templates!$K$1:BO$1,0)))</f>
        <v/>
      </c>
      <c r="M97" s="55" t="str" cm="1">
        <f t="array" ref="M97">IF(INDEX(Templates!$K$2:$BO$186,ROW()-ROW(M$20)+1, MATCH(M$16,Templates!$K$1:BP$1,0))="","",INDEX(Templates!$K$2:$BO$186,ROW()-ROW(M$20)+1, MATCH(M$16,Templates!$K$1:BP$1,0)))</f>
        <v/>
      </c>
      <c r="N97" s="55" t="str" cm="1">
        <f t="array" ref="N97">IF(INDEX(Templates!$K$2:$BO$186,ROW()-ROW(N$20)+1, MATCH(N$16,Templates!$K$1:BQ$1,0))="","",INDEX(Templates!$K$2:$BO$186,ROW()-ROW(N$20)+1, MATCH(N$16,Templates!$K$1:BQ$1,0)))</f>
        <v/>
      </c>
      <c r="O97" s="55" t="str" cm="1">
        <f t="array" ref="O97">IF(INDEX(Templates!$K$2:$BO$186,ROW()-ROW(O$20)+1, MATCH(O$16,Templates!$K$1:BR$1,0))="","",INDEX(Templates!$K$2:$BO$186,ROW()-ROW(O$20)+1, MATCH(O$16,Templates!$K$1:BR$1,0)))</f>
        <v/>
      </c>
      <c r="P97" s="55" t="str" cm="1">
        <f t="array" ref="P97">IF(INDEX(Templates!$K$2:$BO$186,ROW()-ROW(P$20)+1, MATCH(P$16,Templates!$K$1:BS$1,0))="","",INDEX(Templates!$K$2:$BO$186,ROW()-ROW(P$20)+1, MATCH(P$16,Templates!$K$1:BS$1,0)))</f>
        <v/>
      </c>
      <c r="Q97" s="55" t="str" cm="1">
        <f t="array" ref="Q97">IF(INDEX(Templates!$K$2:$BO$186,ROW()-ROW(Q$20)+1, MATCH(Q$16,Templates!$K$1:BT$1,0))="","",INDEX(Templates!$K$2:$BO$186,ROW()-ROW(Q$20)+1, MATCH(Q$16,Templates!$K$1:BT$1,0)))</f>
        <v/>
      </c>
      <c r="R97" s="55" t="str" cm="1">
        <f t="array" ref="R97">IF(INDEX(Templates!$K$2:$BO$186,ROW()-ROW(R$20)+1, MATCH(R$16,Templates!$K$1:BV$1,0))="","",INDEX(Templates!$K$2:$BO$186,ROW()-ROW(R$20)+1, MATCH(R$16,Templates!$K$1:BV$1,0)))</f>
        <v/>
      </c>
      <c r="S97" s="55" t="str" cm="1">
        <f t="array" ref="S97">IF(INDEX(Templates!$K$2:$BO$186,ROW()-ROW(S$20)+1, MATCH(S$16,Templates!$K$1:BW$1,0))="","",INDEX(Templates!$K$2:$BO$186,ROW()-ROW(S$20)+1, MATCH(S$16,Templates!$K$1:BW$1,0)))</f>
        <v/>
      </c>
      <c r="T97" s="55" t="str" cm="1">
        <f t="array" ref="T97">IF(INDEX(Templates!$K$2:$BO$186,ROW()-ROW(T$20)+1, MATCH(T$16,Templates!$K$1:BX$1,0))="","",INDEX(Templates!$K$2:$BO$186,ROW()-ROW(T$20)+1, MATCH(T$16,Templates!$K$1:BX$1,0)))</f>
        <v/>
      </c>
      <c r="U97" s="55" t="str" cm="1">
        <f t="array" ref="U97">IF(INDEX(Templates!$K$2:$BO$186,ROW()-ROW(U$20)+1, MATCH(U$16,Templates!$K$1:BY$1,0))="","",INDEX(Templates!$K$2:$BO$186,ROW()-ROW(U$20)+1, MATCH(U$16,Templates!$K$1:BY$1,0)))</f>
        <v/>
      </c>
      <c r="V97" s="55" t="str" cm="1">
        <f t="array" ref="V97">IF(INDEX(Templates!$K$2:$BO$186,ROW()-ROW(V$20)+1, MATCH(V$16,Templates!$K$1:BZ$1,0))="","",INDEX(Templates!$K$2:$BO$186,ROW()-ROW(V$20)+1, MATCH(V$16,Templates!$K$1:BZ$1,0)))</f>
        <v/>
      </c>
      <c r="W97" s="55" t="str" cm="1">
        <f t="array" ref="W97">IF(INDEX(Templates!$K$2:$BO$186,ROW()-ROW(W$20)+1, MATCH(W$16,Templates!$K$1:CA$1,0))="","",INDEX(Templates!$K$2:$BO$186,ROW()-ROW(W$20)+1, MATCH(W$16,Templates!$K$1:CA$1,0)))</f>
        <v/>
      </c>
      <c r="X97" s="55" t="str" cm="1">
        <f t="array" ref="X97">IF(INDEX(Templates!$K$2:$BO$186,ROW()-ROW(X$20)+1, MATCH(X$16,Templates!$K$1:CB$1,0))="","",INDEX(Templates!$K$2:$BO$186,ROW()-ROW(X$20)+1, MATCH(X$16,Templates!$K$1:CB$1,0)))</f>
        <v/>
      </c>
      <c r="Y97" s="55" t="str" cm="1">
        <f t="array" ref="Y97">IF(INDEX(Templates!$K$2:$BO$186,ROW()-ROW(Y$20)+1, MATCH(Y$16,Templates!$K$1:CD$1,0))="","",INDEX(Templates!$K$2:$BO$186,ROW()-ROW(Y$20)+1, MATCH(Y$16,Templates!$K$1:CD$1,0)))</f>
        <v/>
      </c>
      <c r="Z97" s="55" t="str" cm="1">
        <f t="array" ref="Z97">IF(INDEX(Templates!$K$2:$BO$186,ROW()-ROW(Z$20)+1, MATCH(Z$16,Templates!$K$1:CE$1,0))="","",INDEX(Templates!$K$2:$BO$186,ROW()-ROW(Z$20)+1, MATCH(Z$16,Templates!$K$1:CE$1,0)))</f>
        <v/>
      </c>
      <c r="AA97" s="55" t="str" cm="1">
        <f t="array" ref="AA97">IF(INDEX(Templates!$K$2:$BO$186,ROW()-ROW(AA$20)+1, MATCH(AA$16,Templates!$K$1:CF$1,0))="","",INDEX(Templates!$K$2:$BO$186,ROW()-ROW(AA$20)+1, MATCH(AA$16,Templates!$K$1:CF$1,0)))</f>
        <v/>
      </c>
      <c r="AB97" s="55" t="str" cm="1">
        <f t="array" ref="AB97">IF(INDEX(Templates!$K$2:$BO$186,ROW()-ROW(AB$20)+1, MATCH(AB$16,Templates!$K$1:CG$1,0))="","",INDEX(Templates!$K$2:$BO$186,ROW()-ROW(AB$20)+1, MATCH(AB$16,Templates!$K$1:CG$1,0)))</f>
        <v/>
      </c>
      <c r="AC97" s="55" t="str" cm="1">
        <f t="array" ref="AC97">IF(INDEX(Templates!$K$2:$BO$186,ROW()-ROW(AC$20)+1, MATCH(AC$16,Templates!$K$1:CH$1,0))="","",INDEX(Templates!$K$2:$BO$186,ROW()-ROW(AC$20)+1, MATCH(AC$16,Templates!$K$1:CH$1,0)))</f>
        <v/>
      </c>
      <c r="AD97" s="55" t="str" cm="1">
        <f t="array" ref="AD97">IF(INDEX(Templates!$K$2:$BO$186,ROW()-ROW(AD$20)+1, MATCH(AD$16,Templates!$K$1:CI$1,0))="","",INDEX(Templates!$K$2:$BO$186,ROW()-ROW(AD$20)+1, MATCH(AD$16,Templates!$K$1:CI$1,0)))</f>
        <v/>
      </c>
      <c r="AE97" s="55" t="str" cm="1">
        <f t="array" ref="AE97">IF(INDEX(Templates!$K$2:$BO$186,ROW()-ROW(AE$20)+1, MATCH(AE$16,Templates!$K$1:CG$1,0))="","",INDEX(Templates!$K$2:$BO$186,ROW()-ROW(AE$20)+1, MATCH(AE$16,Templates!$K$1:CG$1,0)))</f>
        <v/>
      </c>
      <c r="AF97" s="55" t="str" cm="1">
        <f t="array" ref="AF97">IF(INDEX(Templates!$K$2:$BO$186,ROW()-ROW(AF$20)+1, MATCH(AF$16,Templates!$K$1:CH$1,0))="","",INDEX(Templates!$K$2:$BO$186,ROW()-ROW(AF$20)+1, MATCH(AF$16,Templates!$K$1:CH$1,0)))</f>
        <v/>
      </c>
      <c r="AG97" s="55" t="str" cm="1">
        <f t="array" ref="AG97">IF(INDEX(Templates!$K$2:$BO$186,ROW()-ROW(AG$20)+1, MATCH(AG$16,Templates!$K$1:CI$1,0))="","",INDEX(Templates!$K$2:$BO$186,ROW()-ROW(AG$20)+1, MATCH(AG$16,Templates!$K$1:CI$1,0)))</f>
        <v/>
      </c>
      <c r="AH97" s="55" t="str" cm="1">
        <f t="array" ref="AH97">IF(INDEX(Templates!$K$2:$BO$186,ROW()-ROW(AH$20)+1, MATCH(AH$16,Templates!$K$1:CJ$1,0))="","",INDEX(Templates!$K$2:$BO$186,ROW()-ROW(AH$20)+1, MATCH(AH$16,Templates!$K$1:CJ$1,0)))</f>
        <v/>
      </c>
      <c r="AI97" s="55" t="str" cm="1">
        <f t="array" ref="AI97">IF(INDEX(Templates!$K$2:$BO$186,ROW()-ROW(AI$20)+1, MATCH(AI$16,Templates!$K$1:CK$1,0))="","",INDEX(Templates!$K$2:$BO$186,ROW()-ROW(AI$20)+1, MATCH(AI$16,Templates!$K$1:CK$1,0)))</f>
        <v/>
      </c>
      <c r="AJ97" s="55" t="str" cm="1">
        <f t="array" ref="AJ97">IF(INDEX(Templates!$K$2:$BO$186,ROW()-ROW(AJ$20)+1, MATCH(AJ$16,Templates!$K$1:CL$1,0))="","",INDEX(Templates!$K$2:$BO$186,ROW()-ROW(AJ$20)+1, MATCH(AJ$16,Templates!$K$1:CL$1,0)))</f>
        <v/>
      </c>
      <c r="AK97" s="55" t="str" cm="1">
        <f t="array" ref="AK97">IF(INDEX(Templates!$K$2:$BO$186,ROW()-ROW(AK$20)+1, MATCH(AK$16,Templates!$K$1:CM$1,0))="","",INDEX(Templates!$K$2:$BO$186,ROW()-ROW(AK$20)+1, MATCH(AK$16,Templates!$K$1:CM$1,0)))</f>
        <v/>
      </c>
      <c r="AL97" s="55" t="str" cm="1">
        <f t="array" ref="AL97">IF(INDEX(Templates!$K$2:$BO$186,ROW()-ROW(AL$20)+1, MATCH(AL$16,Templates!$K$1:CN$1,0))="","",INDEX(Templates!$K$2:$BO$186,ROW()-ROW(AL$20)+1, MATCH(AL$16,Templates!$K$1:CN$1,0)))</f>
        <v/>
      </c>
      <c r="AM97" s="55" t="str" cm="1">
        <f t="array" ref="AM97">IF(INDEX(Templates!$K$2:$BO$186,ROW()-ROW(AM$20)+1, MATCH(AM$16,Templates!$K$1:CO$1,0))="","",INDEX(Templates!$K$2:$BO$186,ROW()-ROW(AM$20)+1, MATCH(AM$16,Templates!$K$1:CO$1,0)))</f>
        <v/>
      </c>
      <c r="AN97" s="55" t="str" cm="1">
        <f t="array" ref="AN97">IF(INDEX(Templates!$K$2:$BO$186,ROW()-ROW(AN$20)+1, MATCH(AN$16,Templates!$K$1:CP$1,0))="","",INDEX(Templates!$K$2:$BO$186,ROW()-ROW(AN$20)+1, MATCH(AN$16,Templates!$K$1:CP$1,0)))</f>
        <v/>
      </c>
      <c r="AO97" s="55" t="str" cm="1">
        <f t="array" ref="AO97">IF(INDEX(Templates!$K$2:$BO$186,ROW()-ROW(AO$20)+1, MATCH(AO$16,Templates!$K$1:CQ$1,0))="","",INDEX(Templates!$K$2:$BO$186,ROW()-ROW(AO$20)+1, MATCH(AO$16,Templates!$K$1:CQ$1,0)))</f>
        <v/>
      </c>
      <c r="AP97" s="55" t="str" cm="1">
        <f t="array" ref="AP97">IF(INDEX(Templates!$K$2:$BO$186,ROW()-ROW(AP$20)+1, MATCH(AP$16,Templates!$K$1:CR$1,0))="","",INDEX(Templates!$K$2:$BO$186,ROW()-ROW(AP$20)+1, MATCH(AP$16,Templates!$K$1:CR$1,0)))</f>
        <v/>
      </c>
      <c r="AQ97" s="55" t="str" cm="1">
        <f t="array" ref="AQ97">IF(INDEX(Templates!$K$2:$BO$186,ROW()-ROW(AQ$20)+1, MATCH(AQ$16,Templates!$K$1:CS$1,0))="","",INDEX(Templates!$K$2:$BO$186,ROW()-ROW(AQ$20)+1, MATCH(AQ$16,Templates!$K$1:CS$1,0)))</f>
        <v/>
      </c>
      <c r="AR97" s="55" t="str" cm="1">
        <f t="array" ref="AR97">IF(INDEX(Templates!$K$2:$BO$186,ROW()-ROW(AR$20)+1, MATCH(AR$16,Templates!$K$1:CT$1,0))="","",INDEX(Templates!$K$2:$BO$186,ROW()-ROW(AR$20)+1, MATCH(AR$16,Templates!$K$1:CT$1,0)))</f>
        <v/>
      </c>
      <c r="AS97" s="55" t="str" cm="1">
        <f t="array" ref="AS97">IF(INDEX(Templates!$K$2:$BO$186,ROW()-ROW(AS$20)+1, MATCH(AS$16,Templates!$K$1:CU$1,0))="","",INDEX(Templates!$K$2:$BO$186,ROW()-ROW(AS$20)+1, MATCH(AS$16,Templates!$K$1:CU$1,0)))</f>
        <v/>
      </c>
      <c r="AT97" s="55" t="str" cm="1">
        <f t="array" ref="AT97">IF(INDEX(Templates!$K$2:$BO$186,ROW()-ROW(AT$20)+1, MATCH(AT$16,Templates!$K$1:CV$1,0))="","",INDEX(Templates!$K$2:$BO$186,ROW()-ROW(AT$20)+1, MATCH(AT$16,Templates!$K$1:CV$1,0)))</f>
        <v/>
      </c>
      <c r="AU97" s="55" t="str" cm="1">
        <f t="array" ref="AU97">IF(INDEX(Templates!$K$2:$BO$186,ROW()-ROW(AU$20)+1, MATCH(AU$16,Templates!$K$1:CW$1,0))="","",INDEX(Templates!$K$2:$BO$186,ROW()-ROW(AU$20)+1, MATCH(AU$16,Templates!$K$1:CW$1,0)))</f>
        <v/>
      </c>
    </row>
    <row r="98" spans="1:47" s="24" customFormat="1" x14ac:dyDescent="0.55000000000000004">
      <c r="A98" s="41" t="s">
        <v>475</v>
      </c>
      <c r="B98" s="6" t="s">
        <v>479</v>
      </c>
      <c r="C98" s="66" t="str" cm="1">
        <f t="array" ref="C98">IF(INDEX(Templates!C$2:C$187,ROW()-ROW($20:$20)+1)="","",INDEX(Templates!C$2:C$187,ROW()-ROW($20:$20)+1))</f>
        <v>JSON_PATH:chillers[2]</v>
      </c>
      <c r="D98" s="66" t="str" cm="1">
        <f t="array" ref="D98">IF(INDEX(Templates!D$2:D$187,ROW()-ROW($20:$20)+1)="","",INDEX(Templates!D$2:D$187,ROW()-ROW($20:$20)+1))</f>
        <v>cooling_loop</v>
      </c>
      <c r="E98" s="117" t="str" cm="1">
        <f t="array" ref="E98">IF(INDEX(Templates!E$2:E$187,ROW()-ROW($20:$20)+1)="","",INDEX(Templates!E$2:E$187,ROW()-ROW($20:$20)+1))</f>
        <v> </v>
      </c>
      <c r="F98" s="106" t="str" cm="1">
        <f t="array" ref="F98">IF(INDEX(Templates!G$2:G$187,ROW()-ROW($20:$20)+1)="","",INDEX(Templates!G$2:G$187,ROW()-ROW($20:$20)+1))</f>
        <v>Chiller</v>
      </c>
      <c r="G98" s="68" t="str" cm="1">
        <f t="array" ref="G98">IF(INDEX(Templates!H$2:H$187,ROW()-ROW($20:$20)+1)="","",INDEX(Templates!H$2:H$187,ROW()-ROW($20:$20)+1))</f>
        <v>Chiller 3</v>
      </c>
      <c r="H98" s="68" t="str" cm="1">
        <f t="array" ref="H98">IF(INDEX(Templates!I$2:I$187,ROW()-ROW($20:$20)+1)="","",INDEX(Templates!I$2:I$187,ROW()-ROW($20:$20)+1))</f>
        <v>ASHRAE229 1</v>
      </c>
      <c r="I98" s="68" t="str" cm="1">
        <f t="array" ref="I98">IF(INDEX(Templates!J$2:J$187,ROW()-ROW($20:$20)+1)="","",INDEX(Templates!J$2:J$187,ROW()-ROW($20:$20)+1))</f>
        <v>cooling_loop</v>
      </c>
      <c r="J98" s="69" t="str" cm="1">
        <f t="array" ref="J98">IF(INDEX(Templates!K$2:K$187,ROW()-ROW($20:$20)+1)="","",INDEX(Templates!K$2:K$187,ROW()-ROW($20:$20)+1))</f>
        <v/>
      </c>
      <c r="K98" s="69" t="str" cm="1">
        <f t="array" ref="K98">IF(INDEX(Templates!L$2:L$187,ROW()-ROW($20:$20)+1)="","",INDEX(Templates!L$2:L$187,ROW()-ROW($20:$20)+1))</f>
        <v/>
      </c>
      <c r="L98" s="55" t="str" cm="1">
        <f t="array" ref="L98">IF(INDEX(Templates!$K$2:$BO$186,ROW()-ROW(L$20)+1, MATCH(L$16,Templates!$K$1:BO$1,0))="","",INDEX(Templates!$K$2:$BO$186,ROW()-ROW(L$20)+1, MATCH(L$16,Templates!$K$1:BO$1,0)))</f>
        <v/>
      </c>
      <c r="M98" s="55" t="str" cm="1">
        <f t="array" ref="M98">IF(INDEX(Templates!$K$2:$BO$186,ROW()-ROW(M$20)+1, MATCH(M$16,Templates!$K$1:BP$1,0))="","",INDEX(Templates!$K$2:$BO$186,ROW()-ROW(M$20)+1, MATCH(M$16,Templates!$K$1:BP$1,0)))</f>
        <v/>
      </c>
      <c r="N98" s="55" t="str" cm="1">
        <f t="array" ref="N98">IF(INDEX(Templates!$K$2:$BO$186,ROW()-ROW(N$20)+1, MATCH(N$16,Templates!$K$1:BQ$1,0))="","",INDEX(Templates!$K$2:$BO$186,ROW()-ROW(N$20)+1, MATCH(N$16,Templates!$K$1:BQ$1,0)))</f>
        <v/>
      </c>
      <c r="O98" s="55" t="str" cm="1">
        <f t="array" ref="O98">IF(INDEX(Templates!$K$2:$BO$186,ROW()-ROW(O$20)+1, MATCH(O$16,Templates!$K$1:BR$1,0))="","",INDEX(Templates!$K$2:$BO$186,ROW()-ROW(O$20)+1, MATCH(O$16,Templates!$K$1:BR$1,0)))</f>
        <v/>
      </c>
      <c r="P98" s="55" t="str" cm="1">
        <f t="array" ref="P98">IF(INDEX(Templates!$K$2:$BO$186,ROW()-ROW(P$20)+1, MATCH(P$16,Templates!$K$1:BS$1,0))="","",INDEX(Templates!$K$2:$BO$186,ROW()-ROW(P$20)+1, MATCH(P$16,Templates!$K$1:BS$1,0)))</f>
        <v/>
      </c>
      <c r="Q98" s="55" t="str" cm="1">
        <f t="array" ref="Q98">IF(INDEX(Templates!$K$2:$BO$186,ROW()-ROW(Q$20)+1, MATCH(Q$16,Templates!$K$1:BT$1,0))="","",INDEX(Templates!$K$2:$BO$186,ROW()-ROW(Q$20)+1, MATCH(Q$16,Templates!$K$1:BT$1,0)))</f>
        <v/>
      </c>
      <c r="R98" s="55" t="str" cm="1">
        <f t="array" ref="R98">IF(INDEX(Templates!$K$2:$BO$186,ROW()-ROW(R$20)+1, MATCH(R$16,Templates!$K$1:BV$1,0))="","",INDEX(Templates!$K$2:$BO$186,ROW()-ROW(R$20)+1, MATCH(R$16,Templates!$K$1:BV$1,0)))</f>
        <v/>
      </c>
      <c r="S98" s="55" t="str" cm="1">
        <f t="array" ref="S98">IF(INDEX(Templates!$K$2:$BO$186,ROW()-ROW(S$20)+1, MATCH(S$16,Templates!$K$1:BW$1,0))="","",INDEX(Templates!$K$2:$BO$186,ROW()-ROW(S$20)+1, MATCH(S$16,Templates!$K$1:BW$1,0)))</f>
        <v/>
      </c>
      <c r="T98" s="55" t="str" cm="1">
        <f t="array" ref="T98">IF(INDEX(Templates!$K$2:$BO$186,ROW()-ROW(T$20)+1, MATCH(T$16,Templates!$K$1:BX$1,0))="","",INDEX(Templates!$K$2:$BO$186,ROW()-ROW(T$20)+1, MATCH(T$16,Templates!$K$1:BX$1,0)))</f>
        <v/>
      </c>
      <c r="U98" s="55" t="str" cm="1">
        <f t="array" ref="U98">IF(INDEX(Templates!$K$2:$BO$186,ROW()-ROW(U$20)+1, MATCH(U$16,Templates!$K$1:BY$1,0))="","",INDEX(Templates!$K$2:$BO$186,ROW()-ROW(U$20)+1, MATCH(U$16,Templates!$K$1:BY$1,0)))</f>
        <v/>
      </c>
      <c r="V98" s="55" t="str" cm="1">
        <f t="array" ref="V98">IF(INDEX(Templates!$K$2:$BO$186,ROW()-ROW(V$20)+1, MATCH(V$16,Templates!$K$1:BZ$1,0))="","",INDEX(Templates!$K$2:$BO$186,ROW()-ROW(V$20)+1, MATCH(V$16,Templates!$K$1:BZ$1,0)))</f>
        <v/>
      </c>
      <c r="W98" s="55" t="str" cm="1">
        <f t="array" ref="W98">IF(INDEX(Templates!$K$2:$BO$186,ROW()-ROW(W$20)+1, MATCH(W$16,Templates!$K$1:CA$1,0))="","",INDEX(Templates!$K$2:$BO$186,ROW()-ROW(W$20)+1, MATCH(W$16,Templates!$K$1:CA$1,0)))</f>
        <v/>
      </c>
      <c r="X98" s="55" t="str" cm="1">
        <f t="array" ref="X98">IF(INDEX(Templates!$K$2:$BO$186,ROW()-ROW(X$20)+1, MATCH(X$16,Templates!$K$1:CB$1,0))="","",INDEX(Templates!$K$2:$BO$186,ROW()-ROW(X$20)+1, MATCH(X$16,Templates!$K$1:CB$1,0)))</f>
        <v/>
      </c>
      <c r="Y98" s="55" t="str" cm="1">
        <f t="array" ref="Y98">IF(INDEX(Templates!$K$2:$BO$186,ROW()-ROW(Y$20)+1, MATCH(Y$16,Templates!$K$1:CD$1,0))="","",INDEX(Templates!$K$2:$BO$186,ROW()-ROW(Y$20)+1, MATCH(Y$16,Templates!$K$1:CD$1,0)))</f>
        <v/>
      </c>
      <c r="Z98" s="55" t="str" cm="1">
        <f t="array" ref="Z98">IF(INDEX(Templates!$K$2:$BO$186,ROW()-ROW(Z$20)+1, MATCH(Z$16,Templates!$K$1:CE$1,0))="","",INDEX(Templates!$K$2:$BO$186,ROW()-ROW(Z$20)+1, MATCH(Z$16,Templates!$K$1:CE$1,0)))</f>
        <v/>
      </c>
      <c r="AA98" s="55" t="str" cm="1">
        <f t="array" ref="AA98">IF(INDEX(Templates!$K$2:$BO$186,ROW()-ROW(AA$20)+1, MATCH(AA$16,Templates!$K$1:CF$1,0))="","",INDEX(Templates!$K$2:$BO$186,ROW()-ROW(AA$20)+1, MATCH(AA$16,Templates!$K$1:CF$1,0)))</f>
        <v/>
      </c>
      <c r="AB98" s="55" t="str" cm="1">
        <f t="array" ref="AB98">IF(INDEX(Templates!$K$2:$BO$186,ROW()-ROW(AB$20)+1, MATCH(AB$16,Templates!$K$1:CG$1,0))="","",INDEX(Templates!$K$2:$BO$186,ROW()-ROW(AB$20)+1, MATCH(AB$16,Templates!$K$1:CG$1,0)))</f>
        <v/>
      </c>
      <c r="AC98" s="55" t="str" cm="1">
        <f t="array" ref="AC98">IF(INDEX(Templates!$K$2:$BO$186,ROW()-ROW(AC$20)+1, MATCH(AC$16,Templates!$K$1:CH$1,0))="","",INDEX(Templates!$K$2:$BO$186,ROW()-ROW(AC$20)+1, MATCH(AC$16,Templates!$K$1:CH$1,0)))</f>
        <v/>
      </c>
      <c r="AD98" s="55" t="str" cm="1">
        <f t="array" ref="AD98">IF(INDEX(Templates!$K$2:$BO$186,ROW()-ROW(AD$20)+1, MATCH(AD$16,Templates!$K$1:CI$1,0))="","",INDEX(Templates!$K$2:$BO$186,ROW()-ROW(AD$20)+1, MATCH(AD$16,Templates!$K$1:CI$1,0)))</f>
        <v/>
      </c>
      <c r="AE98" s="55" t="str" cm="1">
        <f t="array" ref="AE98">IF(INDEX(Templates!$K$2:$BO$186,ROW()-ROW(AE$20)+1, MATCH(AE$16,Templates!$K$1:CG$1,0))="","",INDEX(Templates!$K$2:$BO$186,ROW()-ROW(AE$20)+1, MATCH(AE$16,Templates!$K$1:CG$1,0)))</f>
        <v/>
      </c>
      <c r="AF98" s="55" t="str" cm="1">
        <f t="array" ref="AF98">IF(INDEX(Templates!$K$2:$BO$186,ROW()-ROW(AF$20)+1, MATCH(AF$16,Templates!$K$1:CH$1,0))="","",INDEX(Templates!$K$2:$BO$186,ROW()-ROW(AF$20)+1, MATCH(AF$16,Templates!$K$1:CH$1,0)))</f>
        <v/>
      </c>
      <c r="AG98" s="55" t="str" cm="1">
        <f t="array" ref="AG98">IF(INDEX(Templates!$K$2:$BO$186,ROW()-ROW(AG$20)+1, MATCH(AG$16,Templates!$K$1:CI$1,0))="","",INDEX(Templates!$K$2:$BO$186,ROW()-ROW(AG$20)+1, MATCH(AG$16,Templates!$K$1:CI$1,0)))</f>
        <v/>
      </c>
      <c r="AH98" s="55" t="str" cm="1">
        <f t="array" ref="AH98">IF(INDEX(Templates!$K$2:$BO$186,ROW()-ROW(AH$20)+1, MATCH(AH$16,Templates!$K$1:CJ$1,0))="","",INDEX(Templates!$K$2:$BO$186,ROW()-ROW(AH$20)+1, MATCH(AH$16,Templates!$K$1:CJ$1,0)))</f>
        <v/>
      </c>
      <c r="AI98" s="55" t="str" cm="1">
        <f t="array" ref="AI98">IF(INDEX(Templates!$K$2:$BO$186,ROW()-ROW(AI$20)+1, MATCH(AI$16,Templates!$K$1:CK$1,0))="","",INDEX(Templates!$K$2:$BO$186,ROW()-ROW(AI$20)+1, MATCH(AI$16,Templates!$K$1:CK$1,0)))</f>
        <v/>
      </c>
      <c r="AJ98" s="55" t="str" cm="1">
        <f t="array" ref="AJ98">IF(INDEX(Templates!$K$2:$BO$186,ROW()-ROW(AJ$20)+1, MATCH(AJ$16,Templates!$K$1:CL$1,0))="","",INDEX(Templates!$K$2:$BO$186,ROW()-ROW(AJ$20)+1, MATCH(AJ$16,Templates!$K$1:CL$1,0)))</f>
        <v/>
      </c>
      <c r="AK98" s="55" t="str" cm="1">
        <f t="array" ref="AK98">IF(INDEX(Templates!$K$2:$BO$186,ROW()-ROW(AK$20)+1, MATCH(AK$16,Templates!$K$1:CM$1,0))="","",INDEX(Templates!$K$2:$BO$186,ROW()-ROW(AK$20)+1, MATCH(AK$16,Templates!$K$1:CM$1,0)))</f>
        <v/>
      </c>
      <c r="AL98" s="55" t="str" cm="1">
        <f t="array" ref="AL98">IF(INDEX(Templates!$K$2:$BO$186,ROW()-ROW(AL$20)+1, MATCH(AL$16,Templates!$K$1:CN$1,0))="","",INDEX(Templates!$K$2:$BO$186,ROW()-ROW(AL$20)+1, MATCH(AL$16,Templates!$K$1:CN$1,0)))</f>
        <v/>
      </c>
      <c r="AM98" s="55" t="str" cm="1">
        <f t="array" ref="AM98">IF(INDEX(Templates!$K$2:$BO$186,ROW()-ROW(AM$20)+1, MATCH(AM$16,Templates!$K$1:CO$1,0))="","",INDEX(Templates!$K$2:$BO$186,ROW()-ROW(AM$20)+1, MATCH(AM$16,Templates!$K$1:CO$1,0)))</f>
        <v/>
      </c>
      <c r="AN98" s="55" t="str" cm="1">
        <f t="array" ref="AN98">IF(INDEX(Templates!$K$2:$BO$186,ROW()-ROW(AN$20)+1, MATCH(AN$16,Templates!$K$1:CP$1,0))="","",INDEX(Templates!$K$2:$BO$186,ROW()-ROW(AN$20)+1, MATCH(AN$16,Templates!$K$1:CP$1,0)))</f>
        <v/>
      </c>
      <c r="AO98" s="55" t="str" cm="1">
        <f t="array" ref="AO98">IF(INDEX(Templates!$K$2:$BO$186,ROW()-ROW(AO$20)+1, MATCH(AO$16,Templates!$K$1:CQ$1,0))="","",INDEX(Templates!$K$2:$BO$186,ROW()-ROW(AO$20)+1, MATCH(AO$16,Templates!$K$1:CQ$1,0)))</f>
        <v/>
      </c>
      <c r="AP98" s="55" t="str" cm="1">
        <f t="array" ref="AP98">IF(INDEX(Templates!$K$2:$BO$186,ROW()-ROW(AP$20)+1, MATCH(AP$16,Templates!$K$1:CR$1,0))="","",INDEX(Templates!$K$2:$BO$186,ROW()-ROW(AP$20)+1, MATCH(AP$16,Templates!$K$1:CR$1,0)))</f>
        <v/>
      </c>
      <c r="AQ98" s="55" t="str" cm="1">
        <f t="array" ref="AQ98">IF(INDEX(Templates!$K$2:$BO$186,ROW()-ROW(AQ$20)+1, MATCH(AQ$16,Templates!$K$1:CS$1,0))="","",INDEX(Templates!$K$2:$BO$186,ROW()-ROW(AQ$20)+1, MATCH(AQ$16,Templates!$K$1:CS$1,0)))</f>
        <v/>
      </c>
      <c r="AR98" s="55" t="str" cm="1">
        <f t="array" ref="AR98">IF(INDEX(Templates!$K$2:$BO$186,ROW()-ROW(AR$20)+1, MATCH(AR$16,Templates!$K$1:CT$1,0))="","",INDEX(Templates!$K$2:$BO$186,ROW()-ROW(AR$20)+1, MATCH(AR$16,Templates!$K$1:CT$1,0)))</f>
        <v/>
      </c>
      <c r="AS98" s="55" t="str" cm="1">
        <f t="array" ref="AS98">IF(INDEX(Templates!$K$2:$BO$186,ROW()-ROW(AS$20)+1, MATCH(AS$16,Templates!$K$1:CU$1,0))="","",INDEX(Templates!$K$2:$BO$186,ROW()-ROW(AS$20)+1, MATCH(AS$16,Templates!$K$1:CU$1,0)))</f>
        <v/>
      </c>
      <c r="AT98" s="55" t="str" cm="1">
        <f t="array" ref="AT98">IF(INDEX(Templates!$K$2:$BO$186,ROW()-ROW(AT$20)+1, MATCH(AT$16,Templates!$K$1:CV$1,0))="","",INDEX(Templates!$K$2:$BO$186,ROW()-ROW(AT$20)+1, MATCH(AT$16,Templates!$K$1:CV$1,0)))</f>
        <v/>
      </c>
      <c r="AU98" s="55" t="str" cm="1">
        <f t="array" ref="AU98">IF(INDEX(Templates!$K$2:$BO$186,ROW()-ROW(AU$20)+1, MATCH(AU$16,Templates!$K$1:CW$1,0))="","",INDEX(Templates!$K$2:$BO$186,ROW()-ROW(AU$20)+1, MATCH(AU$16,Templates!$K$1:CW$1,0)))</f>
        <v/>
      </c>
    </row>
    <row r="99" spans="1:47" s="24" customFormat="1" x14ac:dyDescent="0.55000000000000004">
      <c r="A99" s="41" t="s">
        <v>475</v>
      </c>
      <c r="B99" s="6" t="s">
        <v>479</v>
      </c>
      <c r="C99" s="66" t="str" cm="1">
        <f t="array" ref="C99">IF(INDEX(Templates!C$2:C$187,ROW()-ROW($20:$20)+1)="","",INDEX(Templates!C$2:C$187,ROW()-ROW($20:$20)+1))</f>
        <v>JSON_PATH:chillers[2]</v>
      </c>
      <c r="D99" s="66" t="str" cm="1">
        <f t="array" ref="D99">IF(INDEX(Templates!D$2:D$187,ROW()-ROW($20:$20)+1)="","",INDEX(Templates!D$2:D$187,ROW()-ROW($20:$20)+1))</f>
        <v>design_capacity</v>
      </c>
      <c r="E99" s="117" t="str" cm="1">
        <f t="array" ref="E99">IF(INDEX(Templates!E$2:E$187,ROW()-ROW($20:$20)+1)="","",INDEX(Templates!E$2:E$187,ROW()-ROW($20:$20)+1))</f>
        <v> </v>
      </c>
      <c r="F99" s="106" t="str" cm="1">
        <f t="array" ref="F99">IF(INDEX(Templates!G$2:G$187,ROW()-ROW($20:$20)+1)="","",INDEX(Templates!G$2:G$187,ROW()-ROW($20:$20)+1))</f>
        <v>Chiller</v>
      </c>
      <c r="G99" s="68" t="str" cm="1">
        <f t="array" ref="G99">IF(INDEX(Templates!H$2:H$187,ROW()-ROW($20:$20)+1)="","",INDEX(Templates!H$2:H$187,ROW()-ROW($20:$20)+1))</f>
        <v>Chiller 3</v>
      </c>
      <c r="H99" s="68" t="str" cm="1">
        <f t="array" ref="H99">IF(INDEX(Templates!I$2:I$187,ROW()-ROW($20:$20)+1)="","",INDEX(Templates!I$2:I$187,ROW()-ROW($20:$20)+1))</f>
        <v>ASHRAE229 1</v>
      </c>
      <c r="I99" s="68" t="str" cm="1">
        <f t="array" ref="I99">IF(INDEX(Templates!J$2:J$187,ROW()-ROW($20:$20)+1)="","",INDEX(Templates!J$2:J$187,ROW()-ROW($20:$20)+1))</f>
        <v>design_capacity</v>
      </c>
      <c r="J99" s="69" t="str" cm="1">
        <f t="array" ref="J99">IF(INDEX(Templates!K$2:K$187,ROW()-ROW($20:$20)+1)="","",INDEX(Templates!K$2:K$187,ROW()-ROW($20:$20)+1))</f>
        <v>cooling_capacity</v>
      </c>
      <c r="K99" s="69" t="str" cm="1">
        <f t="array" ref="K99">IF(INDEX(Templates!L$2:L$187,ROW()-ROW($20:$20)+1)="","",INDEX(Templates!L$2:L$187,ROW()-ROW($20:$20)+1))</f>
        <v>ton</v>
      </c>
      <c r="L99" s="55" t="str" cm="1">
        <f t="array" ref="L99">IF(INDEX(Templates!$K$2:$BO$186,ROW()-ROW(L$20)+1, MATCH(L$16,Templates!$K$1:BO$1,0))="","",INDEX(Templates!$K$2:$BO$186,ROW()-ROW(L$20)+1, MATCH(L$16,Templates!$K$1:BO$1,0)))</f>
        <v/>
      </c>
      <c r="M99" s="55" t="str" cm="1">
        <f t="array" ref="M99">IF(INDEX(Templates!$K$2:$BO$186,ROW()-ROW(M$20)+1, MATCH(M$16,Templates!$K$1:BP$1,0))="","",INDEX(Templates!$K$2:$BO$186,ROW()-ROW(M$20)+1, MATCH(M$16,Templates!$K$1:BP$1,0)))</f>
        <v/>
      </c>
      <c r="N99" s="55" t="str" cm="1">
        <f t="array" ref="N99">IF(INDEX(Templates!$K$2:$BO$186,ROW()-ROW(N$20)+1, MATCH(N$16,Templates!$K$1:BQ$1,0))="","",INDEX(Templates!$K$2:$BO$186,ROW()-ROW(N$20)+1, MATCH(N$16,Templates!$K$1:BQ$1,0)))</f>
        <v/>
      </c>
      <c r="O99" s="55" t="str" cm="1">
        <f t="array" ref="O99">IF(INDEX(Templates!$K$2:$BO$186,ROW()-ROW(O$20)+1, MATCH(O$16,Templates!$K$1:BR$1,0))="","",INDEX(Templates!$K$2:$BO$186,ROW()-ROW(O$20)+1, MATCH(O$16,Templates!$K$1:BR$1,0)))</f>
        <v/>
      </c>
      <c r="P99" s="55" t="str" cm="1">
        <f t="array" ref="P99">IF(INDEX(Templates!$K$2:$BO$186,ROW()-ROW(P$20)+1, MATCH(P$16,Templates!$K$1:BS$1,0))="","",INDEX(Templates!$K$2:$BO$186,ROW()-ROW(P$20)+1, MATCH(P$16,Templates!$K$1:BS$1,0)))</f>
        <v/>
      </c>
      <c r="Q99" s="55" t="str" cm="1">
        <f t="array" ref="Q99">IF(INDEX(Templates!$K$2:$BO$186,ROW()-ROW(Q$20)+1, MATCH(Q$16,Templates!$K$1:BT$1,0))="","",INDEX(Templates!$K$2:$BO$186,ROW()-ROW(Q$20)+1, MATCH(Q$16,Templates!$K$1:BT$1,0)))</f>
        <v/>
      </c>
      <c r="R99" s="55" t="str" cm="1">
        <f t="array" ref="R99">IF(INDEX(Templates!$K$2:$BO$186,ROW()-ROW(R$20)+1, MATCH(R$16,Templates!$K$1:BV$1,0))="","",INDEX(Templates!$K$2:$BO$186,ROW()-ROW(R$20)+1, MATCH(R$16,Templates!$K$1:BV$1,0)))</f>
        <v/>
      </c>
      <c r="S99" s="55" t="str" cm="1">
        <f t="array" ref="S99">IF(INDEX(Templates!$K$2:$BO$186,ROW()-ROW(S$20)+1, MATCH(S$16,Templates!$K$1:BW$1,0))="","",INDEX(Templates!$K$2:$BO$186,ROW()-ROW(S$20)+1, MATCH(S$16,Templates!$K$1:BW$1,0)))</f>
        <v/>
      </c>
      <c r="T99" s="55" t="str" cm="1">
        <f t="array" ref="T99">IF(INDEX(Templates!$K$2:$BO$186,ROW()-ROW(T$20)+1, MATCH(T$16,Templates!$K$1:BX$1,0))="","",INDEX(Templates!$K$2:$BO$186,ROW()-ROW(T$20)+1, MATCH(T$16,Templates!$K$1:BX$1,0)))</f>
        <v/>
      </c>
      <c r="U99" s="55" t="str" cm="1">
        <f t="array" ref="U99">IF(INDEX(Templates!$K$2:$BO$186,ROW()-ROW(U$20)+1, MATCH(U$16,Templates!$K$1:BY$1,0))="","",INDEX(Templates!$K$2:$BO$186,ROW()-ROW(U$20)+1, MATCH(U$16,Templates!$K$1:BY$1,0)))</f>
        <v/>
      </c>
      <c r="V99" s="55" t="str" cm="1">
        <f t="array" ref="V99">IF(INDEX(Templates!$K$2:$BO$186,ROW()-ROW(V$20)+1, MATCH(V$16,Templates!$K$1:BZ$1,0))="","",INDEX(Templates!$K$2:$BO$186,ROW()-ROW(V$20)+1, MATCH(V$16,Templates!$K$1:BZ$1,0)))</f>
        <v/>
      </c>
      <c r="W99" s="55" t="str" cm="1">
        <f t="array" ref="W99">IF(INDEX(Templates!$K$2:$BO$186,ROW()-ROW(W$20)+1, MATCH(W$16,Templates!$K$1:CA$1,0))="","",INDEX(Templates!$K$2:$BO$186,ROW()-ROW(W$20)+1, MATCH(W$16,Templates!$K$1:CA$1,0)))</f>
        <v/>
      </c>
      <c r="X99" s="55" t="str" cm="1">
        <f t="array" ref="X99">IF(INDEX(Templates!$K$2:$BO$186,ROW()-ROW(X$20)+1, MATCH(X$16,Templates!$K$1:CB$1,0))="","",INDEX(Templates!$K$2:$BO$186,ROW()-ROW(X$20)+1, MATCH(X$16,Templates!$K$1:CB$1,0)))</f>
        <v/>
      </c>
      <c r="Y99" s="55" t="str" cm="1">
        <f t="array" ref="Y99">IF(INDEX(Templates!$K$2:$BO$186,ROW()-ROW(Y$20)+1, MATCH(Y$16,Templates!$K$1:CD$1,0))="","",INDEX(Templates!$K$2:$BO$186,ROW()-ROW(Y$20)+1, MATCH(Y$16,Templates!$K$1:CD$1,0)))</f>
        <v/>
      </c>
      <c r="Z99" s="55" t="str" cm="1">
        <f t="array" ref="Z99">IF(INDEX(Templates!$K$2:$BO$186,ROW()-ROW(Z$20)+1, MATCH(Z$16,Templates!$K$1:CE$1,0))="","",INDEX(Templates!$K$2:$BO$186,ROW()-ROW(Z$20)+1, MATCH(Z$16,Templates!$K$1:CE$1,0)))</f>
        <v/>
      </c>
      <c r="AA99" s="55" t="str" cm="1">
        <f t="array" ref="AA99">IF(INDEX(Templates!$K$2:$BO$186,ROW()-ROW(AA$20)+1, MATCH(AA$16,Templates!$K$1:CF$1,0))="","",INDEX(Templates!$K$2:$BO$186,ROW()-ROW(AA$20)+1, MATCH(AA$16,Templates!$K$1:CF$1,0)))</f>
        <v/>
      </c>
      <c r="AB99" s="55" t="str" cm="1">
        <f t="array" ref="AB99">IF(INDEX(Templates!$K$2:$BO$186,ROW()-ROW(AB$20)+1, MATCH(AB$16,Templates!$K$1:CG$1,0))="","",INDEX(Templates!$K$2:$BO$186,ROW()-ROW(AB$20)+1, MATCH(AB$16,Templates!$K$1:CG$1,0)))</f>
        <v/>
      </c>
      <c r="AC99" s="55" t="str" cm="1">
        <f t="array" ref="AC99">IF(INDEX(Templates!$K$2:$BO$186,ROW()-ROW(AC$20)+1, MATCH(AC$16,Templates!$K$1:CH$1,0))="","",INDEX(Templates!$K$2:$BO$186,ROW()-ROW(AC$20)+1, MATCH(AC$16,Templates!$K$1:CH$1,0)))</f>
        <v/>
      </c>
      <c r="AD99" s="55" t="str" cm="1">
        <f t="array" ref="AD99">IF(INDEX(Templates!$K$2:$BO$186,ROW()-ROW(AD$20)+1, MATCH(AD$16,Templates!$K$1:CI$1,0))="","",INDEX(Templates!$K$2:$BO$186,ROW()-ROW(AD$20)+1, MATCH(AD$16,Templates!$K$1:CI$1,0)))</f>
        <v/>
      </c>
      <c r="AE99" s="55" t="str" cm="1">
        <f t="array" ref="AE99">IF(INDEX(Templates!$K$2:$BO$186,ROW()-ROW(AE$20)+1, MATCH(AE$16,Templates!$K$1:CG$1,0))="","",INDEX(Templates!$K$2:$BO$186,ROW()-ROW(AE$20)+1, MATCH(AE$16,Templates!$K$1:CG$1,0)))</f>
        <v/>
      </c>
      <c r="AF99" s="55" t="str" cm="1">
        <f t="array" ref="AF99">IF(INDEX(Templates!$K$2:$BO$186,ROW()-ROW(AF$20)+1, MATCH(AF$16,Templates!$K$1:CH$1,0))="","",INDEX(Templates!$K$2:$BO$186,ROW()-ROW(AF$20)+1, MATCH(AF$16,Templates!$K$1:CH$1,0)))</f>
        <v/>
      </c>
      <c r="AG99" s="55" t="str" cm="1">
        <f t="array" ref="AG99">IF(INDEX(Templates!$K$2:$BO$186,ROW()-ROW(AG$20)+1, MATCH(AG$16,Templates!$K$1:CI$1,0))="","",INDEX(Templates!$K$2:$BO$186,ROW()-ROW(AG$20)+1, MATCH(AG$16,Templates!$K$1:CI$1,0)))</f>
        <v/>
      </c>
      <c r="AH99" s="55" t="str" cm="1">
        <f t="array" ref="AH99">IF(INDEX(Templates!$K$2:$BO$186,ROW()-ROW(AH$20)+1, MATCH(AH$16,Templates!$K$1:CJ$1,0))="","",INDEX(Templates!$K$2:$BO$186,ROW()-ROW(AH$20)+1, MATCH(AH$16,Templates!$K$1:CJ$1,0)))</f>
        <v/>
      </c>
      <c r="AI99" s="55" t="str" cm="1">
        <f t="array" ref="AI99">IF(INDEX(Templates!$K$2:$BO$186,ROW()-ROW(AI$20)+1, MATCH(AI$16,Templates!$K$1:CK$1,0))="","",INDEX(Templates!$K$2:$BO$186,ROW()-ROW(AI$20)+1, MATCH(AI$16,Templates!$K$1:CK$1,0)))</f>
        <v/>
      </c>
      <c r="AJ99" s="55" t="str" cm="1">
        <f t="array" ref="AJ99">IF(INDEX(Templates!$K$2:$BO$186,ROW()-ROW(AJ$20)+1, MATCH(AJ$16,Templates!$K$1:CL$1,0))="","",INDEX(Templates!$K$2:$BO$186,ROW()-ROW(AJ$20)+1, MATCH(AJ$16,Templates!$K$1:CL$1,0)))</f>
        <v/>
      </c>
      <c r="AK99" s="55" t="str" cm="1">
        <f t="array" ref="AK99">IF(INDEX(Templates!$K$2:$BO$186,ROW()-ROW(AK$20)+1, MATCH(AK$16,Templates!$K$1:CM$1,0))="","",INDEX(Templates!$K$2:$BO$186,ROW()-ROW(AK$20)+1, MATCH(AK$16,Templates!$K$1:CM$1,0)))</f>
        <v/>
      </c>
      <c r="AL99" s="55" t="str" cm="1">
        <f t="array" ref="AL99">IF(INDEX(Templates!$K$2:$BO$186,ROW()-ROW(AL$20)+1, MATCH(AL$16,Templates!$K$1:CN$1,0))="","",INDEX(Templates!$K$2:$BO$186,ROW()-ROW(AL$20)+1, MATCH(AL$16,Templates!$K$1:CN$1,0)))</f>
        <v/>
      </c>
      <c r="AM99" s="55" t="str" cm="1">
        <f t="array" ref="AM99">IF(INDEX(Templates!$K$2:$BO$186,ROW()-ROW(AM$20)+1, MATCH(AM$16,Templates!$K$1:CO$1,0))="","",INDEX(Templates!$K$2:$BO$186,ROW()-ROW(AM$20)+1, MATCH(AM$16,Templates!$K$1:CO$1,0)))</f>
        <v/>
      </c>
      <c r="AN99" s="55" t="str" cm="1">
        <f t="array" ref="AN99">IF(INDEX(Templates!$K$2:$BO$186,ROW()-ROW(AN$20)+1, MATCH(AN$16,Templates!$K$1:CP$1,0))="","",INDEX(Templates!$K$2:$BO$186,ROW()-ROW(AN$20)+1, MATCH(AN$16,Templates!$K$1:CP$1,0)))</f>
        <v/>
      </c>
      <c r="AO99" s="55" t="str" cm="1">
        <f t="array" ref="AO99">IF(INDEX(Templates!$K$2:$BO$186,ROW()-ROW(AO$20)+1, MATCH(AO$16,Templates!$K$1:CQ$1,0))="","",INDEX(Templates!$K$2:$BO$186,ROW()-ROW(AO$20)+1, MATCH(AO$16,Templates!$K$1:CQ$1,0)))</f>
        <v/>
      </c>
      <c r="AP99" s="55" t="str" cm="1">
        <f t="array" ref="AP99">IF(INDEX(Templates!$K$2:$BO$186,ROW()-ROW(AP$20)+1, MATCH(AP$16,Templates!$K$1:CR$1,0))="","",INDEX(Templates!$K$2:$BO$186,ROW()-ROW(AP$20)+1, MATCH(AP$16,Templates!$K$1:CR$1,0)))</f>
        <v/>
      </c>
      <c r="AQ99" s="55" t="str" cm="1">
        <f t="array" ref="AQ99">IF(INDEX(Templates!$K$2:$BO$186,ROW()-ROW(AQ$20)+1, MATCH(AQ$16,Templates!$K$1:CS$1,0))="","",INDEX(Templates!$K$2:$BO$186,ROW()-ROW(AQ$20)+1, MATCH(AQ$16,Templates!$K$1:CS$1,0)))</f>
        <v/>
      </c>
      <c r="AR99" s="55" t="str" cm="1">
        <f t="array" ref="AR99">IF(INDEX(Templates!$K$2:$BO$186,ROW()-ROW(AR$20)+1, MATCH(AR$16,Templates!$K$1:CT$1,0))="","",INDEX(Templates!$K$2:$BO$186,ROW()-ROW(AR$20)+1, MATCH(AR$16,Templates!$K$1:CT$1,0)))</f>
        <v/>
      </c>
      <c r="AS99" s="55" t="str" cm="1">
        <f t="array" ref="AS99">IF(INDEX(Templates!$K$2:$BO$186,ROW()-ROW(AS$20)+1, MATCH(AS$16,Templates!$K$1:CU$1,0))="","",INDEX(Templates!$K$2:$BO$186,ROW()-ROW(AS$20)+1, MATCH(AS$16,Templates!$K$1:CU$1,0)))</f>
        <v/>
      </c>
      <c r="AT99" s="55" t="str" cm="1">
        <f t="array" ref="AT99">IF(INDEX(Templates!$K$2:$BO$186,ROW()-ROW(AT$20)+1, MATCH(AT$16,Templates!$K$1:CV$1,0))="","",INDEX(Templates!$K$2:$BO$186,ROW()-ROW(AT$20)+1, MATCH(AT$16,Templates!$K$1:CV$1,0)))</f>
        <v/>
      </c>
      <c r="AU99" s="55" t="str" cm="1">
        <f t="array" ref="AU99">IF(INDEX(Templates!$K$2:$BO$186,ROW()-ROW(AU$20)+1, MATCH(AU$16,Templates!$K$1:CW$1,0))="","",INDEX(Templates!$K$2:$BO$186,ROW()-ROW(AU$20)+1, MATCH(AU$16,Templates!$K$1:CW$1,0)))</f>
        <v/>
      </c>
    </row>
    <row r="100" spans="1:47" s="24" customFormat="1" x14ac:dyDescent="0.55000000000000004">
      <c r="A100" s="41" t="s">
        <v>475</v>
      </c>
      <c r="B100" s="6" t="s">
        <v>479</v>
      </c>
      <c r="C100" s="66" t="str" cm="1">
        <f t="array" ref="C100">IF(INDEX(Templates!C$2:C$187,ROW()-ROW($20:$20)+1)="","",INDEX(Templates!C$2:C$187,ROW()-ROW($20:$20)+1))</f>
        <v>JSON_PATH:chillers[3]</v>
      </c>
      <c r="D100" s="66" t="str" cm="1">
        <f t="array" ref="D100">IF(INDEX(Templates!D$2:D$187,ROW()-ROW($20:$20)+1)="","",INDEX(Templates!D$2:D$187,ROW()-ROW($20:$20)+1))</f>
        <v>id</v>
      </c>
      <c r="E100" s="117" t="str" cm="1">
        <f t="array" ref="E100">IF(INDEX(Templates!E$2:E$187,ROW()-ROW($20:$20)+1)="","",INDEX(Templates!E$2:E$187,ROW()-ROW($20:$20)+1))</f>
        <v> </v>
      </c>
      <c r="F100" s="106" t="str" cm="1">
        <f t="array" ref="F100">IF(INDEX(Templates!G$2:G$187,ROW()-ROW($20:$20)+1)="","",INDEX(Templates!G$2:G$187,ROW()-ROW($20:$20)+1))</f>
        <v>Chiller</v>
      </c>
      <c r="G100" s="68" t="str" cm="1">
        <f t="array" ref="G100">IF(INDEX(Templates!H$2:H$187,ROW()-ROW($20:$20)+1)="","",INDEX(Templates!H$2:H$187,ROW()-ROW($20:$20)+1))</f>
        <v>Chiller 4</v>
      </c>
      <c r="H100" s="68" t="str" cm="1">
        <f t="array" ref="H100">IF(INDEX(Templates!I$2:I$187,ROW()-ROW($20:$20)+1)="","",INDEX(Templates!I$2:I$187,ROW()-ROW($20:$20)+1))</f>
        <v>ASHRAE229 1</v>
      </c>
      <c r="I100" s="68" t="str" cm="1">
        <f t="array" ref="I100">IF(INDEX(Templates!J$2:J$187,ROW()-ROW($20:$20)+1)="","",INDEX(Templates!J$2:J$187,ROW()-ROW($20:$20)+1))</f>
        <v>id</v>
      </c>
      <c r="J100" s="69" t="str" cm="1">
        <f t="array" ref="J100">IF(INDEX(Templates!K$2:K$187,ROW()-ROW($20:$20)+1)="","",INDEX(Templates!K$2:K$187,ROW()-ROW($20:$20)+1))</f>
        <v/>
      </c>
      <c r="K100" s="69" t="str" cm="1">
        <f t="array" ref="K100">IF(INDEX(Templates!L$2:L$187,ROW()-ROW($20:$20)+1)="","",INDEX(Templates!L$2:L$187,ROW()-ROW($20:$20)+1))</f>
        <v/>
      </c>
      <c r="L100" s="55" t="str" cm="1">
        <f t="array" ref="L100">IF(INDEX(Templates!$K$2:$BO$186,ROW()-ROW(L$20)+1, MATCH(L$16,Templates!$K$1:BO$1,0))="","",INDEX(Templates!$K$2:$BO$186,ROW()-ROW(L$20)+1, MATCH(L$16,Templates!$K$1:BO$1,0)))</f>
        <v/>
      </c>
      <c r="M100" s="55" t="str" cm="1">
        <f t="array" ref="M100">IF(INDEX(Templates!$K$2:$BO$186,ROW()-ROW(M$20)+1, MATCH(M$16,Templates!$K$1:BP$1,0))="","",INDEX(Templates!$K$2:$BO$186,ROW()-ROW(M$20)+1, MATCH(M$16,Templates!$K$1:BP$1,0)))</f>
        <v/>
      </c>
      <c r="N100" s="55" t="str" cm="1">
        <f t="array" ref="N100">IF(INDEX(Templates!$K$2:$BO$186,ROW()-ROW(N$20)+1, MATCH(N$16,Templates!$K$1:BQ$1,0))="","",INDEX(Templates!$K$2:$BO$186,ROW()-ROW(N$20)+1, MATCH(N$16,Templates!$K$1:BQ$1,0)))</f>
        <v/>
      </c>
      <c r="O100" s="55" t="str" cm="1">
        <f t="array" ref="O100">IF(INDEX(Templates!$K$2:$BO$186,ROW()-ROW(O$20)+1, MATCH(O$16,Templates!$K$1:BR$1,0))="","",INDEX(Templates!$K$2:$BO$186,ROW()-ROW(O$20)+1, MATCH(O$16,Templates!$K$1:BR$1,0)))</f>
        <v/>
      </c>
      <c r="P100" s="55" t="str" cm="1">
        <f t="array" ref="P100">IF(INDEX(Templates!$K$2:$BO$186,ROW()-ROW(P$20)+1, MATCH(P$16,Templates!$K$1:BS$1,0))="","",INDEX(Templates!$K$2:$BO$186,ROW()-ROW(P$20)+1, MATCH(P$16,Templates!$K$1:BS$1,0)))</f>
        <v/>
      </c>
      <c r="Q100" s="55" t="str" cm="1">
        <f t="array" ref="Q100">IF(INDEX(Templates!$K$2:$BO$186,ROW()-ROW(Q$20)+1, MATCH(Q$16,Templates!$K$1:BT$1,0))="","",INDEX(Templates!$K$2:$BO$186,ROW()-ROW(Q$20)+1, MATCH(Q$16,Templates!$K$1:BT$1,0)))</f>
        <v/>
      </c>
      <c r="R100" s="55" t="str" cm="1">
        <f t="array" ref="R100">IF(INDEX(Templates!$K$2:$BO$186,ROW()-ROW(R$20)+1, MATCH(R$16,Templates!$K$1:BV$1,0))="","",INDEX(Templates!$K$2:$BO$186,ROW()-ROW(R$20)+1, MATCH(R$16,Templates!$K$1:BV$1,0)))</f>
        <v/>
      </c>
      <c r="S100" s="55" t="str" cm="1">
        <f t="array" ref="S100">IF(INDEX(Templates!$K$2:$BO$186,ROW()-ROW(S$20)+1, MATCH(S$16,Templates!$K$1:BW$1,0))="","",INDEX(Templates!$K$2:$BO$186,ROW()-ROW(S$20)+1, MATCH(S$16,Templates!$K$1:BW$1,0)))</f>
        <v/>
      </c>
      <c r="T100" s="55" t="str" cm="1">
        <f t="array" ref="T100">IF(INDEX(Templates!$K$2:$BO$186,ROW()-ROW(T$20)+1, MATCH(T$16,Templates!$K$1:BX$1,0))="","",INDEX(Templates!$K$2:$BO$186,ROW()-ROW(T$20)+1, MATCH(T$16,Templates!$K$1:BX$1,0)))</f>
        <v/>
      </c>
      <c r="U100" s="55" t="str" cm="1">
        <f t="array" ref="U100">IF(INDEX(Templates!$K$2:$BO$186,ROW()-ROW(U$20)+1, MATCH(U$16,Templates!$K$1:BY$1,0))="","",INDEX(Templates!$K$2:$BO$186,ROW()-ROW(U$20)+1, MATCH(U$16,Templates!$K$1:BY$1,0)))</f>
        <v/>
      </c>
      <c r="V100" s="55" t="str" cm="1">
        <f t="array" ref="V100">IF(INDEX(Templates!$K$2:$BO$186,ROW()-ROW(V$20)+1, MATCH(V$16,Templates!$K$1:BZ$1,0))="","",INDEX(Templates!$K$2:$BO$186,ROW()-ROW(V$20)+1, MATCH(V$16,Templates!$K$1:BZ$1,0)))</f>
        <v/>
      </c>
      <c r="W100" s="55" t="str" cm="1">
        <f t="array" ref="W100">IF(INDEX(Templates!$K$2:$BO$186,ROW()-ROW(W$20)+1, MATCH(W$16,Templates!$K$1:CA$1,0))="","",INDEX(Templates!$K$2:$BO$186,ROW()-ROW(W$20)+1, MATCH(W$16,Templates!$K$1:CA$1,0)))</f>
        <v/>
      </c>
      <c r="X100" s="55" t="str" cm="1">
        <f t="array" ref="X100">IF(INDEX(Templates!$K$2:$BO$186,ROW()-ROW(X$20)+1, MATCH(X$16,Templates!$K$1:CB$1,0))="","",INDEX(Templates!$K$2:$BO$186,ROW()-ROW(X$20)+1, MATCH(X$16,Templates!$K$1:CB$1,0)))</f>
        <v/>
      </c>
      <c r="Y100" s="55" t="str" cm="1">
        <f t="array" ref="Y100">IF(INDEX(Templates!$K$2:$BO$186,ROW()-ROW(Y$20)+1, MATCH(Y$16,Templates!$K$1:CD$1,0))="","",INDEX(Templates!$K$2:$BO$186,ROW()-ROW(Y$20)+1, MATCH(Y$16,Templates!$K$1:CD$1,0)))</f>
        <v/>
      </c>
      <c r="Z100" s="55" t="str" cm="1">
        <f t="array" ref="Z100">IF(INDEX(Templates!$K$2:$BO$186,ROW()-ROW(Z$20)+1, MATCH(Z$16,Templates!$K$1:CE$1,0))="","",INDEX(Templates!$K$2:$BO$186,ROW()-ROW(Z$20)+1, MATCH(Z$16,Templates!$K$1:CE$1,0)))</f>
        <v/>
      </c>
      <c r="AA100" s="55" t="str" cm="1">
        <f t="array" ref="AA100">IF(INDEX(Templates!$K$2:$BO$186,ROW()-ROW(AA$20)+1, MATCH(AA$16,Templates!$K$1:CF$1,0))="","",INDEX(Templates!$K$2:$BO$186,ROW()-ROW(AA$20)+1, MATCH(AA$16,Templates!$K$1:CF$1,0)))</f>
        <v/>
      </c>
      <c r="AB100" s="55" t="str" cm="1">
        <f t="array" ref="AB100">IF(INDEX(Templates!$K$2:$BO$186,ROW()-ROW(AB$20)+1, MATCH(AB$16,Templates!$K$1:CG$1,0))="","",INDEX(Templates!$K$2:$BO$186,ROW()-ROW(AB$20)+1, MATCH(AB$16,Templates!$K$1:CG$1,0)))</f>
        <v/>
      </c>
      <c r="AC100" s="55" t="str" cm="1">
        <f t="array" ref="AC100">IF(INDEX(Templates!$K$2:$BO$186,ROW()-ROW(AC$20)+1, MATCH(AC$16,Templates!$K$1:CH$1,0))="","",INDEX(Templates!$K$2:$BO$186,ROW()-ROW(AC$20)+1, MATCH(AC$16,Templates!$K$1:CH$1,0)))</f>
        <v/>
      </c>
      <c r="AD100" s="55" t="str" cm="1">
        <f t="array" ref="AD100">IF(INDEX(Templates!$K$2:$BO$186,ROW()-ROW(AD$20)+1, MATCH(AD$16,Templates!$K$1:CI$1,0))="","",INDEX(Templates!$K$2:$BO$186,ROW()-ROW(AD$20)+1, MATCH(AD$16,Templates!$K$1:CI$1,0)))</f>
        <v/>
      </c>
      <c r="AE100" s="55" t="str" cm="1">
        <f t="array" ref="AE100">IF(INDEX(Templates!$K$2:$BO$186,ROW()-ROW(AE$20)+1, MATCH(AE$16,Templates!$K$1:CG$1,0))="","",INDEX(Templates!$K$2:$BO$186,ROW()-ROW(AE$20)+1, MATCH(AE$16,Templates!$K$1:CG$1,0)))</f>
        <v/>
      </c>
      <c r="AF100" s="55" t="str" cm="1">
        <f t="array" ref="AF100">IF(INDEX(Templates!$K$2:$BO$186,ROW()-ROW(AF$20)+1, MATCH(AF$16,Templates!$K$1:CH$1,0))="","",INDEX(Templates!$K$2:$BO$186,ROW()-ROW(AF$20)+1, MATCH(AF$16,Templates!$K$1:CH$1,0)))</f>
        <v/>
      </c>
      <c r="AG100" s="55" t="str" cm="1">
        <f t="array" ref="AG100">IF(INDEX(Templates!$K$2:$BO$186,ROW()-ROW(AG$20)+1, MATCH(AG$16,Templates!$K$1:CI$1,0))="","",INDEX(Templates!$K$2:$BO$186,ROW()-ROW(AG$20)+1, MATCH(AG$16,Templates!$K$1:CI$1,0)))</f>
        <v/>
      </c>
      <c r="AH100" s="55" t="str" cm="1">
        <f t="array" ref="AH100">IF(INDEX(Templates!$K$2:$BO$186,ROW()-ROW(AH$20)+1, MATCH(AH$16,Templates!$K$1:CJ$1,0))="","",INDEX(Templates!$K$2:$BO$186,ROW()-ROW(AH$20)+1, MATCH(AH$16,Templates!$K$1:CJ$1,0)))</f>
        <v/>
      </c>
      <c r="AI100" s="55" t="str" cm="1">
        <f t="array" ref="AI100">IF(INDEX(Templates!$K$2:$BO$186,ROW()-ROW(AI$20)+1, MATCH(AI$16,Templates!$K$1:CK$1,0))="","",INDEX(Templates!$K$2:$BO$186,ROW()-ROW(AI$20)+1, MATCH(AI$16,Templates!$K$1:CK$1,0)))</f>
        <v/>
      </c>
      <c r="AJ100" s="55" t="str" cm="1">
        <f t="array" ref="AJ100">IF(INDEX(Templates!$K$2:$BO$186,ROW()-ROW(AJ$20)+1, MATCH(AJ$16,Templates!$K$1:CL$1,0))="","",INDEX(Templates!$K$2:$BO$186,ROW()-ROW(AJ$20)+1, MATCH(AJ$16,Templates!$K$1:CL$1,0)))</f>
        <v/>
      </c>
      <c r="AK100" s="55" t="str" cm="1">
        <f t="array" ref="AK100">IF(INDEX(Templates!$K$2:$BO$186,ROW()-ROW(AK$20)+1, MATCH(AK$16,Templates!$K$1:CM$1,0))="","",INDEX(Templates!$K$2:$BO$186,ROW()-ROW(AK$20)+1, MATCH(AK$16,Templates!$K$1:CM$1,0)))</f>
        <v/>
      </c>
      <c r="AL100" s="55" t="str" cm="1">
        <f t="array" ref="AL100">IF(INDEX(Templates!$K$2:$BO$186,ROW()-ROW(AL$20)+1, MATCH(AL$16,Templates!$K$1:CN$1,0))="","",INDEX(Templates!$K$2:$BO$186,ROW()-ROW(AL$20)+1, MATCH(AL$16,Templates!$K$1:CN$1,0)))</f>
        <v/>
      </c>
      <c r="AM100" s="55" t="str" cm="1">
        <f t="array" ref="AM100">IF(INDEX(Templates!$K$2:$BO$186,ROW()-ROW(AM$20)+1, MATCH(AM$16,Templates!$K$1:CO$1,0))="","",INDEX(Templates!$K$2:$BO$186,ROW()-ROW(AM$20)+1, MATCH(AM$16,Templates!$K$1:CO$1,0)))</f>
        <v/>
      </c>
      <c r="AN100" s="55" t="str" cm="1">
        <f t="array" ref="AN100">IF(INDEX(Templates!$K$2:$BO$186,ROW()-ROW(AN$20)+1, MATCH(AN$16,Templates!$K$1:CP$1,0))="","",INDEX(Templates!$K$2:$BO$186,ROW()-ROW(AN$20)+1, MATCH(AN$16,Templates!$K$1:CP$1,0)))</f>
        <v/>
      </c>
      <c r="AO100" s="55" t="str" cm="1">
        <f t="array" ref="AO100">IF(INDEX(Templates!$K$2:$BO$186,ROW()-ROW(AO$20)+1, MATCH(AO$16,Templates!$K$1:CQ$1,0))="","",INDEX(Templates!$K$2:$BO$186,ROW()-ROW(AO$20)+1, MATCH(AO$16,Templates!$K$1:CQ$1,0)))</f>
        <v/>
      </c>
      <c r="AP100" s="55" t="str" cm="1">
        <f t="array" ref="AP100">IF(INDEX(Templates!$K$2:$BO$186,ROW()-ROW(AP$20)+1, MATCH(AP$16,Templates!$K$1:CR$1,0))="","",INDEX(Templates!$K$2:$BO$186,ROW()-ROW(AP$20)+1, MATCH(AP$16,Templates!$K$1:CR$1,0)))</f>
        <v/>
      </c>
      <c r="AQ100" s="55" t="str" cm="1">
        <f t="array" ref="AQ100">IF(INDEX(Templates!$K$2:$BO$186,ROW()-ROW(AQ$20)+1, MATCH(AQ$16,Templates!$K$1:CS$1,0))="","",INDEX(Templates!$K$2:$BO$186,ROW()-ROW(AQ$20)+1, MATCH(AQ$16,Templates!$K$1:CS$1,0)))</f>
        <v/>
      </c>
      <c r="AR100" s="55" t="str" cm="1">
        <f t="array" ref="AR100">IF(INDEX(Templates!$K$2:$BO$186,ROW()-ROW(AR$20)+1, MATCH(AR$16,Templates!$K$1:CT$1,0))="","",INDEX(Templates!$K$2:$BO$186,ROW()-ROW(AR$20)+1, MATCH(AR$16,Templates!$K$1:CT$1,0)))</f>
        <v/>
      </c>
      <c r="AS100" s="55" t="str" cm="1">
        <f t="array" ref="AS100">IF(INDEX(Templates!$K$2:$BO$186,ROW()-ROW(AS$20)+1, MATCH(AS$16,Templates!$K$1:CU$1,0))="","",INDEX(Templates!$K$2:$BO$186,ROW()-ROW(AS$20)+1, MATCH(AS$16,Templates!$K$1:CU$1,0)))</f>
        <v/>
      </c>
      <c r="AT100" s="55" t="str" cm="1">
        <f t="array" ref="AT100">IF(INDEX(Templates!$K$2:$BO$186,ROW()-ROW(AT$20)+1, MATCH(AT$16,Templates!$K$1:CV$1,0))="","",INDEX(Templates!$K$2:$BO$186,ROW()-ROW(AT$20)+1, MATCH(AT$16,Templates!$K$1:CV$1,0)))</f>
        <v/>
      </c>
      <c r="AU100" s="55" t="str" cm="1">
        <f t="array" ref="AU100">IF(INDEX(Templates!$K$2:$BO$186,ROW()-ROW(AU$20)+1, MATCH(AU$16,Templates!$K$1:CW$1,0))="","",INDEX(Templates!$K$2:$BO$186,ROW()-ROW(AU$20)+1, MATCH(AU$16,Templates!$K$1:CW$1,0)))</f>
        <v/>
      </c>
    </row>
    <row r="101" spans="1:47" s="24" customFormat="1" x14ac:dyDescent="0.55000000000000004">
      <c r="A101" s="41" t="s">
        <v>475</v>
      </c>
      <c r="B101" s="6" t="s">
        <v>479</v>
      </c>
      <c r="C101" s="66" t="str" cm="1">
        <f t="array" ref="C101">IF(INDEX(Templates!C$2:C$187,ROW()-ROW($20:$20)+1)="","",INDEX(Templates!C$2:C$187,ROW()-ROW($20:$20)+1))</f>
        <v>JSON_PATH:chillers[3]</v>
      </c>
      <c r="D101" s="66" t="str" cm="1">
        <f t="array" ref="D101">IF(INDEX(Templates!D$2:D$187,ROW()-ROW($20:$20)+1)="","",INDEX(Templates!D$2:D$187,ROW()-ROW($20:$20)+1))</f>
        <v>cooling_loop</v>
      </c>
      <c r="E101" s="117" t="str" cm="1">
        <f t="array" ref="E101">IF(INDEX(Templates!E$2:E$187,ROW()-ROW($20:$20)+1)="","",INDEX(Templates!E$2:E$187,ROW()-ROW($20:$20)+1))</f>
        <v> </v>
      </c>
      <c r="F101" s="106" t="str" cm="1">
        <f t="array" ref="F101">IF(INDEX(Templates!G$2:G$187,ROW()-ROW($20:$20)+1)="","",INDEX(Templates!G$2:G$187,ROW()-ROW($20:$20)+1))</f>
        <v>Chiller</v>
      </c>
      <c r="G101" s="68" t="str" cm="1">
        <f t="array" ref="G101">IF(INDEX(Templates!H$2:H$187,ROW()-ROW($20:$20)+1)="","",INDEX(Templates!H$2:H$187,ROW()-ROW($20:$20)+1))</f>
        <v>Chiller 4</v>
      </c>
      <c r="H101" s="68" t="str" cm="1">
        <f t="array" ref="H101">IF(INDEX(Templates!I$2:I$187,ROW()-ROW($20:$20)+1)="","",INDEX(Templates!I$2:I$187,ROW()-ROW($20:$20)+1))</f>
        <v>ASHRAE229 1</v>
      </c>
      <c r="I101" s="68" t="str" cm="1">
        <f t="array" ref="I101">IF(INDEX(Templates!J$2:J$187,ROW()-ROW($20:$20)+1)="","",INDEX(Templates!J$2:J$187,ROW()-ROW($20:$20)+1))</f>
        <v>cooling_loop</v>
      </c>
      <c r="J101" s="69" t="str" cm="1">
        <f t="array" ref="J101">IF(INDEX(Templates!K$2:K$187,ROW()-ROW($20:$20)+1)="","",INDEX(Templates!K$2:K$187,ROW()-ROW($20:$20)+1))</f>
        <v/>
      </c>
      <c r="K101" s="69" t="str" cm="1">
        <f t="array" ref="K101">IF(INDEX(Templates!L$2:L$187,ROW()-ROW($20:$20)+1)="","",INDEX(Templates!L$2:L$187,ROW()-ROW($20:$20)+1))</f>
        <v/>
      </c>
      <c r="L101" s="55" t="str" cm="1">
        <f t="array" ref="L101">IF(INDEX(Templates!$K$2:$BO$186,ROW()-ROW(L$20)+1, MATCH(L$16,Templates!$K$1:BO$1,0))="","",INDEX(Templates!$K$2:$BO$186,ROW()-ROW(L$20)+1, MATCH(L$16,Templates!$K$1:BO$1,0)))</f>
        <v/>
      </c>
      <c r="M101" s="55" t="str" cm="1">
        <f t="array" ref="M101">IF(INDEX(Templates!$K$2:$BO$186,ROW()-ROW(M$20)+1, MATCH(M$16,Templates!$K$1:BP$1,0))="","",INDEX(Templates!$K$2:$BO$186,ROW()-ROW(M$20)+1, MATCH(M$16,Templates!$K$1:BP$1,0)))</f>
        <v/>
      </c>
      <c r="N101" s="55" t="str" cm="1">
        <f t="array" ref="N101">IF(INDEX(Templates!$K$2:$BO$186,ROW()-ROW(N$20)+1, MATCH(N$16,Templates!$K$1:BQ$1,0))="","",INDEX(Templates!$K$2:$BO$186,ROW()-ROW(N$20)+1, MATCH(N$16,Templates!$K$1:BQ$1,0)))</f>
        <v/>
      </c>
      <c r="O101" s="55" t="str" cm="1">
        <f t="array" ref="O101">IF(INDEX(Templates!$K$2:$BO$186,ROW()-ROW(O$20)+1, MATCH(O$16,Templates!$K$1:BR$1,0))="","",INDEX(Templates!$K$2:$BO$186,ROW()-ROW(O$20)+1, MATCH(O$16,Templates!$K$1:BR$1,0)))</f>
        <v/>
      </c>
      <c r="P101" s="55" t="str" cm="1">
        <f t="array" ref="P101">IF(INDEX(Templates!$K$2:$BO$186,ROW()-ROW(P$20)+1, MATCH(P$16,Templates!$K$1:BS$1,0))="","",INDEX(Templates!$K$2:$BO$186,ROW()-ROW(P$20)+1, MATCH(P$16,Templates!$K$1:BS$1,0)))</f>
        <v/>
      </c>
      <c r="Q101" s="55" t="str" cm="1">
        <f t="array" ref="Q101">IF(INDEX(Templates!$K$2:$BO$186,ROW()-ROW(Q$20)+1, MATCH(Q$16,Templates!$K$1:BT$1,0))="","",INDEX(Templates!$K$2:$BO$186,ROW()-ROW(Q$20)+1, MATCH(Q$16,Templates!$K$1:BT$1,0)))</f>
        <v/>
      </c>
      <c r="R101" s="55" t="str" cm="1">
        <f t="array" ref="R101">IF(INDEX(Templates!$K$2:$BO$186,ROW()-ROW(R$20)+1, MATCH(R$16,Templates!$K$1:BV$1,0))="","",INDEX(Templates!$K$2:$BO$186,ROW()-ROW(R$20)+1, MATCH(R$16,Templates!$K$1:BV$1,0)))</f>
        <v/>
      </c>
      <c r="S101" s="55" t="str" cm="1">
        <f t="array" ref="S101">IF(INDEX(Templates!$K$2:$BO$186,ROW()-ROW(S$20)+1, MATCH(S$16,Templates!$K$1:BW$1,0))="","",INDEX(Templates!$K$2:$BO$186,ROW()-ROW(S$20)+1, MATCH(S$16,Templates!$K$1:BW$1,0)))</f>
        <v/>
      </c>
      <c r="T101" s="55" t="str" cm="1">
        <f t="array" ref="T101">IF(INDEX(Templates!$K$2:$BO$186,ROW()-ROW(T$20)+1, MATCH(T$16,Templates!$K$1:BX$1,0))="","",INDEX(Templates!$K$2:$BO$186,ROW()-ROW(T$20)+1, MATCH(T$16,Templates!$K$1:BX$1,0)))</f>
        <v/>
      </c>
      <c r="U101" s="55" t="str" cm="1">
        <f t="array" ref="U101">IF(INDEX(Templates!$K$2:$BO$186,ROW()-ROW(U$20)+1, MATCH(U$16,Templates!$K$1:BY$1,0))="","",INDEX(Templates!$K$2:$BO$186,ROW()-ROW(U$20)+1, MATCH(U$16,Templates!$K$1:BY$1,0)))</f>
        <v/>
      </c>
      <c r="V101" s="55" t="str" cm="1">
        <f t="array" ref="V101">IF(INDEX(Templates!$K$2:$BO$186,ROW()-ROW(V$20)+1, MATCH(V$16,Templates!$K$1:BZ$1,0))="","",INDEX(Templates!$K$2:$BO$186,ROW()-ROW(V$20)+1, MATCH(V$16,Templates!$K$1:BZ$1,0)))</f>
        <v/>
      </c>
      <c r="W101" s="55" t="str" cm="1">
        <f t="array" ref="W101">IF(INDEX(Templates!$K$2:$BO$186,ROW()-ROW(W$20)+1, MATCH(W$16,Templates!$K$1:CA$1,0))="","",INDEX(Templates!$K$2:$BO$186,ROW()-ROW(W$20)+1, MATCH(W$16,Templates!$K$1:CA$1,0)))</f>
        <v/>
      </c>
      <c r="X101" s="55" t="str" cm="1">
        <f t="array" ref="X101">IF(INDEX(Templates!$K$2:$BO$186,ROW()-ROW(X$20)+1, MATCH(X$16,Templates!$K$1:CB$1,0))="","",INDEX(Templates!$K$2:$BO$186,ROW()-ROW(X$20)+1, MATCH(X$16,Templates!$K$1:CB$1,0)))</f>
        <v/>
      </c>
      <c r="Y101" s="55" t="str" cm="1">
        <f t="array" ref="Y101">IF(INDEX(Templates!$K$2:$BO$186,ROW()-ROW(Y$20)+1, MATCH(Y$16,Templates!$K$1:CD$1,0))="","",INDEX(Templates!$K$2:$BO$186,ROW()-ROW(Y$20)+1, MATCH(Y$16,Templates!$K$1:CD$1,0)))</f>
        <v/>
      </c>
      <c r="Z101" s="55" t="str" cm="1">
        <f t="array" ref="Z101">IF(INDEX(Templates!$K$2:$BO$186,ROW()-ROW(Z$20)+1, MATCH(Z$16,Templates!$K$1:CE$1,0))="","",INDEX(Templates!$K$2:$BO$186,ROW()-ROW(Z$20)+1, MATCH(Z$16,Templates!$K$1:CE$1,0)))</f>
        <v/>
      </c>
      <c r="AA101" s="55" t="str" cm="1">
        <f t="array" ref="AA101">IF(INDEX(Templates!$K$2:$BO$186,ROW()-ROW(AA$20)+1, MATCH(AA$16,Templates!$K$1:CF$1,0))="","",INDEX(Templates!$K$2:$BO$186,ROW()-ROW(AA$20)+1, MATCH(AA$16,Templates!$K$1:CF$1,0)))</f>
        <v/>
      </c>
      <c r="AB101" s="55" t="str" cm="1">
        <f t="array" ref="AB101">IF(INDEX(Templates!$K$2:$BO$186,ROW()-ROW(AB$20)+1, MATCH(AB$16,Templates!$K$1:CG$1,0))="","",INDEX(Templates!$K$2:$BO$186,ROW()-ROW(AB$20)+1, MATCH(AB$16,Templates!$K$1:CG$1,0)))</f>
        <v/>
      </c>
      <c r="AC101" s="55" t="str" cm="1">
        <f t="array" ref="AC101">IF(INDEX(Templates!$K$2:$BO$186,ROW()-ROW(AC$20)+1, MATCH(AC$16,Templates!$K$1:CH$1,0))="","",INDEX(Templates!$K$2:$BO$186,ROW()-ROW(AC$20)+1, MATCH(AC$16,Templates!$K$1:CH$1,0)))</f>
        <v/>
      </c>
      <c r="AD101" s="55" t="str" cm="1">
        <f t="array" ref="AD101">IF(INDEX(Templates!$K$2:$BO$186,ROW()-ROW(AD$20)+1, MATCH(AD$16,Templates!$K$1:CI$1,0))="","",INDEX(Templates!$K$2:$BO$186,ROW()-ROW(AD$20)+1, MATCH(AD$16,Templates!$K$1:CI$1,0)))</f>
        <v/>
      </c>
      <c r="AE101" s="55" t="str" cm="1">
        <f t="array" ref="AE101">IF(INDEX(Templates!$K$2:$BO$186,ROW()-ROW(AE$20)+1, MATCH(AE$16,Templates!$K$1:CG$1,0))="","",INDEX(Templates!$K$2:$BO$186,ROW()-ROW(AE$20)+1, MATCH(AE$16,Templates!$K$1:CG$1,0)))</f>
        <v/>
      </c>
      <c r="AF101" s="55" t="str" cm="1">
        <f t="array" ref="AF101">IF(INDEX(Templates!$K$2:$BO$186,ROW()-ROW(AF$20)+1, MATCH(AF$16,Templates!$K$1:CH$1,0))="","",INDEX(Templates!$K$2:$BO$186,ROW()-ROW(AF$20)+1, MATCH(AF$16,Templates!$K$1:CH$1,0)))</f>
        <v/>
      </c>
      <c r="AG101" s="55" t="str" cm="1">
        <f t="array" ref="AG101">IF(INDEX(Templates!$K$2:$BO$186,ROW()-ROW(AG$20)+1, MATCH(AG$16,Templates!$K$1:CI$1,0))="","",INDEX(Templates!$K$2:$BO$186,ROW()-ROW(AG$20)+1, MATCH(AG$16,Templates!$K$1:CI$1,0)))</f>
        <v/>
      </c>
      <c r="AH101" s="55" t="str" cm="1">
        <f t="array" ref="AH101">IF(INDEX(Templates!$K$2:$BO$186,ROW()-ROW(AH$20)+1, MATCH(AH$16,Templates!$K$1:CJ$1,0))="","",INDEX(Templates!$K$2:$BO$186,ROW()-ROW(AH$20)+1, MATCH(AH$16,Templates!$K$1:CJ$1,0)))</f>
        <v/>
      </c>
      <c r="AI101" s="55" t="str" cm="1">
        <f t="array" ref="AI101">IF(INDEX(Templates!$K$2:$BO$186,ROW()-ROW(AI$20)+1, MATCH(AI$16,Templates!$K$1:CK$1,0))="","",INDEX(Templates!$K$2:$BO$186,ROW()-ROW(AI$20)+1, MATCH(AI$16,Templates!$K$1:CK$1,0)))</f>
        <v/>
      </c>
      <c r="AJ101" s="55" t="str" cm="1">
        <f t="array" ref="AJ101">IF(INDEX(Templates!$K$2:$BO$186,ROW()-ROW(AJ$20)+1, MATCH(AJ$16,Templates!$K$1:CL$1,0))="","",INDEX(Templates!$K$2:$BO$186,ROW()-ROW(AJ$20)+1, MATCH(AJ$16,Templates!$K$1:CL$1,0)))</f>
        <v/>
      </c>
      <c r="AK101" s="55" t="str" cm="1">
        <f t="array" ref="AK101">IF(INDEX(Templates!$K$2:$BO$186,ROW()-ROW(AK$20)+1, MATCH(AK$16,Templates!$K$1:CM$1,0))="","",INDEX(Templates!$K$2:$BO$186,ROW()-ROW(AK$20)+1, MATCH(AK$16,Templates!$K$1:CM$1,0)))</f>
        <v/>
      </c>
      <c r="AL101" s="55" t="str" cm="1">
        <f t="array" ref="AL101">IF(INDEX(Templates!$K$2:$BO$186,ROW()-ROW(AL$20)+1, MATCH(AL$16,Templates!$K$1:CN$1,0))="","",INDEX(Templates!$K$2:$BO$186,ROW()-ROW(AL$20)+1, MATCH(AL$16,Templates!$K$1:CN$1,0)))</f>
        <v/>
      </c>
      <c r="AM101" s="55" t="str" cm="1">
        <f t="array" ref="AM101">IF(INDEX(Templates!$K$2:$BO$186,ROW()-ROW(AM$20)+1, MATCH(AM$16,Templates!$K$1:CO$1,0))="","",INDEX(Templates!$K$2:$BO$186,ROW()-ROW(AM$20)+1, MATCH(AM$16,Templates!$K$1:CO$1,0)))</f>
        <v/>
      </c>
      <c r="AN101" s="55" t="str" cm="1">
        <f t="array" ref="AN101">IF(INDEX(Templates!$K$2:$BO$186,ROW()-ROW(AN$20)+1, MATCH(AN$16,Templates!$K$1:CP$1,0))="","",INDEX(Templates!$K$2:$BO$186,ROW()-ROW(AN$20)+1, MATCH(AN$16,Templates!$K$1:CP$1,0)))</f>
        <v/>
      </c>
      <c r="AO101" s="55" t="str" cm="1">
        <f t="array" ref="AO101">IF(INDEX(Templates!$K$2:$BO$186,ROW()-ROW(AO$20)+1, MATCH(AO$16,Templates!$K$1:CQ$1,0))="","",INDEX(Templates!$K$2:$BO$186,ROW()-ROW(AO$20)+1, MATCH(AO$16,Templates!$K$1:CQ$1,0)))</f>
        <v/>
      </c>
      <c r="AP101" s="55" t="str" cm="1">
        <f t="array" ref="AP101">IF(INDEX(Templates!$K$2:$BO$186,ROW()-ROW(AP$20)+1, MATCH(AP$16,Templates!$K$1:CR$1,0))="","",INDEX(Templates!$K$2:$BO$186,ROW()-ROW(AP$20)+1, MATCH(AP$16,Templates!$K$1:CR$1,0)))</f>
        <v/>
      </c>
      <c r="AQ101" s="55" t="str" cm="1">
        <f t="array" ref="AQ101">IF(INDEX(Templates!$K$2:$BO$186,ROW()-ROW(AQ$20)+1, MATCH(AQ$16,Templates!$K$1:CS$1,0))="","",INDEX(Templates!$K$2:$BO$186,ROW()-ROW(AQ$20)+1, MATCH(AQ$16,Templates!$K$1:CS$1,0)))</f>
        <v/>
      </c>
      <c r="AR101" s="55" t="str" cm="1">
        <f t="array" ref="AR101">IF(INDEX(Templates!$K$2:$BO$186,ROW()-ROW(AR$20)+1, MATCH(AR$16,Templates!$K$1:CT$1,0))="","",INDEX(Templates!$K$2:$BO$186,ROW()-ROW(AR$20)+1, MATCH(AR$16,Templates!$K$1:CT$1,0)))</f>
        <v/>
      </c>
      <c r="AS101" s="55" t="str" cm="1">
        <f t="array" ref="AS101">IF(INDEX(Templates!$K$2:$BO$186,ROW()-ROW(AS$20)+1, MATCH(AS$16,Templates!$K$1:CU$1,0))="","",INDEX(Templates!$K$2:$BO$186,ROW()-ROW(AS$20)+1, MATCH(AS$16,Templates!$K$1:CU$1,0)))</f>
        <v/>
      </c>
      <c r="AT101" s="55" t="str" cm="1">
        <f t="array" ref="AT101">IF(INDEX(Templates!$K$2:$BO$186,ROW()-ROW(AT$20)+1, MATCH(AT$16,Templates!$K$1:CV$1,0))="","",INDEX(Templates!$K$2:$BO$186,ROW()-ROW(AT$20)+1, MATCH(AT$16,Templates!$K$1:CV$1,0)))</f>
        <v/>
      </c>
      <c r="AU101" s="55" t="str" cm="1">
        <f t="array" ref="AU101">IF(INDEX(Templates!$K$2:$BO$186,ROW()-ROW(AU$20)+1, MATCH(AU$16,Templates!$K$1:CW$1,0))="","",INDEX(Templates!$K$2:$BO$186,ROW()-ROW(AU$20)+1, MATCH(AU$16,Templates!$K$1:CW$1,0)))</f>
        <v/>
      </c>
    </row>
    <row r="102" spans="1:47" s="24" customFormat="1" x14ac:dyDescent="0.55000000000000004">
      <c r="A102" s="41" t="s">
        <v>475</v>
      </c>
      <c r="B102" s="6" t="s">
        <v>479</v>
      </c>
      <c r="C102" s="66" t="str" cm="1">
        <f t="array" ref="C102">IF(INDEX(Templates!C$2:C$187,ROW()-ROW($20:$20)+1)="","",INDEX(Templates!C$2:C$187,ROW()-ROW($20:$20)+1))</f>
        <v>JSON_PATH:chillers[3]</v>
      </c>
      <c r="D102" s="66" t="str" cm="1">
        <f t="array" ref="D102">IF(INDEX(Templates!D$2:D$187,ROW()-ROW($20:$20)+1)="","",INDEX(Templates!D$2:D$187,ROW()-ROW($20:$20)+1))</f>
        <v>design_capacity</v>
      </c>
      <c r="E102" s="117" t="str" cm="1">
        <f t="array" ref="E102">IF(INDEX(Templates!E$2:E$187,ROW()-ROW($20:$20)+1)="","",INDEX(Templates!E$2:E$187,ROW()-ROW($20:$20)+1))</f>
        <v> </v>
      </c>
      <c r="F102" s="106" t="str" cm="1">
        <f t="array" ref="F102">IF(INDEX(Templates!G$2:G$187,ROW()-ROW($20:$20)+1)="","",INDEX(Templates!G$2:G$187,ROW()-ROW($20:$20)+1))</f>
        <v>Chiller</v>
      </c>
      <c r="G102" s="68" t="str" cm="1">
        <f t="array" ref="G102">IF(INDEX(Templates!H$2:H$187,ROW()-ROW($20:$20)+1)="","",INDEX(Templates!H$2:H$187,ROW()-ROW($20:$20)+1))</f>
        <v>Chiller 4</v>
      </c>
      <c r="H102" s="68" t="str" cm="1">
        <f t="array" ref="H102">IF(INDEX(Templates!I$2:I$187,ROW()-ROW($20:$20)+1)="","",INDEX(Templates!I$2:I$187,ROW()-ROW($20:$20)+1))</f>
        <v>ASHRAE229 1</v>
      </c>
      <c r="I102" s="68" t="str" cm="1">
        <f t="array" ref="I102">IF(INDEX(Templates!J$2:J$187,ROW()-ROW($20:$20)+1)="","",INDEX(Templates!J$2:J$187,ROW()-ROW($20:$20)+1))</f>
        <v>design_capacity</v>
      </c>
      <c r="J102" s="69" t="str" cm="1">
        <f t="array" ref="J102">IF(INDEX(Templates!K$2:K$187,ROW()-ROW($20:$20)+1)="","",INDEX(Templates!K$2:K$187,ROW()-ROW($20:$20)+1))</f>
        <v>cooling_capacity</v>
      </c>
      <c r="K102" s="69" t="str" cm="1">
        <f t="array" ref="K102">IF(INDEX(Templates!L$2:L$187,ROW()-ROW($20:$20)+1)="","",INDEX(Templates!L$2:L$187,ROW()-ROW($20:$20)+1))</f>
        <v>ton</v>
      </c>
      <c r="L102" s="55" t="str" cm="1">
        <f t="array" ref="L102">IF(INDEX(Templates!$K$2:$BO$186,ROW()-ROW(L$20)+1, MATCH(L$16,Templates!$K$1:BO$1,0))="","",INDEX(Templates!$K$2:$BO$186,ROW()-ROW(L$20)+1, MATCH(L$16,Templates!$K$1:BO$1,0)))</f>
        <v/>
      </c>
      <c r="M102" s="55" t="str" cm="1">
        <f t="array" ref="M102">IF(INDEX(Templates!$K$2:$BO$186,ROW()-ROW(M$20)+1, MATCH(M$16,Templates!$K$1:BP$1,0))="","",INDEX(Templates!$K$2:$BO$186,ROW()-ROW(M$20)+1, MATCH(M$16,Templates!$K$1:BP$1,0)))</f>
        <v/>
      </c>
      <c r="N102" s="55" t="str" cm="1">
        <f t="array" ref="N102">IF(INDEX(Templates!$K$2:$BO$186,ROW()-ROW(N$20)+1, MATCH(N$16,Templates!$K$1:BQ$1,0))="","",INDEX(Templates!$K$2:$BO$186,ROW()-ROW(N$20)+1, MATCH(N$16,Templates!$K$1:BQ$1,0)))</f>
        <v/>
      </c>
      <c r="O102" s="55" t="str" cm="1">
        <f t="array" ref="O102">IF(INDEX(Templates!$K$2:$BO$186,ROW()-ROW(O$20)+1, MATCH(O$16,Templates!$K$1:BR$1,0))="","",INDEX(Templates!$K$2:$BO$186,ROW()-ROW(O$20)+1, MATCH(O$16,Templates!$K$1:BR$1,0)))</f>
        <v/>
      </c>
      <c r="P102" s="55" t="str" cm="1">
        <f t="array" ref="P102">IF(INDEX(Templates!$K$2:$BO$186,ROW()-ROW(P$20)+1, MATCH(P$16,Templates!$K$1:BS$1,0))="","",INDEX(Templates!$K$2:$BO$186,ROW()-ROW(P$20)+1, MATCH(P$16,Templates!$K$1:BS$1,0)))</f>
        <v/>
      </c>
      <c r="Q102" s="55" t="str" cm="1">
        <f t="array" ref="Q102">IF(INDEX(Templates!$K$2:$BO$186,ROW()-ROW(Q$20)+1, MATCH(Q$16,Templates!$K$1:BT$1,0))="","",INDEX(Templates!$K$2:$BO$186,ROW()-ROW(Q$20)+1, MATCH(Q$16,Templates!$K$1:BT$1,0)))</f>
        <v/>
      </c>
      <c r="R102" s="55" t="str" cm="1">
        <f t="array" ref="R102">IF(INDEX(Templates!$K$2:$BO$186,ROW()-ROW(R$20)+1, MATCH(R$16,Templates!$K$1:BV$1,0))="","",INDEX(Templates!$K$2:$BO$186,ROW()-ROW(R$20)+1, MATCH(R$16,Templates!$K$1:BV$1,0)))</f>
        <v/>
      </c>
      <c r="S102" s="55" t="str" cm="1">
        <f t="array" ref="S102">IF(INDEX(Templates!$K$2:$BO$186,ROW()-ROW(S$20)+1, MATCH(S$16,Templates!$K$1:BW$1,0))="","",INDEX(Templates!$K$2:$BO$186,ROW()-ROW(S$20)+1, MATCH(S$16,Templates!$K$1:BW$1,0)))</f>
        <v/>
      </c>
      <c r="T102" s="55" t="str" cm="1">
        <f t="array" ref="T102">IF(INDEX(Templates!$K$2:$BO$186,ROW()-ROW(T$20)+1, MATCH(T$16,Templates!$K$1:BX$1,0))="","",INDEX(Templates!$K$2:$BO$186,ROW()-ROW(T$20)+1, MATCH(T$16,Templates!$K$1:BX$1,0)))</f>
        <v/>
      </c>
      <c r="U102" s="55" t="str" cm="1">
        <f t="array" ref="U102">IF(INDEX(Templates!$K$2:$BO$186,ROW()-ROW(U$20)+1, MATCH(U$16,Templates!$K$1:BY$1,0))="","",INDEX(Templates!$K$2:$BO$186,ROW()-ROW(U$20)+1, MATCH(U$16,Templates!$K$1:BY$1,0)))</f>
        <v/>
      </c>
      <c r="V102" s="55" t="str" cm="1">
        <f t="array" ref="V102">IF(INDEX(Templates!$K$2:$BO$186,ROW()-ROW(V$20)+1, MATCH(V$16,Templates!$K$1:BZ$1,0))="","",INDEX(Templates!$K$2:$BO$186,ROW()-ROW(V$20)+1, MATCH(V$16,Templates!$K$1:BZ$1,0)))</f>
        <v/>
      </c>
      <c r="W102" s="55" t="str" cm="1">
        <f t="array" ref="W102">IF(INDEX(Templates!$K$2:$BO$186,ROW()-ROW(W$20)+1, MATCH(W$16,Templates!$K$1:CA$1,0))="","",INDEX(Templates!$K$2:$BO$186,ROW()-ROW(W$20)+1, MATCH(W$16,Templates!$K$1:CA$1,0)))</f>
        <v/>
      </c>
      <c r="X102" s="55" t="str" cm="1">
        <f t="array" ref="X102">IF(INDEX(Templates!$K$2:$BO$186,ROW()-ROW(X$20)+1, MATCH(X$16,Templates!$K$1:CB$1,0))="","",INDEX(Templates!$K$2:$BO$186,ROW()-ROW(X$20)+1, MATCH(X$16,Templates!$K$1:CB$1,0)))</f>
        <v/>
      </c>
      <c r="Y102" s="55" t="str" cm="1">
        <f t="array" ref="Y102">IF(INDEX(Templates!$K$2:$BO$186,ROW()-ROW(Y$20)+1, MATCH(Y$16,Templates!$K$1:CD$1,0))="","",INDEX(Templates!$K$2:$BO$186,ROW()-ROW(Y$20)+1, MATCH(Y$16,Templates!$K$1:CD$1,0)))</f>
        <v/>
      </c>
      <c r="Z102" s="55" t="str" cm="1">
        <f t="array" ref="Z102">IF(INDEX(Templates!$K$2:$BO$186,ROW()-ROW(Z$20)+1, MATCH(Z$16,Templates!$K$1:CE$1,0))="","",INDEX(Templates!$K$2:$BO$186,ROW()-ROW(Z$20)+1, MATCH(Z$16,Templates!$K$1:CE$1,0)))</f>
        <v/>
      </c>
      <c r="AA102" s="55" t="str" cm="1">
        <f t="array" ref="AA102">IF(INDEX(Templates!$K$2:$BO$186,ROW()-ROW(AA$20)+1, MATCH(AA$16,Templates!$K$1:CF$1,0))="","",INDEX(Templates!$K$2:$BO$186,ROW()-ROW(AA$20)+1, MATCH(AA$16,Templates!$K$1:CF$1,0)))</f>
        <v/>
      </c>
      <c r="AB102" s="55" t="str" cm="1">
        <f t="array" ref="AB102">IF(INDEX(Templates!$K$2:$BO$186,ROW()-ROW(AB$20)+1, MATCH(AB$16,Templates!$K$1:CG$1,0))="","",INDEX(Templates!$K$2:$BO$186,ROW()-ROW(AB$20)+1, MATCH(AB$16,Templates!$K$1:CG$1,0)))</f>
        <v/>
      </c>
      <c r="AC102" s="55" t="str" cm="1">
        <f t="array" ref="AC102">IF(INDEX(Templates!$K$2:$BO$186,ROW()-ROW(AC$20)+1, MATCH(AC$16,Templates!$K$1:CH$1,0))="","",INDEX(Templates!$K$2:$BO$186,ROW()-ROW(AC$20)+1, MATCH(AC$16,Templates!$K$1:CH$1,0)))</f>
        <v/>
      </c>
      <c r="AD102" s="55" t="str" cm="1">
        <f t="array" ref="AD102">IF(INDEX(Templates!$K$2:$BO$186,ROW()-ROW(AD$20)+1, MATCH(AD$16,Templates!$K$1:CI$1,0))="","",INDEX(Templates!$K$2:$BO$186,ROW()-ROW(AD$20)+1, MATCH(AD$16,Templates!$K$1:CI$1,0)))</f>
        <v/>
      </c>
      <c r="AE102" s="55" t="str" cm="1">
        <f t="array" ref="AE102">IF(INDEX(Templates!$K$2:$BO$186,ROW()-ROW(AE$20)+1, MATCH(AE$16,Templates!$K$1:CG$1,0))="","",INDEX(Templates!$K$2:$BO$186,ROW()-ROW(AE$20)+1, MATCH(AE$16,Templates!$K$1:CG$1,0)))</f>
        <v/>
      </c>
      <c r="AF102" s="55" t="str" cm="1">
        <f t="array" ref="AF102">IF(INDEX(Templates!$K$2:$BO$186,ROW()-ROW(AF$20)+1, MATCH(AF$16,Templates!$K$1:CH$1,0))="","",INDEX(Templates!$K$2:$BO$186,ROW()-ROW(AF$20)+1, MATCH(AF$16,Templates!$K$1:CH$1,0)))</f>
        <v/>
      </c>
      <c r="AG102" s="55" t="str" cm="1">
        <f t="array" ref="AG102">IF(INDEX(Templates!$K$2:$BO$186,ROW()-ROW(AG$20)+1, MATCH(AG$16,Templates!$K$1:CI$1,0))="","",INDEX(Templates!$K$2:$BO$186,ROW()-ROW(AG$20)+1, MATCH(AG$16,Templates!$K$1:CI$1,0)))</f>
        <v/>
      </c>
      <c r="AH102" s="55" t="str" cm="1">
        <f t="array" ref="AH102">IF(INDEX(Templates!$K$2:$BO$186,ROW()-ROW(AH$20)+1, MATCH(AH$16,Templates!$K$1:CJ$1,0))="","",INDEX(Templates!$K$2:$BO$186,ROW()-ROW(AH$20)+1, MATCH(AH$16,Templates!$K$1:CJ$1,0)))</f>
        <v/>
      </c>
      <c r="AI102" s="55" t="str" cm="1">
        <f t="array" ref="AI102">IF(INDEX(Templates!$K$2:$BO$186,ROW()-ROW(AI$20)+1, MATCH(AI$16,Templates!$K$1:CK$1,0))="","",INDEX(Templates!$K$2:$BO$186,ROW()-ROW(AI$20)+1, MATCH(AI$16,Templates!$K$1:CK$1,0)))</f>
        <v/>
      </c>
      <c r="AJ102" s="55" t="str" cm="1">
        <f t="array" ref="AJ102">IF(INDEX(Templates!$K$2:$BO$186,ROW()-ROW(AJ$20)+1, MATCH(AJ$16,Templates!$K$1:CL$1,0))="","",INDEX(Templates!$K$2:$BO$186,ROW()-ROW(AJ$20)+1, MATCH(AJ$16,Templates!$K$1:CL$1,0)))</f>
        <v/>
      </c>
      <c r="AK102" s="55" t="str" cm="1">
        <f t="array" ref="AK102">IF(INDEX(Templates!$K$2:$BO$186,ROW()-ROW(AK$20)+1, MATCH(AK$16,Templates!$K$1:CM$1,0))="","",INDEX(Templates!$K$2:$BO$186,ROW()-ROW(AK$20)+1, MATCH(AK$16,Templates!$K$1:CM$1,0)))</f>
        <v/>
      </c>
      <c r="AL102" s="55" t="str" cm="1">
        <f t="array" ref="AL102">IF(INDEX(Templates!$K$2:$BO$186,ROW()-ROW(AL$20)+1, MATCH(AL$16,Templates!$K$1:CN$1,0))="","",INDEX(Templates!$K$2:$BO$186,ROW()-ROW(AL$20)+1, MATCH(AL$16,Templates!$K$1:CN$1,0)))</f>
        <v/>
      </c>
      <c r="AM102" s="55" t="str" cm="1">
        <f t="array" ref="AM102">IF(INDEX(Templates!$K$2:$BO$186,ROW()-ROW(AM$20)+1, MATCH(AM$16,Templates!$K$1:CO$1,0))="","",INDEX(Templates!$K$2:$BO$186,ROW()-ROW(AM$20)+1, MATCH(AM$16,Templates!$K$1:CO$1,0)))</f>
        <v/>
      </c>
      <c r="AN102" s="55" t="str" cm="1">
        <f t="array" ref="AN102">IF(INDEX(Templates!$K$2:$BO$186,ROW()-ROW(AN$20)+1, MATCH(AN$16,Templates!$K$1:CP$1,0))="","",INDEX(Templates!$K$2:$BO$186,ROW()-ROW(AN$20)+1, MATCH(AN$16,Templates!$K$1:CP$1,0)))</f>
        <v/>
      </c>
      <c r="AO102" s="55" t="str" cm="1">
        <f t="array" ref="AO102">IF(INDEX(Templates!$K$2:$BO$186,ROW()-ROW(AO$20)+1, MATCH(AO$16,Templates!$K$1:CQ$1,0))="","",INDEX(Templates!$K$2:$BO$186,ROW()-ROW(AO$20)+1, MATCH(AO$16,Templates!$K$1:CQ$1,0)))</f>
        <v/>
      </c>
      <c r="AP102" s="55" t="str" cm="1">
        <f t="array" ref="AP102">IF(INDEX(Templates!$K$2:$BO$186,ROW()-ROW(AP$20)+1, MATCH(AP$16,Templates!$K$1:CR$1,0))="","",INDEX(Templates!$K$2:$BO$186,ROW()-ROW(AP$20)+1, MATCH(AP$16,Templates!$K$1:CR$1,0)))</f>
        <v/>
      </c>
      <c r="AQ102" s="55" t="str" cm="1">
        <f t="array" ref="AQ102">IF(INDEX(Templates!$K$2:$BO$186,ROW()-ROW(AQ$20)+1, MATCH(AQ$16,Templates!$K$1:CS$1,0))="","",INDEX(Templates!$K$2:$BO$186,ROW()-ROW(AQ$20)+1, MATCH(AQ$16,Templates!$K$1:CS$1,0)))</f>
        <v/>
      </c>
      <c r="AR102" s="55" t="str" cm="1">
        <f t="array" ref="AR102">IF(INDEX(Templates!$K$2:$BO$186,ROW()-ROW(AR$20)+1, MATCH(AR$16,Templates!$K$1:CT$1,0))="","",INDEX(Templates!$K$2:$BO$186,ROW()-ROW(AR$20)+1, MATCH(AR$16,Templates!$K$1:CT$1,0)))</f>
        <v/>
      </c>
      <c r="AS102" s="55" t="str" cm="1">
        <f t="array" ref="AS102">IF(INDEX(Templates!$K$2:$BO$186,ROW()-ROW(AS$20)+1, MATCH(AS$16,Templates!$K$1:CU$1,0))="","",INDEX(Templates!$K$2:$BO$186,ROW()-ROW(AS$20)+1, MATCH(AS$16,Templates!$K$1:CU$1,0)))</f>
        <v/>
      </c>
      <c r="AT102" s="55" t="str" cm="1">
        <f t="array" ref="AT102">IF(INDEX(Templates!$K$2:$BO$186,ROW()-ROW(AT$20)+1, MATCH(AT$16,Templates!$K$1:CV$1,0))="","",INDEX(Templates!$K$2:$BO$186,ROW()-ROW(AT$20)+1, MATCH(AT$16,Templates!$K$1:CV$1,0)))</f>
        <v/>
      </c>
      <c r="AU102" s="55" t="str" cm="1">
        <f t="array" ref="AU102">IF(INDEX(Templates!$K$2:$BO$186,ROW()-ROW(AU$20)+1, MATCH(AU$16,Templates!$K$1:CW$1,0))="","",INDEX(Templates!$K$2:$BO$186,ROW()-ROW(AU$20)+1, MATCH(AU$16,Templates!$K$1:CW$1,0)))</f>
        <v/>
      </c>
    </row>
    <row r="103" spans="1:47" s="24" customFormat="1" x14ac:dyDescent="0.55000000000000004">
      <c r="A103" s="41" t="s">
        <v>475</v>
      </c>
      <c r="B103" s="6" t="s">
        <v>479</v>
      </c>
      <c r="C103" s="66" t="str" cm="1">
        <f t="array" ref="C103">IF(INDEX(Templates!C$2:C$187,ROW()-ROW($20:$20)+1)="","",INDEX(Templates!C$2:C$187,ROW()-ROW($20:$20)+1))</f>
        <v>JSON_PATH:cooling_system</v>
      </c>
      <c r="D103" s="66" t="str" cm="1">
        <f t="array" ref="D103">IF(INDEX(Templates!D$2:D$187,ROW()-ROW($20:$20)+1)="","",INDEX(Templates!D$2:D$187,ROW()-ROW($20:$20)+1))</f>
        <v>id</v>
      </c>
      <c r="E103" s="117" t="str" cm="1">
        <f t="array" ref="E103">IF(INDEX(Templates!E$2:E$187,ROW()-ROW($20:$20)+1)="","",INDEX(Templates!E$2:E$187,ROW()-ROW($20:$20)+1))</f>
        <v> </v>
      </c>
      <c r="F103" s="106" t="str" cm="1">
        <f t="array" ref="F103">IF(INDEX(Templates!G$2:G$187,ROW()-ROW($20:$20)+1)="","",INDEX(Templates!G$2:G$187,ROW()-ROW($20:$20)+1))</f>
        <v>CoolingSystem</v>
      </c>
      <c r="G103" s="68" t="str" cm="1">
        <f t="array" ref="G103">IF(INDEX(Templates!H$2:H$187,ROW()-ROW($20:$20)+1)="","",INDEX(Templates!H$2:H$187,ROW()-ROW($20:$20)+1))</f>
        <v>Cooling System 1</v>
      </c>
      <c r="H103" s="68" t="str" cm="1">
        <f t="array" ref="H103">IF(INDEX(Templates!I$2:I$187,ROW()-ROW($20:$20)+1)="","",INDEX(Templates!I$2:I$187,ROW()-ROW($20:$20)+1))</f>
        <v>HVAC 1</v>
      </c>
      <c r="I103" s="68" t="str" cm="1">
        <f t="array" ref="I103">IF(INDEX(Templates!J$2:J$187,ROW()-ROW($20:$20)+1)="","",INDEX(Templates!J$2:J$187,ROW()-ROW($20:$20)+1))</f>
        <v>id</v>
      </c>
      <c r="J103" s="69" t="str" cm="1">
        <f t="array" ref="J103">IF(INDEX(Templates!K$2:K$187,ROW()-ROW($20:$20)+1)="","",INDEX(Templates!K$2:K$187,ROW()-ROW($20:$20)+1))</f>
        <v/>
      </c>
      <c r="K103" s="69" t="str" cm="1">
        <f t="array" ref="K103">IF(INDEX(Templates!L$2:L$187,ROW()-ROW($20:$20)+1)="","",INDEX(Templates!L$2:L$187,ROW()-ROW($20:$20)+1))</f>
        <v/>
      </c>
      <c r="L103" s="55" t="str" cm="1">
        <f t="array" ref="L103">IF(INDEX(Templates!$K$2:$BO$186,ROW()-ROW(L$20)+1, MATCH(L$16,Templates!$K$1:BO$1,0))="","",INDEX(Templates!$K$2:$BO$186,ROW()-ROW(L$20)+1, MATCH(L$16,Templates!$K$1:BO$1,0)))</f>
        <v>CHW Coil 1</v>
      </c>
      <c r="M103" s="55" t="str" cm="1">
        <f t="array" ref="M103">IF(INDEX(Templates!$K$2:$BO$186,ROW()-ROW(M$20)+1, MATCH(M$16,Templates!$K$1:BP$1,0))="","",INDEX(Templates!$K$2:$BO$186,ROW()-ROW(M$20)+1, MATCH(M$16,Templates!$K$1:BP$1,0)))</f>
        <v>CHW Coil 1</v>
      </c>
      <c r="N103" s="55" t="str" cm="1">
        <f t="array" ref="N103">IF(INDEX(Templates!$K$2:$BO$186,ROW()-ROW(N$20)+1, MATCH(N$16,Templates!$K$1:BQ$1,0))="","",INDEX(Templates!$K$2:$BO$186,ROW()-ROW(N$20)+1, MATCH(N$16,Templates!$K$1:BQ$1,0)))</f>
        <v>CHW Coil 1</v>
      </c>
      <c r="O103" s="55" t="str" cm="1">
        <f t="array" ref="O103">IF(INDEX(Templates!$K$2:$BO$186,ROW()-ROW(O$20)+1, MATCH(O$16,Templates!$K$1:BR$1,0))="","",INDEX(Templates!$K$2:$BO$186,ROW()-ROW(O$20)+1, MATCH(O$16,Templates!$K$1:BR$1,0)))</f>
        <v>CHW Coil 1</v>
      </c>
      <c r="P103" s="55" t="str" cm="1">
        <f t="array" ref="P103">IF(INDEX(Templates!$K$2:$BO$186,ROW()-ROW(P$20)+1, MATCH(P$16,Templates!$K$1:BS$1,0))="","",INDEX(Templates!$K$2:$BO$186,ROW()-ROW(P$20)+1, MATCH(P$16,Templates!$K$1:BS$1,0)))</f>
        <v>CHW Coil 1</v>
      </c>
      <c r="Q103" s="55" t="str" cm="1">
        <f t="array" ref="Q103">IF(INDEX(Templates!$K$2:$BO$186,ROW()-ROW(Q$20)+1, MATCH(Q$16,Templates!$K$1:BT$1,0))="","",INDEX(Templates!$K$2:$BO$186,ROW()-ROW(Q$20)+1, MATCH(Q$16,Templates!$K$1:BT$1,0)))</f>
        <v>CHW Coil 1</v>
      </c>
      <c r="R103" s="55" t="str" cm="1">
        <f t="array" ref="R103">IF(INDEX(Templates!$K$2:$BO$186,ROW()-ROW(R$20)+1, MATCH(R$16,Templates!$K$1:BV$1,0))="","",INDEX(Templates!$K$2:$BO$186,ROW()-ROW(R$20)+1, MATCH(R$16,Templates!$K$1:BV$1,0)))</f>
        <v>CHW Coil 1</v>
      </c>
      <c r="S103" s="55" t="str" cm="1">
        <f t="array" ref="S103">IF(INDEX(Templates!$K$2:$BO$186,ROW()-ROW(S$20)+1, MATCH(S$16,Templates!$K$1:BW$1,0))="","",INDEX(Templates!$K$2:$BO$186,ROW()-ROW(S$20)+1, MATCH(S$16,Templates!$K$1:BW$1,0)))</f>
        <v>CHW Coil 1</v>
      </c>
      <c r="T103" s="55" t="str" cm="1">
        <f t="array" ref="T103">IF(INDEX(Templates!$K$2:$BO$186,ROW()-ROW(T$20)+1, MATCH(T$16,Templates!$K$1:BX$1,0))="","",INDEX(Templates!$K$2:$BO$186,ROW()-ROW(T$20)+1, MATCH(T$16,Templates!$K$1:BX$1,0)))</f>
        <v>CHW Coil 1</v>
      </c>
      <c r="U103" s="55" t="str" cm="1">
        <f t="array" ref="U103">IF(INDEX(Templates!$K$2:$BO$186,ROW()-ROW(U$20)+1, MATCH(U$16,Templates!$K$1:BY$1,0))="","",INDEX(Templates!$K$2:$BO$186,ROW()-ROW(U$20)+1, MATCH(U$16,Templates!$K$1:BY$1,0)))</f>
        <v>CHW Coil 1</v>
      </c>
      <c r="V103" s="55" t="str" cm="1">
        <f t="array" ref="V103">IF(INDEX(Templates!$K$2:$BO$186,ROW()-ROW(V$20)+1, MATCH(V$16,Templates!$K$1:BZ$1,0))="","",INDEX(Templates!$K$2:$BO$186,ROW()-ROW(V$20)+1, MATCH(V$16,Templates!$K$1:BZ$1,0)))</f>
        <v>CHW Coil 1</v>
      </c>
      <c r="W103" s="55" t="str" cm="1">
        <f t="array" ref="W103">IF(INDEX(Templates!$K$2:$BO$186,ROW()-ROW(W$20)+1, MATCH(W$16,Templates!$K$1:CA$1,0))="","",INDEX(Templates!$K$2:$BO$186,ROW()-ROW(W$20)+1, MATCH(W$16,Templates!$K$1:CA$1,0)))</f>
        <v>CHW Coil 1</v>
      </c>
      <c r="X103" s="55" t="str" cm="1">
        <f t="array" ref="X103">IF(INDEX(Templates!$K$2:$BO$186,ROW()-ROW(X$20)+1, MATCH(X$16,Templates!$K$1:CB$1,0))="","",INDEX(Templates!$K$2:$BO$186,ROW()-ROW(X$20)+1, MATCH(X$16,Templates!$K$1:CB$1,0)))</f>
        <v>CHW Coil 1</v>
      </c>
      <c r="Y103" s="55" t="str" cm="1">
        <f t="array" ref="Y103">IF(INDEX(Templates!$K$2:$BO$186,ROW()-ROW(Y$20)+1, MATCH(Y$16,Templates!$K$1:CD$1,0))="","",INDEX(Templates!$K$2:$BO$186,ROW()-ROW(Y$20)+1, MATCH(Y$16,Templates!$K$1:CD$1,0)))</f>
        <v>CHW Coil 1</v>
      </c>
      <c r="Z103" s="55" t="str" cm="1">
        <f t="array" ref="Z103">IF(INDEX(Templates!$K$2:$BO$186,ROW()-ROW(Z$20)+1, MATCH(Z$16,Templates!$K$1:CE$1,0))="","",INDEX(Templates!$K$2:$BO$186,ROW()-ROW(Z$20)+1, MATCH(Z$16,Templates!$K$1:CE$1,0)))</f>
        <v>CHW Coil 1</v>
      </c>
      <c r="AA103" s="55" t="str" cm="1">
        <f t="array" ref="AA103">IF(INDEX(Templates!$K$2:$BO$186,ROW()-ROW(AA$20)+1, MATCH(AA$16,Templates!$K$1:CF$1,0))="","",INDEX(Templates!$K$2:$BO$186,ROW()-ROW(AA$20)+1, MATCH(AA$16,Templates!$K$1:CF$1,0)))</f>
        <v>CHW Coil 1</v>
      </c>
      <c r="AB103" s="55" t="str" cm="1">
        <f t="array" ref="AB103">IF(INDEX(Templates!$K$2:$BO$186,ROW()-ROW(AB$20)+1, MATCH(AB$16,Templates!$K$1:CG$1,0))="","",INDEX(Templates!$K$2:$BO$186,ROW()-ROW(AB$20)+1, MATCH(AB$16,Templates!$K$1:CG$1,0)))</f>
        <v>CHW Coil 1</v>
      </c>
      <c r="AC103" s="55" t="str" cm="1">
        <f t="array" ref="AC103">IF(INDEX(Templates!$K$2:$BO$186,ROW()-ROW(AC$20)+1, MATCH(AC$16,Templates!$K$1:CH$1,0))="","",INDEX(Templates!$K$2:$BO$186,ROW()-ROW(AC$20)+1, MATCH(AC$16,Templates!$K$1:CH$1,0)))</f>
        <v>CHW Coil 1</v>
      </c>
      <c r="AD103" s="55" t="str" cm="1">
        <f t="array" ref="AD103">IF(INDEX(Templates!$K$2:$BO$186,ROW()-ROW(AD$20)+1, MATCH(AD$16,Templates!$K$1:CI$1,0))="","",INDEX(Templates!$K$2:$BO$186,ROW()-ROW(AD$20)+1, MATCH(AD$16,Templates!$K$1:CI$1,0)))</f>
        <v>CHW Coil 1</v>
      </c>
      <c r="AE103" s="55" t="str" cm="1">
        <f t="array" ref="AE103">IF(INDEX(Templates!$K$2:$BO$186,ROW()-ROW(AE$20)+1, MATCH(AE$16,Templates!$K$1:CG$1,0))="","",INDEX(Templates!$K$2:$BO$186,ROW()-ROW(AE$20)+1, MATCH(AE$16,Templates!$K$1:CG$1,0)))</f>
        <v>CHW Coil 1</v>
      </c>
      <c r="AF103" s="55" t="str" cm="1">
        <f t="array" ref="AF103">IF(INDEX(Templates!$K$2:$BO$186,ROW()-ROW(AF$20)+1, MATCH(AF$16,Templates!$K$1:CH$1,0))="","",INDEX(Templates!$K$2:$BO$186,ROW()-ROW(AF$20)+1, MATCH(AF$16,Templates!$K$1:CH$1,0)))</f>
        <v>CHW Coil 1</v>
      </c>
      <c r="AG103" s="55" t="str" cm="1">
        <f t="array" ref="AG103">IF(INDEX(Templates!$K$2:$BO$186,ROW()-ROW(AG$20)+1, MATCH(AG$16,Templates!$K$1:CI$1,0))="","",INDEX(Templates!$K$2:$BO$186,ROW()-ROW(AG$20)+1, MATCH(AG$16,Templates!$K$1:CI$1,0)))</f>
        <v>CHW Coil 1</v>
      </c>
      <c r="AH103" s="55" t="str" cm="1">
        <f t="array" ref="AH103">IF(INDEX(Templates!$K$2:$BO$186,ROW()-ROW(AH$20)+1, MATCH(AH$16,Templates!$K$1:CJ$1,0))="","",INDEX(Templates!$K$2:$BO$186,ROW()-ROW(AH$20)+1, MATCH(AH$16,Templates!$K$1:CJ$1,0)))</f>
        <v>CHW Coil 1</v>
      </c>
      <c r="AI103" s="55" t="str" cm="1">
        <f t="array" ref="AI103">IF(INDEX(Templates!$K$2:$BO$186,ROW()-ROW(AI$20)+1, MATCH(AI$16,Templates!$K$1:CK$1,0))="","",INDEX(Templates!$K$2:$BO$186,ROW()-ROW(AI$20)+1, MATCH(AI$16,Templates!$K$1:CK$1,0)))</f>
        <v>CHW Coil 1</v>
      </c>
      <c r="AJ103" s="55" t="str" cm="1">
        <f t="array" ref="AJ103">IF(INDEX(Templates!$K$2:$BO$186,ROW()-ROW(AJ$20)+1, MATCH(AJ$16,Templates!$K$1:CL$1,0))="","",INDEX(Templates!$K$2:$BO$186,ROW()-ROW(AJ$20)+1, MATCH(AJ$16,Templates!$K$1:CL$1,0)))</f>
        <v>CHW Coil 1</v>
      </c>
      <c r="AK103" s="55" t="str" cm="1">
        <f t="array" ref="AK103">IF(INDEX(Templates!$K$2:$BO$186,ROW()-ROW(AK$20)+1, MATCH(AK$16,Templates!$K$1:CM$1,0))="","",INDEX(Templates!$K$2:$BO$186,ROW()-ROW(AK$20)+1, MATCH(AK$16,Templates!$K$1:CM$1,0)))</f>
        <v>CHW Coil 1</v>
      </c>
      <c r="AL103" s="55" t="str" cm="1">
        <f t="array" ref="AL103">IF(INDEX(Templates!$K$2:$BO$186,ROW()-ROW(AL$20)+1, MATCH(AL$16,Templates!$K$1:CN$1,0))="","",INDEX(Templates!$K$2:$BO$186,ROW()-ROW(AL$20)+1, MATCH(AL$16,Templates!$K$1:CN$1,0)))</f>
        <v>CHW Coil 1</v>
      </c>
      <c r="AM103" s="55" t="str" cm="1">
        <f t="array" ref="AM103">IF(INDEX(Templates!$K$2:$BO$186,ROW()-ROW(AM$20)+1, MATCH(AM$16,Templates!$K$1:CO$1,0))="","",INDEX(Templates!$K$2:$BO$186,ROW()-ROW(AM$20)+1, MATCH(AM$16,Templates!$K$1:CO$1,0)))</f>
        <v>CHW Coil 1</v>
      </c>
      <c r="AN103" s="55" t="str" cm="1">
        <f t="array" ref="AN103">IF(INDEX(Templates!$K$2:$BO$186,ROW()-ROW(AN$20)+1, MATCH(AN$16,Templates!$K$1:CP$1,0))="","",INDEX(Templates!$K$2:$BO$186,ROW()-ROW(AN$20)+1, MATCH(AN$16,Templates!$K$1:CP$1,0)))</f>
        <v>CHW Coil 1</v>
      </c>
      <c r="AO103" s="55" t="str" cm="1">
        <f t="array" ref="AO103">IF(INDEX(Templates!$K$2:$BO$186,ROW()-ROW(AO$20)+1, MATCH(AO$16,Templates!$K$1:CQ$1,0))="","",INDEX(Templates!$K$2:$BO$186,ROW()-ROW(AO$20)+1, MATCH(AO$16,Templates!$K$1:CQ$1,0)))</f>
        <v>CHW Coil 1</v>
      </c>
      <c r="AP103" s="55" t="str" cm="1">
        <f t="array" ref="AP103">IF(INDEX(Templates!$K$2:$BO$186,ROW()-ROW(AP$20)+1, MATCH(AP$16,Templates!$K$1:CR$1,0))="","",INDEX(Templates!$K$2:$BO$186,ROW()-ROW(AP$20)+1, MATCH(AP$16,Templates!$K$1:CR$1,0)))</f>
        <v>CHW Coil 1</v>
      </c>
      <c r="AQ103" s="55" t="str" cm="1">
        <f t="array" ref="AQ103">IF(INDEX(Templates!$K$2:$BO$186,ROW()-ROW(AQ$20)+1, MATCH(AQ$16,Templates!$K$1:CS$1,0))="","",INDEX(Templates!$K$2:$BO$186,ROW()-ROW(AQ$20)+1, MATCH(AQ$16,Templates!$K$1:CS$1,0)))</f>
        <v>CHW Coil 1</v>
      </c>
      <c r="AR103" s="55" t="str" cm="1">
        <f t="array" ref="AR103">IF(INDEX(Templates!$K$2:$BO$186,ROW()-ROW(AR$20)+1, MATCH(AR$16,Templates!$K$1:CT$1,0))="","",INDEX(Templates!$K$2:$BO$186,ROW()-ROW(AR$20)+1, MATCH(AR$16,Templates!$K$1:CT$1,0)))</f>
        <v>CHW Coil 1</v>
      </c>
      <c r="AS103" s="55" t="str" cm="1">
        <f t="array" ref="AS103">IF(INDEX(Templates!$K$2:$BO$186,ROW()-ROW(AS$20)+1, MATCH(AS$16,Templates!$K$1:CU$1,0))="","",INDEX(Templates!$K$2:$BO$186,ROW()-ROW(AS$20)+1, MATCH(AS$16,Templates!$K$1:CU$1,0)))</f>
        <v>CHW Coil 1</v>
      </c>
      <c r="AT103" s="55" t="str" cm="1">
        <f t="array" ref="AT103">IF(INDEX(Templates!$K$2:$BO$186,ROW()-ROW(AT$20)+1, MATCH(AT$16,Templates!$K$1:CV$1,0))="","",INDEX(Templates!$K$2:$BO$186,ROW()-ROW(AT$20)+1, MATCH(AT$16,Templates!$K$1:CV$1,0)))</f>
        <v>CHW Coil 1</v>
      </c>
      <c r="AU103" s="55" t="str" cm="1">
        <f t="array" ref="AU103">IF(INDEX(Templates!$K$2:$BO$186,ROW()-ROW(AU$20)+1, MATCH(AU$16,Templates!$K$1:CW$1,0))="","",INDEX(Templates!$K$2:$BO$186,ROW()-ROW(AU$20)+1, MATCH(AU$16,Templates!$K$1:CW$1,0)))</f>
        <v/>
      </c>
    </row>
    <row r="104" spans="1:47" s="24" customFormat="1" x14ac:dyDescent="0.55000000000000004">
      <c r="A104" s="41" t="s">
        <v>475</v>
      </c>
      <c r="B104" s="6" t="s">
        <v>479</v>
      </c>
      <c r="C104" s="66" t="str" cm="1">
        <f t="array" ref="C104">IF(INDEX(Templates!C$2:C$187,ROW()-ROW($20:$20)+1)="","",INDEX(Templates!C$2:C$187,ROW()-ROW($20:$20)+1))</f>
        <v>JSON_PATH:cooling_system</v>
      </c>
      <c r="D104" s="66" t="str" cm="1">
        <f t="array" ref="D104">IF(INDEX(Templates!D$2:D$187,ROW()-ROW($20:$20)+1)="","",INDEX(Templates!D$2:D$187,ROW()-ROW($20:$20)+1))</f>
        <v>type</v>
      </c>
      <c r="E104" s="117" t="str" cm="1">
        <f t="array" ref="E104">IF(INDEX(Templates!E$2:E$187,ROW()-ROW($20:$20)+1)="","",INDEX(Templates!E$2:E$187,ROW()-ROW($20:$20)+1))</f>
        <v> </v>
      </c>
      <c r="F104" s="106" t="str" cm="1">
        <f t="array" ref="F104">IF(INDEX(Templates!G$2:G$187,ROW()-ROW($20:$20)+1)="","",INDEX(Templates!G$2:G$187,ROW()-ROW($20:$20)+1))</f>
        <v>CoolingSystem</v>
      </c>
      <c r="G104" s="68" t="str" cm="1">
        <f t="array" ref="G104">IF(INDEX(Templates!H$2:H$187,ROW()-ROW($20:$20)+1)="","",INDEX(Templates!H$2:H$187,ROW()-ROW($20:$20)+1))</f>
        <v>Cooling System 1</v>
      </c>
      <c r="H104" s="68" t="str" cm="1">
        <f t="array" ref="H104">IF(INDEX(Templates!I$2:I$187,ROW()-ROW($20:$20)+1)="","",INDEX(Templates!I$2:I$187,ROW()-ROW($20:$20)+1))</f>
        <v>HVAC 1</v>
      </c>
      <c r="I104" s="68" t="str" cm="1">
        <f t="array" ref="I104">IF(INDEX(Templates!J$2:J$187,ROW()-ROW($20:$20)+1)="","",INDEX(Templates!J$2:J$187,ROW()-ROW($20:$20)+1))</f>
        <v>cooling_system_type</v>
      </c>
      <c r="J104" s="69" t="str" cm="1">
        <f t="array" ref="J104">IF(INDEX(Templates!K$2:K$187,ROW()-ROW($20:$20)+1)="","",INDEX(Templates!K$2:K$187,ROW()-ROW($20:$20)+1))</f>
        <v/>
      </c>
      <c r="K104" s="69" t="str" cm="1">
        <f t="array" ref="K104">IF(INDEX(Templates!L$2:L$187,ROW()-ROW($20:$20)+1)="","",INDEX(Templates!L$2:L$187,ROW()-ROW($20:$20)+1))</f>
        <v/>
      </c>
      <c r="L104" s="55" t="str" cm="1">
        <f t="array" ref="L104">IF(INDEX(Templates!$K$2:$BO$186,ROW()-ROW(L$20)+1, MATCH(L$16,Templates!$K$1:BO$1,0))="","",INDEX(Templates!$K$2:$BO$186,ROW()-ROW(L$20)+1, MATCH(L$16,Templates!$K$1:BO$1,0)))</f>
        <v>FLUID_LOOP</v>
      </c>
      <c r="M104" s="55" t="str" cm="1">
        <f t="array" ref="M104">IF(INDEX(Templates!$K$2:$BO$186,ROW()-ROW(M$20)+1, MATCH(M$16,Templates!$K$1:BP$1,0))="","",INDEX(Templates!$K$2:$BO$186,ROW()-ROW(M$20)+1, MATCH(M$16,Templates!$K$1:BP$1,0)))</f>
        <v>FLUID_LOOP</v>
      </c>
      <c r="N104" s="55" t="str" cm="1">
        <f t="array" ref="N104">IF(INDEX(Templates!$K$2:$BO$186,ROW()-ROW(N$20)+1, MATCH(N$16,Templates!$K$1:BQ$1,0))="","",INDEX(Templates!$K$2:$BO$186,ROW()-ROW(N$20)+1, MATCH(N$16,Templates!$K$1:BQ$1,0)))</f>
        <v>FLUID_LOOP</v>
      </c>
      <c r="O104" s="55" t="str" cm="1">
        <f t="array" ref="O104">IF(INDEX(Templates!$K$2:$BO$186,ROW()-ROW(O$20)+1, MATCH(O$16,Templates!$K$1:BR$1,0))="","",INDEX(Templates!$K$2:$BO$186,ROW()-ROW(O$20)+1, MATCH(O$16,Templates!$K$1:BR$1,0)))</f>
        <v>FLUID_LOOP</v>
      </c>
      <c r="P104" s="55" t="str" cm="1">
        <f t="array" ref="P104">IF(INDEX(Templates!$K$2:$BO$186,ROW()-ROW(P$20)+1, MATCH(P$16,Templates!$K$1:BS$1,0))="","",INDEX(Templates!$K$2:$BO$186,ROW()-ROW(P$20)+1, MATCH(P$16,Templates!$K$1:BS$1,0)))</f>
        <v>FLUID_LOOP</v>
      </c>
      <c r="Q104" s="55" t="str" cm="1">
        <f t="array" ref="Q104">IF(INDEX(Templates!$K$2:$BO$186,ROW()-ROW(Q$20)+1, MATCH(Q$16,Templates!$K$1:BT$1,0))="","",INDEX(Templates!$K$2:$BO$186,ROW()-ROW(Q$20)+1, MATCH(Q$16,Templates!$K$1:BT$1,0)))</f>
        <v>FLUID_LOOP</v>
      </c>
      <c r="R104" s="55" t="str" cm="1">
        <f t="array" ref="R104">IF(INDEX(Templates!$K$2:$BO$186,ROW()-ROW(R$20)+1, MATCH(R$16,Templates!$K$1:BV$1,0))="","",INDEX(Templates!$K$2:$BO$186,ROW()-ROW(R$20)+1, MATCH(R$16,Templates!$K$1:BV$1,0)))</f>
        <v>FLUID_LOOP</v>
      </c>
      <c r="S104" s="55" t="str" cm="1">
        <f t="array" ref="S104">IF(INDEX(Templates!$K$2:$BO$186,ROW()-ROW(S$20)+1, MATCH(S$16,Templates!$K$1:BW$1,0))="","",INDEX(Templates!$K$2:$BO$186,ROW()-ROW(S$20)+1, MATCH(S$16,Templates!$K$1:BW$1,0)))</f>
        <v>FLUID_LOOP</v>
      </c>
      <c r="T104" s="55" t="str" cm="1">
        <f t="array" ref="T104">IF(INDEX(Templates!$K$2:$BO$186,ROW()-ROW(T$20)+1, MATCH(T$16,Templates!$K$1:BX$1,0))="","",INDEX(Templates!$K$2:$BO$186,ROW()-ROW(T$20)+1, MATCH(T$16,Templates!$K$1:BX$1,0)))</f>
        <v>FLUID_LOOP</v>
      </c>
      <c r="U104" s="55" t="str" cm="1">
        <f t="array" ref="U104">IF(INDEX(Templates!$K$2:$BO$186,ROW()-ROW(U$20)+1, MATCH(U$16,Templates!$K$1:BY$1,0))="","",INDEX(Templates!$K$2:$BO$186,ROW()-ROW(U$20)+1, MATCH(U$16,Templates!$K$1:BY$1,0)))</f>
        <v>FLUID_LOOP</v>
      </c>
      <c r="V104" s="55" t="str" cm="1">
        <f t="array" ref="V104">IF(INDEX(Templates!$K$2:$BO$186,ROW()-ROW(V$20)+1, MATCH(V$16,Templates!$K$1:BZ$1,0))="","",INDEX(Templates!$K$2:$BO$186,ROW()-ROW(V$20)+1, MATCH(V$16,Templates!$K$1:BZ$1,0)))</f>
        <v>FLUID_LOOP</v>
      </c>
      <c r="W104" s="55" t="str" cm="1">
        <f t="array" ref="W104">IF(INDEX(Templates!$K$2:$BO$186,ROW()-ROW(W$20)+1, MATCH(W$16,Templates!$K$1:CA$1,0))="","",INDEX(Templates!$K$2:$BO$186,ROW()-ROW(W$20)+1, MATCH(W$16,Templates!$K$1:CA$1,0)))</f>
        <v>FLUID_LOOP</v>
      </c>
      <c r="X104" s="55" t="str" cm="1">
        <f t="array" ref="X104">IF(INDEX(Templates!$K$2:$BO$186,ROW()-ROW(X$20)+1, MATCH(X$16,Templates!$K$1:CB$1,0))="","",INDEX(Templates!$K$2:$BO$186,ROW()-ROW(X$20)+1, MATCH(X$16,Templates!$K$1:CB$1,0)))</f>
        <v>FLUID_LOOP</v>
      </c>
      <c r="Y104" s="55" t="str" cm="1">
        <f t="array" ref="Y104">IF(INDEX(Templates!$K$2:$BO$186,ROW()-ROW(Y$20)+1, MATCH(Y$16,Templates!$K$1:CC$1,0))="","",INDEX(Templates!$K$2:$BO$186,ROW()-ROW(Y$20)+1, MATCH(Y$16,Templates!$K$1:CC$1,0)))</f>
        <v>FLUID_LOOP</v>
      </c>
      <c r="Z104" s="55" t="str" cm="1">
        <f t="array" ref="Z104">IF(INDEX(Templates!$K$2:$BO$186,ROW()-ROW(Z$20)+1, MATCH(Z$16,Templates!$K$1:CD$1,0))="","",INDEX(Templates!$K$2:$BO$186,ROW()-ROW(Z$20)+1, MATCH(Z$16,Templates!$K$1:CD$1,0)))</f>
        <v>FLUID_LOOP</v>
      </c>
      <c r="AA104" s="55" t="str" cm="1">
        <f t="array" ref="AA104">IF(INDEX(Templates!$K$2:$BO$186,ROW()-ROW(AA$20)+1, MATCH(AA$16,Templates!$K$1:CE$1,0))="","",INDEX(Templates!$K$2:$BO$186,ROW()-ROW(AA$20)+1, MATCH(AA$16,Templates!$K$1:CE$1,0)))</f>
        <v>FLUID_LOOP</v>
      </c>
      <c r="AB104" s="55" t="str" cm="1">
        <f t="array" ref="AB104">IF(INDEX(Templates!$K$2:$BO$186,ROW()-ROW(AB$20)+1, MATCH(AB$16,Templates!$K$1:CF$1,0))="","",INDEX(Templates!$K$2:$BO$186,ROW()-ROW(AB$20)+1, MATCH(AB$16,Templates!$K$1:CF$1,0)))</f>
        <v>FLUID_LOOP</v>
      </c>
      <c r="AC104" s="55" t="str" cm="1">
        <f t="array" ref="AC104">IF(INDEX(Templates!$K$2:$BO$186,ROW()-ROW(AC$20)+1, MATCH(AC$16,Templates!$K$1:CG$1,0))="","",INDEX(Templates!$K$2:$BO$186,ROW()-ROW(AC$20)+1, MATCH(AC$16,Templates!$K$1:CG$1,0)))</f>
        <v>FLUID_LOOP</v>
      </c>
      <c r="AD104" s="55" t="str" cm="1">
        <f t="array" ref="AD104">IF(INDEX(Templates!$K$2:$BO$186,ROW()-ROW(AD$20)+1, MATCH(AD$16,Templates!$K$1:CH$1,0))="","",INDEX(Templates!$K$2:$BO$186,ROW()-ROW(AD$20)+1, MATCH(AD$16,Templates!$K$1:CH$1,0)))</f>
        <v>FLUID_LOOP</v>
      </c>
      <c r="AE104" s="55" t="str" cm="1">
        <f t="array" ref="AE104">IF(INDEX(Templates!$K$2:$BO$186,ROW()-ROW(AE$20)+1, MATCH(AE$16,Templates!$K$1:CI$1,0))="","",INDEX(Templates!$K$2:$BO$186,ROW()-ROW(AE$20)+1, MATCH(AE$16,Templates!$K$1:CI$1,0)))</f>
        <v>FLUID_LOOP</v>
      </c>
      <c r="AF104" s="55" t="str" cm="1">
        <f t="array" ref="AF104">IF(INDEX(Templates!$K$2:$BO$186,ROW()-ROW(AF$20)+1, MATCH(AF$16,Templates!$K$1:CJ$1,0))="","",INDEX(Templates!$K$2:$BO$186,ROW()-ROW(AF$20)+1, MATCH(AF$16,Templates!$K$1:CJ$1,0)))</f>
        <v>FLUID_LOOP</v>
      </c>
      <c r="AG104" s="55" t="str" cm="1">
        <f t="array" ref="AG104">IF(INDEX(Templates!$K$2:$BO$186,ROW()-ROW(AG$20)+1, MATCH(AG$16,Templates!$K$1:CK$1,0))="","",INDEX(Templates!$K$2:$BO$186,ROW()-ROW(AG$20)+1, MATCH(AG$16,Templates!$K$1:CK$1,0)))</f>
        <v>FLUID_LOOP</v>
      </c>
      <c r="AH104" s="55" t="str" cm="1">
        <f t="array" ref="AH104">IF(INDEX(Templates!$K$2:$BO$186,ROW()-ROW(AH$20)+1, MATCH(AH$16,Templates!$K$1:CL$1,0))="","",INDEX(Templates!$K$2:$BO$186,ROW()-ROW(AH$20)+1, MATCH(AH$16,Templates!$K$1:CL$1,0)))</f>
        <v>FLUID_LOOP</v>
      </c>
      <c r="AI104" s="55" t="str" cm="1">
        <f t="array" ref="AI104">IF(INDEX(Templates!$K$2:$BO$186,ROW()-ROW(AI$20)+1, MATCH(AI$16,Templates!$K$1:CM$1,0))="","",INDEX(Templates!$K$2:$BO$186,ROW()-ROW(AI$20)+1, MATCH(AI$16,Templates!$K$1:CM$1,0)))</f>
        <v>FLUID_LOOP</v>
      </c>
      <c r="AJ104" s="55" t="str" cm="1">
        <f t="array" ref="AJ104">IF(INDEX(Templates!$K$2:$BO$186,ROW()-ROW(AJ$20)+1, MATCH(AJ$16,Templates!$K$1:CN$1,0))="","",INDEX(Templates!$K$2:$BO$186,ROW()-ROW(AJ$20)+1, MATCH(AJ$16,Templates!$K$1:CN$1,0)))</f>
        <v>FLUID_LOOP</v>
      </c>
      <c r="AK104" s="55" t="str" cm="1">
        <f t="array" ref="AK104">IF(INDEX(Templates!$K$2:$BO$186,ROW()-ROW(AK$20)+1, MATCH(AK$16,Templates!$K$1:CO$1,0))="","",INDEX(Templates!$K$2:$BO$186,ROW()-ROW(AK$20)+1, MATCH(AK$16,Templates!$K$1:CO$1,0)))</f>
        <v>FLUID_LOOP</v>
      </c>
      <c r="AL104" s="55" t="str" cm="1">
        <f t="array" ref="AL104">IF(INDEX(Templates!$K$2:$BO$186,ROW()-ROW(AL$20)+1, MATCH(AL$16,Templates!$K$1:CP$1,0))="","",INDEX(Templates!$K$2:$BO$186,ROW()-ROW(AL$20)+1, MATCH(AL$16,Templates!$K$1:CP$1,0)))</f>
        <v>FLUID_LOOP</v>
      </c>
      <c r="AM104" s="55" t="str" cm="1">
        <f t="array" ref="AM104">IF(INDEX(Templates!$K$2:$BO$186,ROW()-ROW(AM$20)+1, MATCH(AM$16,Templates!$K$1:CQ$1,0))="","",INDEX(Templates!$K$2:$BO$186,ROW()-ROW(AM$20)+1, MATCH(AM$16,Templates!$K$1:CQ$1,0)))</f>
        <v>FLUID_LOOP</v>
      </c>
      <c r="AN104" s="55" t="str" cm="1">
        <f t="array" ref="AN104">IF(INDEX(Templates!$K$2:$BO$186,ROW()-ROW(AN$20)+1, MATCH(AN$16,Templates!$K$1:CR$1,0))="","",INDEX(Templates!$K$2:$BO$186,ROW()-ROW(AN$20)+1, MATCH(AN$16,Templates!$K$1:CR$1,0)))</f>
        <v>FLUID_LOOP</v>
      </c>
      <c r="AO104" s="55" t="str" cm="1">
        <f t="array" ref="AO104">IF(INDEX(Templates!$K$2:$BO$186,ROW()-ROW(AO$20)+1, MATCH(AO$16,Templates!$K$1:CS$1,0))="","",INDEX(Templates!$K$2:$BO$186,ROW()-ROW(AO$20)+1, MATCH(AO$16,Templates!$K$1:CS$1,0)))</f>
        <v>FLUID_LOOP</v>
      </c>
      <c r="AP104" s="55" t="str" cm="1">
        <f t="array" ref="AP104">IF(INDEX(Templates!$K$2:$BO$186,ROW()-ROW(AP$20)+1, MATCH(AP$16,Templates!$K$1:CT$1,0))="","",INDEX(Templates!$K$2:$BO$186,ROW()-ROW(AP$20)+1, MATCH(AP$16,Templates!$K$1:CT$1,0)))</f>
        <v>FLUID_LOOP</v>
      </c>
      <c r="AQ104" s="55" t="str" cm="1">
        <f t="array" ref="AQ104">IF(INDEX(Templates!$K$2:$BO$186,ROW()-ROW(AQ$20)+1, MATCH(AQ$16,Templates!$K$1:CU$1,0))="","",INDEX(Templates!$K$2:$BO$186,ROW()-ROW(AQ$20)+1, MATCH(AQ$16,Templates!$K$1:CU$1,0)))</f>
        <v>FLUID_LOOP</v>
      </c>
      <c r="AR104" s="55" t="str" cm="1">
        <f t="array" ref="AR104">IF(INDEX(Templates!$K$2:$BO$186,ROW()-ROW(AR$20)+1, MATCH(AR$16,Templates!$K$1:CV$1,0))="","",INDEX(Templates!$K$2:$BO$186,ROW()-ROW(AR$20)+1, MATCH(AR$16,Templates!$K$1:CV$1,0)))</f>
        <v>FLUID_LOOP</v>
      </c>
      <c r="AS104" s="55" t="str" cm="1">
        <f t="array" ref="AS104">IF(INDEX(Templates!$K$2:$BO$186,ROW()-ROW(AS$20)+1, MATCH(AS$16,Templates!$K$1:CW$1,0))="","",INDEX(Templates!$K$2:$BO$186,ROW()-ROW(AS$20)+1, MATCH(AS$16,Templates!$K$1:CW$1,0)))</f>
        <v>FLUID_LOOP</v>
      </c>
      <c r="AT104" s="55" t="str" cm="1">
        <f t="array" ref="AT104">IF(INDEX(Templates!$K$2:$BO$186,ROW()-ROW(AT$20)+1, MATCH(AT$16,Templates!$K$1:CX$1,0))="","",INDEX(Templates!$K$2:$BO$186,ROW()-ROW(AT$20)+1, MATCH(AT$16,Templates!$K$1:CX$1,0)))</f>
        <v>FLUID_LOOP</v>
      </c>
      <c r="AU104" s="55" t="str" cm="1">
        <f t="array" ref="AU104">IF(INDEX(Templates!$K$2:$BO$186,ROW()-ROW(AU$20)+1, MATCH(AU$16,Templates!$K$1:CY$1,0))="","",INDEX(Templates!$K$2:$BO$186,ROW()-ROW(AU$20)+1, MATCH(AU$16,Templates!$K$1:CY$1,0)))</f>
        <v/>
      </c>
    </row>
    <row r="105" spans="1:47" s="24" customFormat="1" x14ac:dyDescent="0.55000000000000004">
      <c r="A105" s="41" t="s">
        <v>475</v>
      </c>
      <c r="B105" s="6" t="s">
        <v>479</v>
      </c>
      <c r="C105" s="66" t="str" cm="1">
        <f t="array" ref="C105">IF(INDEX(Templates!C$2:C$187,ROW()-ROW($20:$20)+1)="","",INDEX(Templates!C$2:C$187,ROW()-ROW($20:$20)+1))</f>
        <v>JSON_PATH:cooling_system</v>
      </c>
      <c r="D105" s="66" t="str" cm="1">
        <f t="array" ref="D105">IF(INDEX(Templates!D$2:D$187,ROW()-ROW($20:$20)+1)="","",INDEX(Templates!D$2:D$187,ROW()-ROW($20:$20)+1))</f>
        <v>chilled_water_loop</v>
      </c>
      <c r="E105" s="117" t="str" cm="1">
        <f t="array" ref="E105">IF(INDEX(Templates!E$2:E$187,ROW()-ROW($20:$20)+1)="","",INDEX(Templates!E$2:E$187,ROW()-ROW($20:$20)+1))</f>
        <v> </v>
      </c>
      <c r="F105" s="106" t="str" cm="1">
        <f t="array" ref="F105">IF(INDEX(Templates!G$2:G$187,ROW()-ROW($20:$20)+1)="","",INDEX(Templates!G$2:G$187,ROW()-ROW($20:$20)+1))</f>
        <v>CoolingSystem</v>
      </c>
      <c r="G105" s="68" t="str" cm="1">
        <f t="array" ref="G105">IF(INDEX(Templates!H$2:H$187,ROW()-ROW($20:$20)+1)="","",INDEX(Templates!H$2:H$187,ROW()-ROW($20:$20)+1))</f>
        <v>Cooling System 1</v>
      </c>
      <c r="H105" s="68" t="str" cm="1">
        <f t="array" ref="H105">IF(INDEX(Templates!I$2:I$187,ROW()-ROW($20:$20)+1)="","",INDEX(Templates!I$2:I$187,ROW()-ROW($20:$20)+1))</f>
        <v>HVAC 1</v>
      </c>
      <c r="I105" s="68" t="str" cm="1">
        <f t="array" ref="I105">IF(INDEX(Templates!J$2:J$187,ROW()-ROW($20:$20)+1)="","",INDEX(Templates!J$2:J$187,ROW()-ROW($20:$20)+1))</f>
        <v>chilled_water_loop</v>
      </c>
      <c r="J105" s="69" t="str" cm="1">
        <f t="array" ref="J105">IF(INDEX(Templates!K$2:K$187,ROW()-ROW($20:$20)+1)="","",INDEX(Templates!K$2:K$187,ROW()-ROW($20:$20)+1))</f>
        <v/>
      </c>
      <c r="K105" s="69" t="str" cm="1">
        <f t="array" ref="K105">IF(INDEX(Templates!L$2:L$187,ROW()-ROW($20:$20)+1)="","",INDEX(Templates!L$2:L$187,ROW()-ROW($20:$20)+1))</f>
        <v/>
      </c>
      <c r="L105" s="55" t="str" cm="1">
        <f t="array" ref="L105">IF(INDEX(Templates!$K$2:$BO$186,ROW()-ROW(L$20)+1, MATCH(L$16,Templates!$K$1:BO$1,0))="","",INDEX(Templates!$K$2:$BO$186,ROW()-ROW(L$20)+1, MATCH(L$16,Templates!$K$1:BO$1,0)))</f>
        <v>Secondary CHW Loop 1</v>
      </c>
      <c r="M105" s="55" t="str" cm="1">
        <f t="array" ref="M105">IF(INDEX(Templates!$K$2:$BO$186,ROW()-ROW(M$20)+1, MATCH(M$16,Templates!$K$1:BP$1,0))="","",INDEX(Templates!$K$2:$BO$186,ROW()-ROW(M$20)+1, MATCH(M$16,Templates!$K$1:BP$1,0)))</f>
        <v>Secondary CHW Loop 1</v>
      </c>
      <c r="N105" s="55" t="str" cm="1">
        <f t="array" ref="N105">IF(INDEX(Templates!$K$2:$BO$186,ROW()-ROW(N$20)+1, MATCH(N$16,Templates!$K$1:BQ$1,0))="","",INDEX(Templates!$K$2:$BO$186,ROW()-ROW(N$20)+1, MATCH(N$16,Templates!$K$1:BQ$1,0)))</f>
        <v>Secondary CHW Loop 1</v>
      </c>
      <c r="O105" s="55" t="str" cm="1">
        <f t="array" ref="O105">IF(INDEX(Templates!$K$2:$BO$186,ROW()-ROW(O$20)+1, MATCH(O$16,Templates!$K$1:BR$1,0))="","",INDEX(Templates!$K$2:$BO$186,ROW()-ROW(O$20)+1, MATCH(O$16,Templates!$K$1:BR$1,0)))</f>
        <v>Secondary CHW Loop 1</v>
      </c>
      <c r="P105" s="55" t="str" cm="1">
        <f t="array" ref="P105">IF(INDEX(Templates!$K$2:$BO$186,ROW()-ROW(P$20)+1, MATCH(P$16,Templates!$K$1:BS$1,0))="","",INDEX(Templates!$K$2:$BO$186,ROW()-ROW(P$20)+1, MATCH(P$16,Templates!$K$1:BS$1,0)))</f>
        <v>Secondary CHW Loop 1</v>
      </c>
      <c r="Q105" s="55" t="str" cm="1">
        <f t="array" ref="Q105">IF(INDEX(Templates!$K$2:$BO$186,ROW()-ROW(Q$20)+1, MATCH(Q$16,Templates!$K$1:BT$1,0))="","",INDEX(Templates!$K$2:$BO$186,ROW()-ROW(Q$20)+1, MATCH(Q$16,Templates!$K$1:BT$1,0)))</f>
        <v>Secondary CHW Loop 1</v>
      </c>
      <c r="R105" s="55" t="str" cm="1">
        <f t="array" ref="R105">IF(INDEX(Templates!$K$2:$BO$186,ROW()-ROW(R$20)+1, MATCH(R$16,Templates!$K$1:BV$1,0))="","",INDEX(Templates!$K$2:$BO$186,ROW()-ROW(R$20)+1, MATCH(R$16,Templates!$K$1:BV$1,0)))</f>
        <v>Secondary CHW Loop 1</v>
      </c>
      <c r="S105" s="55" t="str" cm="1">
        <f t="array" ref="S105">IF(INDEX(Templates!$K$2:$BO$186,ROW()-ROW(S$20)+1, MATCH(S$16,Templates!$K$1:BW$1,0))="","",INDEX(Templates!$K$2:$BO$186,ROW()-ROW(S$20)+1, MATCH(S$16,Templates!$K$1:BW$1,0)))</f>
        <v>Secondary CHW Loop 1</v>
      </c>
      <c r="T105" s="55" t="str" cm="1">
        <f t="array" ref="T105">IF(INDEX(Templates!$K$2:$BO$186,ROW()-ROW(T$20)+1, MATCH(T$16,Templates!$K$1:BX$1,0))="","",INDEX(Templates!$K$2:$BO$186,ROW()-ROW(T$20)+1, MATCH(T$16,Templates!$K$1:BX$1,0)))</f>
        <v>Secondary CHW Loop 1</v>
      </c>
      <c r="U105" s="55" t="str" cm="1">
        <f t="array" ref="U105">IF(INDEX(Templates!$K$2:$BO$186,ROW()-ROW(U$20)+1, MATCH(U$16,Templates!$K$1:BY$1,0))="","",INDEX(Templates!$K$2:$BO$186,ROW()-ROW(U$20)+1, MATCH(U$16,Templates!$K$1:BY$1,0)))</f>
        <v>Secondary CHW Loop 1</v>
      </c>
      <c r="V105" s="55" t="str" cm="1">
        <f t="array" ref="V105">IF(INDEX(Templates!$K$2:$BO$186,ROW()-ROW(V$20)+1, MATCH(V$16,Templates!$K$1:BZ$1,0))="","",INDEX(Templates!$K$2:$BO$186,ROW()-ROW(V$20)+1, MATCH(V$16,Templates!$K$1:BZ$1,0)))</f>
        <v>Secondary CHW Loop 1</v>
      </c>
      <c r="W105" s="55" t="str" cm="1">
        <f t="array" ref="W105">IF(INDEX(Templates!$K$2:$BO$186,ROW()-ROW(W$20)+1, MATCH(W$16,Templates!$K$1:CA$1,0))="","",INDEX(Templates!$K$2:$BO$186,ROW()-ROW(W$20)+1, MATCH(W$16,Templates!$K$1:CA$1,0)))</f>
        <v>Secondary CHW Loop 1</v>
      </c>
      <c r="X105" s="55" t="str" cm="1">
        <f t="array" ref="X105">IF(INDEX(Templates!$K$2:$BO$186,ROW()-ROW(X$20)+1, MATCH(X$16,Templates!$K$1:CB$1,0))="","",INDEX(Templates!$K$2:$BO$186,ROW()-ROW(X$20)+1, MATCH(X$16,Templates!$K$1:CB$1,0)))</f>
        <v>Secondary CHW Loop 1</v>
      </c>
      <c r="Y105" s="55" t="str" cm="1">
        <f t="array" ref="Y105">IF(INDEX(Templates!$K$2:$BO$186,ROW()-ROW(Y$20)+1, MATCH(Y$16,Templates!$K$1:CC$1,0))="","",INDEX(Templates!$K$2:$BO$186,ROW()-ROW(Y$20)+1, MATCH(Y$16,Templates!$K$1:CC$1,0)))</f>
        <v>Secondary CHW Loop 1</v>
      </c>
      <c r="Z105" s="55" t="str" cm="1">
        <f t="array" ref="Z105">IF(INDEX(Templates!$K$2:$BO$186,ROW()-ROW(Z$20)+1, MATCH(Z$16,Templates!$K$1:CD$1,0))="","",INDEX(Templates!$K$2:$BO$186,ROW()-ROW(Z$20)+1, MATCH(Z$16,Templates!$K$1:CD$1,0)))</f>
        <v>Secondary CHW Loop 1</v>
      </c>
      <c r="AA105" s="55" t="str" cm="1">
        <f t="array" ref="AA105">IF(INDEX(Templates!$K$2:$BO$186,ROW()-ROW(AA$20)+1, MATCH(AA$16,Templates!$K$1:CE$1,0))="","",INDEX(Templates!$K$2:$BO$186,ROW()-ROW(AA$20)+1, MATCH(AA$16,Templates!$K$1:CE$1,0)))</f>
        <v>Secondary CHW Loop 1</v>
      </c>
      <c r="AB105" s="55" t="str" cm="1">
        <f t="array" ref="AB105">IF(INDEX(Templates!$K$2:$BO$186,ROW()-ROW(AB$20)+1, MATCH(AB$16,Templates!$K$1:CF$1,0))="","",INDEX(Templates!$K$2:$BO$186,ROW()-ROW(AB$20)+1, MATCH(AB$16,Templates!$K$1:CF$1,0)))</f>
        <v>Secondary CHW Loop 1</v>
      </c>
      <c r="AC105" s="55" t="str" cm="1">
        <f t="array" ref="AC105">IF(INDEX(Templates!$K$2:$BO$186,ROW()-ROW(AC$20)+1, MATCH(AC$16,Templates!$K$1:CG$1,0))="","",INDEX(Templates!$K$2:$BO$186,ROW()-ROW(AC$20)+1, MATCH(AC$16,Templates!$K$1:CG$1,0)))</f>
        <v>Secondary CHW Loop 1</v>
      </c>
      <c r="AD105" s="55" t="str" cm="1">
        <f t="array" ref="AD105">IF(INDEX(Templates!$K$2:$BO$186,ROW()-ROW(AD$20)+1, MATCH(AD$16,Templates!$K$1:CH$1,0))="","",INDEX(Templates!$K$2:$BO$186,ROW()-ROW(AD$20)+1, MATCH(AD$16,Templates!$K$1:CH$1,0)))</f>
        <v>Secondary CHW Loop 1</v>
      </c>
      <c r="AE105" s="55" t="str" cm="1">
        <f t="array" ref="AE105">IF(INDEX(Templates!$K$2:$BO$186,ROW()-ROW(AE$20)+1, MATCH(AE$16,Templates!$K$1:CI$1,0))="","",INDEX(Templates!$K$2:$BO$186,ROW()-ROW(AE$20)+1, MATCH(AE$16,Templates!$K$1:CI$1,0)))</f>
        <v>Secondary CHW Loop 1</v>
      </c>
      <c r="AF105" s="55" t="str" cm="1">
        <f t="array" ref="AF105">IF(INDEX(Templates!$K$2:$BO$186,ROW()-ROW(AF$20)+1, MATCH(AF$16,Templates!$K$1:CJ$1,0))="","",INDEX(Templates!$K$2:$BO$186,ROW()-ROW(AF$20)+1, MATCH(AF$16,Templates!$K$1:CJ$1,0)))</f>
        <v>Secondary CHW Loop 1</v>
      </c>
      <c r="AG105" s="55" t="str" cm="1">
        <f t="array" ref="AG105">IF(INDEX(Templates!$K$2:$BO$186,ROW()-ROW(AG$20)+1, MATCH(AG$16,Templates!$K$1:CK$1,0))="","",INDEX(Templates!$K$2:$BO$186,ROW()-ROW(AG$20)+1, MATCH(AG$16,Templates!$K$1:CK$1,0)))</f>
        <v>Secondary CHW Loop 1</v>
      </c>
      <c r="AH105" s="55" t="str" cm="1">
        <f t="array" ref="AH105">IF(INDEX(Templates!$K$2:$BO$186,ROW()-ROW(AH$20)+1, MATCH(AH$16,Templates!$K$1:CL$1,0))="","",INDEX(Templates!$K$2:$BO$186,ROW()-ROW(AH$20)+1, MATCH(AH$16,Templates!$K$1:CL$1,0)))</f>
        <v>Secondary CHW Loop 1</v>
      </c>
      <c r="AI105" s="55" t="str" cm="1">
        <f t="array" ref="AI105">IF(INDEX(Templates!$K$2:$BO$186,ROW()-ROW(AI$20)+1, MATCH(AI$16,Templates!$K$1:CM$1,0))="","",INDEX(Templates!$K$2:$BO$186,ROW()-ROW(AI$20)+1, MATCH(AI$16,Templates!$K$1:CM$1,0)))</f>
        <v>Secondary CHW Loop 1</v>
      </c>
      <c r="AJ105" s="55" t="str" cm="1">
        <f t="array" ref="AJ105">IF(INDEX(Templates!$K$2:$BO$186,ROW()-ROW(AJ$20)+1, MATCH(AJ$16,Templates!$K$1:CN$1,0))="","",INDEX(Templates!$K$2:$BO$186,ROW()-ROW(AJ$20)+1, MATCH(AJ$16,Templates!$K$1:CN$1,0)))</f>
        <v>Secondary CHW Loop 1</v>
      </c>
      <c r="AK105" s="55" t="str" cm="1">
        <f t="array" ref="AK105">IF(INDEX(Templates!$K$2:$BO$186,ROW()-ROW(AK$20)+1, MATCH(AK$16,Templates!$K$1:CO$1,0))="","",INDEX(Templates!$K$2:$BO$186,ROW()-ROW(AK$20)+1, MATCH(AK$16,Templates!$K$1:CO$1,0)))</f>
        <v>Secondary CHW Loop 1</v>
      </c>
      <c r="AL105" s="55" t="str" cm="1">
        <f t="array" ref="AL105">IF(INDEX(Templates!$K$2:$BO$186,ROW()-ROW(AL$20)+1, MATCH(AL$16,Templates!$K$1:CP$1,0))="","",INDEX(Templates!$K$2:$BO$186,ROW()-ROW(AL$20)+1, MATCH(AL$16,Templates!$K$1:CP$1,0)))</f>
        <v>Secondary CHW Loop 1</v>
      </c>
      <c r="AM105" s="55" t="str" cm="1">
        <f t="array" ref="AM105">IF(INDEX(Templates!$K$2:$BO$186,ROW()-ROW(AM$20)+1, MATCH(AM$16,Templates!$K$1:CQ$1,0))="","",INDEX(Templates!$K$2:$BO$186,ROW()-ROW(AM$20)+1, MATCH(AM$16,Templates!$K$1:CQ$1,0)))</f>
        <v>Secondary CHW Loop 1</v>
      </c>
      <c r="AN105" s="55" t="str" cm="1">
        <f t="array" ref="AN105">IF(INDEX(Templates!$K$2:$BO$186,ROW()-ROW(AN$20)+1, MATCH(AN$16,Templates!$K$1:CR$1,0))="","",INDEX(Templates!$K$2:$BO$186,ROW()-ROW(AN$20)+1, MATCH(AN$16,Templates!$K$1:CR$1,0)))</f>
        <v>Secondary CHW Loop 1</v>
      </c>
      <c r="AO105" s="55" t="str" cm="1">
        <f t="array" ref="AO105">IF(INDEX(Templates!$K$2:$BO$186,ROW()-ROW(AO$20)+1, MATCH(AO$16,Templates!$K$1:CS$1,0))="","",INDEX(Templates!$K$2:$BO$186,ROW()-ROW(AO$20)+1, MATCH(AO$16,Templates!$K$1:CS$1,0)))</f>
        <v>Secondary CHW Loop 1</v>
      </c>
      <c r="AP105" s="55" t="str" cm="1">
        <f t="array" ref="AP105">IF(INDEX(Templates!$K$2:$BO$186,ROW()-ROW(AP$20)+1, MATCH(AP$16,Templates!$K$1:CT$1,0))="","",INDEX(Templates!$K$2:$BO$186,ROW()-ROW(AP$20)+1, MATCH(AP$16,Templates!$K$1:CT$1,0)))</f>
        <v>Secondary CHW Loop 1</v>
      </c>
      <c r="AQ105" s="55" t="str" cm="1">
        <f t="array" ref="AQ105">IF(INDEX(Templates!$K$2:$BO$186,ROW()-ROW(AQ$20)+1, MATCH(AQ$16,Templates!$K$1:CU$1,0))="","",INDEX(Templates!$K$2:$BO$186,ROW()-ROW(AQ$20)+1, MATCH(AQ$16,Templates!$K$1:CU$1,0)))</f>
        <v>Secondary CHW Loop 1</v>
      </c>
      <c r="AR105" s="55" t="str" cm="1">
        <f t="array" ref="AR105">IF(INDEX(Templates!$K$2:$BO$186,ROW()-ROW(AR$20)+1, MATCH(AR$16,Templates!$K$1:CV$1,0))="","",INDEX(Templates!$K$2:$BO$186,ROW()-ROW(AR$20)+1, MATCH(AR$16,Templates!$K$1:CV$1,0)))</f>
        <v>Secondary CHW Loop 1</v>
      </c>
      <c r="AS105" s="55" t="str" cm="1">
        <f t="array" ref="AS105">IF(INDEX(Templates!$K$2:$BO$186,ROW()-ROW(AS$20)+1, MATCH(AS$16,Templates!$K$1:CW$1,0))="","",INDEX(Templates!$K$2:$BO$186,ROW()-ROW(AS$20)+1, MATCH(AS$16,Templates!$K$1:CW$1,0)))</f>
        <v>Secondary CHW Loop 1</v>
      </c>
      <c r="AT105" s="55" t="str" cm="1">
        <f t="array" ref="AT105">IF(INDEX(Templates!$K$2:$BO$186,ROW()-ROW(AT$20)+1, MATCH(AT$16,Templates!$K$1:CX$1,0))="","",INDEX(Templates!$K$2:$BO$186,ROW()-ROW(AT$20)+1, MATCH(AT$16,Templates!$K$1:CX$1,0)))</f>
        <v>Secondary CHW Loop 1</v>
      </c>
      <c r="AU105" s="55" t="str" cm="1">
        <f t="array" ref="AU105">IF(INDEX(Templates!$K$2:$BO$186,ROW()-ROW(AU$20)+1, MATCH(AU$16,Templates!$K$1:CY$1,0))="","",INDEX(Templates!$K$2:$BO$186,ROW()-ROW(AU$20)+1, MATCH(AU$16,Templates!$K$1:CY$1,0)))</f>
        <v/>
      </c>
    </row>
    <row r="106" spans="1:47" s="24" customFormat="1" x14ac:dyDescent="0.55000000000000004">
      <c r="A106" s="41" t="s">
        <v>475</v>
      </c>
      <c r="B106" s="6" t="s">
        <v>479</v>
      </c>
      <c r="C106" s="66" t="str" cm="1">
        <f t="array" ref="C106">IF(INDEX(Templates!C$2:C$187,ROW()-ROW($20:$20)+1)="","",INDEX(Templates!C$2:C$187,ROW()-ROW($20:$20)+1))</f>
        <v>JSON_PATH:external_fluid_sources[0]</v>
      </c>
      <c r="D106" s="66" t="str" cm="1">
        <f t="array" ref="D106">IF(INDEX(Templates!D$2:D$187,ROW()-ROW($20:$20)+1)="","",INDEX(Templates!D$2:D$187,ROW()-ROW($20:$20)+1))</f>
        <v>id</v>
      </c>
      <c r="E106" s="117" t="str" cm="1">
        <f t="array" ref="E106">IF(INDEX(Templates!E$2:E$187,ROW()-ROW($20:$20)+1)="","",INDEX(Templates!E$2:E$187,ROW()-ROW($20:$20)+1))</f>
        <v> </v>
      </c>
      <c r="F106" s="106" t="str" cm="1">
        <f t="array" ref="F106">IF(INDEX(Templates!G$2:G$187,ROW()-ROW($20:$20)+1)="","",INDEX(Templates!G$2:G$187,ROW()-ROW($20:$20)+1))</f>
        <v>ExternalFluidSource</v>
      </c>
      <c r="G106" s="68" t="str" cm="1">
        <f t="array" ref="G106">IF(INDEX(Templates!H$2:H$187,ROW()-ROW($20:$20)+1)="","",INDEX(Templates!H$2:H$187,ROW()-ROW($20:$20)+1))</f>
        <v>Purchased HW 1</v>
      </c>
      <c r="H106" s="68" t="str" cm="1">
        <f t="array" ref="H106">IF(INDEX(Templates!I$2:I$187,ROW()-ROW($20:$20)+1)="","",INDEX(Templates!I$2:I$187,ROW()-ROW($20:$20)+1))</f>
        <v>ASHRAE229 1</v>
      </c>
      <c r="I106" s="68" t="str" cm="1">
        <f t="array" ref="I106">IF(INDEX(Templates!J$2:J$187,ROW()-ROW($20:$20)+1)="","",INDEX(Templates!J$2:J$187,ROW()-ROW($20:$20)+1))</f>
        <v>id</v>
      </c>
      <c r="J106" s="69" t="str" cm="1">
        <f t="array" ref="J106">IF(INDEX(Templates!K$2:K$187,ROW()-ROW($20:$20)+1)="","",INDEX(Templates!K$2:K$187,ROW()-ROW($20:$20)+1))</f>
        <v/>
      </c>
      <c r="K106" s="69" t="str" cm="1">
        <f t="array" ref="K106">IF(INDEX(Templates!L$2:L$187,ROW()-ROW($20:$20)+1)="","",INDEX(Templates!L$2:L$187,ROW()-ROW($20:$20)+1))</f>
        <v/>
      </c>
      <c r="L106" s="55" t="str" cm="1">
        <f t="array" ref="L106">IF(INDEX(Templates!$K$2:$BO$186,ROW()-ROW(L$20)+1, MATCH(L$16,Templates!$K$1:BO$1,0))="","",INDEX(Templates!$K$2:$BO$186,ROW()-ROW(L$20)+1, MATCH(L$16,Templates!$K$1:BO$1,0)))</f>
        <v/>
      </c>
      <c r="M106" s="55" t="str" cm="1">
        <f t="array" ref="M106">IF(INDEX(Templates!$K$2:$BO$186,ROW()-ROW(M$20)+1, MATCH(M$16,Templates!$K$1:BP$1,0))="","",INDEX(Templates!$K$2:$BO$186,ROW()-ROW(M$20)+1, MATCH(M$16,Templates!$K$1:BP$1,0)))</f>
        <v/>
      </c>
      <c r="N106" s="55" t="str" cm="1">
        <f t="array" ref="N106">IF(INDEX(Templates!$K$2:$BO$186,ROW()-ROW(N$20)+1, MATCH(N$16,Templates!$K$1:BQ$1,0))="","",INDEX(Templates!$K$2:$BO$186,ROW()-ROW(N$20)+1, MATCH(N$16,Templates!$K$1:BQ$1,0)))</f>
        <v/>
      </c>
      <c r="O106" s="55" t="str" cm="1">
        <f t="array" ref="O106">IF(INDEX(Templates!$K$2:$BO$186,ROW()-ROW(O$20)+1, MATCH(O$16,Templates!$K$1:BR$1,0))="","",INDEX(Templates!$K$2:$BO$186,ROW()-ROW(O$20)+1, MATCH(O$16,Templates!$K$1:BR$1,0)))</f>
        <v/>
      </c>
      <c r="P106" s="55" t="str" cm="1">
        <f t="array" ref="P106">IF(INDEX(Templates!$K$2:$BO$186,ROW()-ROW(P$20)+1, MATCH(P$16,Templates!$K$1:BS$1,0))="","",INDEX(Templates!$K$2:$BO$186,ROW()-ROW(P$20)+1, MATCH(P$16,Templates!$K$1:BS$1,0)))</f>
        <v/>
      </c>
      <c r="Q106" s="55" t="str" cm="1">
        <f t="array" ref="Q106">IF(INDEX(Templates!$K$2:$BO$186,ROW()-ROW(Q$20)+1, MATCH(Q$16,Templates!$K$1:BT$1,0))="","",INDEX(Templates!$K$2:$BO$186,ROW()-ROW(Q$20)+1, MATCH(Q$16,Templates!$K$1:BT$1,0)))</f>
        <v/>
      </c>
      <c r="R106" s="55" t="str" cm="1">
        <f t="array" ref="R106">IF(INDEX(Templates!$K$2:$BO$186,ROW()-ROW(R$20)+1, MATCH(R$16,Templates!$K$1:BV$1,0))="","",INDEX(Templates!$K$2:$BO$186,ROW()-ROW(R$20)+1, MATCH(R$16,Templates!$K$1:BV$1,0)))</f>
        <v/>
      </c>
      <c r="S106" s="55" t="str" cm="1">
        <f t="array" ref="S106">IF(INDEX(Templates!$K$2:$BO$186,ROW()-ROW(S$20)+1, MATCH(S$16,Templates!$K$1:BW$1,0))="","",INDEX(Templates!$K$2:$BO$186,ROW()-ROW(S$20)+1, MATCH(S$16,Templates!$K$1:BW$1,0)))</f>
        <v/>
      </c>
      <c r="T106" s="55" t="str" cm="1">
        <f t="array" ref="T106">IF(INDEX(Templates!$K$2:$BO$186,ROW()-ROW(T$20)+1, MATCH(T$16,Templates!$K$1:BX$1,0))="","",INDEX(Templates!$K$2:$BO$186,ROW()-ROW(T$20)+1, MATCH(T$16,Templates!$K$1:BX$1,0)))</f>
        <v/>
      </c>
      <c r="U106" s="55" t="str" cm="1">
        <f t="array" ref="U106">IF(INDEX(Templates!$K$2:$BO$186,ROW()-ROW(U$20)+1, MATCH(U$16,Templates!$K$1:BY$1,0))="","",INDEX(Templates!$K$2:$BO$186,ROW()-ROW(U$20)+1, MATCH(U$16,Templates!$K$1:BY$1,0)))</f>
        <v/>
      </c>
      <c r="V106" s="55" t="str" cm="1">
        <f t="array" ref="V106">IF(INDEX(Templates!$K$2:$BO$186,ROW()-ROW(V$20)+1, MATCH(V$16,Templates!$K$1:BZ$1,0))="","",INDEX(Templates!$K$2:$BO$186,ROW()-ROW(V$20)+1, MATCH(V$16,Templates!$K$1:BZ$1,0)))</f>
        <v/>
      </c>
      <c r="W106" s="55" t="str" cm="1">
        <f t="array" ref="W106">IF(INDEX(Templates!$K$2:$BO$186,ROW()-ROW(W$20)+1, MATCH(W$16,Templates!$K$1:CA$1,0))="","",INDEX(Templates!$K$2:$BO$186,ROW()-ROW(W$20)+1, MATCH(W$16,Templates!$K$1:CA$1,0)))</f>
        <v/>
      </c>
      <c r="X106" s="55" t="str" cm="1">
        <f t="array" ref="X106">IF(INDEX(Templates!$K$2:$BO$186,ROW()-ROW(X$20)+1, MATCH(X$16,Templates!$K$1:CB$1,0))="","",INDEX(Templates!$K$2:$BO$186,ROW()-ROW(X$20)+1, MATCH(X$16,Templates!$K$1:CB$1,0)))</f>
        <v/>
      </c>
      <c r="Y106" s="55" t="str" cm="1">
        <f t="array" ref="Y106">IF(INDEX(Templates!$K$2:$BO$186,ROW()-ROW(Y$20)+1, MATCH(Y$16,Templates!$K$1:CC$1,0))="","",INDEX(Templates!$K$2:$BO$186,ROW()-ROW(Y$20)+1, MATCH(Y$16,Templates!$K$1:CC$1,0)))</f>
        <v/>
      </c>
      <c r="Z106" s="55" t="str" cm="1">
        <f t="array" ref="Z106">IF(INDEX(Templates!$K$2:$BO$186,ROW()-ROW(Z$20)+1, MATCH(Z$16,Templates!$K$1:CD$1,0))="","",INDEX(Templates!$K$2:$BO$186,ROW()-ROW(Z$20)+1, MATCH(Z$16,Templates!$K$1:CD$1,0)))</f>
        <v/>
      </c>
      <c r="AA106" s="55" t="str" cm="1">
        <f t="array" ref="AA106">IF(INDEX(Templates!$K$2:$BO$186,ROW()-ROW(AA$20)+1, MATCH(AA$16,Templates!$K$1:CE$1,0))="","",INDEX(Templates!$K$2:$BO$186,ROW()-ROW(AA$20)+1, MATCH(AA$16,Templates!$K$1:CE$1,0)))</f>
        <v/>
      </c>
      <c r="AB106" s="55" t="str" cm="1">
        <f t="array" ref="AB106">IF(INDEX(Templates!$K$2:$BO$186,ROW()-ROW(AB$20)+1, MATCH(AB$16,Templates!$K$1:CF$1,0))="","",INDEX(Templates!$K$2:$BO$186,ROW()-ROW(AB$20)+1, MATCH(AB$16,Templates!$K$1:CF$1,0)))</f>
        <v/>
      </c>
      <c r="AC106" s="55" t="str" cm="1">
        <f t="array" ref="AC106">IF(INDEX(Templates!$K$2:$BO$186,ROW()-ROW(AC$20)+1, MATCH(AC$16,Templates!$K$1:CG$1,0))="","",INDEX(Templates!$K$2:$BO$186,ROW()-ROW(AC$20)+1, MATCH(AC$16,Templates!$K$1:CG$1,0)))</f>
        <v/>
      </c>
      <c r="AD106" s="55" t="str" cm="1">
        <f t="array" ref="AD106">IF(INDEX(Templates!$K$2:$BO$186,ROW()-ROW(AD$20)+1, MATCH(AD$16,Templates!$K$1:CH$1,0))="","",INDEX(Templates!$K$2:$BO$186,ROW()-ROW(AD$20)+1, MATCH(AD$16,Templates!$K$1:CH$1,0)))</f>
        <v/>
      </c>
      <c r="AE106" s="55" t="str" cm="1">
        <f t="array" ref="AE106">IF(INDEX(Templates!$K$2:$BO$186,ROW()-ROW(AE$20)+1, MATCH(AE$16,Templates!$K$1:CI$1,0))="","",INDEX(Templates!$K$2:$BO$186,ROW()-ROW(AE$20)+1, MATCH(AE$16,Templates!$K$1:CI$1,0)))</f>
        <v/>
      </c>
      <c r="AF106" s="55" t="str" cm="1">
        <f t="array" ref="AF106">IF(INDEX(Templates!$K$2:$BO$186,ROW()-ROW(AF$20)+1, MATCH(AF$16,Templates!$K$1:CJ$1,0))="","",INDEX(Templates!$K$2:$BO$186,ROW()-ROW(AF$20)+1, MATCH(AF$16,Templates!$K$1:CJ$1,0)))</f>
        <v/>
      </c>
      <c r="AG106" s="55" t="str" cm="1">
        <f t="array" ref="AG106">IF(INDEX(Templates!$K$2:$BO$186,ROW()-ROW(AG$20)+1, MATCH(AG$16,Templates!$K$1:CK$1,0))="","",INDEX(Templates!$K$2:$BO$186,ROW()-ROW(AG$20)+1, MATCH(AG$16,Templates!$K$1:CK$1,0)))</f>
        <v/>
      </c>
      <c r="AH106" s="55" t="str" cm="1">
        <f t="array" ref="AH106">IF(INDEX(Templates!$K$2:$BO$186,ROW()-ROW(AH$20)+1, MATCH(AH$16,Templates!$K$1:CL$1,0))="","",INDEX(Templates!$K$2:$BO$186,ROW()-ROW(AH$20)+1, MATCH(AH$16,Templates!$K$1:CL$1,0)))</f>
        <v/>
      </c>
      <c r="AI106" s="55" t="str" cm="1">
        <f t="array" ref="AI106">IF(INDEX(Templates!$K$2:$BO$186,ROW()-ROW(AI$20)+1, MATCH(AI$16,Templates!$K$1:CM$1,0))="","",INDEX(Templates!$K$2:$BO$186,ROW()-ROW(AI$20)+1, MATCH(AI$16,Templates!$K$1:CM$1,0)))</f>
        <v/>
      </c>
      <c r="AJ106" s="55" t="str" cm="1">
        <f t="array" ref="AJ106">IF(INDEX(Templates!$K$2:$BO$186,ROW()-ROW(AJ$20)+1, MATCH(AJ$16,Templates!$K$1:CN$1,0))="","",INDEX(Templates!$K$2:$BO$186,ROW()-ROW(AJ$20)+1, MATCH(AJ$16,Templates!$K$1:CN$1,0)))</f>
        <v/>
      </c>
      <c r="AK106" s="55" t="str" cm="1">
        <f t="array" ref="AK106">IF(INDEX(Templates!$K$2:$BO$186,ROW()-ROW(AK$20)+1, MATCH(AK$16,Templates!$K$1:CO$1,0))="","",INDEX(Templates!$K$2:$BO$186,ROW()-ROW(AK$20)+1, MATCH(AK$16,Templates!$K$1:CO$1,0)))</f>
        <v/>
      </c>
      <c r="AL106" s="55" t="str" cm="1">
        <f t="array" ref="AL106">IF(INDEX(Templates!$K$2:$BO$186,ROW()-ROW(AL$20)+1, MATCH(AL$16,Templates!$K$1:CP$1,0))="","",INDEX(Templates!$K$2:$BO$186,ROW()-ROW(AL$20)+1, MATCH(AL$16,Templates!$K$1:CP$1,0)))</f>
        <v/>
      </c>
      <c r="AM106" s="55" t="str" cm="1">
        <f t="array" ref="AM106">IF(INDEX(Templates!$K$2:$BO$186,ROW()-ROW(AM$20)+1, MATCH(AM$16,Templates!$K$1:CQ$1,0))="","",INDEX(Templates!$K$2:$BO$186,ROW()-ROW(AM$20)+1, MATCH(AM$16,Templates!$K$1:CQ$1,0)))</f>
        <v/>
      </c>
      <c r="AN106" s="55" t="str" cm="1">
        <f t="array" ref="AN106">IF(INDEX(Templates!$K$2:$BO$186,ROW()-ROW(AN$20)+1, MATCH(AN$16,Templates!$K$1:CR$1,0))="","",INDEX(Templates!$K$2:$BO$186,ROW()-ROW(AN$20)+1, MATCH(AN$16,Templates!$K$1:CR$1,0)))</f>
        <v/>
      </c>
      <c r="AO106" s="55" t="str" cm="1">
        <f t="array" ref="AO106">IF(INDEX(Templates!$K$2:$BO$186,ROW()-ROW(AO$20)+1, MATCH(AO$16,Templates!$K$1:CS$1,0))="","",INDEX(Templates!$K$2:$BO$186,ROW()-ROW(AO$20)+1, MATCH(AO$16,Templates!$K$1:CS$1,0)))</f>
        <v/>
      </c>
      <c r="AP106" s="55" t="str" cm="1">
        <f t="array" ref="AP106">IF(INDEX(Templates!$K$2:$BO$186,ROW()-ROW(AP$20)+1, MATCH(AP$16,Templates!$K$1:CT$1,0))="","",INDEX(Templates!$K$2:$BO$186,ROW()-ROW(AP$20)+1, MATCH(AP$16,Templates!$K$1:CT$1,0)))</f>
        <v/>
      </c>
      <c r="AQ106" s="55" t="str" cm="1">
        <f t="array" ref="AQ106">IF(INDEX(Templates!$K$2:$BO$186,ROW()-ROW(AQ$20)+1, MATCH(AQ$16,Templates!$K$1:CU$1,0))="","",INDEX(Templates!$K$2:$BO$186,ROW()-ROW(AQ$20)+1, MATCH(AQ$16,Templates!$K$1:CU$1,0)))</f>
        <v/>
      </c>
      <c r="AR106" s="55" t="str" cm="1">
        <f t="array" ref="AR106">IF(INDEX(Templates!$K$2:$BO$186,ROW()-ROW(AR$20)+1, MATCH(AR$16,Templates!$K$1:CV$1,0))="","",INDEX(Templates!$K$2:$BO$186,ROW()-ROW(AR$20)+1, MATCH(AR$16,Templates!$K$1:CV$1,0)))</f>
        <v/>
      </c>
      <c r="AS106" s="55" t="str" cm="1">
        <f t="array" ref="AS106">IF(INDEX(Templates!$K$2:$BO$186,ROW()-ROW(AS$20)+1, MATCH(AS$16,Templates!$K$1:CW$1,0))="","",INDEX(Templates!$K$2:$BO$186,ROW()-ROW(AS$20)+1, MATCH(AS$16,Templates!$K$1:CW$1,0)))</f>
        <v/>
      </c>
      <c r="AT106" s="55" t="str" cm="1">
        <f t="array" ref="AT106">IF(INDEX(Templates!$K$2:$BO$186,ROW()-ROW(AT$20)+1, MATCH(AT$16,Templates!$K$1:CX$1,0))="","",INDEX(Templates!$K$2:$BO$186,ROW()-ROW(AT$20)+1, MATCH(AT$16,Templates!$K$1:CX$1,0)))</f>
        <v/>
      </c>
      <c r="AU106" s="55" t="str" cm="1">
        <f t="array" ref="AU106">IF(INDEX(Templates!$K$2:$BO$186,ROW()-ROW(AU$20)+1, MATCH(AU$16,Templates!$K$1:CY$1,0))="","",INDEX(Templates!$K$2:$BO$186,ROW()-ROW(AU$20)+1, MATCH(AU$16,Templates!$K$1:CY$1,0)))</f>
        <v>Purchased HW 1</v>
      </c>
    </row>
    <row r="107" spans="1:47" s="24" customFormat="1" x14ac:dyDescent="0.55000000000000004">
      <c r="A107" s="41" t="s">
        <v>475</v>
      </c>
      <c r="B107" s="6" t="s">
        <v>479</v>
      </c>
      <c r="C107" s="66" t="str" cm="1">
        <f t="array" ref="C107">IF(INDEX(Templates!C$2:C$187,ROW()-ROW($20:$20)+1)="","",INDEX(Templates!C$2:C$187,ROW()-ROW($20:$20)+1))</f>
        <v>JSON_PATH:external_fluid_sources[0]</v>
      </c>
      <c r="D107" s="66" t="str" cm="1">
        <f t="array" ref="D107">IF(INDEX(Templates!D$2:D$187,ROW()-ROW($20:$20)+1)="","",INDEX(Templates!D$2:D$187,ROW()-ROW($20:$20)+1))</f>
        <v>loop</v>
      </c>
      <c r="E107" s="117" t="str" cm="1">
        <f t="array" ref="E107">IF(INDEX(Templates!E$2:E$187,ROW()-ROW($20:$20)+1)="","",INDEX(Templates!E$2:E$187,ROW()-ROW($20:$20)+1))</f>
        <v> </v>
      </c>
      <c r="F107" s="106" t="str" cm="1">
        <f t="array" ref="F107">IF(INDEX(Templates!G$2:G$187,ROW()-ROW($20:$20)+1)="","",INDEX(Templates!G$2:G$187,ROW()-ROW($20:$20)+1))</f>
        <v>ExternalFluidSource</v>
      </c>
      <c r="G107" s="68" t="str" cm="1">
        <f t="array" ref="G107">IF(INDEX(Templates!H$2:H$187,ROW()-ROW($20:$20)+1)="","",INDEX(Templates!H$2:H$187,ROW()-ROW($20:$20)+1))</f>
        <v>Purchased HW 1</v>
      </c>
      <c r="H107" s="68" t="str" cm="1">
        <f t="array" ref="H107">IF(INDEX(Templates!I$2:I$187,ROW()-ROW($20:$20)+1)="","",INDEX(Templates!I$2:I$187,ROW()-ROW($20:$20)+1))</f>
        <v>ASHRAE229 1</v>
      </c>
      <c r="I107" s="68" t="str" cm="1">
        <f t="array" ref="I107">IF(INDEX(Templates!J$2:J$187,ROW()-ROW($20:$20)+1)="","",INDEX(Templates!J$2:J$187,ROW()-ROW($20:$20)+1))</f>
        <v>loop</v>
      </c>
      <c r="J107" s="69" t="str" cm="1">
        <f t="array" ref="J107">IF(INDEX(Templates!K$2:K$187,ROW()-ROW($20:$20)+1)="","",INDEX(Templates!K$2:K$187,ROW()-ROW($20:$20)+1))</f>
        <v/>
      </c>
      <c r="K107" s="69" t="str" cm="1">
        <f t="array" ref="K107">IF(INDEX(Templates!L$2:L$187,ROW()-ROW($20:$20)+1)="","",INDEX(Templates!L$2:L$187,ROW()-ROW($20:$20)+1))</f>
        <v/>
      </c>
      <c r="L107" s="55" t="str" cm="1">
        <f t="array" ref="L107">IF(INDEX(Templates!$K$2:$BO$186,ROW()-ROW(L$20)+1, MATCH(L$16,Templates!$K$1:BO$1,0))="","",INDEX(Templates!$K$2:$BO$186,ROW()-ROW(L$20)+1, MATCH(L$16,Templates!$K$1:BO$1,0)))</f>
        <v/>
      </c>
      <c r="M107" s="55" t="str" cm="1">
        <f t="array" ref="M107">IF(INDEX(Templates!$K$2:$BO$186,ROW()-ROW(M$20)+1, MATCH(M$16,Templates!$K$1:BP$1,0))="","",INDEX(Templates!$K$2:$BO$186,ROW()-ROW(M$20)+1, MATCH(M$16,Templates!$K$1:BP$1,0)))</f>
        <v/>
      </c>
      <c r="N107" s="55" t="str" cm="1">
        <f t="array" ref="N107">IF(INDEX(Templates!$K$2:$BO$186,ROW()-ROW(N$20)+1, MATCH(N$16,Templates!$K$1:BQ$1,0))="","",INDEX(Templates!$K$2:$BO$186,ROW()-ROW(N$20)+1, MATCH(N$16,Templates!$K$1:BQ$1,0)))</f>
        <v/>
      </c>
      <c r="O107" s="55" t="str" cm="1">
        <f t="array" ref="O107">IF(INDEX(Templates!$K$2:$BO$186,ROW()-ROW(O$20)+1, MATCH(O$16,Templates!$K$1:BR$1,0))="","",INDEX(Templates!$K$2:$BO$186,ROW()-ROW(O$20)+1, MATCH(O$16,Templates!$K$1:BR$1,0)))</f>
        <v/>
      </c>
      <c r="P107" s="55" t="str" cm="1">
        <f t="array" ref="P107">IF(INDEX(Templates!$K$2:$BO$186,ROW()-ROW(P$20)+1, MATCH(P$16,Templates!$K$1:BS$1,0))="","",INDEX(Templates!$K$2:$BO$186,ROW()-ROW(P$20)+1, MATCH(P$16,Templates!$K$1:BS$1,0)))</f>
        <v/>
      </c>
      <c r="Q107" s="55" t="str" cm="1">
        <f t="array" ref="Q107">IF(INDEX(Templates!$K$2:$BO$186,ROW()-ROW(Q$20)+1, MATCH(Q$16,Templates!$K$1:BT$1,0))="","",INDEX(Templates!$K$2:$BO$186,ROW()-ROW(Q$20)+1, MATCH(Q$16,Templates!$K$1:BT$1,0)))</f>
        <v/>
      </c>
      <c r="R107" s="55" t="str" cm="1">
        <f t="array" ref="R107">IF(INDEX(Templates!$K$2:$BO$186,ROW()-ROW(R$20)+1, MATCH(R$16,Templates!$K$1:BV$1,0))="","",INDEX(Templates!$K$2:$BO$186,ROW()-ROW(R$20)+1, MATCH(R$16,Templates!$K$1:BV$1,0)))</f>
        <v/>
      </c>
      <c r="S107" s="55" t="str" cm="1">
        <f t="array" ref="S107">IF(INDEX(Templates!$K$2:$BO$186,ROW()-ROW(S$20)+1, MATCH(S$16,Templates!$K$1:BW$1,0))="","",INDEX(Templates!$K$2:$BO$186,ROW()-ROW(S$20)+1, MATCH(S$16,Templates!$K$1:BW$1,0)))</f>
        <v/>
      </c>
      <c r="T107" s="55" t="str" cm="1">
        <f t="array" ref="T107">IF(INDEX(Templates!$K$2:$BO$186,ROW()-ROW(T$20)+1, MATCH(T$16,Templates!$K$1:BX$1,0))="","",INDEX(Templates!$K$2:$BO$186,ROW()-ROW(T$20)+1, MATCH(T$16,Templates!$K$1:BX$1,0)))</f>
        <v/>
      </c>
      <c r="U107" s="55" t="str" cm="1">
        <f t="array" ref="U107">IF(INDEX(Templates!$K$2:$BO$186,ROW()-ROW(U$20)+1, MATCH(U$16,Templates!$K$1:BY$1,0))="","",INDEX(Templates!$K$2:$BO$186,ROW()-ROW(U$20)+1, MATCH(U$16,Templates!$K$1:BY$1,0)))</f>
        <v/>
      </c>
      <c r="V107" s="55" t="str" cm="1">
        <f t="array" ref="V107">IF(INDEX(Templates!$K$2:$BO$186,ROW()-ROW(V$20)+1, MATCH(V$16,Templates!$K$1:BZ$1,0))="","",INDEX(Templates!$K$2:$BO$186,ROW()-ROW(V$20)+1, MATCH(V$16,Templates!$K$1:BZ$1,0)))</f>
        <v/>
      </c>
      <c r="W107" s="55" t="str" cm="1">
        <f t="array" ref="W107">IF(INDEX(Templates!$K$2:$BO$186,ROW()-ROW(W$20)+1, MATCH(W$16,Templates!$K$1:CA$1,0))="","",INDEX(Templates!$K$2:$BO$186,ROW()-ROW(W$20)+1, MATCH(W$16,Templates!$K$1:CA$1,0)))</f>
        <v/>
      </c>
      <c r="X107" s="55" t="str" cm="1">
        <f t="array" ref="X107">IF(INDEX(Templates!$K$2:$BO$186,ROW()-ROW(X$20)+1, MATCH(X$16,Templates!$K$1:CB$1,0))="","",INDEX(Templates!$K$2:$BO$186,ROW()-ROW(X$20)+1, MATCH(X$16,Templates!$K$1:CB$1,0)))</f>
        <v/>
      </c>
      <c r="Y107" s="55" t="str" cm="1">
        <f t="array" ref="Y107">IF(INDEX(Templates!$K$2:$BO$186,ROW()-ROW(Y$20)+1, MATCH(Y$16,Templates!$K$1:CC$1,0))="","",INDEX(Templates!$K$2:$BO$186,ROW()-ROW(Y$20)+1, MATCH(Y$16,Templates!$K$1:CC$1,0)))</f>
        <v/>
      </c>
      <c r="Z107" s="55" t="str" cm="1">
        <f t="array" ref="Z107">IF(INDEX(Templates!$K$2:$BO$186,ROW()-ROW(Z$20)+1, MATCH(Z$16,Templates!$K$1:CD$1,0))="","",INDEX(Templates!$K$2:$BO$186,ROW()-ROW(Z$20)+1, MATCH(Z$16,Templates!$K$1:CD$1,0)))</f>
        <v/>
      </c>
      <c r="AA107" s="55" t="str" cm="1">
        <f t="array" ref="AA107">IF(INDEX(Templates!$K$2:$BO$186,ROW()-ROW(AA$20)+1, MATCH(AA$16,Templates!$K$1:CE$1,0))="","",INDEX(Templates!$K$2:$BO$186,ROW()-ROW(AA$20)+1, MATCH(AA$16,Templates!$K$1:CE$1,0)))</f>
        <v/>
      </c>
      <c r="AB107" s="55" t="str" cm="1">
        <f t="array" ref="AB107">IF(INDEX(Templates!$K$2:$BO$186,ROW()-ROW(AB$20)+1, MATCH(AB$16,Templates!$K$1:CF$1,0))="","",INDEX(Templates!$K$2:$BO$186,ROW()-ROW(AB$20)+1, MATCH(AB$16,Templates!$K$1:CF$1,0)))</f>
        <v/>
      </c>
      <c r="AC107" s="55" t="str" cm="1">
        <f t="array" ref="AC107">IF(INDEX(Templates!$K$2:$BO$186,ROW()-ROW(AC$20)+1, MATCH(AC$16,Templates!$K$1:CG$1,0))="","",INDEX(Templates!$K$2:$BO$186,ROW()-ROW(AC$20)+1, MATCH(AC$16,Templates!$K$1:CG$1,0)))</f>
        <v/>
      </c>
      <c r="AD107" s="55" t="str" cm="1">
        <f t="array" ref="AD107">IF(INDEX(Templates!$K$2:$BO$186,ROW()-ROW(AD$20)+1, MATCH(AD$16,Templates!$K$1:CH$1,0))="","",INDEX(Templates!$K$2:$BO$186,ROW()-ROW(AD$20)+1, MATCH(AD$16,Templates!$K$1:CH$1,0)))</f>
        <v/>
      </c>
      <c r="AE107" s="55" t="str" cm="1">
        <f t="array" ref="AE107">IF(INDEX(Templates!$K$2:$BO$186,ROW()-ROW(AE$20)+1, MATCH(AE$16,Templates!$K$1:CI$1,0))="","",INDEX(Templates!$K$2:$BO$186,ROW()-ROW(AE$20)+1, MATCH(AE$16,Templates!$K$1:CI$1,0)))</f>
        <v/>
      </c>
      <c r="AF107" s="55" t="str" cm="1">
        <f t="array" ref="AF107">IF(INDEX(Templates!$K$2:$BO$186,ROW()-ROW(AF$20)+1, MATCH(AF$16,Templates!$K$1:CJ$1,0))="","",INDEX(Templates!$K$2:$BO$186,ROW()-ROW(AF$20)+1, MATCH(AF$16,Templates!$K$1:CJ$1,0)))</f>
        <v/>
      </c>
      <c r="AG107" s="55" t="str" cm="1">
        <f t="array" ref="AG107">IF(INDEX(Templates!$K$2:$BO$186,ROW()-ROW(AG$20)+1, MATCH(AG$16,Templates!$K$1:CK$1,0))="","",INDEX(Templates!$K$2:$BO$186,ROW()-ROW(AG$20)+1, MATCH(AG$16,Templates!$K$1:CK$1,0)))</f>
        <v/>
      </c>
      <c r="AH107" s="55" t="str" cm="1">
        <f t="array" ref="AH107">IF(INDEX(Templates!$K$2:$BO$186,ROW()-ROW(AH$20)+1, MATCH(AH$16,Templates!$K$1:CL$1,0))="","",INDEX(Templates!$K$2:$BO$186,ROW()-ROW(AH$20)+1, MATCH(AH$16,Templates!$K$1:CL$1,0)))</f>
        <v/>
      </c>
      <c r="AI107" s="55" t="str" cm="1">
        <f t="array" ref="AI107">IF(INDEX(Templates!$K$2:$BO$186,ROW()-ROW(AI$20)+1, MATCH(AI$16,Templates!$K$1:CM$1,0))="","",INDEX(Templates!$K$2:$BO$186,ROW()-ROW(AI$20)+1, MATCH(AI$16,Templates!$K$1:CM$1,0)))</f>
        <v/>
      </c>
      <c r="AJ107" s="55" t="str" cm="1">
        <f t="array" ref="AJ107">IF(INDEX(Templates!$K$2:$BO$186,ROW()-ROW(AJ$20)+1, MATCH(AJ$16,Templates!$K$1:CN$1,0))="","",INDEX(Templates!$K$2:$BO$186,ROW()-ROW(AJ$20)+1, MATCH(AJ$16,Templates!$K$1:CN$1,0)))</f>
        <v/>
      </c>
      <c r="AK107" s="55" t="str" cm="1">
        <f t="array" ref="AK107">IF(INDEX(Templates!$K$2:$BO$186,ROW()-ROW(AK$20)+1, MATCH(AK$16,Templates!$K$1:CO$1,0))="","",INDEX(Templates!$K$2:$BO$186,ROW()-ROW(AK$20)+1, MATCH(AK$16,Templates!$K$1:CO$1,0)))</f>
        <v/>
      </c>
      <c r="AL107" s="55" t="str" cm="1">
        <f t="array" ref="AL107">IF(INDEX(Templates!$K$2:$BO$186,ROW()-ROW(AL$20)+1, MATCH(AL$16,Templates!$K$1:CP$1,0))="","",INDEX(Templates!$K$2:$BO$186,ROW()-ROW(AL$20)+1, MATCH(AL$16,Templates!$K$1:CP$1,0)))</f>
        <v/>
      </c>
      <c r="AM107" s="55" t="str" cm="1">
        <f t="array" ref="AM107">IF(INDEX(Templates!$K$2:$BO$186,ROW()-ROW(AM$20)+1, MATCH(AM$16,Templates!$K$1:CQ$1,0))="","",INDEX(Templates!$K$2:$BO$186,ROW()-ROW(AM$20)+1, MATCH(AM$16,Templates!$K$1:CQ$1,0)))</f>
        <v/>
      </c>
      <c r="AN107" s="55" t="str" cm="1">
        <f t="array" ref="AN107">IF(INDEX(Templates!$K$2:$BO$186,ROW()-ROW(AN$20)+1, MATCH(AN$16,Templates!$K$1:CR$1,0))="","",INDEX(Templates!$K$2:$BO$186,ROW()-ROW(AN$20)+1, MATCH(AN$16,Templates!$K$1:CR$1,0)))</f>
        <v/>
      </c>
      <c r="AO107" s="55" t="str" cm="1">
        <f t="array" ref="AO107">IF(INDEX(Templates!$K$2:$BO$186,ROW()-ROW(AO$20)+1, MATCH(AO$16,Templates!$K$1:CS$1,0))="","",INDEX(Templates!$K$2:$BO$186,ROW()-ROW(AO$20)+1, MATCH(AO$16,Templates!$K$1:CS$1,0)))</f>
        <v/>
      </c>
      <c r="AP107" s="55" t="str" cm="1">
        <f t="array" ref="AP107">IF(INDEX(Templates!$K$2:$BO$186,ROW()-ROW(AP$20)+1, MATCH(AP$16,Templates!$K$1:CT$1,0))="","",INDEX(Templates!$K$2:$BO$186,ROW()-ROW(AP$20)+1, MATCH(AP$16,Templates!$K$1:CT$1,0)))</f>
        <v/>
      </c>
      <c r="AQ107" s="55" t="str" cm="1">
        <f t="array" ref="AQ107">IF(INDEX(Templates!$K$2:$BO$186,ROW()-ROW(AQ$20)+1, MATCH(AQ$16,Templates!$K$1:CU$1,0))="","",INDEX(Templates!$K$2:$BO$186,ROW()-ROW(AQ$20)+1, MATCH(AQ$16,Templates!$K$1:CU$1,0)))</f>
        <v/>
      </c>
      <c r="AR107" s="55" t="str" cm="1">
        <f t="array" ref="AR107">IF(INDEX(Templates!$K$2:$BO$186,ROW()-ROW(AR$20)+1, MATCH(AR$16,Templates!$K$1:CV$1,0))="","",INDEX(Templates!$K$2:$BO$186,ROW()-ROW(AR$20)+1, MATCH(AR$16,Templates!$K$1:CV$1,0)))</f>
        <v/>
      </c>
      <c r="AS107" s="55" t="str" cm="1">
        <f t="array" ref="AS107">IF(INDEX(Templates!$K$2:$BO$186,ROW()-ROW(AS$20)+1, MATCH(AS$16,Templates!$K$1:CW$1,0))="","",INDEX(Templates!$K$2:$BO$186,ROW()-ROW(AS$20)+1, MATCH(AS$16,Templates!$K$1:CW$1,0)))</f>
        <v/>
      </c>
      <c r="AT107" s="55" t="str" cm="1">
        <f t="array" ref="AT107">IF(INDEX(Templates!$K$2:$BO$186,ROW()-ROW(AT$20)+1, MATCH(AT$16,Templates!$K$1:CX$1,0))="","",INDEX(Templates!$K$2:$BO$186,ROW()-ROW(AT$20)+1, MATCH(AT$16,Templates!$K$1:CX$1,0)))</f>
        <v/>
      </c>
      <c r="AU107" s="55" t="str" cm="1">
        <f t="array" ref="AU107">IF(INDEX(Templates!$K$2:$BO$186,ROW()-ROW(AU$20)+1, MATCH(AU$16,Templates!$K$1:CY$1,0))="","",INDEX(Templates!$K$2:$BO$186,ROW()-ROW(AU$20)+1, MATCH(AU$16,Templates!$K$1:CY$1,0)))</f>
        <v>Purchased HW Loop 1</v>
      </c>
    </row>
    <row r="108" spans="1:47" s="24" customFormat="1" x14ac:dyDescent="0.55000000000000004">
      <c r="A108" s="41" t="s">
        <v>475</v>
      </c>
      <c r="B108" s="6" t="s">
        <v>479</v>
      </c>
      <c r="C108" s="66" t="str" cm="1">
        <f t="array" ref="C108">IF(INDEX(Templates!C$2:C$187,ROW()-ROW($20:$20)+1)="","",INDEX(Templates!C$2:C$187,ROW()-ROW($20:$20)+1))</f>
        <v>JSON_PATH:external_fluid_sources[0]</v>
      </c>
      <c r="D108" s="66" t="str" cm="1">
        <f t="array" ref="D108">IF(INDEX(Templates!D$2:D$187,ROW()-ROW($20:$20)+1)="","",INDEX(Templates!D$2:D$187,ROW()-ROW($20:$20)+1))</f>
        <v>type</v>
      </c>
      <c r="E108" s="117" t="str" cm="1">
        <f t="array" ref="E108">IF(INDEX(Templates!E$2:E$187,ROW()-ROW($20:$20)+1)="","",INDEX(Templates!E$2:E$187,ROW()-ROW($20:$20)+1))</f>
        <v> </v>
      </c>
      <c r="F108" s="106" t="str" cm="1">
        <f t="array" ref="F108">IF(INDEX(Templates!G$2:G$187,ROW()-ROW($20:$20)+1)="","",INDEX(Templates!G$2:G$187,ROW()-ROW($20:$20)+1))</f>
        <v>ExternalFluidSource</v>
      </c>
      <c r="G108" s="68" t="str" cm="1">
        <f t="array" ref="G108">IF(INDEX(Templates!H$2:H$187,ROW()-ROW($20:$20)+1)="","",INDEX(Templates!H$2:H$187,ROW()-ROW($20:$20)+1))</f>
        <v>Purchased HW 1</v>
      </c>
      <c r="H108" s="68" t="str" cm="1">
        <f t="array" ref="H108">IF(INDEX(Templates!I$2:I$187,ROW()-ROW($20:$20)+1)="","",INDEX(Templates!I$2:I$187,ROW()-ROW($20:$20)+1))</f>
        <v>ASHRAE229 1</v>
      </c>
      <c r="I108" s="68" t="str" cm="1">
        <f t="array" ref="I108">IF(INDEX(Templates!J$2:J$187,ROW()-ROW($20:$20)+1)="","",INDEX(Templates!J$2:J$187,ROW()-ROW($20:$20)+1))</f>
        <v>type</v>
      </c>
      <c r="J108" s="69" t="str" cm="1">
        <f t="array" ref="J108">IF(INDEX(Templates!K$2:K$187,ROW()-ROW($20:$20)+1)="","",INDEX(Templates!K$2:K$187,ROW()-ROW($20:$20)+1))</f>
        <v/>
      </c>
      <c r="K108" s="69" t="str" cm="1">
        <f t="array" ref="K108">IF(INDEX(Templates!L$2:L$187,ROW()-ROW($20:$20)+1)="","",INDEX(Templates!L$2:L$187,ROW()-ROW($20:$20)+1))</f>
        <v/>
      </c>
      <c r="L108" s="55" t="str" cm="1">
        <f t="array" ref="L108">IF(INDEX(Templates!$K$2:$BO$186,ROW()-ROW(L$20)+1, MATCH(L$16,Templates!$K$1:BO$1,0))="","",INDEX(Templates!$K$2:$BO$186,ROW()-ROW(L$20)+1, MATCH(L$16,Templates!$K$1:BO$1,0)))</f>
        <v/>
      </c>
      <c r="M108" s="55" t="str" cm="1">
        <f t="array" ref="M108">IF(INDEX(Templates!$K$2:$BO$186,ROW()-ROW(M$20)+1, MATCH(M$16,Templates!$K$1:BP$1,0))="","",INDEX(Templates!$K$2:$BO$186,ROW()-ROW(M$20)+1, MATCH(M$16,Templates!$K$1:BP$1,0)))</f>
        <v/>
      </c>
      <c r="N108" s="55" t="str" cm="1">
        <f t="array" ref="N108">IF(INDEX(Templates!$K$2:$BO$186,ROW()-ROW(N$20)+1, MATCH(N$16,Templates!$K$1:BQ$1,0))="","",INDEX(Templates!$K$2:$BO$186,ROW()-ROW(N$20)+1, MATCH(N$16,Templates!$K$1:BQ$1,0)))</f>
        <v/>
      </c>
      <c r="O108" s="55" t="str" cm="1">
        <f t="array" ref="O108">IF(INDEX(Templates!$K$2:$BO$186,ROW()-ROW(O$20)+1, MATCH(O$16,Templates!$K$1:BR$1,0))="","",INDEX(Templates!$K$2:$BO$186,ROW()-ROW(O$20)+1, MATCH(O$16,Templates!$K$1:BR$1,0)))</f>
        <v/>
      </c>
      <c r="P108" s="55" t="str" cm="1">
        <f t="array" ref="P108">IF(INDEX(Templates!$K$2:$BO$186,ROW()-ROW(P$20)+1, MATCH(P$16,Templates!$K$1:BS$1,0))="","",INDEX(Templates!$K$2:$BO$186,ROW()-ROW(P$20)+1, MATCH(P$16,Templates!$K$1:BS$1,0)))</f>
        <v/>
      </c>
      <c r="Q108" s="55" t="str" cm="1">
        <f t="array" ref="Q108">IF(INDEX(Templates!$K$2:$BO$186,ROW()-ROW(Q$20)+1, MATCH(Q$16,Templates!$K$1:BT$1,0))="","",INDEX(Templates!$K$2:$BO$186,ROW()-ROW(Q$20)+1, MATCH(Q$16,Templates!$K$1:BT$1,0)))</f>
        <v/>
      </c>
      <c r="R108" s="55" t="str" cm="1">
        <f t="array" ref="R108">IF(INDEX(Templates!$K$2:$BO$186,ROW()-ROW(R$20)+1, MATCH(R$16,Templates!$K$1:BV$1,0))="","",INDEX(Templates!$K$2:$BO$186,ROW()-ROW(R$20)+1, MATCH(R$16,Templates!$K$1:BV$1,0)))</f>
        <v/>
      </c>
      <c r="S108" s="55" t="str" cm="1">
        <f t="array" ref="S108">IF(INDEX(Templates!$K$2:$BO$186,ROW()-ROW(S$20)+1, MATCH(S$16,Templates!$K$1:BW$1,0))="","",INDEX(Templates!$K$2:$BO$186,ROW()-ROW(S$20)+1, MATCH(S$16,Templates!$K$1:BW$1,0)))</f>
        <v/>
      </c>
      <c r="T108" s="55" t="str" cm="1">
        <f t="array" ref="T108">IF(INDEX(Templates!$K$2:$BO$186,ROW()-ROW(T$20)+1, MATCH(T$16,Templates!$K$1:BX$1,0))="","",INDEX(Templates!$K$2:$BO$186,ROW()-ROW(T$20)+1, MATCH(T$16,Templates!$K$1:BX$1,0)))</f>
        <v/>
      </c>
      <c r="U108" s="55" t="str" cm="1">
        <f t="array" ref="U108">IF(INDEX(Templates!$K$2:$BO$186,ROW()-ROW(U$20)+1, MATCH(U$16,Templates!$K$1:BY$1,0))="","",INDEX(Templates!$K$2:$BO$186,ROW()-ROW(U$20)+1, MATCH(U$16,Templates!$K$1:BY$1,0)))</f>
        <v/>
      </c>
      <c r="V108" s="55" t="str" cm="1">
        <f t="array" ref="V108">IF(INDEX(Templates!$K$2:$BO$186,ROW()-ROW(V$20)+1, MATCH(V$16,Templates!$K$1:BZ$1,0))="","",INDEX(Templates!$K$2:$BO$186,ROW()-ROW(V$20)+1, MATCH(V$16,Templates!$K$1:BZ$1,0)))</f>
        <v/>
      </c>
      <c r="W108" s="55" t="str" cm="1">
        <f t="array" ref="W108">IF(INDEX(Templates!$K$2:$BO$186,ROW()-ROW(W$20)+1, MATCH(W$16,Templates!$K$1:CA$1,0))="","",INDEX(Templates!$K$2:$BO$186,ROW()-ROW(W$20)+1, MATCH(W$16,Templates!$K$1:CA$1,0)))</f>
        <v/>
      </c>
      <c r="X108" s="55" t="str" cm="1">
        <f t="array" ref="X108">IF(INDEX(Templates!$K$2:$BO$186,ROW()-ROW(X$20)+1, MATCH(X$16,Templates!$K$1:CB$1,0))="","",INDEX(Templates!$K$2:$BO$186,ROW()-ROW(X$20)+1, MATCH(X$16,Templates!$K$1:CB$1,0)))</f>
        <v/>
      </c>
      <c r="Y108" s="55" t="str" cm="1">
        <f t="array" ref="Y108">IF(INDEX(Templates!$K$2:$BO$186,ROW()-ROW(Y$20)+1, MATCH(Y$16,Templates!$K$1:CC$1,0))="","",INDEX(Templates!$K$2:$BO$186,ROW()-ROW(Y$20)+1, MATCH(Y$16,Templates!$K$1:CC$1,0)))</f>
        <v/>
      </c>
      <c r="Z108" s="55" t="str" cm="1">
        <f t="array" ref="Z108">IF(INDEX(Templates!$K$2:$BO$186,ROW()-ROW(Z$20)+1, MATCH(Z$16,Templates!$K$1:CD$1,0))="","",INDEX(Templates!$K$2:$BO$186,ROW()-ROW(Z$20)+1, MATCH(Z$16,Templates!$K$1:CD$1,0)))</f>
        <v/>
      </c>
      <c r="AA108" s="55" t="str" cm="1">
        <f t="array" ref="AA108">IF(INDEX(Templates!$K$2:$BO$186,ROW()-ROW(AA$20)+1, MATCH(AA$16,Templates!$K$1:CE$1,0))="","",INDEX(Templates!$K$2:$BO$186,ROW()-ROW(AA$20)+1, MATCH(AA$16,Templates!$K$1:CE$1,0)))</f>
        <v/>
      </c>
      <c r="AB108" s="55" t="str" cm="1">
        <f t="array" ref="AB108">IF(INDEX(Templates!$K$2:$BO$186,ROW()-ROW(AB$20)+1, MATCH(AB$16,Templates!$K$1:CF$1,0))="","",INDEX(Templates!$K$2:$BO$186,ROW()-ROW(AB$20)+1, MATCH(AB$16,Templates!$K$1:CF$1,0)))</f>
        <v/>
      </c>
      <c r="AC108" s="55" t="str" cm="1">
        <f t="array" ref="AC108">IF(INDEX(Templates!$K$2:$BO$186,ROW()-ROW(AC$20)+1, MATCH(AC$16,Templates!$K$1:CG$1,0))="","",INDEX(Templates!$K$2:$BO$186,ROW()-ROW(AC$20)+1, MATCH(AC$16,Templates!$K$1:CG$1,0)))</f>
        <v/>
      </c>
      <c r="AD108" s="55" t="str" cm="1">
        <f t="array" ref="AD108">IF(INDEX(Templates!$K$2:$BO$186,ROW()-ROW(AD$20)+1, MATCH(AD$16,Templates!$K$1:CH$1,0))="","",INDEX(Templates!$K$2:$BO$186,ROW()-ROW(AD$20)+1, MATCH(AD$16,Templates!$K$1:CH$1,0)))</f>
        <v/>
      </c>
      <c r="AE108" s="55" t="str" cm="1">
        <f t="array" ref="AE108">IF(INDEX(Templates!$K$2:$BO$186,ROW()-ROW(AE$20)+1, MATCH(AE$16,Templates!$K$1:CI$1,0))="","",INDEX(Templates!$K$2:$BO$186,ROW()-ROW(AE$20)+1, MATCH(AE$16,Templates!$K$1:CI$1,0)))</f>
        <v/>
      </c>
      <c r="AF108" s="55" t="str" cm="1">
        <f t="array" ref="AF108">IF(INDEX(Templates!$K$2:$BO$186,ROW()-ROW(AF$20)+1, MATCH(AF$16,Templates!$K$1:CJ$1,0))="","",INDEX(Templates!$K$2:$BO$186,ROW()-ROW(AF$20)+1, MATCH(AF$16,Templates!$K$1:CJ$1,0)))</f>
        <v/>
      </c>
      <c r="AG108" s="55" t="str" cm="1">
        <f t="array" ref="AG108">IF(INDEX(Templates!$K$2:$BO$186,ROW()-ROW(AG$20)+1, MATCH(AG$16,Templates!$K$1:CK$1,0))="","",INDEX(Templates!$K$2:$BO$186,ROW()-ROW(AG$20)+1, MATCH(AG$16,Templates!$K$1:CK$1,0)))</f>
        <v/>
      </c>
      <c r="AH108" s="55" t="str" cm="1">
        <f t="array" ref="AH108">IF(INDEX(Templates!$K$2:$BO$186,ROW()-ROW(AH$20)+1, MATCH(AH$16,Templates!$K$1:CL$1,0))="","",INDEX(Templates!$K$2:$BO$186,ROW()-ROW(AH$20)+1, MATCH(AH$16,Templates!$K$1:CL$1,0)))</f>
        <v/>
      </c>
      <c r="AI108" s="55" t="str" cm="1">
        <f t="array" ref="AI108">IF(INDEX(Templates!$K$2:$BO$186,ROW()-ROW(AI$20)+1, MATCH(AI$16,Templates!$K$1:CM$1,0))="","",INDEX(Templates!$K$2:$BO$186,ROW()-ROW(AI$20)+1, MATCH(AI$16,Templates!$K$1:CM$1,0)))</f>
        <v/>
      </c>
      <c r="AJ108" s="55" t="str" cm="1">
        <f t="array" ref="AJ108">IF(INDEX(Templates!$K$2:$BO$186,ROW()-ROW(AJ$20)+1, MATCH(AJ$16,Templates!$K$1:CN$1,0))="","",INDEX(Templates!$K$2:$BO$186,ROW()-ROW(AJ$20)+1, MATCH(AJ$16,Templates!$K$1:CN$1,0)))</f>
        <v/>
      </c>
      <c r="AK108" s="55" t="str" cm="1">
        <f t="array" ref="AK108">IF(INDEX(Templates!$K$2:$BO$186,ROW()-ROW(AK$20)+1, MATCH(AK$16,Templates!$K$1:CO$1,0))="","",INDEX(Templates!$K$2:$BO$186,ROW()-ROW(AK$20)+1, MATCH(AK$16,Templates!$K$1:CO$1,0)))</f>
        <v/>
      </c>
      <c r="AL108" s="55" t="str" cm="1">
        <f t="array" ref="AL108">IF(INDEX(Templates!$K$2:$BO$186,ROW()-ROW(AL$20)+1, MATCH(AL$16,Templates!$K$1:CP$1,0))="","",INDEX(Templates!$K$2:$BO$186,ROW()-ROW(AL$20)+1, MATCH(AL$16,Templates!$K$1:CP$1,0)))</f>
        <v/>
      </c>
      <c r="AM108" s="55" t="str" cm="1">
        <f t="array" ref="AM108">IF(INDEX(Templates!$K$2:$BO$186,ROW()-ROW(AM$20)+1, MATCH(AM$16,Templates!$K$1:CQ$1,0))="","",INDEX(Templates!$K$2:$BO$186,ROW()-ROW(AM$20)+1, MATCH(AM$16,Templates!$K$1:CQ$1,0)))</f>
        <v/>
      </c>
      <c r="AN108" s="55" t="str" cm="1">
        <f t="array" ref="AN108">IF(INDEX(Templates!$K$2:$BO$186,ROW()-ROW(AN$20)+1, MATCH(AN$16,Templates!$K$1:CR$1,0))="","",INDEX(Templates!$K$2:$BO$186,ROW()-ROW(AN$20)+1, MATCH(AN$16,Templates!$K$1:CR$1,0)))</f>
        <v/>
      </c>
      <c r="AO108" s="55" t="str" cm="1">
        <f t="array" ref="AO108">IF(INDEX(Templates!$K$2:$BO$186,ROW()-ROW(AO$20)+1, MATCH(AO$16,Templates!$K$1:CS$1,0))="","",INDEX(Templates!$K$2:$BO$186,ROW()-ROW(AO$20)+1, MATCH(AO$16,Templates!$K$1:CS$1,0)))</f>
        <v/>
      </c>
      <c r="AP108" s="55" t="str" cm="1">
        <f t="array" ref="AP108">IF(INDEX(Templates!$K$2:$BO$186,ROW()-ROW(AP$20)+1, MATCH(AP$16,Templates!$K$1:CT$1,0))="","",INDEX(Templates!$K$2:$BO$186,ROW()-ROW(AP$20)+1, MATCH(AP$16,Templates!$K$1:CT$1,0)))</f>
        <v/>
      </c>
      <c r="AQ108" s="55" t="str" cm="1">
        <f t="array" ref="AQ108">IF(INDEX(Templates!$K$2:$BO$186,ROW()-ROW(AQ$20)+1, MATCH(AQ$16,Templates!$K$1:CU$1,0))="","",INDEX(Templates!$K$2:$BO$186,ROW()-ROW(AQ$20)+1, MATCH(AQ$16,Templates!$K$1:CU$1,0)))</f>
        <v/>
      </c>
      <c r="AR108" s="55" t="str" cm="1">
        <f t="array" ref="AR108">IF(INDEX(Templates!$K$2:$BO$186,ROW()-ROW(AR$20)+1, MATCH(AR$16,Templates!$K$1:CV$1,0))="","",INDEX(Templates!$K$2:$BO$186,ROW()-ROW(AR$20)+1, MATCH(AR$16,Templates!$K$1:CV$1,0)))</f>
        <v/>
      </c>
      <c r="AS108" s="55" t="str" cm="1">
        <f t="array" ref="AS108">IF(INDEX(Templates!$K$2:$BO$186,ROW()-ROW(AS$20)+1, MATCH(AS$16,Templates!$K$1:CW$1,0))="","",INDEX(Templates!$K$2:$BO$186,ROW()-ROW(AS$20)+1, MATCH(AS$16,Templates!$K$1:CW$1,0)))</f>
        <v/>
      </c>
      <c r="AT108" s="55" t="str" cm="1">
        <f t="array" ref="AT108">IF(INDEX(Templates!$K$2:$BO$186,ROW()-ROW(AT$20)+1, MATCH(AT$16,Templates!$K$1:CX$1,0))="","",INDEX(Templates!$K$2:$BO$186,ROW()-ROW(AT$20)+1, MATCH(AT$16,Templates!$K$1:CX$1,0)))</f>
        <v/>
      </c>
      <c r="AU108" s="55" t="str" cm="1">
        <f t="array" ref="AU108">IF(INDEX(Templates!$K$2:$BO$186,ROW()-ROW(AU$20)+1, MATCH(AU$16,Templates!$K$1:CY$1,0))="","",INDEX(Templates!$K$2:$BO$186,ROW()-ROW(AU$20)+1, MATCH(AU$16,Templates!$K$1:CY$1,0)))</f>
        <v>HOT_WATER</v>
      </c>
    </row>
    <row r="109" spans="1:47" s="24" customFormat="1" x14ac:dyDescent="0.55000000000000004">
      <c r="A109" s="41" t="s">
        <v>475</v>
      </c>
      <c r="B109" s="6" t="s">
        <v>479</v>
      </c>
      <c r="C109" s="66" t="str" cm="1">
        <f t="array" ref="C109">IF(INDEX(Templates!C$2:C$187,ROW()-ROW($20:$20)+1)="","",INDEX(Templates!C$2:C$187,ROW()-ROW($20:$20)+1))</f>
        <v>JSON_PATH:external_fluid_sources[0]</v>
      </c>
      <c r="D109" s="66" t="str" cm="1">
        <f t="array" ref="D109">IF(INDEX(Templates!D$2:D$187,ROW()-ROW($20:$20)+1)="","",INDEX(Templates!D$2:D$187,ROW()-ROW($20:$20)+1))</f>
        <v>id</v>
      </c>
      <c r="E109" s="117" t="str" cm="1">
        <f t="array" ref="E109">IF(INDEX(Templates!E$2:E$187,ROW()-ROW($20:$20)+1)="","",INDEX(Templates!E$2:E$187,ROW()-ROW($20:$20)+1))</f>
        <v> </v>
      </c>
      <c r="F109" s="106" t="str" cm="1">
        <f t="array" ref="F109">IF(INDEX(Templates!G$2:G$187,ROW()-ROW($20:$20)+1)="","",INDEX(Templates!G$2:G$187,ROW()-ROW($20:$20)+1))</f>
        <v>ExternalFluidSource</v>
      </c>
      <c r="G109" s="68" t="str" cm="1">
        <f t="array" ref="G109">IF(INDEX(Templates!H$2:H$187,ROW()-ROW($20:$20)+1)="","",INDEX(Templates!H$2:H$187,ROW()-ROW($20:$20)+1))</f>
        <v>Purchased Loop 2</v>
      </c>
      <c r="H109" s="68" t="str" cm="1">
        <f t="array" ref="H109">IF(INDEX(Templates!I$2:I$187,ROW()-ROW($20:$20)+1)="","",INDEX(Templates!I$2:I$187,ROW()-ROW($20:$20)+1))</f>
        <v>ASHRAE229 1</v>
      </c>
      <c r="I109" s="68" t="str" cm="1">
        <f t="array" ref="I109">IF(INDEX(Templates!J$2:J$187,ROW()-ROW($20:$20)+1)="","",INDEX(Templates!J$2:J$187,ROW()-ROW($20:$20)+1))</f>
        <v>id</v>
      </c>
      <c r="J109" s="69" t="str" cm="1">
        <f t="array" ref="J109">IF(INDEX(Templates!K$2:K$187,ROW()-ROW($20:$20)+1)="","",INDEX(Templates!K$2:K$187,ROW()-ROW($20:$20)+1))</f>
        <v/>
      </c>
      <c r="K109" s="69" t="str" cm="1">
        <f t="array" ref="K109">IF(INDEX(Templates!L$2:L$187,ROW()-ROW($20:$20)+1)="","",INDEX(Templates!L$2:L$187,ROW()-ROW($20:$20)+1))</f>
        <v/>
      </c>
      <c r="L109" s="55" t="str" cm="1">
        <f t="array" ref="L109">IF(INDEX(Templates!$K$2:$BO$186,ROW()-ROW(L$20)+1, MATCH(L$16,Templates!$K$1:BO$1,0))="","",INDEX(Templates!$K$2:$BO$186,ROW()-ROW(L$20)+1, MATCH(L$16,Templates!$K$1:BO$1,0)))</f>
        <v/>
      </c>
      <c r="M109" s="55" t="str" cm="1">
        <f t="array" ref="M109">IF(INDEX(Templates!$K$2:$BO$186,ROW()-ROW(M$20)+1, MATCH(M$16,Templates!$K$1:BP$1,0))="","",INDEX(Templates!$K$2:$BO$186,ROW()-ROW(M$20)+1, MATCH(M$16,Templates!$K$1:BP$1,0)))</f>
        <v/>
      </c>
      <c r="N109" s="55" t="str" cm="1">
        <f t="array" ref="N109">IF(INDEX(Templates!$K$2:$BO$186,ROW()-ROW(N$20)+1, MATCH(N$16,Templates!$K$1:BQ$1,0))="","",INDEX(Templates!$K$2:$BO$186,ROW()-ROW(N$20)+1, MATCH(N$16,Templates!$K$1:BQ$1,0)))</f>
        <v/>
      </c>
      <c r="O109" s="55" t="str" cm="1">
        <f t="array" ref="O109">IF(INDEX(Templates!$K$2:$BO$186,ROW()-ROW(O$20)+1, MATCH(O$16,Templates!$K$1:BR$1,0))="","",INDEX(Templates!$K$2:$BO$186,ROW()-ROW(O$20)+1, MATCH(O$16,Templates!$K$1:BR$1,0)))</f>
        <v/>
      </c>
      <c r="P109" s="55" t="str" cm="1">
        <f t="array" ref="P109">IF(INDEX(Templates!$K$2:$BO$186,ROW()-ROW(P$20)+1, MATCH(P$16,Templates!$K$1:BS$1,0))="","",INDEX(Templates!$K$2:$BO$186,ROW()-ROW(P$20)+1, MATCH(P$16,Templates!$K$1:BS$1,0)))</f>
        <v/>
      </c>
      <c r="Q109" s="55" t="str" cm="1">
        <f t="array" ref="Q109">IF(INDEX(Templates!$K$2:$BO$186,ROW()-ROW(Q$20)+1, MATCH(Q$16,Templates!$K$1:BT$1,0))="","",INDEX(Templates!$K$2:$BO$186,ROW()-ROW(Q$20)+1, MATCH(Q$16,Templates!$K$1:BT$1,0)))</f>
        <v/>
      </c>
      <c r="R109" s="55" t="str" cm="1">
        <f t="array" ref="R109">IF(INDEX(Templates!$K$2:$BO$186,ROW()-ROW(R$20)+1, MATCH(R$16,Templates!$K$1:BV$1,0))="","",INDEX(Templates!$K$2:$BO$186,ROW()-ROW(R$20)+1, MATCH(R$16,Templates!$K$1:BV$1,0)))</f>
        <v/>
      </c>
      <c r="S109" s="55" t="str" cm="1">
        <f t="array" ref="S109">IF(INDEX(Templates!$K$2:$BO$186,ROW()-ROW(S$20)+1, MATCH(S$16,Templates!$K$1:BW$1,0))="","",INDEX(Templates!$K$2:$BO$186,ROW()-ROW(S$20)+1, MATCH(S$16,Templates!$K$1:BW$1,0)))</f>
        <v/>
      </c>
      <c r="T109" s="55" t="str" cm="1">
        <f t="array" ref="T109">IF(INDEX(Templates!$K$2:$BO$186,ROW()-ROW(T$20)+1, MATCH(T$16,Templates!$K$1:BX$1,0))="","",INDEX(Templates!$K$2:$BO$186,ROW()-ROW(T$20)+1, MATCH(T$16,Templates!$K$1:BX$1,0)))</f>
        <v/>
      </c>
      <c r="U109" s="55" t="str" cm="1">
        <f t="array" ref="U109">IF(INDEX(Templates!$K$2:$BO$186,ROW()-ROW(U$20)+1, MATCH(U$16,Templates!$K$1:BY$1,0))="","",INDEX(Templates!$K$2:$BO$186,ROW()-ROW(U$20)+1, MATCH(U$16,Templates!$K$1:BY$1,0)))</f>
        <v/>
      </c>
      <c r="V109" s="55" t="str" cm="1">
        <f t="array" ref="V109">IF(INDEX(Templates!$K$2:$BO$186,ROW()-ROW(V$20)+1, MATCH(V$16,Templates!$K$1:BZ$1,0))="","",INDEX(Templates!$K$2:$BO$186,ROW()-ROW(V$20)+1, MATCH(V$16,Templates!$K$1:BZ$1,0)))</f>
        <v/>
      </c>
      <c r="W109" s="55" t="str" cm="1">
        <f t="array" ref="W109">IF(INDEX(Templates!$K$2:$BO$186,ROW()-ROW(W$20)+1, MATCH(W$16,Templates!$K$1:CA$1,0))="","",INDEX(Templates!$K$2:$BO$186,ROW()-ROW(W$20)+1, MATCH(W$16,Templates!$K$1:CA$1,0)))</f>
        <v/>
      </c>
      <c r="X109" s="55" t="str" cm="1">
        <f t="array" ref="X109">IF(INDEX(Templates!$K$2:$BO$186,ROW()-ROW(X$20)+1, MATCH(X$16,Templates!$K$1:CB$1,0))="","",INDEX(Templates!$K$2:$BO$186,ROW()-ROW(X$20)+1, MATCH(X$16,Templates!$K$1:CB$1,0)))</f>
        <v/>
      </c>
      <c r="Y109" s="55" t="str" cm="1">
        <f t="array" ref="Y109">IF(INDEX(Templates!$K$2:$BO$186,ROW()-ROW(Y$20)+1, MATCH(Y$16,Templates!$K$1:CC$1,0))="","",INDEX(Templates!$K$2:$BO$186,ROW()-ROW(Y$20)+1, MATCH(Y$16,Templates!$K$1:CC$1,0)))</f>
        <v/>
      </c>
      <c r="Z109" s="55" t="str" cm="1">
        <f t="array" ref="Z109">IF(INDEX(Templates!$K$2:$BO$186,ROW()-ROW(Z$20)+1, MATCH(Z$16,Templates!$K$1:CD$1,0))="","",INDEX(Templates!$K$2:$BO$186,ROW()-ROW(Z$20)+1, MATCH(Z$16,Templates!$K$1:CD$1,0)))</f>
        <v/>
      </c>
      <c r="AA109" s="55" t="str" cm="1">
        <f t="array" ref="AA109">IF(INDEX(Templates!$K$2:$BO$186,ROW()-ROW(AA$20)+1, MATCH(AA$16,Templates!$K$1:CE$1,0))="","",INDEX(Templates!$K$2:$BO$186,ROW()-ROW(AA$20)+1, MATCH(AA$16,Templates!$K$1:CE$1,0)))</f>
        <v/>
      </c>
      <c r="AB109" s="55" t="str" cm="1">
        <f t="array" ref="AB109">IF(INDEX(Templates!$K$2:$BO$186,ROW()-ROW(AB$20)+1, MATCH(AB$16,Templates!$K$1:CF$1,0))="","",INDEX(Templates!$K$2:$BO$186,ROW()-ROW(AB$20)+1, MATCH(AB$16,Templates!$K$1:CF$1,0)))</f>
        <v/>
      </c>
      <c r="AC109" s="55" t="str" cm="1">
        <f t="array" ref="AC109">IF(INDEX(Templates!$K$2:$BO$186,ROW()-ROW(AC$20)+1, MATCH(AC$16,Templates!$K$1:CG$1,0))="","",INDEX(Templates!$K$2:$BO$186,ROW()-ROW(AC$20)+1, MATCH(AC$16,Templates!$K$1:CG$1,0)))</f>
        <v/>
      </c>
      <c r="AD109" s="55" t="str" cm="1">
        <f t="array" ref="AD109">IF(INDEX(Templates!$K$2:$BO$186,ROW()-ROW(AD$20)+1, MATCH(AD$16,Templates!$K$1:CH$1,0))="","",INDEX(Templates!$K$2:$BO$186,ROW()-ROW(AD$20)+1, MATCH(AD$16,Templates!$K$1:CH$1,0)))</f>
        <v/>
      </c>
      <c r="AE109" s="55" t="str" cm="1">
        <f t="array" ref="AE109">IF(INDEX(Templates!$K$2:$BO$186,ROW()-ROW(AE$20)+1, MATCH(AE$16,Templates!$K$1:CI$1,0))="","",INDEX(Templates!$K$2:$BO$186,ROW()-ROW(AE$20)+1, MATCH(AE$16,Templates!$K$1:CI$1,0)))</f>
        <v/>
      </c>
      <c r="AF109" s="55" t="str" cm="1">
        <f t="array" ref="AF109">IF(INDEX(Templates!$K$2:$BO$186,ROW()-ROW(AF$20)+1, MATCH(AF$16,Templates!$K$1:CJ$1,0))="","",INDEX(Templates!$K$2:$BO$186,ROW()-ROW(AF$20)+1, MATCH(AF$16,Templates!$K$1:CJ$1,0)))</f>
        <v/>
      </c>
      <c r="AG109" s="55" t="str" cm="1">
        <f t="array" ref="AG109">IF(INDEX(Templates!$K$2:$BO$186,ROW()-ROW(AG$20)+1, MATCH(AG$16,Templates!$K$1:CK$1,0))="","",INDEX(Templates!$K$2:$BO$186,ROW()-ROW(AG$20)+1, MATCH(AG$16,Templates!$K$1:CK$1,0)))</f>
        <v/>
      </c>
      <c r="AH109" s="55" t="str" cm="1">
        <f t="array" ref="AH109">IF(INDEX(Templates!$K$2:$BO$186,ROW()-ROW(AH$20)+1, MATCH(AH$16,Templates!$K$1:CL$1,0))="","",INDEX(Templates!$K$2:$BO$186,ROW()-ROW(AH$20)+1, MATCH(AH$16,Templates!$K$1:CL$1,0)))</f>
        <v/>
      </c>
      <c r="AI109" s="55" t="str" cm="1">
        <f t="array" ref="AI109">IF(INDEX(Templates!$K$2:$BO$186,ROW()-ROW(AI$20)+1, MATCH(AI$16,Templates!$K$1:CM$1,0))="","",INDEX(Templates!$K$2:$BO$186,ROW()-ROW(AI$20)+1, MATCH(AI$16,Templates!$K$1:CM$1,0)))</f>
        <v/>
      </c>
      <c r="AJ109" s="55" t="str" cm="1">
        <f t="array" ref="AJ109">IF(INDEX(Templates!$K$2:$BO$186,ROW()-ROW(AJ$20)+1, MATCH(AJ$16,Templates!$K$1:CN$1,0))="","",INDEX(Templates!$K$2:$BO$186,ROW()-ROW(AJ$20)+1, MATCH(AJ$16,Templates!$K$1:CN$1,0)))</f>
        <v/>
      </c>
      <c r="AK109" s="55" t="str" cm="1">
        <f t="array" ref="AK109">IF(INDEX(Templates!$K$2:$BO$186,ROW()-ROW(AK$20)+1, MATCH(AK$16,Templates!$K$1:CO$1,0))="","",INDEX(Templates!$K$2:$BO$186,ROW()-ROW(AK$20)+1, MATCH(AK$16,Templates!$K$1:CO$1,0)))</f>
        <v/>
      </c>
      <c r="AL109" s="55" t="str" cm="1">
        <f t="array" ref="AL109">IF(INDEX(Templates!$K$2:$BO$186,ROW()-ROW(AL$20)+1, MATCH(AL$16,Templates!$K$1:CP$1,0))="","",INDEX(Templates!$K$2:$BO$186,ROW()-ROW(AL$20)+1, MATCH(AL$16,Templates!$K$1:CP$1,0)))</f>
        <v/>
      </c>
      <c r="AM109" s="55" t="str" cm="1">
        <f t="array" ref="AM109">IF(INDEX(Templates!$K$2:$BO$186,ROW()-ROW(AM$20)+1, MATCH(AM$16,Templates!$K$1:CQ$1,0))="","",INDEX(Templates!$K$2:$BO$186,ROW()-ROW(AM$20)+1, MATCH(AM$16,Templates!$K$1:CQ$1,0)))</f>
        <v/>
      </c>
      <c r="AN109" s="55" t="str" cm="1">
        <f t="array" ref="AN109">IF(INDEX(Templates!$K$2:$BO$186,ROW()-ROW(AN$20)+1, MATCH(AN$16,Templates!$K$1:CR$1,0))="","",INDEX(Templates!$K$2:$BO$186,ROW()-ROW(AN$20)+1, MATCH(AN$16,Templates!$K$1:CR$1,0)))</f>
        <v/>
      </c>
      <c r="AO109" s="55" t="str" cm="1">
        <f t="array" ref="AO109">IF(INDEX(Templates!$K$2:$BO$186,ROW()-ROW(AO$20)+1, MATCH(AO$16,Templates!$K$1:CS$1,0))="","",INDEX(Templates!$K$2:$BO$186,ROW()-ROW(AO$20)+1, MATCH(AO$16,Templates!$K$1:CS$1,0)))</f>
        <v/>
      </c>
      <c r="AP109" s="55" t="str" cm="1">
        <f t="array" ref="AP109">IF(INDEX(Templates!$K$2:$BO$186,ROW()-ROW(AP$20)+1, MATCH(AP$16,Templates!$K$1:CT$1,0))="","",INDEX(Templates!$K$2:$BO$186,ROW()-ROW(AP$20)+1, MATCH(AP$16,Templates!$K$1:CT$1,0)))</f>
        <v/>
      </c>
      <c r="AQ109" s="55" t="str" cm="1">
        <f t="array" ref="AQ109">IF(INDEX(Templates!$K$2:$BO$186,ROW()-ROW(AQ$20)+1, MATCH(AQ$16,Templates!$K$1:CU$1,0))="","",INDEX(Templates!$K$2:$BO$186,ROW()-ROW(AQ$20)+1, MATCH(AQ$16,Templates!$K$1:CU$1,0)))</f>
        <v/>
      </c>
      <c r="AR109" s="55" t="str" cm="1">
        <f t="array" ref="AR109">IF(INDEX(Templates!$K$2:$BO$186,ROW()-ROW(AR$20)+1, MATCH(AR$16,Templates!$K$1:CV$1,0))="","",INDEX(Templates!$K$2:$BO$186,ROW()-ROW(AR$20)+1, MATCH(AR$16,Templates!$K$1:CV$1,0)))</f>
        <v/>
      </c>
      <c r="AS109" s="55" t="str" cm="1">
        <f t="array" ref="AS109">IF(INDEX(Templates!$K$2:$BO$186,ROW()-ROW(AS$20)+1, MATCH(AS$16,Templates!$K$1:CW$1,0))="","",INDEX(Templates!$K$2:$BO$186,ROW()-ROW(AS$20)+1, MATCH(AS$16,Templates!$K$1:CW$1,0)))</f>
        <v/>
      </c>
      <c r="AT109" s="55" t="str" cm="1">
        <f t="array" ref="AT109">IF(INDEX(Templates!$K$2:$BO$186,ROW()-ROW(AT$20)+1, MATCH(AT$16,Templates!$K$1:CX$1,0))="","",INDEX(Templates!$K$2:$BO$186,ROW()-ROW(AT$20)+1, MATCH(AT$16,Templates!$K$1:CX$1,0)))</f>
        <v/>
      </c>
      <c r="AU109" s="55" t="str" cm="1">
        <f t="array" ref="AU109">IF(INDEX(Templates!$K$2:$BO$186,ROW()-ROW(AU$20)+1, MATCH(AU$16,Templates!$K$1:CY$1,0))="","",INDEX(Templates!$K$2:$BO$186,ROW()-ROW(AU$20)+1, MATCH(AU$16,Templates!$K$1:CY$1,0)))</f>
        <v/>
      </c>
    </row>
    <row r="110" spans="1:47" s="24" customFormat="1" x14ac:dyDescent="0.55000000000000004">
      <c r="A110" s="41" t="s">
        <v>475</v>
      </c>
      <c r="B110" s="6" t="s">
        <v>479</v>
      </c>
      <c r="C110" s="66" t="str" cm="1">
        <f t="array" ref="C110">IF(INDEX(Templates!C$2:C$187,ROW()-ROW($20:$20)+1)="","",INDEX(Templates!C$2:C$187,ROW()-ROW($20:$20)+1))</f>
        <v>JSON_PATH:external_fluid_sources[0]</v>
      </c>
      <c r="D110" s="66" t="str" cm="1">
        <f t="array" ref="D110">IF(INDEX(Templates!D$2:D$187,ROW()-ROW($20:$20)+1)="","",INDEX(Templates!D$2:D$187,ROW()-ROW($20:$20)+1))</f>
        <v>loop</v>
      </c>
      <c r="E110" s="117" t="str" cm="1">
        <f t="array" ref="E110">IF(INDEX(Templates!E$2:E$187,ROW()-ROW($20:$20)+1)="","",INDEX(Templates!E$2:E$187,ROW()-ROW($20:$20)+1))</f>
        <v> </v>
      </c>
      <c r="F110" s="106" t="str" cm="1">
        <f t="array" ref="F110">IF(INDEX(Templates!G$2:G$187,ROW()-ROW($20:$20)+1)="","",INDEX(Templates!G$2:G$187,ROW()-ROW($20:$20)+1))</f>
        <v>ExternalFluidSource</v>
      </c>
      <c r="G110" s="68" t="str" cm="1">
        <f t="array" ref="G110">IF(INDEX(Templates!H$2:H$187,ROW()-ROW($20:$20)+1)="","",INDEX(Templates!H$2:H$187,ROW()-ROW($20:$20)+1))</f>
        <v>Purchased Loop 2</v>
      </c>
      <c r="H110" s="68" t="str" cm="1">
        <f t="array" ref="H110">IF(INDEX(Templates!I$2:I$187,ROW()-ROW($20:$20)+1)="","",INDEX(Templates!I$2:I$187,ROW()-ROW($20:$20)+1))</f>
        <v>ASHRAE229 1</v>
      </c>
      <c r="I110" s="68" t="str" cm="1">
        <f t="array" ref="I110">IF(INDEX(Templates!J$2:J$187,ROW()-ROW($20:$20)+1)="","",INDEX(Templates!J$2:J$187,ROW()-ROW($20:$20)+1))</f>
        <v>loop</v>
      </c>
      <c r="J110" s="69" t="str" cm="1">
        <f t="array" ref="J110">IF(INDEX(Templates!K$2:K$187,ROW()-ROW($20:$20)+1)="","",INDEX(Templates!K$2:K$187,ROW()-ROW($20:$20)+1))</f>
        <v/>
      </c>
      <c r="K110" s="69" t="str" cm="1">
        <f t="array" ref="K110">IF(INDEX(Templates!L$2:L$187,ROW()-ROW($20:$20)+1)="","",INDEX(Templates!L$2:L$187,ROW()-ROW($20:$20)+1))</f>
        <v/>
      </c>
      <c r="L110" s="55" t="str" cm="1">
        <f t="array" ref="L110">IF(INDEX(Templates!$K$2:$BO$186,ROW()-ROW(L$20)+1, MATCH(L$16,Templates!$K$1:BO$1,0))="","",INDEX(Templates!$K$2:$BO$186,ROW()-ROW(L$20)+1, MATCH(L$16,Templates!$K$1:BO$1,0)))</f>
        <v/>
      </c>
      <c r="M110" s="55" t="str" cm="1">
        <f t="array" ref="M110">IF(INDEX(Templates!$K$2:$BO$186,ROW()-ROW(M$20)+1, MATCH(M$16,Templates!$K$1:BP$1,0))="","",INDEX(Templates!$K$2:$BO$186,ROW()-ROW(M$20)+1, MATCH(M$16,Templates!$K$1:BP$1,0)))</f>
        <v/>
      </c>
      <c r="N110" s="55" t="str" cm="1">
        <f t="array" ref="N110">IF(INDEX(Templates!$K$2:$BO$186,ROW()-ROW(N$20)+1, MATCH(N$16,Templates!$K$1:BQ$1,0))="","",INDEX(Templates!$K$2:$BO$186,ROW()-ROW(N$20)+1, MATCH(N$16,Templates!$K$1:BQ$1,0)))</f>
        <v/>
      </c>
      <c r="O110" s="55" t="str" cm="1">
        <f t="array" ref="O110">IF(INDEX(Templates!$K$2:$BO$186,ROW()-ROW(O$20)+1, MATCH(O$16,Templates!$K$1:BR$1,0))="","",INDEX(Templates!$K$2:$BO$186,ROW()-ROW(O$20)+1, MATCH(O$16,Templates!$K$1:BR$1,0)))</f>
        <v/>
      </c>
      <c r="P110" s="55" t="str" cm="1">
        <f t="array" ref="P110">IF(INDEX(Templates!$K$2:$BO$186,ROW()-ROW(P$20)+1, MATCH(P$16,Templates!$K$1:BS$1,0))="","",INDEX(Templates!$K$2:$BO$186,ROW()-ROW(P$20)+1, MATCH(P$16,Templates!$K$1:BS$1,0)))</f>
        <v/>
      </c>
      <c r="Q110" s="55" t="str" cm="1">
        <f t="array" ref="Q110">IF(INDEX(Templates!$K$2:$BO$186,ROW()-ROW(Q$20)+1, MATCH(Q$16,Templates!$K$1:BT$1,0))="","",INDEX(Templates!$K$2:$BO$186,ROW()-ROW(Q$20)+1, MATCH(Q$16,Templates!$K$1:BT$1,0)))</f>
        <v/>
      </c>
      <c r="R110" s="55" t="str" cm="1">
        <f t="array" ref="R110">IF(INDEX(Templates!$K$2:$BO$186,ROW()-ROW(R$20)+1, MATCH(R$16,Templates!$K$1:BV$1,0))="","",INDEX(Templates!$K$2:$BO$186,ROW()-ROW(R$20)+1, MATCH(R$16,Templates!$K$1:BV$1,0)))</f>
        <v/>
      </c>
      <c r="S110" s="55" t="str" cm="1">
        <f t="array" ref="S110">IF(INDEX(Templates!$K$2:$BO$186,ROW()-ROW(S$20)+1, MATCH(S$16,Templates!$K$1:BW$1,0))="","",INDEX(Templates!$K$2:$BO$186,ROW()-ROW(S$20)+1, MATCH(S$16,Templates!$K$1:BW$1,0)))</f>
        <v/>
      </c>
      <c r="T110" s="55" t="str" cm="1">
        <f t="array" ref="T110">IF(INDEX(Templates!$K$2:$BO$186,ROW()-ROW(T$20)+1, MATCH(T$16,Templates!$K$1:BX$1,0))="","",INDEX(Templates!$K$2:$BO$186,ROW()-ROW(T$20)+1, MATCH(T$16,Templates!$K$1:BX$1,0)))</f>
        <v/>
      </c>
      <c r="U110" s="55" t="str" cm="1">
        <f t="array" ref="U110">IF(INDEX(Templates!$K$2:$BO$186,ROW()-ROW(U$20)+1, MATCH(U$16,Templates!$K$1:BY$1,0))="","",INDEX(Templates!$K$2:$BO$186,ROW()-ROW(U$20)+1, MATCH(U$16,Templates!$K$1:BY$1,0)))</f>
        <v/>
      </c>
      <c r="V110" s="55" t="str" cm="1">
        <f t="array" ref="V110">IF(INDEX(Templates!$K$2:$BO$186,ROW()-ROW(V$20)+1, MATCH(V$16,Templates!$K$1:BZ$1,0))="","",INDEX(Templates!$K$2:$BO$186,ROW()-ROW(V$20)+1, MATCH(V$16,Templates!$K$1:BZ$1,0)))</f>
        <v/>
      </c>
      <c r="W110" s="55" t="str" cm="1">
        <f t="array" ref="W110">IF(INDEX(Templates!$K$2:$BO$186,ROW()-ROW(W$20)+1, MATCH(W$16,Templates!$K$1:CA$1,0))="","",INDEX(Templates!$K$2:$BO$186,ROW()-ROW(W$20)+1, MATCH(W$16,Templates!$K$1:CA$1,0)))</f>
        <v/>
      </c>
      <c r="X110" s="55" t="str" cm="1">
        <f t="array" ref="X110">IF(INDEX(Templates!$K$2:$BO$186,ROW()-ROW(X$20)+1, MATCH(X$16,Templates!$K$1:CB$1,0))="","",INDEX(Templates!$K$2:$BO$186,ROW()-ROW(X$20)+1, MATCH(X$16,Templates!$K$1:CB$1,0)))</f>
        <v/>
      </c>
      <c r="Y110" s="55" t="str" cm="1">
        <f t="array" ref="Y110">IF(INDEX(Templates!$K$2:$BO$186,ROW()-ROW(Y$20)+1, MATCH(Y$16,Templates!$K$1:CC$1,0))="","",INDEX(Templates!$K$2:$BO$186,ROW()-ROW(Y$20)+1, MATCH(Y$16,Templates!$K$1:CC$1,0)))</f>
        <v/>
      </c>
      <c r="Z110" s="55" t="str" cm="1">
        <f t="array" ref="Z110">IF(INDEX(Templates!$K$2:$BO$186,ROW()-ROW(Z$20)+1, MATCH(Z$16,Templates!$K$1:CD$1,0))="","",INDEX(Templates!$K$2:$BO$186,ROW()-ROW(Z$20)+1, MATCH(Z$16,Templates!$K$1:CD$1,0)))</f>
        <v/>
      </c>
      <c r="AA110" s="55" t="str" cm="1">
        <f t="array" ref="AA110">IF(INDEX(Templates!$K$2:$BO$186,ROW()-ROW(AA$20)+1, MATCH(AA$16,Templates!$K$1:CE$1,0))="","",INDEX(Templates!$K$2:$BO$186,ROW()-ROW(AA$20)+1, MATCH(AA$16,Templates!$K$1:CE$1,0)))</f>
        <v/>
      </c>
      <c r="AB110" s="55" t="str" cm="1">
        <f t="array" ref="AB110">IF(INDEX(Templates!$K$2:$BO$186,ROW()-ROW(AB$20)+1, MATCH(AB$16,Templates!$K$1:CF$1,0))="","",INDEX(Templates!$K$2:$BO$186,ROW()-ROW(AB$20)+1, MATCH(AB$16,Templates!$K$1:CF$1,0)))</f>
        <v/>
      </c>
      <c r="AC110" s="55" t="str" cm="1">
        <f t="array" ref="AC110">IF(INDEX(Templates!$K$2:$BO$186,ROW()-ROW(AC$20)+1, MATCH(AC$16,Templates!$K$1:CG$1,0))="","",INDEX(Templates!$K$2:$BO$186,ROW()-ROW(AC$20)+1, MATCH(AC$16,Templates!$K$1:CG$1,0)))</f>
        <v/>
      </c>
      <c r="AD110" s="55" t="str" cm="1">
        <f t="array" ref="AD110">IF(INDEX(Templates!$K$2:$BO$186,ROW()-ROW(AD$20)+1, MATCH(AD$16,Templates!$K$1:CH$1,0))="","",INDEX(Templates!$K$2:$BO$186,ROW()-ROW(AD$20)+1, MATCH(AD$16,Templates!$K$1:CH$1,0)))</f>
        <v/>
      </c>
      <c r="AE110" s="55" t="str" cm="1">
        <f t="array" ref="AE110">IF(INDEX(Templates!$K$2:$BO$186,ROW()-ROW(AE$20)+1, MATCH(AE$16,Templates!$K$1:CI$1,0))="","",INDEX(Templates!$K$2:$BO$186,ROW()-ROW(AE$20)+1, MATCH(AE$16,Templates!$K$1:CI$1,0)))</f>
        <v/>
      </c>
      <c r="AF110" s="55" t="str" cm="1">
        <f t="array" ref="AF110">IF(INDEX(Templates!$K$2:$BO$186,ROW()-ROW(AF$20)+1, MATCH(AF$16,Templates!$K$1:CJ$1,0))="","",INDEX(Templates!$K$2:$BO$186,ROW()-ROW(AF$20)+1, MATCH(AF$16,Templates!$K$1:CJ$1,0)))</f>
        <v/>
      </c>
      <c r="AG110" s="55" t="str" cm="1">
        <f t="array" ref="AG110">IF(INDEX(Templates!$K$2:$BO$186,ROW()-ROW(AG$20)+1, MATCH(AG$16,Templates!$K$1:CK$1,0))="","",INDEX(Templates!$K$2:$BO$186,ROW()-ROW(AG$20)+1, MATCH(AG$16,Templates!$K$1:CK$1,0)))</f>
        <v/>
      </c>
      <c r="AH110" s="55" t="str" cm="1">
        <f t="array" ref="AH110">IF(INDEX(Templates!$K$2:$BO$186,ROW()-ROW(AH$20)+1, MATCH(AH$16,Templates!$K$1:CL$1,0))="","",INDEX(Templates!$K$2:$BO$186,ROW()-ROW(AH$20)+1, MATCH(AH$16,Templates!$K$1:CL$1,0)))</f>
        <v/>
      </c>
      <c r="AI110" s="55" t="str" cm="1">
        <f t="array" ref="AI110">IF(INDEX(Templates!$K$2:$BO$186,ROW()-ROW(AI$20)+1, MATCH(AI$16,Templates!$K$1:CM$1,0))="","",INDEX(Templates!$K$2:$BO$186,ROW()-ROW(AI$20)+1, MATCH(AI$16,Templates!$K$1:CM$1,0)))</f>
        <v/>
      </c>
      <c r="AJ110" s="55" t="str" cm="1">
        <f t="array" ref="AJ110">IF(INDEX(Templates!$K$2:$BO$186,ROW()-ROW(AJ$20)+1, MATCH(AJ$16,Templates!$K$1:CN$1,0))="","",INDEX(Templates!$K$2:$BO$186,ROW()-ROW(AJ$20)+1, MATCH(AJ$16,Templates!$K$1:CN$1,0)))</f>
        <v/>
      </c>
      <c r="AK110" s="55" t="str" cm="1">
        <f t="array" ref="AK110">IF(INDEX(Templates!$K$2:$BO$186,ROW()-ROW(AK$20)+1, MATCH(AK$16,Templates!$K$1:CO$1,0))="","",INDEX(Templates!$K$2:$BO$186,ROW()-ROW(AK$20)+1, MATCH(AK$16,Templates!$K$1:CO$1,0)))</f>
        <v/>
      </c>
      <c r="AL110" s="55" t="str" cm="1">
        <f t="array" ref="AL110">IF(INDEX(Templates!$K$2:$BO$186,ROW()-ROW(AL$20)+1, MATCH(AL$16,Templates!$K$1:CP$1,0))="","",INDEX(Templates!$K$2:$BO$186,ROW()-ROW(AL$20)+1, MATCH(AL$16,Templates!$K$1:CP$1,0)))</f>
        <v/>
      </c>
      <c r="AM110" s="55" t="str" cm="1">
        <f t="array" ref="AM110">IF(INDEX(Templates!$K$2:$BO$186,ROW()-ROW(AM$20)+1, MATCH(AM$16,Templates!$K$1:CQ$1,0))="","",INDEX(Templates!$K$2:$BO$186,ROW()-ROW(AM$20)+1, MATCH(AM$16,Templates!$K$1:CQ$1,0)))</f>
        <v/>
      </c>
      <c r="AN110" s="55" t="str" cm="1">
        <f t="array" ref="AN110">IF(INDEX(Templates!$K$2:$BO$186,ROW()-ROW(AN$20)+1, MATCH(AN$16,Templates!$K$1:CR$1,0))="","",INDEX(Templates!$K$2:$BO$186,ROW()-ROW(AN$20)+1, MATCH(AN$16,Templates!$K$1:CR$1,0)))</f>
        <v/>
      </c>
      <c r="AO110" s="55" t="str" cm="1">
        <f t="array" ref="AO110">IF(INDEX(Templates!$K$2:$BO$186,ROW()-ROW(AO$20)+1, MATCH(AO$16,Templates!$K$1:CS$1,0))="","",INDEX(Templates!$K$2:$BO$186,ROW()-ROW(AO$20)+1, MATCH(AO$16,Templates!$K$1:CS$1,0)))</f>
        <v/>
      </c>
      <c r="AP110" s="55" t="str" cm="1">
        <f t="array" ref="AP110">IF(INDEX(Templates!$K$2:$BO$186,ROW()-ROW(AP$20)+1, MATCH(AP$16,Templates!$K$1:CT$1,0))="","",INDEX(Templates!$K$2:$BO$186,ROW()-ROW(AP$20)+1, MATCH(AP$16,Templates!$K$1:CT$1,0)))</f>
        <v/>
      </c>
      <c r="AQ110" s="55" t="str" cm="1">
        <f t="array" ref="AQ110">IF(INDEX(Templates!$K$2:$BO$186,ROW()-ROW(AQ$20)+1, MATCH(AQ$16,Templates!$K$1:CU$1,0))="","",INDEX(Templates!$K$2:$BO$186,ROW()-ROW(AQ$20)+1, MATCH(AQ$16,Templates!$K$1:CU$1,0)))</f>
        <v/>
      </c>
      <c r="AR110" s="55" t="str" cm="1">
        <f t="array" ref="AR110">IF(INDEX(Templates!$K$2:$BO$186,ROW()-ROW(AR$20)+1, MATCH(AR$16,Templates!$K$1:CV$1,0))="","",INDEX(Templates!$K$2:$BO$186,ROW()-ROW(AR$20)+1, MATCH(AR$16,Templates!$K$1:CV$1,0)))</f>
        <v/>
      </c>
      <c r="AS110" s="55" t="str" cm="1">
        <f t="array" ref="AS110">IF(INDEX(Templates!$K$2:$BO$186,ROW()-ROW(AS$20)+1, MATCH(AS$16,Templates!$K$1:CW$1,0))="","",INDEX(Templates!$K$2:$BO$186,ROW()-ROW(AS$20)+1, MATCH(AS$16,Templates!$K$1:CW$1,0)))</f>
        <v/>
      </c>
      <c r="AT110" s="55" t="str" cm="1">
        <f t="array" ref="AT110">IF(INDEX(Templates!$K$2:$BO$186,ROW()-ROW(AT$20)+1, MATCH(AT$16,Templates!$K$1:CX$1,0))="","",INDEX(Templates!$K$2:$BO$186,ROW()-ROW(AT$20)+1, MATCH(AT$16,Templates!$K$1:CX$1,0)))</f>
        <v/>
      </c>
      <c r="AU110" s="55" t="str" cm="1">
        <f t="array" ref="AU110">IF(INDEX(Templates!$K$2:$BO$186,ROW()-ROW(AU$20)+1, MATCH(AU$16,Templates!$K$1:CY$1,0))="","",INDEX(Templates!$K$2:$BO$186,ROW()-ROW(AU$20)+1, MATCH(AU$16,Templates!$K$1:CY$1,0)))</f>
        <v/>
      </c>
    </row>
    <row r="111" spans="1:47" s="24" customFormat="1" x14ac:dyDescent="0.55000000000000004">
      <c r="A111" s="41" t="s">
        <v>475</v>
      </c>
      <c r="B111" s="6" t="s">
        <v>479</v>
      </c>
      <c r="C111" s="66" t="str" cm="1">
        <f t="array" ref="C111">IF(INDEX(Templates!C$2:C$187,ROW()-ROW($20:$20)+1)="","",INDEX(Templates!C$2:C$187,ROW()-ROW($20:$20)+1))</f>
        <v>JSON_PATH:external_fluid_sources[0]</v>
      </c>
      <c r="D111" s="66" t="str" cm="1">
        <f t="array" ref="D111">IF(INDEX(Templates!D$2:D$187,ROW()-ROW($20:$20)+1)="","",INDEX(Templates!D$2:D$187,ROW()-ROW($20:$20)+1))</f>
        <v>type</v>
      </c>
      <c r="E111" s="117" t="str" cm="1">
        <f t="array" ref="E111">IF(INDEX(Templates!E$2:E$187,ROW()-ROW($20:$20)+1)="","",INDEX(Templates!E$2:E$187,ROW()-ROW($20:$20)+1))</f>
        <v> </v>
      </c>
      <c r="F111" s="106" t="str" cm="1">
        <f t="array" ref="F111">IF(INDEX(Templates!G$2:G$187,ROW()-ROW($20:$20)+1)="","",INDEX(Templates!G$2:G$187,ROW()-ROW($20:$20)+1))</f>
        <v>ExternalFluidSource</v>
      </c>
      <c r="G111" s="68" t="str" cm="1">
        <f t="array" ref="G111">IF(INDEX(Templates!H$2:H$187,ROW()-ROW($20:$20)+1)="","",INDEX(Templates!H$2:H$187,ROW()-ROW($20:$20)+1))</f>
        <v>Purchased Loop 2</v>
      </c>
      <c r="H111" s="68" t="str" cm="1">
        <f t="array" ref="H111">IF(INDEX(Templates!I$2:I$187,ROW()-ROW($20:$20)+1)="","",INDEX(Templates!I$2:I$187,ROW()-ROW($20:$20)+1))</f>
        <v>ASHRAE229 1</v>
      </c>
      <c r="I111" s="68" t="str" cm="1">
        <f t="array" ref="I111">IF(INDEX(Templates!J$2:J$187,ROW()-ROW($20:$20)+1)="","",INDEX(Templates!J$2:J$187,ROW()-ROW($20:$20)+1))</f>
        <v>type</v>
      </c>
      <c r="J111" s="69" t="str" cm="1">
        <f t="array" ref="J111">IF(INDEX(Templates!K$2:K$187,ROW()-ROW($20:$20)+1)="","",INDEX(Templates!K$2:K$187,ROW()-ROW($20:$20)+1))</f>
        <v/>
      </c>
      <c r="K111" s="69" t="str" cm="1">
        <f t="array" ref="K111">IF(INDEX(Templates!L$2:L$187,ROW()-ROW($20:$20)+1)="","",INDEX(Templates!L$2:L$187,ROW()-ROW($20:$20)+1))</f>
        <v/>
      </c>
      <c r="L111" s="55" t="str" cm="1">
        <f t="array" ref="L111">IF(INDEX(Templates!$K$2:$BO$186,ROW()-ROW(L$20)+1, MATCH(L$16,Templates!$K$1:BO$1,0))="","",INDEX(Templates!$K$2:$BO$186,ROW()-ROW(L$20)+1, MATCH(L$16,Templates!$K$1:BO$1,0)))</f>
        <v/>
      </c>
      <c r="M111" s="55" t="str" cm="1">
        <f t="array" ref="M111">IF(INDEX(Templates!$K$2:$BO$186,ROW()-ROW(M$20)+1, MATCH(M$16,Templates!$K$1:BP$1,0))="","",INDEX(Templates!$K$2:$BO$186,ROW()-ROW(M$20)+1, MATCH(M$16,Templates!$K$1:BP$1,0)))</f>
        <v/>
      </c>
      <c r="N111" s="55" t="str" cm="1">
        <f t="array" ref="N111">IF(INDEX(Templates!$K$2:$BO$186,ROW()-ROW(N$20)+1, MATCH(N$16,Templates!$K$1:BQ$1,0))="","",INDEX(Templates!$K$2:$BO$186,ROW()-ROW(N$20)+1, MATCH(N$16,Templates!$K$1:BQ$1,0)))</f>
        <v/>
      </c>
      <c r="O111" s="55" t="str" cm="1">
        <f t="array" ref="O111">IF(INDEX(Templates!$K$2:$BO$186,ROW()-ROW(O$20)+1, MATCH(O$16,Templates!$K$1:BR$1,0))="","",INDEX(Templates!$K$2:$BO$186,ROW()-ROW(O$20)+1, MATCH(O$16,Templates!$K$1:BR$1,0)))</f>
        <v/>
      </c>
      <c r="P111" s="55" t="str" cm="1">
        <f t="array" ref="P111">IF(INDEX(Templates!$K$2:$BO$186,ROW()-ROW(P$20)+1, MATCH(P$16,Templates!$K$1:BS$1,0))="","",INDEX(Templates!$K$2:$BO$186,ROW()-ROW(P$20)+1, MATCH(P$16,Templates!$K$1:BS$1,0)))</f>
        <v/>
      </c>
      <c r="Q111" s="55" t="str" cm="1">
        <f t="array" ref="Q111">IF(INDEX(Templates!$K$2:$BO$186,ROW()-ROW(Q$20)+1, MATCH(Q$16,Templates!$K$1:BT$1,0))="","",INDEX(Templates!$K$2:$BO$186,ROW()-ROW(Q$20)+1, MATCH(Q$16,Templates!$K$1:BT$1,0)))</f>
        <v/>
      </c>
      <c r="R111" s="55" t="str" cm="1">
        <f t="array" ref="R111">IF(INDEX(Templates!$K$2:$BO$186,ROW()-ROW(R$20)+1, MATCH(R$16,Templates!$K$1:BV$1,0))="","",INDEX(Templates!$K$2:$BO$186,ROW()-ROW(R$20)+1, MATCH(R$16,Templates!$K$1:BV$1,0)))</f>
        <v/>
      </c>
      <c r="S111" s="55" t="str" cm="1">
        <f t="array" ref="S111">IF(INDEX(Templates!$K$2:$BO$186,ROW()-ROW(S$20)+1, MATCH(S$16,Templates!$K$1:BW$1,0))="","",INDEX(Templates!$K$2:$BO$186,ROW()-ROW(S$20)+1, MATCH(S$16,Templates!$K$1:BW$1,0)))</f>
        <v/>
      </c>
      <c r="T111" s="55" t="str" cm="1">
        <f t="array" ref="T111">IF(INDEX(Templates!$K$2:$BO$186,ROW()-ROW(T$20)+1, MATCH(T$16,Templates!$K$1:BX$1,0))="","",INDEX(Templates!$K$2:$BO$186,ROW()-ROW(T$20)+1, MATCH(T$16,Templates!$K$1:BX$1,0)))</f>
        <v/>
      </c>
      <c r="U111" s="55" t="str" cm="1">
        <f t="array" ref="U111">IF(INDEX(Templates!$K$2:$BO$186,ROW()-ROW(U$20)+1, MATCH(U$16,Templates!$K$1:BY$1,0))="","",INDEX(Templates!$K$2:$BO$186,ROW()-ROW(U$20)+1, MATCH(U$16,Templates!$K$1:BY$1,0)))</f>
        <v/>
      </c>
      <c r="V111" s="55" t="str" cm="1">
        <f t="array" ref="V111">IF(INDEX(Templates!$K$2:$BO$186,ROW()-ROW(V$20)+1, MATCH(V$16,Templates!$K$1:BZ$1,0))="","",INDEX(Templates!$K$2:$BO$186,ROW()-ROW(V$20)+1, MATCH(V$16,Templates!$K$1:BZ$1,0)))</f>
        <v/>
      </c>
      <c r="W111" s="55" t="str" cm="1">
        <f t="array" ref="W111">IF(INDEX(Templates!$K$2:$BO$186,ROW()-ROW(W$20)+1, MATCH(W$16,Templates!$K$1:CA$1,0))="","",INDEX(Templates!$K$2:$BO$186,ROW()-ROW(W$20)+1, MATCH(W$16,Templates!$K$1:CA$1,0)))</f>
        <v/>
      </c>
      <c r="X111" s="55" t="str" cm="1">
        <f t="array" ref="X111">IF(INDEX(Templates!$K$2:$BO$186,ROW()-ROW(X$20)+1, MATCH(X$16,Templates!$K$1:CB$1,0))="","",INDEX(Templates!$K$2:$BO$186,ROW()-ROW(X$20)+1, MATCH(X$16,Templates!$K$1:CB$1,0)))</f>
        <v/>
      </c>
      <c r="Y111" s="55" t="str" cm="1">
        <f t="array" ref="Y111">IF(INDEX(Templates!$K$2:$BO$186,ROW()-ROW(Y$20)+1, MATCH(Y$16,Templates!$K$1:CC$1,0))="","",INDEX(Templates!$K$2:$BO$186,ROW()-ROW(Y$20)+1, MATCH(Y$16,Templates!$K$1:CC$1,0)))</f>
        <v/>
      </c>
      <c r="Z111" s="55" t="str" cm="1">
        <f t="array" ref="Z111">IF(INDEX(Templates!$K$2:$BO$186,ROW()-ROW(Z$20)+1, MATCH(Z$16,Templates!$K$1:CD$1,0))="","",INDEX(Templates!$K$2:$BO$186,ROW()-ROW(Z$20)+1, MATCH(Z$16,Templates!$K$1:CD$1,0)))</f>
        <v/>
      </c>
      <c r="AA111" s="55" t="str" cm="1">
        <f t="array" ref="AA111">IF(INDEX(Templates!$K$2:$BO$186,ROW()-ROW(AA$20)+1, MATCH(AA$16,Templates!$K$1:CE$1,0))="","",INDEX(Templates!$K$2:$BO$186,ROW()-ROW(AA$20)+1, MATCH(AA$16,Templates!$K$1:CE$1,0)))</f>
        <v/>
      </c>
      <c r="AB111" s="55" t="str" cm="1">
        <f t="array" ref="AB111">IF(INDEX(Templates!$K$2:$BO$186,ROW()-ROW(AB$20)+1, MATCH(AB$16,Templates!$K$1:CF$1,0))="","",INDEX(Templates!$K$2:$BO$186,ROW()-ROW(AB$20)+1, MATCH(AB$16,Templates!$K$1:CF$1,0)))</f>
        <v/>
      </c>
      <c r="AC111" s="55" t="str" cm="1">
        <f t="array" ref="AC111">IF(INDEX(Templates!$K$2:$BO$186,ROW()-ROW(AC$20)+1, MATCH(AC$16,Templates!$K$1:CG$1,0))="","",INDEX(Templates!$K$2:$BO$186,ROW()-ROW(AC$20)+1, MATCH(AC$16,Templates!$K$1:CG$1,0)))</f>
        <v/>
      </c>
      <c r="AD111" s="55" t="str" cm="1">
        <f t="array" ref="AD111">IF(INDEX(Templates!$K$2:$BO$186,ROW()-ROW(AD$20)+1, MATCH(AD$16,Templates!$K$1:CH$1,0))="","",INDEX(Templates!$K$2:$BO$186,ROW()-ROW(AD$20)+1, MATCH(AD$16,Templates!$K$1:CH$1,0)))</f>
        <v/>
      </c>
      <c r="AE111" s="55" t="str" cm="1">
        <f t="array" ref="AE111">IF(INDEX(Templates!$K$2:$BO$186,ROW()-ROW(AE$20)+1, MATCH(AE$16,Templates!$K$1:CI$1,0))="","",INDEX(Templates!$K$2:$BO$186,ROW()-ROW(AE$20)+1, MATCH(AE$16,Templates!$K$1:CI$1,0)))</f>
        <v/>
      </c>
      <c r="AF111" s="55" t="str" cm="1">
        <f t="array" ref="AF111">IF(INDEX(Templates!$K$2:$BO$186,ROW()-ROW(AF$20)+1, MATCH(AF$16,Templates!$K$1:CJ$1,0))="","",INDEX(Templates!$K$2:$BO$186,ROW()-ROW(AF$20)+1, MATCH(AF$16,Templates!$K$1:CJ$1,0)))</f>
        <v/>
      </c>
      <c r="AG111" s="55" t="str" cm="1">
        <f t="array" ref="AG111">IF(INDEX(Templates!$K$2:$BO$186,ROW()-ROW(AG$20)+1, MATCH(AG$16,Templates!$K$1:CK$1,0))="","",INDEX(Templates!$K$2:$BO$186,ROW()-ROW(AG$20)+1, MATCH(AG$16,Templates!$K$1:CK$1,0)))</f>
        <v/>
      </c>
      <c r="AH111" s="55" t="str" cm="1">
        <f t="array" ref="AH111">IF(INDEX(Templates!$K$2:$BO$186,ROW()-ROW(AH$20)+1, MATCH(AH$16,Templates!$K$1:CL$1,0))="","",INDEX(Templates!$K$2:$BO$186,ROW()-ROW(AH$20)+1, MATCH(AH$16,Templates!$K$1:CL$1,0)))</f>
        <v/>
      </c>
      <c r="AI111" s="55" t="str" cm="1">
        <f t="array" ref="AI111">IF(INDEX(Templates!$K$2:$BO$186,ROW()-ROW(AI$20)+1, MATCH(AI$16,Templates!$K$1:CM$1,0))="","",INDEX(Templates!$K$2:$BO$186,ROW()-ROW(AI$20)+1, MATCH(AI$16,Templates!$K$1:CM$1,0)))</f>
        <v/>
      </c>
      <c r="AJ111" s="55" t="str" cm="1">
        <f t="array" ref="AJ111">IF(INDEX(Templates!$K$2:$BO$186,ROW()-ROW(AJ$20)+1, MATCH(AJ$16,Templates!$K$1:CN$1,0))="","",INDEX(Templates!$K$2:$BO$186,ROW()-ROW(AJ$20)+1, MATCH(AJ$16,Templates!$K$1:CN$1,0)))</f>
        <v/>
      </c>
      <c r="AK111" s="55" t="str" cm="1">
        <f t="array" ref="AK111">IF(INDEX(Templates!$K$2:$BO$186,ROW()-ROW(AK$20)+1, MATCH(AK$16,Templates!$K$1:CO$1,0))="","",INDEX(Templates!$K$2:$BO$186,ROW()-ROW(AK$20)+1, MATCH(AK$16,Templates!$K$1:CO$1,0)))</f>
        <v/>
      </c>
      <c r="AL111" s="55" t="str" cm="1">
        <f t="array" ref="AL111">IF(INDEX(Templates!$K$2:$BO$186,ROW()-ROW(AL$20)+1, MATCH(AL$16,Templates!$K$1:CP$1,0))="","",INDEX(Templates!$K$2:$BO$186,ROW()-ROW(AL$20)+1, MATCH(AL$16,Templates!$K$1:CP$1,0)))</f>
        <v/>
      </c>
      <c r="AM111" s="55" t="str" cm="1">
        <f t="array" ref="AM111">IF(INDEX(Templates!$K$2:$BO$186,ROW()-ROW(AM$20)+1, MATCH(AM$16,Templates!$K$1:CQ$1,0))="","",INDEX(Templates!$K$2:$BO$186,ROW()-ROW(AM$20)+1, MATCH(AM$16,Templates!$K$1:CQ$1,0)))</f>
        <v/>
      </c>
      <c r="AN111" s="55" t="str" cm="1">
        <f t="array" ref="AN111">IF(INDEX(Templates!$K$2:$BO$186,ROW()-ROW(AN$20)+1, MATCH(AN$16,Templates!$K$1:CR$1,0))="","",INDEX(Templates!$K$2:$BO$186,ROW()-ROW(AN$20)+1, MATCH(AN$16,Templates!$K$1:CR$1,0)))</f>
        <v/>
      </c>
      <c r="AO111" s="55" t="str" cm="1">
        <f t="array" ref="AO111">IF(INDEX(Templates!$K$2:$BO$186,ROW()-ROW(AO$20)+1, MATCH(AO$16,Templates!$K$1:CS$1,0))="","",INDEX(Templates!$K$2:$BO$186,ROW()-ROW(AO$20)+1, MATCH(AO$16,Templates!$K$1:CS$1,0)))</f>
        <v/>
      </c>
      <c r="AP111" s="55" t="str" cm="1">
        <f t="array" ref="AP111">IF(INDEX(Templates!$K$2:$BO$186,ROW()-ROW(AP$20)+1, MATCH(AP$16,Templates!$K$1:CT$1,0))="","",INDEX(Templates!$K$2:$BO$186,ROW()-ROW(AP$20)+1, MATCH(AP$16,Templates!$K$1:CT$1,0)))</f>
        <v/>
      </c>
      <c r="AQ111" s="55" t="str" cm="1">
        <f t="array" ref="AQ111">IF(INDEX(Templates!$K$2:$BO$186,ROW()-ROW(AQ$20)+1, MATCH(AQ$16,Templates!$K$1:CU$1,0))="","",INDEX(Templates!$K$2:$BO$186,ROW()-ROW(AQ$20)+1, MATCH(AQ$16,Templates!$K$1:CU$1,0)))</f>
        <v/>
      </c>
      <c r="AR111" s="55" t="str" cm="1">
        <f t="array" ref="AR111">IF(INDEX(Templates!$K$2:$BO$186,ROW()-ROW(AR$20)+1, MATCH(AR$16,Templates!$K$1:CV$1,0))="","",INDEX(Templates!$K$2:$BO$186,ROW()-ROW(AR$20)+1, MATCH(AR$16,Templates!$K$1:CV$1,0)))</f>
        <v/>
      </c>
      <c r="AS111" s="55" t="str" cm="1">
        <f t="array" ref="AS111">IF(INDEX(Templates!$K$2:$BO$186,ROW()-ROW(AS$20)+1, MATCH(AS$16,Templates!$K$1:CW$1,0))="","",INDEX(Templates!$K$2:$BO$186,ROW()-ROW(AS$20)+1, MATCH(AS$16,Templates!$K$1:CW$1,0)))</f>
        <v/>
      </c>
      <c r="AT111" s="55" t="str" cm="1">
        <f t="array" ref="AT111">IF(INDEX(Templates!$K$2:$BO$186,ROW()-ROW(AT$20)+1, MATCH(AT$16,Templates!$K$1:CX$1,0))="","",INDEX(Templates!$K$2:$BO$186,ROW()-ROW(AT$20)+1, MATCH(AT$16,Templates!$K$1:CX$1,0)))</f>
        <v/>
      </c>
      <c r="AU111" s="55" t="str" cm="1">
        <f t="array" ref="AU111">IF(INDEX(Templates!$K$2:$BO$186,ROW()-ROW(AU$20)+1, MATCH(AU$16,Templates!$K$1:CY$1,0))="","",INDEX(Templates!$K$2:$BO$186,ROW()-ROW(AU$20)+1, MATCH(AU$16,Templates!$K$1:CY$1,0)))</f>
        <v/>
      </c>
    </row>
    <row r="112" spans="1:47" s="24" customFormat="1" x14ac:dyDescent="0.55000000000000004">
      <c r="A112" s="41" t="s">
        <v>475</v>
      </c>
      <c r="B112" s="6" t="s">
        <v>479</v>
      </c>
      <c r="C112" s="66" t="str" cm="1">
        <f t="array" ref="C112">IF(INDEX(Templates!C$2:C$187,ROW()-ROW($20:$20)+1)="","",INDEX(Templates!C$2:C$187,ROW()-ROW($20:$20)+1))</f>
        <v>JSON_PATH:heat_rejections[0]</v>
      </c>
      <c r="D112" s="66" t="str" cm="1">
        <f t="array" ref="D112">IF(INDEX(Templates!D$2:D$187,ROW()-ROW($20:$20)+1)="","",INDEX(Templates!D$2:D$187,ROW()-ROW($20:$20)+1))</f>
        <v>id</v>
      </c>
      <c r="E112" s="117" t="str" cm="1">
        <f t="array" ref="E112">IF(INDEX(Templates!E$2:E$187,ROW()-ROW($20:$20)+1)="","",INDEX(Templates!E$2:E$187,ROW()-ROW($20:$20)+1))</f>
        <v> </v>
      </c>
      <c r="F112" s="106" t="str" cm="1">
        <f t="array" ref="F112">IF(INDEX(Templates!G$2:G$187,ROW()-ROW($20:$20)+1)="","",INDEX(Templates!G$2:G$187,ROW()-ROW($20:$20)+1))</f>
        <v>HeatRejection</v>
      </c>
      <c r="G112" s="68" t="str" cm="1">
        <f t="array" ref="G112">IF(INDEX(Templates!H$2:H$187,ROW()-ROW($20:$20)+1)="","",INDEX(Templates!H$2:H$187,ROW()-ROW($20:$20)+1))</f>
        <v>Cooling Tower 1</v>
      </c>
      <c r="H112" s="68" t="str" cm="1">
        <f t="array" ref="H112">IF(INDEX(Templates!I$2:I$187,ROW()-ROW($20:$20)+1)="","",INDEX(Templates!I$2:I$187,ROW()-ROW($20:$20)+1))</f>
        <v>ASHRAE229 1</v>
      </c>
      <c r="I112" s="68" t="str" cm="1">
        <f t="array" ref="I112">IF(INDEX(Templates!J$2:J$187,ROW()-ROW($20:$20)+1)="","",INDEX(Templates!J$2:J$187,ROW()-ROW($20:$20)+1))</f>
        <v>id</v>
      </c>
      <c r="J112" s="69" t="str" cm="1">
        <f t="array" ref="J112">IF(INDEX(Templates!K$2:K$187,ROW()-ROW($20:$20)+1)="","",INDEX(Templates!K$2:K$187,ROW()-ROW($20:$20)+1))</f>
        <v/>
      </c>
      <c r="K112" s="69" t="str" cm="1">
        <f t="array" ref="K112">IF(INDEX(Templates!L$2:L$187,ROW()-ROW($20:$20)+1)="","",INDEX(Templates!L$2:L$187,ROW()-ROW($20:$20)+1))</f>
        <v/>
      </c>
      <c r="L112" s="55" t="str" cm="1">
        <f t="array" ref="L112">IF(INDEX(Templates!$K$2:$BO$186,ROW()-ROW(L$20)+1, MATCH(L$16,Templates!$K$1:BO$1,0))="","",INDEX(Templates!$K$2:$BO$186,ROW()-ROW(L$20)+1, MATCH(L$16,Templates!$K$1:BO$1,0)))</f>
        <v/>
      </c>
      <c r="M112" s="55" t="str" cm="1">
        <f t="array" ref="M112">IF(INDEX(Templates!$K$2:$BO$186,ROW()-ROW(M$20)+1, MATCH(M$16,Templates!$K$1:BP$1,0))="","",INDEX(Templates!$K$2:$BO$186,ROW()-ROW(M$20)+1, MATCH(M$16,Templates!$K$1:BP$1,0)))</f>
        <v/>
      </c>
      <c r="N112" s="55" t="str" cm="1">
        <f t="array" ref="N112">IF(INDEX(Templates!$K$2:$BO$186,ROW()-ROW(N$20)+1, MATCH(N$16,Templates!$K$1:BQ$1,0))="","",INDEX(Templates!$K$2:$BO$186,ROW()-ROW(N$20)+1, MATCH(N$16,Templates!$K$1:BQ$1,0)))</f>
        <v/>
      </c>
      <c r="O112" s="55" t="str" cm="1">
        <f t="array" ref="O112">IF(INDEX(Templates!$K$2:$BO$186,ROW()-ROW(O$20)+1, MATCH(O$16,Templates!$K$1:BR$1,0))="","",INDEX(Templates!$K$2:$BO$186,ROW()-ROW(O$20)+1, MATCH(O$16,Templates!$K$1:BR$1,0)))</f>
        <v/>
      </c>
      <c r="P112" s="55" t="str" cm="1">
        <f t="array" ref="P112">IF(INDEX(Templates!$K$2:$BO$186,ROW()-ROW(P$20)+1, MATCH(P$16,Templates!$K$1:BS$1,0))="","",INDEX(Templates!$K$2:$BO$186,ROW()-ROW(P$20)+1, MATCH(P$16,Templates!$K$1:BS$1,0)))</f>
        <v/>
      </c>
      <c r="Q112" s="55" t="str" cm="1">
        <f t="array" ref="Q112">IF(INDEX(Templates!$K$2:$BO$186,ROW()-ROW(Q$20)+1, MATCH(Q$16,Templates!$K$1:BT$1,0))="","",INDEX(Templates!$K$2:$BO$186,ROW()-ROW(Q$20)+1, MATCH(Q$16,Templates!$K$1:BT$1,0)))</f>
        <v/>
      </c>
      <c r="R112" s="55" t="str" cm="1">
        <f t="array" ref="R112">IF(INDEX(Templates!$K$2:$BO$186,ROW()-ROW(R$20)+1, MATCH(R$16,Templates!$K$1:BV$1,0))="","",INDEX(Templates!$K$2:$BO$186,ROW()-ROW(R$20)+1, MATCH(R$16,Templates!$K$1:BV$1,0)))</f>
        <v/>
      </c>
      <c r="S112" s="55" t="str" cm="1">
        <f t="array" ref="S112">IF(INDEX(Templates!$K$2:$BO$186,ROW()-ROW(S$20)+1, MATCH(S$16,Templates!$K$1:BW$1,0))="","",INDEX(Templates!$K$2:$BO$186,ROW()-ROW(S$20)+1, MATCH(S$16,Templates!$K$1:BW$1,0)))</f>
        <v/>
      </c>
      <c r="T112" s="55" t="str" cm="1">
        <f t="array" ref="T112">IF(INDEX(Templates!$K$2:$BO$186,ROW()-ROW(T$20)+1, MATCH(T$16,Templates!$K$1:BX$1,0))="","",INDEX(Templates!$K$2:$BO$186,ROW()-ROW(T$20)+1, MATCH(T$16,Templates!$K$1:BX$1,0)))</f>
        <v/>
      </c>
      <c r="U112" s="55" t="str" cm="1">
        <f t="array" ref="U112">IF(INDEX(Templates!$K$2:$BO$186,ROW()-ROW(U$20)+1, MATCH(U$16,Templates!$K$1:BY$1,0))="","",INDEX(Templates!$K$2:$BO$186,ROW()-ROW(U$20)+1, MATCH(U$16,Templates!$K$1:BY$1,0)))</f>
        <v/>
      </c>
      <c r="V112" s="55" t="str" cm="1">
        <f t="array" ref="V112">IF(INDEX(Templates!$K$2:$BO$186,ROW()-ROW(V$20)+1, MATCH(V$16,Templates!$K$1:BZ$1,0))="","",INDEX(Templates!$K$2:$BO$186,ROW()-ROW(V$20)+1, MATCH(V$16,Templates!$K$1:BZ$1,0)))</f>
        <v/>
      </c>
      <c r="W112" s="55" t="str" cm="1">
        <f t="array" ref="W112">IF(INDEX(Templates!$K$2:$BO$186,ROW()-ROW(W$20)+1, MATCH(W$16,Templates!$K$1:CA$1,0))="","",INDEX(Templates!$K$2:$BO$186,ROW()-ROW(W$20)+1, MATCH(W$16,Templates!$K$1:CA$1,0)))</f>
        <v/>
      </c>
      <c r="X112" s="55" t="str" cm="1">
        <f t="array" ref="X112">IF(INDEX(Templates!$K$2:$BO$186,ROW()-ROW(X$20)+1, MATCH(X$16,Templates!$K$1:CB$1,0))="","",INDEX(Templates!$K$2:$BO$186,ROW()-ROW(X$20)+1, MATCH(X$16,Templates!$K$1:CB$1,0)))</f>
        <v/>
      </c>
      <c r="Y112" s="55" t="str" cm="1">
        <f t="array" ref="Y112">IF(INDEX(Templates!$K$2:$BO$186,ROW()-ROW(Y$20)+1, MATCH(Y$16,Templates!$K$1:CC$1,0))="","",INDEX(Templates!$K$2:$BO$186,ROW()-ROW(Y$20)+1, MATCH(Y$16,Templates!$K$1:CC$1,0)))</f>
        <v/>
      </c>
      <c r="Z112" s="55" t="str" cm="1">
        <f t="array" ref="Z112">IF(INDEX(Templates!$K$2:$BO$186,ROW()-ROW(Z$20)+1, MATCH(Z$16,Templates!$K$1:CD$1,0))="","",INDEX(Templates!$K$2:$BO$186,ROW()-ROW(Z$20)+1, MATCH(Z$16,Templates!$K$1:CD$1,0)))</f>
        <v/>
      </c>
      <c r="AA112" s="55" t="str" cm="1">
        <f t="array" ref="AA112">IF(INDEX(Templates!$K$2:$BO$186,ROW()-ROW(AA$20)+1, MATCH(AA$16,Templates!$K$1:CE$1,0))="","",INDEX(Templates!$K$2:$BO$186,ROW()-ROW(AA$20)+1, MATCH(AA$16,Templates!$K$1:CE$1,0)))</f>
        <v/>
      </c>
      <c r="AB112" s="55" t="str" cm="1">
        <f t="array" ref="AB112">IF(INDEX(Templates!$K$2:$BO$186,ROW()-ROW(AB$20)+1, MATCH(AB$16,Templates!$K$1:CF$1,0))="","",INDEX(Templates!$K$2:$BO$186,ROW()-ROW(AB$20)+1, MATCH(AB$16,Templates!$K$1:CF$1,0)))</f>
        <v/>
      </c>
      <c r="AC112" s="55" t="str" cm="1">
        <f t="array" ref="AC112">IF(INDEX(Templates!$K$2:$BO$186,ROW()-ROW(AC$20)+1, MATCH(AC$16,Templates!$K$1:CG$1,0))="","",INDEX(Templates!$K$2:$BO$186,ROW()-ROW(AC$20)+1, MATCH(AC$16,Templates!$K$1:CG$1,0)))</f>
        <v/>
      </c>
      <c r="AD112" s="55" t="str" cm="1">
        <f t="array" ref="AD112">IF(INDEX(Templates!$K$2:$BO$186,ROW()-ROW(AD$20)+1, MATCH(AD$16,Templates!$K$1:CH$1,0))="","",INDEX(Templates!$K$2:$BO$186,ROW()-ROW(AD$20)+1, MATCH(AD$16,Templates!$K$1:CH$1,0)))</f>
        <v/>
      </c>
      <c r="AE112" s="55" t="str" cm="1">
        <f t="array" ref="AE112">IF(INDEX(Templates!$K$2:$BO$186,ROW()-ROW(AE$20)+1, MATCH(AE$16,Templates!$K$1:CI$1,0))="","",INDEX(Templates!$K$2:$BO$186,ROW()-ROW(AE$20)+1, MATCH(AE$16,Templates!$K$1:CI$1,0)))</f>
        <v/>
      </c>
      <c r="AF112" s="55" t="str" cm="1">
        <f t="array" ref="AF112">IF(INDEX(Templates!$K$2:$BO$186,ROW()-ROW(AF$20)+1, MATCH(AF$16,Templates!$K$1:CJ$1,0))="","",INDEX(Templates!$K$2:$BO$186,ROW()-ROW(AF$20)+1, MATCH(AF$16,Templates!$K$1:CJ$1,0)))</f>
        <v/>
      </c>
      <c r="AG112" s="55" t="str" cm="1">
        <f t="array" ref="AG112">IF(INDEX(Templates!$K$2:$BO$186,ROW()-ROW(AG$20)+1, MATCH(AG$16,Templates!$K$1:CK$1,0))="","",INDEX(Templates!$K$2:$BO$186,ROW()-ROW(AG$20)+1, MATCH(AG$16,Templates!$K$1:CK$1,0)))</f>
        <v/>
      </c>
      <c r="AH112" s="55" t="str" cm="1">
        <f t="array" ref="AH112">IF(INDEX(Templates!$K$2:$BO$186,ROW()-ROW(AH$20)+1, MATCH(AH$16,Templates!$K$1:CL$1,0))="","",INDEX(Templates!$K$2:$BO$186,ROW()-ROW(AH$20)+1, MATCH(AH$16,Templates!$K$1:CL$1,0)))</f>
        <v/>
      </c>
      <c r="AI112" s="55" t="str" cm="1">
        <f t="array" ref="AI112">IF(INDEX(Templates!$K$2:$BO$186,ROW()-ROW(AI$20)+1, MATCH(AI$16,Templates!$K$1:CM$1,0))="","",INDEX(Templates!$K$2:$BO$186,ROW()-ROW(AI$20)+1, MATCH(AI$16,Templates!$K$1:CM$1,0)))</f>
        <v/>
      </c>
      <c r="AJ112" s="55" t="str" cm="1">
        <f t="array" ref="AJ112">IF(INDEX(Templates!$K$2:$BO$186,ROW()-ROW(AJ$20)+1, MATCH(AJ$16,Templates!$K$1:CN$1,0))="","",INDEX(Templates!$K$2:$BO$186,ROW()-ROW(AJ$20)+1, MATCH(AJ$16,Templates!$K$1:CN$1,0)))</f>
        <v/>
      </c>
      <c r="AK112" s="55" t="str" cm="1">
        <f t="array" ref="AK112">IF(INDEX(Templates!$K$2:$BO$186,ROW()-ROW(AK$20)+1, MATCH(AK$16,Templates!$K$1:CO$1,0))="","",INDEX(Templates!$K$2:$BO$186,ROW()-ROW(AK$20)+1, MATCH(AK$16,Templates!$K$1:CO$1,0)))</f>
        <v/>
      </c>
      <c r="AL112" s="55" t="str" cm="1">
        <f t="array" ref="AL112">IF(INDEX(Templates!$K$2:$BO$186,ROW()-ROW(AL$20)+1, MATCH(AL$16,Templates!$K$1:CP$1,0))="","",INDEX(Templates!$K$2:$BO$186,ROW()-ROW(AL$20)+1, MATCH(AL$16,Templates!$K$1:CP$1,0)))</f>
        <v/>
      </c>
      <c r="AM112" s="55" t="str" cm="1">
        <f t="array" ref="AM112">IF(INDEX(Templates!$K$2:$BO$186,ROW()-ROW(AM$20)+1, MATCH(AM$16,Templates!$K$1:CQ$1,0))="","",INDEX(Templates!$K$2:$BO$186,ROW()-ROW(AM$20)+1, MATCH(AM$16,Templates!$K$1:CQ$1,0)))</f>
        <v/>
      </c>
      <c r="AN112" s="55" t="str" cm="1">
        <f t="array" ref="AN112">IF(INDEX(Templates!$K$2:$BO$186,ROW()-ROW(AN$20)+1, MATCH(AN$16,Templates!$K$1:CR$1,0))="","",INDEX(Templates!$K$2:$BO$186,ROW()-ROW(AN$20)+1, MATCH(AN$16,Templates!$K$1:CR$1,0)))</f>
        <v/>
      </c>
      <c r="AO112" s="55" t="str" cm="1">
        <f t="array" ref="AO112">IF(INDEX(Templates!$K$2:$BO$186,ROW()-ROW(AO$20)+1, MATCH(AO$16,Templates!$K$1:CS$1,0))="","",INDEX(Templates!$K$2:$BO$186,ROW()-ROW(AO$20)+1, MATCH(AO$16,Templates!$K$1:CS$1,0)))</f>
        <v/>
      </c>
      <c r="AP112" s="55" t="str" cm="1">
        <f t="array" ref="AP112">IF(INDEX(Templates!$K$2:$BO$186,ROW()-ROW(AP$20)+1, MATCH(AP$16,Templates!$K$1:CT$1,0))="","",INDEX(Templates!$K$2:$BO$186,ROW()-ROW(AP$20)+1, MATCH(AP$16,Templates!$K$1:CT$1,0)))</f>
        <v/>
      </c>
      <c r="AQ112" s="55" t="str" cm="1">
        <f t="array" ref="AQ112">IF(INDEX(Templates!$K$2:$BO$186,ROW()-ROW(AQ$20)+1, MATCH(AQ$16,Templates!$K$1:CU$1,0))="","",INDEX(Templates!$K$2:$BO$186,ROW()-ROW(AQ$20)+1, MATCH(AQ$16,Templates!$K$1:CU$1,0)))</f>
        <v/>
      </c>
      <c r="AR112" s="55" t="str" cm="1">
        <f t="array" ref="AR112">IF(INDEX(Templates!$K$2:$BO$186,ROW()-ROW(AR$20)+1, MATCH(AR$16,Templates!$K$1:CV$1,0))="","",INDEX(Templates!$K$2:$BO$186,ROW()-ROW(AR$20)+1, MATCH(AR$16,Templates!$K$1:CV$1,0)))</f>
        <v/>
      </c>
      <c r="AS112" s="55" t="str" cm="1">
        <f t="array" ref="AS112">IF(INDEX(Templates!$K$2:$BO$186,ROW()-ROW(AS$20)+1, MATCH(AS$16,Templates!$K$1:CW$1,0))="","",INDEX(Templates!$K$2:$BO$186,ROW()-ROW(AS$20)+1, MATCH(AS$16,Templates!$K$1:CW$1,0)))</f>
        <v/>
      </c>
      <c r="AT112" s="55" t="str" cm="1">
        <f t="array" ref="AT112">IF(INDEX(Templates!$K$2:$BO$186,ROW()-ROW(AT$20)+1, MATCH(AT$16,Templates!$K$1:CX$1,0))="","",INDEX(Templates!$K$2:$BO$186,ROW()-ROW(AT$20)+1, MATCH(AT$16,Templates!$K$1:CX$1,0)))</f>
        <v/>
      </c>
      <c r="AU112" s="55" t="str" cm="1">
        <f t="array" ref="AU112">IF(INDEX(Templates!$K$2:$BO$186,ROW()-ROW(AU$20)+1, MATCH(AU$16,Templates!$K$1:CY$1,0))="","",INDEX(Templates!$K$2:$BO$186,ROW()-ROW(AU$20)+1, MATCH(AU$16,Templates!$K$1:CY$1,0)))</f>
        <v/>
      </c>
    </row>
    <row r="113" spans="1:47" s="24" customFormat="1" x14ac:dyDescent="0.55000000000000004">
      <c r="A113" s="41" t="s">
        <v>475</v>
      </c>
      <c r="B113" s="6" t="s">
        <v>479</v>
      </c>
      <c r="C113" s="66" t="str" cm="1">
        <f t="array" ref="C113">IF(INDEX(Templates!C$2:C$187,ROW()-ROW($20:$20)+1)="","",INDEX(Templates!C$2:C$187,ROW()-ROW($20:$20)+1))</f>
        <v>JSON_PATH:heat_rejections[0]</v>
      </c>
      <c r="D113" s="66" t="str" cm="1">
        <f t="array" ref="D113">IF(INDEX(Templates!D$2:D$187,ROW()-ROW($20:$20)+1)="","",INDEX(Templates!D$2:D$187,ROW()-ROW($20:$20)+1))</f>
        <v>loop</v>
      </c>
      <c r="E113" s="117" t="str" cm="1">
        <f t="array" ref="E113">IF(INDEX(Templates!E$2:E$187,ROW()-ROW($20:$20)+1)="","",INDEX(Templates!E$2:E$187,ROW()-ROW($20:$20)+1))</f>
        <v> </v>
      </c>
      <c r="F113" s="106" t="str" cm="1">
        <f t="array" ref="F113">IF(INDEX(Templates!G$2:G$187,ROW()-ROW($20:$20)+1)="","",INDEX(Templates!G$2:G$187,ROW()-ROW($20:$20)+1))</f>
        <v>HeatRejection</v>
      </c>
      <c r="G113" s="68" t="str" cm="1">
        <f t="array" ref="G113">IF(INDEX(Templates!H$2:H$187,ROW()-ROW($20:$20)+1)="","",INDEX(Templates!H$2:H$187,ROW()-ROW($20:$20)+1))</f>
        <v>Cooling Tower 1</v>
      </c>
      <c r="H113" s="68" t="str" cm="1">
        <f t="array" ref="H113">IF(INDEX(Templates!I$2:I$187,ROW()-ROW($20:$20)+1)="","",INDEX(Templates!I$2:I$187,ROW()-ROW($20:$20)+1))</f>
        <v>ASHRAE229 1</v>
      </c>
      <c r="I113" s="68" t="str" cm="1">
        <f t="array" ref="I113">IF(INDEX(Templates!J$2:J$187,ROW()-ROW($20:$20)+1)="","",INDEX(Templates!J$2:J$187,ROW()-ROW($20:$20)+1))</f>
        <v>loop</v>
      </c>
      <c r="J113" s="69" t="str" cm="1">
        <f t="array" ref="J113">IF(INDEX(Templates!K$2:K$187,ROW()-ROW($20:$20)+1)="","",INDEX(Templates!K$2:K$187,ROW()-ROW($20:$20)+1))</f>
        <v/>
      </c>
      <c r="K113" s="69" t="str" cm="1">
        <f t="array" ref="K113">IF(INDEX(Templates!L$2:L$187,ROW()-ROW($20:$20)+1)="","",INDEX(Templates!L$2:L$187,ROW()-ROW($20:$20)+1))</f>
        <v/>
      </c>
      <c r="L113" s="55" t="str" cm="1">
        <f t="array" ref="L113">IF(INDEX(Templates!$K$2:$BO$186,ROW()-ROW(L$20)+1, MATCH(L$16,Templates!$K$1:BO$1,0))="","",INDEX(Templates!$K$2:$BO$186,ROW()-ROW(L$20)+1, MATCH(L$16,Templates!$K$1:BO$1,0)))</f>
        <v/>
      </c>
      <c r="M113" s="55" t="str" cm="1">
        <f t="array" ref="M113">IF(INDEX(Templates!$K$2:$BO$186,ROW()-ROW(M$20)+1, MATCH(M$16,Templates!$K$1:BP$1,0))="","",INDEX(Templates!$K$2:$BO$186,ROW()-ROW(M$20)+1, MATCH(M$16,Templates!$K$1:BP$1,0)))</f>
        <v/>
      </c>
      <c r="N113" s="55" t="str" cm="1">
        <f t="array" ref="N113">IF(INDEX(Templates!$K$2:$BO$186,ROW()-ROW(N$20)+1, MATCH(N$16,Templates!$K$1:BQ$1,0))="","",INDEX(Templates!$K$2:$BO$186,ROW()-ROW(N$20)+1, MATCH(N$16,Templates!$K$1:BQ$1,0)))</f>
        <v/>
      </c>
      <c r="O113" s="55" t="str" cm="1">
        <f t="array" ref="O113">IF(INDEX(Templates!$K$2:$BO$186,ROW()-ROW(O$20)+1, MATCH(O$16,Templates!$K$1:BR$1,0))="","",INDEX(Templates!$K$2:$BO$186,ROW()-ROW(O$20)+1, MATCH(O$16,Templates!$K$1:BR$1,0)))</f>
        <v/>
      </c>
      <c r="P113" s="55" t="str" cm="1">
        <f t="array" ref="P113">IF(INDEX(Templates!$K$2:$BO$186,ROW()-ROW(P$20)+1, MATCH(P$16,Templates!$K$1:BS$1,0))="","",INDEX(Templates!$K$2:$BO$186,ROW()-ROW(P$20)+1, MATCH(P$16,Templates!$K$1:BS$1,0)))</f>
        <v/>
      </c>
      <c r="Q113" s="55" t="str" cm="1">
        <f t="array" ref="Q113">IF(INDEX(Templates!$K$2:$BO$186,ROW()-ROW(Q$20)+1, MATCH(Q$16,Templates!$K$1:BT$1,0))="","",INDEX(Templates!$K$2:$BO$186,ROW()-ROW(Q$20)+1, MATCH(Q$16,Templates!$K$1:BT$1,0)))</f>
        <v/>
      </c>
      <c r="R113" s="55" t="str" cm="1">
        <f t="array" ref="R113">IF(INDEX(Templates!$K$2:$BO$186,ROW()-ROW(R$20)+1, MATCH(R$16,Templates!$K$1:BV$1,0))="","",INDEX(Templates!$K$2:$BO$186,ROW()-ROW(R$20)+1, MATCH(R$16,Templates!$K$1:BV$1,0)))</f>
        <v/>
      </c>
      <c r="S113" s="55" t="str" cm="1">
        <f t="array" ref="S113">IF(INDEX(Templates!$K$2:$BO$186,ROW()-ROW(S$20)+1, MATCH(S$16,Templates!$K$1:BW$1,0))="","",INDEX(Templates!$K$2:$BO$186,ROW()-ROW(S$20)+1, MATCH(S$16,Templates!$K$1:BW$1,0)))</f>
        <v/>
      </c>
      <c r="T113" s="55" t="str" cm="1">
        <f t="array" ref="T113">IF(INDEX(Templates!$K$2:$BO$186,ROW()-ROW(T$20)+1, MATCH(T$16,Templates!$K$1:BX$1,0))="","",INDEX(Templates!$K$2:$BO$186,ROW()-ROW(T$20)+1, MATCH(T$16,Templates!$K$1:BX$1,0)))</f>
        <v/>
      </c>
      <c r="U113" s="55" t="str" cm="1">
        <f t="array" ref="U113">IF(INDEX(Templates!$K$2:$BO$186,ROW()-ROW(U$20)+1, MATCH(U$16,Templates!$K$1:BY$1,0))="","",INDEX(Templates!$K$2:$BO$186,ROW()-ROW(U$20)+1, MATCH(U$16,Templates!$K$1:BY$1,0)))</f>
        <v/>
      </c>
      <c r="V113" s="55" t="str" cm="1">
        <f t="array" ref="V113">IF(INDEX(Templates!$K$2:$BO$186,ROW()-ROW(V$20)+1, MATCH(V$16,Templates!$K$1:BZ$1,0))="","",INDEX(Templates!$K$2:$BO$186,ROW()-ROW(V$20)+1, MATCH(V$16,Templates!$K$1:BZ$1,0)))</f>
        <v/>
      </c>
      <c r="W113" s="55" t="str" cm="1">
        <f t="array" ref="W113">IF(INDEX(Templates!$K$2:$BO$186,ROW()-ROW(W$20)+1, MATCH(W$16,Templates!$K$1:CA$1,0))="","",INDEX(Templates!$K$2:$BO$186,ROW()-ROW(W$20)+1, MATCH(W$16,Templates!$K$1:CA$1,0)))</f>
        <v/>
      </c>
      <c r="X113" s="55" t="str" cm="1">
        <f t="array" ref="X113">IF(INDEX(Templates!$K$2:$BO$186,ROW()-ROW(X$20)+1, MATCH(X$16,Templates!$K$1:CB$1,0))="","",INDEX(Templates!$K$2:$BO$186,ROW()-ROW(X$20)+1, MATCH(X$16,Templates!$K$1:CB$1,0)))</f>
        <v/>
      </c>
      <c r="Y113" s="55" t="str" cm="1">
        <f t="array" ref="Y113">IF(INDEX(Templates!$K$2:$BO$186,ROW()-ROW(Y$20)+1, MATCH(Y$16,Templates!$K$1:CC$1,0))="","",INDEX(Templates!$K$2:$BO$186,ROW()-ROW(Y$20)+1, MATCH(Y$16,Templates!$K$1:CC$1,0)))</f>
        <v/>
      </c>
      <c r="Z113" s="55" t="str" cm="1">
        <f t="array" ref="Z113">IF(INDEX(Templates!$K$2:$BO$186,ROW()-ROW(Z$20)+1, MATCH(Z$16,Templates!$K$1:CD$1,0))="","",INDEX(Templates!$K$2:$BO$186,ROW()-ROW(Z$20)+1, MATCH(Z$16,Templates!$K$1:CD$1,0)))</f>
        <v/>
      </c>
      <c r="AA113" s="55" t="str" cm="1">
        <f t="array" ref="AA113">IF(INDEX(Templates!$K$2:$BO$186,ROW()-ROW(AA$20)+1, MATCH(AA$16,Templates!$K$1:CE$1,0))="","",INDEX(Templates!$K$2:$BO$186,ROW()-ROW(AA$20)+1, MATCH(AA$16,Templates!$K$1:CE$1,0)))</f>
        <v/>
      </c>
      <c r="AB113" s="55" t="str" cm="1">
        <f t="array" ref="AB113">IF(INDEX(Templates!$K$2:$BO$186,ROW()-ROW(AB$20)+1, MATCH(AB$16,Templates!$K$1:CF$1,0))="","",INDEX(Templates!$K$2:$BO$186,ROW()-ROW(AB$20)+1, MATCH(AB$16,Templates!$K$1:CF$1,0)))</f>
        <v/>
      </c>
      <c r="AC113" s="55" t="str" cm="1">
        <f t="array" ref="AC113">IF(INDEX(Templates!$K$2:$BO$186,ROW()-ROW(AC$20)+1, MATCH(AC$16,Templates!$K$1:CG$1,0))="","",INDEX(Templates!$K$2:$BO$186,ROW()-ROW(AC$20)+1, MATCH(AC$16,Templates!$K$1:CG$1,0)))</f>
        <v/>
      </c>
      <c r="AD113" s="55" t="str" cm="1">
        <f t="array" ref="AD113">IF(INDEX(Templates!$K$2:$BO$186,ROW()-ROW(AD$20)+1, MATCH(AD$16,Templates!$K$1:CH$1,0))="","",INDEX(Templates!$K$2:$BO$186,ROW()-ROW(AD$20)+1, MATCH(AD$16,Templates!$K$1:CH$1,0)))</f>
        <v/>
      </c>
      <c r="AE113" s="55" t="str" cm="1">
        <f t="array" ref="AE113">IF(INDEX(Templates!$K$2:$BO$186,ROW()-ROW(AE$20)+1, MATCH(AE$16,Templates!$K$1:CI$1,0))="","",INDEX(Templates!$K$2:$BO$186,ROW()-ROW(AE$20)+1, MATCH(AE$16,Templates!$K$1:CI$1,0)))</f>
        <v/>
      </c>
      <c r="AF113" s="55" t="str" cm="1">
        <f t="array" ref="AF113">IF(INDEX(Templates!$K$2:$BO$186,ROW()-ROW(AF$20)+1, MATCH(AF$16,Templates!$K$1:CJ$1,0))="","",INDEX(Templates!$K$2:$BO$186,ROW()-ROW(AF$20)+1, MATCH(AF$16,Templates!$K$1:CJ$1,0)))</f>
        <v/>
      </c>
      <c r="AG113" s="55" t="str" cm="1">
        <f t="array" ref="AG113">IF(INDEX(Templates!$K$2:$BO$186,ROW()-ROW(AG$20)+1, MATCH(AG$16,Templates!$K$1:CK$1,0))="","",INDEX(Templates!$K$2:$BO$186,ROW()-ROW(AG$20)+1, MATCH(AG$16,Templates!$K$1:CK$1,0)))</f>
        <v/>
      </c>
      <c r="AH113" s="55" t="str" cm="1">
        <f t="array" ref="AH113">IF(INDEX(Templates!$K$2:$BO$186,ROW()-ROW(AH$20)+1, MATCH(AH$16,Templates!$K$1:CL$1,0))="","",INDEX(Templates!$K$2:$BO$186,ROW()-ROW(AH$20)+1, MATCH(AH$16,Templates!$K$1:CL$1,0)))</f>
        <v/>
      </c>
      <c r="AI113" s="55" t="str" cm="1">
        <f t="array" ref="AI113">IF(INDEX(Templates!$K$2:$BO$186,ROW()-ROW(AI$20)+1, MATCH(AI$16,Templates!$K$1:CM$1,0))="","",INDEX(Templates!$K$2:$BO$186,ROW()-ROW(AI$20)+1, MATCH(AI$16,Templates!$K$1:CM$1,0)))</f>
        <v/>
      </c>
      <c r="AJ113" s="55" t="str" cm="1">
        <f t="array" ref="AJ113">IF(INDEX(Templates!$K$2:$BO$186,ROW()-ROW(AJ$20)+1, MATCH(AJ$16,Templates!$K$1:CN$1,0))="","",INDEX(Templates!$K$2:$BO$186,ROW()-ROW(AJ$20)+1, MATCH(AJ$16,Templates!$K$1:CN$1,0)))</f>
        <v/>
      </c>
      <c r="AK113" s="55" t="str" cm="1">
        <f t="array" ref="AK113">IF(INDEX(Templates!$K$2:$BO$186,ROW()-ROW(AK$20)+1, MATCH(AK$16,Templates!$K$1:CO$1,0))="","",INDEX(Templates!$K$2:$BO$186,ROW()-ROW(AK$20)+1, MATCH(AK$16,Templates!$K$1:CO$1,0)))</f>
        <v/>
      </c>
      <c r="AL113" s="55" t="str" cm="1">
        <f t="array" ref="AL113">IF(INDEX(Templates!$K$2:$BO$186,ROW()-ROW(AL$20)+1, MATCH(AL$16,Templates!$K$1:CP$1,0))="","",INDEX(Templates!$K$2:$BO$186,ROW()-ROW(AL$20)+1, MATCH(AL$16,Templates!$K$1:CP$1,0)))</f>
        <v/>
      </c>
      <c r="AM113" s="55" t="str" cm="1">
        <f t="array" ref="AM113">IF(INDEX(Templates!$K$2:$BO$186,ROW()-ROW(AM$20)+1, MATCH(AM$16,Templates!$K$1:CQ$1,0))="","",INDEX(Templates!$K$2:$BO$186,ROW()-ROW(AM$20)+1, MATCH(AM$16,Templates!$K$1:CQ$1,0)))</f>
        <v/>
      </c>
      <c r="AN113" s="55" t="str" cm="1">
        <f t="array" ref="AN113">IF(INDEX(Templates!$K$2:$BO$186,ROW()-ROW(AN$20)+1, MATCH(AN$16,Templates!$K$1:CR$1,0))="","",INDEX(Templates!$K$2:$BO$186,ROW()-ROW(AN$20)+1, MATCH(AN$16,Templates!$K$1:CR$1,0)))</f>
        <v/>
      </c>
      <c r="AO113" s="55" t="str" cm="1">
        <f t="array" ref="AO113">IF(INDEX(Templates!$K$2:$BO$186,ROW()-ROW(AO$20)+1, MATCH(AO$16,Templates!$K$1:CS$1,0))="","",INDEX(Templates!$K$2:$BO$186,ROW()-ROW(AO$20)+1, MATCH(AO$16,Templates!$K$1:CS$1,0)))</f>
        <v/>
      </c>
      <c r="AP113" s="55" t="str" cm="1">
        <f t="array" ref="AP113">IF(INDEX(Templates!$K$2:$BO$186,ROW()-ROW(AP$20)+1, MATCH(AP$16,Templates!$K$1:CT$1,0))="","",INDEX(Templates!$K$2:$BO$186,ROW()-ROW(AP$20)+1, MATCH(AP$16,Templates!$K$1:CT$1,0)))</f>
        <v/>
      </c>
      <c r="AQ113" s="55" t="str" cm="1">
        <f t="array" ref="AQ113">IF(INDEX(Templates!$K$2:$BO$186,ROW()-ROW(AQ$20)+1, MATCH(AQ$16,Templates!$K$1:CU$1,0))="","",INDEX(Templates!$K$2:$BO$186,ROW()-ROW(AQ$20)+1, MATCH(AQ$16,Templates!$K$1:CU$1,0)))</f>
        <v/>
      </c>
      <c r="AR113" s="55" t="str" cm="1">
        <f t="array" ref="AR113">IF(INDEX(Templates!$K$2:$BO$186,ROW()-ROW(AR$20)+1, MATCH(AR$16,Templates!$K$1:CV$1,0))="","",INDEX(Templates!$K$2:$BO$186,ROW()-ROW(AR$20)+1, MATCH(AR$16,Templates!$K$1:CV$1,0)))</f>
        <v/>
      </c>
      <c r="AS113" s="55" t="str" cm="1">
        <f t="array" ref="AS113">IF(INDEX(Templates!$K$2:$BO$186,ROW()-ROW(AS$20)+1, MATCH(AS$16,Templates!$K$1:CW$1,0))="","",INDEX(Templates!$K$2:$BO$186,ROW()-ROW(AS$20)+1, MATCH(AS$16,Templates!$K$1:CW$1,0)))</f>
        <v/>
      </c>
      <c r="AT113" s="55" t="str" cm="1">
        <f t="array" ref="AT113">IF(INDEX(Templates!$K$2:$BO$186,ROW()-ROW(AT$20)+1, MATCH(AT$16,Templates!$K$1:CX$1,0))="","",INDEX(Templates!$K$2:$BO$186,ROW()-ROW(AT$20)+1, MATCH(AT$16,Templates!$K$1:CX$1,0)))</f>
        <v/>
      </c>
      <c r="AU113" s="55" t="str" cm="1">
        <f t="array" ref="AU113">IF(INDEX(Templates!$K$2:$BO$186,ROW()-ROW(AU$20)+1, MATCH(AU$16,Templates!$K$1:CY$1,0))="","",INDEX(Templates!$K$2:$BO$186,ROW()-ROW(AU$20)+1, MATCH(AU$16,Templates!$K$1:CY$1,0)))</f>
        <v/>
      </c>
    </row>
    <row r="114" spans="1:47" s="24" customFormat="1" x14ac:dyDescent="0.55000000000000004">
      <c r="A114" s="41" t="s">
        <v>475</v>
      </c>
      <c r="B114" s="6" t="s">
        <v>479</v>
      </c>
      <c r="C114" s="66" t="str" cm="1">
        <f t="array" ref="C114">IF(INDEX(Templates!C$2:C$187,ROW()-ROW($20:$20)+1)="","",INDEX(Templates!C$2:C$187,ROW()-ROW($20:$20)+1))</f>
        <v>JSON_PATH:heat_rejections[0]</v>
      </c>
      <c r="D114" s="66" t="str" cm="1">
        <f t="array" ref="D114">IF(INDEX(Templates!D$2:D$187,ROW()-ROW($20:$20)+1)="","",INDEX(Templates!D$2:D$187,ROW()-ROW($20:$20)+1))</f>
        <v>type</v>
      </c>
      <c r="E114" s="117" t="str" cm="1">
        <f t="array" ref="E114">IF(INDEX(Templates!E$2:E$187,ROW()-ROW($20:$20)+1)="","",INDEX(Templates!E$2:E$187,ROW()-ROW($20:$20)+1))</f>
        <v> </v>
      </c>
      <c r="F114" s="106" t="str" cm="1">
        <f t="array" ref="F114">IF(INDEX(Templates!G$2:G$187,ROW()-ROW($20:$20)+1)="","",INDEX(Templates!G$2:G$187,ROW()-ROW($20:$20)+1))</f>
        <v>HeatRejection</v>
      </c>
      <c r="G114" s="68" t="str" cm="1">
        <f t="array" ref="G114">IF(INDEX(Templates!H$2:H$187,ROW()-ROW($20:$20)+1)="","",INDEX(Templates!H$2:H$187,ROW()-ROW($20:$20)+1))</f>
        <v>Cooling Tower 1</v>
      </c>
      <c r="H114" s="68" t="str" cm="1">
        <f t="array" ref="H114">IF(INDEX(Templates!I$2:I$187,ROW()-ROW($20:$20)+1)="","",INDEX(Templates!I$2:I$187,ROW()-ROW($20:$20)+1))</f>
        <v>ASHRAE229 1</v>
      </c>
      <c r="I114" s="68" t="str" cm="1">
        <f t="array" ref="I114">IF(INDEX(Templates!J$2:J$187,ROW()-ROW($20:$20)+1)="","",INDEX(Templates!J$2:J$187,ROW()-ROW($20:$20)+1))</f>
        <v>type</v>
      </c>
      <c r="J114" s="69" t="str" cm="1">
        <f t="array" ref="J114">IF(INDEX(Templates!K$2:K$187,ROW()-ROW($20:$20)+1)="","",INDEX(Templates!K$2:K$187,ROW()-ROW($20:$20)+1))</f>
        <v/>
      </c>
      <c r="K114" s="69" t="str" cm="1">
        <f t="array" ref="K114">IF(INDEX(Templates!L$2:L$187,ROW()-ROW($20:$20)+1)="","",INDEX(Templates!L$2:L$187,ROW()-ROW($20:$20)+1))</f>
        <v/>
      </c>
      <c r="L114" s="55" t="str" cm="1">
        <f t="array" ref="L114">IF(INDEX(Templates!$K$2:$BO$186,ROW()-ROW(L$20)+1, MATCH(L$16,Templates!$K$1:BO$1,0))="","",INDEX(Templates!$K$2:$BO$186,ROW()-ROW(L$20)+1, MATCH(L$16,Templates!$K$1:BO$1,0)))</f>
        <v/>
      </c>
      <c r="M114" s="55" t="str" cm="1">
        <f t="array" ref="M114">IF(INDEX(Templates!$K$2:$BO$186,ROW()-ROW(M$20)+1, MATCH(M$16,Templates!$K$1:BP$1,0))="","",INDEX(Templates!$K$2:$BO$186,ROW()-ROW(M$20)+1, MATCH(M$16,Templates!$K$1:BP$1,0)))</f>
        <v/>
      </c>
      <c r="N114" s="55" t="str" cm="1">
        <f t="array" ref="N114">IF(INDEX(Templates!$K$2:$BO$186,ROW()-ROW(N$20)+1, MATCH(N$16,Templates!$K$1:BQ$1,0))="","",INDEX(Templates!$K$2:$BO$186,ROW()-ROW(N$20)+1, MATCH(N$16,Templates!$K$1:BQ$1,0)))</f>
        <v/>
      </c>
      <c r="O114" s="55" t="str" cm="1">
        <f t="array" ref="O114">IF(INDEX(Templates!$K$2:$BO$186,ROW()-ROW(O$20)+1, MATCH(O$16,Templates!$K$1:BR$1,0))="","",INDEX(Templates!$K$2:$BO$186,ROW()-ROW(O$20)+1, MATCH(O$16,Templates!$K$1:BR$1,0)))</f>
        <v/>
      </c>
      <c r="P114" s="55" t="str" cm="1">
        <f t="array" ref="P114">IF(INDEX(Templates!$K$2:$BO$186,ROW()-ROW(P$20)+1, MATCH(P$16,Templates!$K$1:BS$1,0))="","",INDEX(Templates!$K$2:$BO$186,ROW()-ROW(P$20)+1, MATCH(P$16,Templates!$K$1:BS$1,0)))</f>
        <v/>
      </c>
      <c r="Q114" s="55" t="str" cm="1">
        <f t="array" ref="Q114">IF(INDEX(Templates!$K$2:$BO$186,ROW()-ROW(Q$20)+1, MATCH(Q$16,Templates!$K$1:BT$1,0))="","",INDEX(Templates!$K$2:$BO$186,ROW()-ROW(Q$20)+1, MATCH(Q$16,Templates!$K$1:BT$1,0)))</f>
        <v/>
      </c>
      <c r="R114" s="55" t="str" cm="1">
        <f t="array" ref="R114">IF(INDEX(Templates!$K$2:$BO$186,ROW()-ROW(R$20)+1, MATCH(R$16,Templates!$K$1:BV$1,0))="","",INDEX(Templates!$K$2:$BO$186,ROW()-ROW(R$20)+1, MATCH(R$16,Templates!$K$1:BV$1,0)))</f>
        <v/>
      </c>
      <c r="S114" s="55" t="str" cm="1">
        <f t="array" ref="S114">IF(INDEX(Templates!$K$2:$BO$186,ROW()-ROW(S$20)+1, MATCH(S$16,Templates!$K$1:BW$1,0))="","",INDEX(Templates!$K$2:$BO$186,ROW()-ROW(S$20)+1, MATCH(S$16,Templates!$K$1:BW$1,0)))</f>
        <v/>
      </c>
      <c r="T114" s="55" t="str" cm="1">
        <f t="array" ref="T114">IF(INDEX(Templates!$K$2:$BO$186,ROW()-ROW(T$20)+1, MATCH(T$16,Templates!$K$1:BX$1,0))="","",INDEX(Templates!$K$2:$BO$186,ROW()-ROW(T$20)+1, MATCH(T$16,Templates!$K$1:BX$1,0)))</f>
        <v/>
      </c>
      <c r="U114" s="55" t="str" cm="1">
        <f t="array" ref="U114">IF(INDEX(Templates!$K$2:$BO$186,ROW()-ROW(U$20)+1, MATCH(U$16,Templates!$K$1:BY$1,0))="","",INDEX(Templates!$K$2:$BO$186,ROW()-ROW(U$20)+1, MATCH(U$16,Templates!$K$1:BY$1,0)))</f>
        <v/>
      </c>
      <c r="V114" s="55" t="str" cm="1">
        <f t="array" ref="V114">IF(INDEX(Templates!$K$2:$BO$186,ROW()-ROW(V$20)+1, MATCH(V$16,Templates!$K$1:BZ$1,0))="","",INDEX(Templates!$K$2:$BO$186,ROW()-ROW(V$20)+1, MATCH(V$16,Templates!$K$1:BZ$1,0)))</f>
        <v/>
      </c>
      <c r="W114" s="55" t="str" cm="1">
        <f t="array" ref="W114">IF(INDEX(Templates!$K$2:$BO$186,ROW()-ROW(W$20)+1, MATCH(W$16,Templates!$K$1:CA$1,0))="","",INDEX(Templates!$K$2:$BO$186,ROW()-ROW(W$20)+1, MATCH(W$16,Templates!$K$1:CA$1,0)))</f>
        <v/>
      </c>
      <c r="X114" s="55" t="str" cm="1">
        <f t="array" ref="X114">IF(INDEX(Templates!$K$2:$BO$186,ROW()-ROW(X$20)+1, MATCH(X$16,Templates!$K$1:CB$1,0))="","",INDEX(Templates!$K$2:$BO$186,ROW()-ROW(X$20)+1, MATCH(X$16,Templates!$K$1:CB$1,0)))</f>
        <v/>
      </c>
      <c r="Y114" s="55" t="str" cm="1">
        <f t="array" ref="Y114">IF(INDEX(Templates!$K$2:$BO$186,ROW()-ROW(Y$20)+1, MATCH(Y$16,Templates!$K$1:CC$1,0))="","",INDEX(Templates!$K$2:$BO$186,ROW()-ROW(Y$20)+1, MATCH(Y$16,Templates!$K$1:CC$1,0)))</f>
        <v/>
      </c>
      <c r="Z114" s="55" t="str" cm="1">
        <f t="array" ref="Z114">IF(INDEX(Templates!$K$2:$BO$186,ROW()-ROW(Z$20)+1, MATCH(Z$16,Templates!$K$1:CD$1,0))="","",INDEX(Templates!$K$2:$BO$186,ROW()-ROW(Z$20)+1, MATCH(Z$16,Templates!$K$1:CD$1,0)))</f>
        <v/>
      </c>
      <c r="AA114" s="55" t="str" cm="1">
        <f t="array" ref="AA114">IF(INDEX(Templates!$K$2:$BO$186,ROW()-ROW(AA$20)+1, MATCH(AA$16,Templates!$K$1:CE$1,0))="","",INDEX(Templates!$K$2:$BO$186,ROW()-ROW(AA$20)+1, MATCH(AA$16,Templates!$K$1:CE$1,0)))</f>
        <v/>
      </c>
      <c r="AB114" s="55" t="str" cm="1">
        <f t="array" ref="AB114">IF(INDEX(Templates!$K$2:$BO$186,ROW()-ROW(AB$20)+1, MATCH(AB$16,Templates!$K$1:CF$1,0))="","",INDEX(Templates!$K$2:$BO$186,ROW()-ROW(AB$20)+1, MATCH(AB$16,Templates!$K$1:CF$1,0)))</f>
        <v/>
      </c>
      <c r="AC114" s="55" t="str" cm="1">
        <f t="array" ref="AC114">IF(INDEX(Templates!$K$2:$BO$186,ROW()-ROW(AC$20)+1, MATCH(AC$16,Templates!$K$1:CG$1,0))="","",INDEX(Templates!$K$2:$BO$186,ROW()-ROW(AC$20)+1, MATCH(AC$16,Templates!$K$1:CG$1,0)))</f>
        <v/>
      </c>
      <c r="AD114" s="55" t="str" cm="1">
        <f t="array" ref="AD114">IF(INDEX(Templates!$K$2:$BO$186,ROW()-ROW(AD$20)+1, MATCH(AD$16,Templates!$K$1:CH$1,0))="","",INDEX(Templates!$K$2:$BO$186,ROW()-ROW(AD$20)+1, MATCH(AD$16,Templates!$K$1:CH$1,0)))</f>
        <v/>
      </c>
      <c r="AE114" s="55" t="str" cm="1">
        <f t="array" ref="AE114">IF(INDEX(Templates!$K$2:$BO$186,ROW()-ROW(AE$20)+1, MATCH(AE$16,Templates!$K$1:CI$1,0))="","",INDEX(Templates!$K$2:$BO$186,ROW()-ROW(AE$20)+1, MATCH(AE$16,Templates!$K$1:CI$1,0)))</f>
        <v/>
      </c>
      <c r="AF114" s="55" t="str" cm="1">
        <f t="array" ref="AF114">IF(INDEX(Templates!$K$2:$BO$186,ROW()-ROW(AF$20)+1, MATCH(AF$16,Templates!$K$1:CJ$1,0))="","",INDEX(Templates!$K$2:$BO$186,ROW()-ROW(AF$20)+1, MATCH(AF$16,Templates!$K$1:CJ$1,0)))</f>
        <v/>
      </c>
      <c r="AG114" s="55" t="str" cm="1">
        <f t="array" ref="AG114">IF(INDEX(Templates!$K$2:$BO$186,ROW()-ROW(AG$20)+1, MATCH(AG$16,Templates!$K$1:CK$1,0))="","",INDEX(Templates!$K$2:$BO$186,ROW()-ROW(AG$20)+1, MATCH(AG$16,Templates!$K$1:CK$1,0)))</f>
        <v/>
      </c>
      <c r="AH114" s="55" t="str" cm="1">
        <f t="array" ref="AH114">IF(INDEX(Templates!$K$2:$BO$186,ROW()-ROW(AH$20)+1, MATCH(AH$16,Templates!$K$1:CL$1,0))="","",INDEX(Templates!$K$2:$BO$186,ROW()-ROW(AH$20)+1, MATCH(AH$16,Templates!$K$1:CL$1,0)))</f>
        <v/>
      </c>
      <c r="AI114" s="55" t="str" cm="1">
        <f t="array" ref="AI114">IF(INDEX(Templates!$K$2:$BO$186,ROW()-ROW(AI$20)+1, MATCH(AI$16,Templates!$K$1:CM$1,0))="","",INDEX(Templates!$K$2:$BO$186,ROW()-ROW(AI$20)+1, MATCH(AI$16,Templates!$K$1:CM$1,0)))</f>
        <v/>
      </c>
      <c r="AJ114" s="55" t="str" cm="1">
        <f t="array" ref="AJ114">IF(INDEX(Templates!$K$2:$BO$186,ROW()-ROW(AJ$20)+1, MATCH(AJ$16,Templates!$K$1:CN$1,0))="","",INDEX(Templates!$K$2:$BO$186,ROW()-ROW(AJ$20)+1, MATCH(AJ$16,Templates!$K$1:CN$1,0)))</f>
        <v/>
      </c>
      <c r="AK114" s="55" t="str" cm="1">
        <f t="array" ref="AK114">IF(INDEX(Templates!$K$2:$BO$186,ROW()-ROW(AK$20)+1, MATCH(AK$16,Templates!$K$1:CO$1,0))="","",INDEX(Templates!$K$2:$BO$186,ROW()-ROW(AK$20)+1, MATCH(AK$16,Templates!$K$1:CO$1,0)))</f>
        <v/>
      </c>
      <c r="AL114" s="55" t="str" cm="1">
        <f t="array" ref="AL114">IF(INDEX(Templates!$K$2:$BO$186,ROW()-ROW(AL$20)+1, MATCH(AL$16,Templates!$K$1:CP$1,0))="","",INDEX(Templates!$K$2:$BO$186,ROW()-ROW(AL$20)+1, MATCH(AL$16,Templates!$K$1:CP$1,0)))</f>
        <v/>
      </c>
      <c r="AM114" s="55" t="str" cm="1">
        <f t="array" ref="AM114">IF(INDEX(Templates!$K$2:$BO$186,ROW()-ROW(AM$20)+1, MATCH(AM$16,Templates!$K$1:CQ$1,0))="","",INDEX(Templates!$K$2:$BO$186,ROW()-ROW(AM$20)+1, MATCH(AM$16,Templates!$K$1:CQ$1,0)))</f>
        <v/>
      </c>
      <c r="AN114" s="55" t="str" cm="1">
        <f t="array" ref="AN114">IF(INDEX(Templates!$K$2:$BO$186,ROW()-ROW(AN$20)+1, MATCH(AN$16,Templates!$K$1:CR$1,0))="","",INDEX(Templates!$K$2:$BO$186,ROW()-ROW(AN$20)+1, MATCH(AN$16,Templates!$K$1:CR$1,0)))</f>
        <v/>
      </c>
      <c r="AO114" s="55" t="str" cm="1">
        <f t="array" ref="AO114">IF(INDEX(Templates!$K$2:$BO$186,ROW()-ROW(AO$20)+1, MATCH(AO$16,Templates!$K$1:CS$1,0))="","",INDEX(Templates!$K$2:$BO$186,ROW()-ROW(AO$20)+1, MATCH(AO$16,Templates!$K$1:CS$1,0)))</f>
        <v/>
      </c>
      <c r="AP114" s="55" t="str" cm="1">
        <f t="array" ref="AP114">IF(INDEX(Templates!$K$2:$BO$186,ROW()-ROW(AP$20)+1, MATCH(AP$16,Templates!$K$1:CT$1,0))="","",INDEX(Templates!$K$2:$BO$186,ROW()-ROW(AP$20)+1, MATCH(AP$16,Templates!$K$1:CT$1,0)))</f>
        <v/>
      </c>
      <c r="AQ114" s="55" t="str" cm="1">
        <f t="array" ref="AQ114">IF(INDEX(Templates!$K$2:$BO$186,ROW()-ROW(AQ$20)+1, MATCH(AQ$16,Templates!$K$1:CU$1,0))="","",INDEX(Templates!$K$2:$BO$186,ROW()-ROW(AQ$20)+1, MATCH(AQ$16,Templates!$K$1:CU$1,0)))</f>
        <v/>
      </c>
      <c r="AR114" s="55" t="str" cm="1">
        <f t="array" ref="AR114">IF(INDEX(Templates!$K$2:$BO$186,ROW()-ROW(AR$20)+1, MATCH(AR$16,Templates!$K$1:CV$1,0))="","",INDEX(Templates!$K$2:$BO$186,ROW()-ROW(AR$20)+1, MATCH(AR$16,Templates!$K$1:CV$1,0)))</f>
        <v/>
      </c>
      <c r="AS114" s="55" t="str" cm="1">
        <f t="array" ref="AS114">IF(INDEX(Templates!$K$2:$BO$186,ROW()-ROW(AS$20)+1, MATCH(AS$16,Templates!$K$1:CW$1,0))="","",INDEX(Templates!$K$2:$BO$186,ROW()-ROW(AS$20)+1, MATCH(AS$16,Templates!$K$1:CW$1,0)))</f>
        <v/>
      </c>
      <c r="AT114" s="55" t="str" cm="1">
        <f t="array" ref="AT114">IF(INDEX(Templates!$K$2:$BO$186,ROW()-ROW(AT$20)+1, MATCH(AT$16,Templates!$K$1:CX$1,0))="","",INDEX(Templates!$K$2:$BO$186,ROW()-ROW(AT$20)+1, MATCH(AT$16,Templates!$K$1:CX$1,0)))</f>
        <v/>
      </c>
      <c r="AU114" s="55" t="str" cm="1">
        <f t="array" ref="AU114">IF(INDEX(Templates!$K$2:$BO$186,ROW()-ROW(AU$20)+1, MATCH(AU$16,Templates!$K$1:CY$1,0))="","",INDEX(Templates!$K$2:$BO$186,ROW()-ROW(AU$20)+1, MATCH(AU$16,Templates!$K$1:CY$1,0)))</f>
        <v/>
      </c>
    </row>
    <row r="115" spans="1:47" s="24" customFormat="1" x14ac:dyDescent="0.55000000000000004">
      <c r="A115" s="41" t="s">
        <v>475</v>
      </c>
      <c r="B115" s="6" t="s">
        <v>479</v>
      </c>
      <c r="C115" s="66" t="str" cm="1">
        <f t="array" ref="C115">IF(INDEX(Templates!C$2:C$187,ROW()-ROW($20:$20)+1)="","",INDEX(Templates!C$2:C$187,ROW()-ROW($20:$20)+1))</f>
        <v>JSON_PATH:heat_rejections[0]</v>
      </c>
      <c r="D115" s="66" t="str" cm="1">
        <f t="array" ref="D115">IF(INDEX(Templates!D$2:D$187,ROW()-ROW($20:$20)+1)="","",INDEX(Templates!D$2:D$187,ROW()-ROW($20:$20)+1))</f>
        <v>design_wetbulb_temperature</v>
      </c>
      <c r="E115" s="117" t="str" cm="1">
        <f t="array" ref="E115">IF(INDEX(Templates!E$2:E$187,ROW()-ROW($20:$20)+1)="","",INDEX(Templates!E$2:E$187,ROW()-ROW($20:$20)+1))</f>
        <v> </v>
      </c>
      <c r="F115" s="106" t="str" cm="1">
        <f t="array" ref="F115">IF(INDEX(Templates!G$2:G$187,ROW()-ROW($20:$20)+1)="","",INDEX(Templates!G$2:G$187,ROW()-ROW($20:$20)+1))</f>
        <v>HeatRejection</v>
      </c>
      <c r="G115" s="68" t="str" cm="1">
        <f t="array" ref="G115">IF(INDEX(Templates!H$2:H$187,ROW()-ROW($20:$20)+1)="","",INDEX(Templates!H$2:H$187,ROW()-ROW($20:$20)+1))</f>
        <v>Cooling Tower 1</v>
      </c>
      <c r="H115" s="68" t="str" cm="1">
        <f t="array" ref="H115">IF(INDEX(Templates!I$2:I$187,ROW()-ROW($20:$20)+1)="","",INDEX(Templates!I$2:I$187,ROW()-ROW($20:$20)+1))</f>
        <v>ASHRAE229 1</v>
      </c>
      <c r="I115" s="68" t="str" cm="1">
        <f t="array" ref="I115">IF(INDEX(Templates!J$2:J$187,ROW()-ROW($20:$20)+1)="","",INDEX(Templates!J$2:J$187,ROW()-ROW($20:$20)+1))</f>
        <v>design_wetbulb_temperature</v>
      </c>
      <c r="J115" s="69" t="str" cm="1">
        <f t="array" ref="J115">IF(INDEX(Templates!K$2:K$187,ROW()-ROW($20:$20)+1)="","",INDEX(Templates!K$2:K$187,ROW()-ROW($20:$20)+1))</f>
        <v>temperature</v>
      </c>
      <c r="K115" s="69" t="str" cm="1">
        <f t="array" ref="K115">IF(INDEX(Templates!L$2:L$187,ROW()-ROW($20:$20)+1)="","",INDEX(Templates!L$2:L$187,ROW()-ROW($20:$20)+1))</f>
        <v>F</v>
      </c>
      <c r="L115" s="55" t="str" cm="1">
        <f t="array" ref="L115">IF(INDEX(Templates!$K$2:$BO$186,ROW()-ROW(L$20)+1, MATCH(L$16,Templates!$K$1:BO$1,0))="","",INDEX(Templates!$K$2:$BO$186,ROW()-ROW(L$20)+1, MATCH(L$16,Templates!$K$1:BO$1,0)))</f>
        <v/>
      </c>
      <c r="M115" s="55" t="str" cm="1">
        <f t="array" ref="M115">IF(INDEX(Templates!$K$2:$BO$186,ROW()-ROW(M$20)+1, MATCH(M$16,Templates!$K$1:BP$1,0))="","",INDEX(Templates!$K$2:$BO$186,ROW()-ROW(M$20)+1, MATCH(M$16,Templates!$K$1:BP$1,0)))</f>
        <v/>
      </c>
      <c r="N115" s="55" t="str" cm="1">
        <f t="array" ref="N115">IF(INDEX(Templates!$K$2:$BO$186,ROW()-ROW(N$20)+1, MATCH(N$16,Templates!$K$1:BQ$1,0))="","",INDEX(Templates!$K$2:$BO$186,ROW()-ROW(N$20)+1, MATCH(N$16,Templates!$K$1:BQ$1,0)))</f>
        <v/>
      </c>
      <c r="O115" s="55" t="str" cm="1">
        <f t="array" ref="O115">IF(INDEX(Templates!$K$2:$BO$186,ROW()-ROW(O$20)+1, MATCH(O$16,Templates!$K$1:BR$1,0))="","",INDEX(Templates!$K$2:$BO$186,ROW()-ROW(O$20)+1, MATCH(O$16,Templates!$K$1:BR$1,0)))</f>
        <v/>
      </c>
      <c r="P115" s="55" t="str" cm="1">
        <f t="array" ref="P115">IF(INDEX(Templates!$K$2:$BO$186,ROW()-ROW(P$20)+1, MATCH(P$16,Templates!$K$1:BS$1,0))="","",INDEX(Templates!$K$2:$BO$186,ROW()-ROW(P$20)+1, MATCH(P$16,Templates!$K$1:BS$1,0)))</f>
        <v/>
      </c>
      <c r="Q115" s="55" t="str" cm="1">
        <f t="array" ref="Q115">IF(INDEX(Templates!$K$2:$BO$186,ROW()-ROW(Q$20)+1, MATCH(Q$16,Templates!$K$1:BT$1,0))="","",INDEX(Templates!$K$2:$BO$186,ROW()-ROW(Q$20)+1, MATCH(Q$16,Templates!$K$1:BT$1,0)))</f>
        <v/>
      </c>
      <c r="R115" s="55" t="str" cm="1">
        <f t="array" ref="R115">IF(INDEX(Templates!$K$2:$BO$186,ROW()-ROW(R$20)+1, MATCH(R$16,Templates!$K$1:BV$1,0))="","",INDEX(Templates!$K$2:$BO$186,ROW()-ROW(R$20)+1, MATCH(R$16,Templates!$K$1:BV$1,0)))</f>
        <v/>
      </c>
      <c r="S115" s="55" t="str" cm="1">
        <f t="array" ref="S115">IF(INDEX(Templates!$K$2:$BO$186,ROW()-ROW(S$20)+1, MATCH(S$16,Templates!$K$1:BW$1,0))="","",INDEX(Templates!$K$2:$BO$186,ROW()-ROW(S$20)+1, MATCH(S$16,Templates!$K$1:BW$1,0)))</f>
        <v/>
      </c>
      <c r="T115" s="55" t="str" cm="1">
        <f t="array" ref="T115">IF(INDEX(Templates!$K$2:$BO$186,ROW()-ROW(T$20)+1, MATCH(T$16,Templates!$K$1:BX$1,0))="","",INDEX(Templates!$K$2:$BO$186,ROW()-ROW(T$20)+1, MATCH(T$16,Templates!$K$1:BX$1,0)))</f>
        <v/>
      </c>
      <c r="U115" s="55" t="str" cm="1">
        <f t="array" ref="U115">IF(INDEX(Templates!$K$2:$BO$186,ROW()-ROW(U$20)+1, MATCH(U$16,Templates!$K$1:BY$1,0))="","",INDEX(Templates!$K$2:$BO$186,ROW()-ROW(U$20)+1, MATCH(U$16,Templates!$K$1:BY$1,0)))</f>
        <v/>
      </c>
      <c r="V115" s="55" t="str" cm="1">
        <f t="array" ref="V115">IF(INDEX(Templates!$K$2:$BO$186,ROW()-ROW(V$20)+1, MATCH(V$16,Templates!$K$1:BZ$1,0))="","",INDEX(Templates!$K$2:$BO$186,ROW()-ROW(V$20)+1, MATCH(V$16,Templates!$K$1:BZ$1,0)))</f>
        <v/>
      </c>
      <c r="W115" s="55" t="str" cm="1">
        <f t="array" ref="W115">IF(INDEX(Templates!$K$2:$BO$186,ROW()-ROW(W$20)+1, MATCH(W$16,Templates!$K$1:CA$1,0))="","",INDEX(Templates!$K$2:$BO$186,ROW()-ROW(W$20)+1, MATCH(W$16,Templates!$K$1:CA$1,0)))</f>
        <v/>
      </c>
      <c r="X115" s="55" t="str" cm="1">
        <f t="array" ref="X115">IF(INDEX(Templates!$K$2:$BO$186,ROW()-ROW(X$20)+1, MATCH(X$16,Templates!$K$1:CB$1,0))="","",INDEX(Templates!$K$2:$BO$186,ROW()-ROW(X$20)+1, MATCH(X$16,Templates!$K$1:CB$1,0)))</f>
        <v/>
      </c>
      <c r="Y115" s="55" t="str" cm="1">
        <f t="array" ref="Y115">IF(INDEX(Templates!$K$2:$BO$186,ROW()-ROW(Y$20)+1, MATCH(Y$16,Templates!$K$1:CC$1,0))="","",INDEX(Templates!$K$2:$BO$186,ROW()-ROW(Y$20)+1, MATCH(Y$16,Templates!$K$1:CC$1,0)))</f>
        <v/>
      </c>
      <c r="Z115" s="55" t="str" cm="1">
        <f t="array" ref="Z115">IF(INDEX(Templates!$K$2:$BO$186,ROW()-ROW(Z$20)+1, MATCH(Z$16,Templates!$K$1:CD$1,0))="","",INDEX(Templates!$K$2:$BO$186,ROW()-ROW(Z$20)+1, MATCH(Z$16,Templates!$K$1:CD$1,0)))</f>
        <v/>
      </c>
      <c r="AA115" s="55" t="str" cm="1">
        <f t="array" ref="AA115">IF(INDEX(Templates!$K$2:$BO$186,ROW()-ROW(AA$20)+1, MATCH(AA$16,Templates!$K$1:CE$1,0))="","",INDEX(Templates!$K$2:$BO$186,ROW()-ROW(AA$20)+1, MATCH(AA$16,Templates!$K$1:CE$1,0)))</f>
        <v/>
      </c>
      <c r="AB115" s="55" t="str" cm="1">
        <f t="array" ref="AB115">IF(INDEX(Templates!$K$2:$BO$186,ROW()-ROW(AB$20)+1, MATCH(AB$16,Templates!$K$1:CF$1,0))="","",INDEX(Templates!$K$2:$BO$186,ROW()-ROW(AB$20)+1, MATCH(AB$16,Templates!$K$1:CF$1,0)))</f>
        <v/>
      </c>
      <c r="AC115" s="55" t="str" cm="1">
        <f t="array" ref="AC115">IF(INDEX(Templates!$K$2:$BO$186,ROW()-ROW(AC$20)+1, MATCH(AC$16,Templates!$K$1:CG$1,0))="","",INDEX(Templates!$K$2:$BO$186,ROW()-ROW(AC$20)+1, MATCH(AC$16,Templates!$K$1:CG$1,0)))</f>
        <v/>
      </c>
      <c r="AD115" s="55" t="str" cm="1">
        <f t="array" ref="AD115">IF(INDEX(Templates!$K$2:$BO$186,ROW()-ROW(AD$20)+1, MATCH(AD$16,Templates!$K$1:CH$1,0))="","",INDEX(Templates!$K$2:$BO$186,ROW()-ROW(AD$20)+1, MATCH(AD$16,Templates!$K$1:CH$1,0)))</f>
        <v/>
      </c>
      <c r="AE115" s="55" t="str" cm="1">
        <f t="array" ref="AE115">IF(INDEX(Templates!$K$2:$BO$186,ROW()-ROW(AE$20)+1, MATCH(AE$16,Templates!$K$1:CI$1,0))="","",INDEX(Templates!$K$2:$BO$186,ROW()-ROW(AE$20)+1, MATCH(AE$16,Templates!$K$1:CI$1,0)))</f>
        <v/>
      </c>
      <c r="AF115" s="55" t="str" cm="1">
        <f t="array" ref="AF115">IF(INDEX(Templates!$K$2:$BO$186,ROW()-ROW(AF$20)+1, MATCH(AF$16,Templates!$K$1:CJ$1,0))="","",INDEX(Templates!$K$2:$BO$186,ROW()-ROW(AF$20)+1, MATCH(AF$16,Templates!$K$1:CJ$1,0)))</f>
        <v/>
      </c>
      <c r="AG115" s="55" t="str" cm="1">
        <f t="array" ref="AG115">IF(INDEX(Templates!$K$2:$BO$186,ROW()-ROW(AG$20)+1, MATCH(AG$16,Templates!$K$1:CK$1,0))="","",INDEX(Templates!$K$2:$BO$186,ROW()-ROW(AG$20)+1, MATCH(AG$16,Templates!$K$1:CK$1,0)))</f>
        <v/>
      </c>
      <c r="AH115" s="55" t="str" cm="1">
        <f t="array" ref="AH115">IF(INDEX(Templates!$K$2:$BO$186,ROW()-ROW(AH$20)+1, MATCH(AH$16,Templates!$K$1:CL$1,0))="","",INDEX(Templates!$K$2:$BO$186,ROW()-ROW(AH$20)+1, MATCH(AH$16,Templates!$K$1:CL$1,0)))</f>
        <v/>
      </c>
      <c r="AI115" s="55" t="str" cm="1">
        <f t="array" ref="AI115">IF(INDEX(Templates!$K$2:$BO$186,ROW()-ROW(AI$20)+1, MATCH(AI$16,Templates!$K$1:CM$1,0))="","",INDEX(Templates!$K$2:$BO$186,ROW()-ROW(AI$20)+1, MATCH(AI$16,Templates!$K$1:CM$1,0)))</f>
        <v/>
      </c>
      <c r="AJ115" s="55" t="str" cm="1">
        <f t="array" ref="AJ115">IF(INDEX(Templates!$K$2:$BO$186,ROW()-ROW(AJ$20)+1, MATCH(AJ$16,Templates!$K$1:CN$1,0))="","",INDEX(Templates!$K$2:$BO$186,ROW()-ROW(AJ$20)+1, MATCH(AJ$16,Templates!$K$1:CN$1,0)))</f>
        <v/>
      </c>
      <c r="AK115" s="55" t="str" cm="1">
        <f t="array" ref="AK115">IF(INDEX(Templates!$K$2:$BO$186,ROW()-ROW(AK$20)+1, MATCH(AK$16,Templates!$K$1:CO$1,0))="","",INDEX(Templates!$K$2:$BO$186,ROW()-ROW(AK$20)+1, MATCH(AK$16,Templates!$K$1:CO$1,0)))</f>
        <v/>
      </c>
      <c r="AL115" s="55" t="str" cm="1">
        <f t="array" ref="AL115">IF(INDEX(Templates!$K$2:$BO$186,ROW()-ROW(AL$20)+1, MATCH(AL$16,Templates!$K$1:CP$1,0))="","",INDEX(Templates!$K$2:$BO$186,ROW()-ROW(AL$20)+1, MATCH(AL$16,Templates!$K$1:CP$1,0)))</f>
        <v/>
      </c>
      <c r="AM115" s="55" t="str" cm="1">
        <f t="array" ref="AM115">IF(INDEX(Templates!$K$2:$BO$186,ROW()-ROW(AM$20)+1, MATCH(AM$16,Templates!$K$1:CQ$1,0))="","",INDEX(Templates!$K$2:$BO$186,ROW()-ROW(AM$20)+1, MATCH(AM$16,Templates!$K$1:CQ$1,0)))</f>
        <v/>
      </c>
      <c r="AN115" s="55" t="str" cm="1">
        <f t="array" ref="AN115">IF(INDEX(Templates!$K$2:$BO$186,ROW()-ROW(AN$20)+1, MATCH(AN$16,Templates!$K$1:CR$1,0))="","",INDEX(Templates!$K$2:$BO$186,ROW()-ROW(AN$20)+1, MATCH(AN$16,Templates!$K$1:CR$1,0)))</f>
        <v/>
      </c>
      <c r="AO115" s="55" t="str" cm="1">
        <f t="array" ref="AO115">IF(INDEX(Templates!$K$2:$BO$186,ROW()-ROW(AO$20)+1, MATCH(AO$16,Templates!$K$1:CS$1,0))="","",INDEX(Templates!$K$2:$BO$186,ROW()-ROW(AO$20)+1, MATCH(AO$16,Templates!$K$1:CS$1,0)))</f>
        <v/>
      </c>
      <c r="AP115" s="55" t="str" cm="1">
        <f t="array" ref="AP115">IF(INDEX(Templates!$K$2:$BO$186,ROW()-ROW(AP$20)+1, MATCH(AP$16,Templates!$K$1:CT$1,0))="","",INDEX(Templates!$K$2:$BO$186,ROW()-ROW(AP$20)+1, MATCH(AP$16,Templates!$K$1:CT$1,0)))</f>
        <v/>
      </c>
      <c r="AQ115" s="55" t="str" cm="1">
        <f t="array" ref="AQ115">IF(INDEX(Templates!$K$2:$BO$186,ROW()-ROW(AQ$20)+1, MATCH(AQ$16,Templates!$K$1:CU$1,0))="","",INDEX(Templates!$K$2:$BO$186,ROW()-ROW(AQ$20)+1, MATCH(AQ$16,Templates!$K$1:CU$1,0)))</f>
        <v/>
      </c>
      <c r="AR115" s="55" t="str" cm="1">
        <f t="array" ref="AR115">IF(INDEX(Templates!$K$2:$BO$186,ROW()-ROW(AR$20)+1, MATCH(AR$16,Templates!$K$1:CV$1,0))="","",INDEX(Templates!$K$2:$BO$186,ROW()-ROW(AR$20)+1, MATCH(AR$16,Templates!$K$1:CV$1,0)))</f>
        <v/>
      </c>
      <c r="AS115" s="55" t="str" cm="1">
        <f t="array" ref="AS115">IF(INDEX(Templates!$K$2:$BO$186,ROW()-ROW(AS$20)+1, MATCH(AS$16,Templates!$K$1:CW$1,0))="","",INDEX(Templates!$K$2:$BO$186,ROW()-ROW(AS$20)+1, MATCH(AS$16,Templates!$K$1:CW$1,0)))</f>
        <v/>
      </c>
      <c r="AT115" s="55" t="str" cm="1">
        <f t="array" ref="AT115">IF(INDEX(Templates!$K$2:$BO$186,ROW()-ROW(AT$20)+1, MATCH(AT$16,Templates!$K$1:CX$1,0))="","",INDEX(Templates!$K$2:$BO$186,ROW()-ROW(AT$20)+1, MATCH(AT$16,Templates!$K$1:CX$1,0)))</f>
        <v/>
      </c>
      <c r="AU115" s="55" t="str" cm="1">
        <f t="array" ref="AU115">IF(INDEX(Templates!$K$2:$BO$186,ROW()-ROW(AU$20)+1, MATCH(AU$16,Templates!$K$1:CY$1,0))="","",INDEX(Templates!$K$2:$BO$186,ROW()-ROW(AU$20)+1, MATCH(AU$16,Templates!$K$1:CY$1,0)))</f>
        <v/>
      </c>
    </row>
    <row r="116" spans="1:47" s="24" customFormat="1" x14ac:dyDescent="0.55000000000000004">
      <c r="A116" s="41" t="s">
        <v>475</v>
      </c>
      <c r="B116" s="6" t="s">
        <v>479</v>
      </c>
      <c r="C116" s="66" t="str" cm="1">
        <f t="array" ref="C116">IF(INDEX(Templates!C$2:C$187,ROW()-ROW($20:$20)+1)="","",INDEX(Templates!C$2:C$187,ROW()-ROW($20:$20)+1))</f>
        <v>JSON_PATH:heat_rejections[0]</v>
      </c>
      <c r="D116" s="66" t="str" cm="1">
        <f t="array" ref="D116">IF(INDEX(Templates!D$2:D$187,ROW()-ROW($20:$20)+1)="","",INDEX(Templates!D$2:D$187,ROW()-ROW($20:$20)+1))</f>
        <v>design_water_flowrate</v>
      </c>
      <c r="E116" s="117" t="str" cm="1">
        <f t="array" ref="E116">IF(INDEX(Templates!E$2:E$187,ROW()-ROW($20:$20)+1)="","",INDEX(Templates!E$2:E$187,ROW()-ROW($20:$20)+1))</f>
        <v> </v>
      </c>
      <c r="F116" s="106" t="str" cm="1">
        <f t="array" ref="F116">IF(INDEX(Templates!G$2:G$187,ROW()-ROW($20:$20)+1)="","",INDEX(Templates!G$2:G$187,ROW()-ROW($20:$20)+1))</f>
        <v>HeatRejection</v>
      </c>
      <c r="G116" s="68" t="str" cm="1">
        <f t="array" ref="G116">IF(INDEX(Templates!H$2:H$187,ROW()-ROW($20:$20)+1)="","",INDEX(Templates!H$2:H$187,ROW()-ROW($20:$20)+1))</f>
        <v>Cooling Tower 1</v>
      </c>
      <c r="H116" s="68" t="str" cm="1">
        <f t="array" ref="H116">IF(INDEX(Templates!I$2:I$187,ROW()-ROW($20:$20)+1)="","",INDEX(Templates!I$2:I$187,ROW()-ROW($20:$20)+1))</f>
        <v>ASHRAE229 1</v>
      </c>
      <c r="I116" s="68" t="str" cm="1">
        <f t="array" ref="I116">IF(INDEX(Templates!J$2:J$187,ROW()-ROW($20:$20)+1)="","",INDEX(Templates!J$2:J$187,ROW()-ROW($20:$20)+1))</f>
        <v>design_water_flowrate</v>
      </c>
      <c r="J116" s="69" t="str" cm="1">
        <f t="array" ref="J116">IF(INDEX(Templates!K$2:K$187,ROW()-ROW($20:$20)+1)="","",INDEX(Templates!K$2:K$187,ROW()-ROW($20:$20)+1))</f>
        <v>fluid_flow_rate</v>
      </c>
      <c r="K116" s="69" t="str" cm="1">
        <f t="array" ref="K116">IF(INDEX(Templates!L$2:L$187,ROW()-ROW($20:$20)+1)="","",INDEX(Templates!L$2:L$187,ROW()-ROW($20:$20)+1))</f>
        <v>gallon/min</v>
      </c>
      <c r="L116" s="55" t="str" cm="1">
        <f t="array" ref="L116">IF(INDEX(Templates!$K$2:$BO$186,ROW()-ROW(L$20)+1, MATCH(L$16,Templates!$K$1:BO$1,0))="","",INDEX(Templates!$K$2:$BO$186,ROW()-ROW(L$20)+1, MATCH(L$16,Templates!$K$1:BO$1,0)))</f>
        <v/>
      </c>
      <c r="M116" s="55" t="str" cm="1">
        <f t="array" ref="M116">IF(INDEX(Templates!$K$2:$BO$186,ROW()-ROW(M$20)+1, MATCH(M$16,Templates!$K$1:BP$1,0))="","",INDEX(Templates!$K$2:$BO$186,ROW()-ROW(M$20)+1, MATCH(M$16,Templates!$K$1:BP$1,0)))</f>
        <v/>
      </c>
      <c r="N116" s="55" t="str" cm="1">
        <f t="array" ref="N116">IF(INDEX(Templates!$K$2:$BO$186,ROW()-ROW(N$20)+1, MATCH(N$16,Templates!$K$1:BQ$1,0))="","",INDEX(Templates!$K$2:$BO$186,ROW()-ROW(N$20)+1, MATCH(N$16,Templates!$K$1:BQ$1,0)))</f>
        <v/>
      </c>
      <c r="O116" s="55" t="str" cm="1">
        <f t="array" ref="O116">IF(INDEX(Templates!$K$2:$BO$186,ROW()-ROW(O$20)+1, MATCH(O$16,Templates!$K$1:BR$1,0))="","",INDEX(Templates!$K$2:$BO$186,ROW()-ROW(O$20)+1, MATCH(O$16,Templates!$K$1:BR$1,0)))</f>
        <v/>
      </c>
      <c r="P116" s="55" t="str" cm="1">
        <f t="array" ref="P116">IF(INDEX(Templates!$K$2:$BO$186,ROW()-ROW(P$20)+1, MATCH(P$16,Templates!$K$1:BS$1,0))="","",INDEX(Templates!$K$2:$BO$186,ROW()-ROW(P$20)+1, MATCH(P$16,Templates!$K$1:BS$1,0)))</f>
        <v/>
      </c>
      <c r="Q116" s="55" t="str" cm="1">
        <f t="array" ref="Q116">IF(INDEX(Templates!$K$2:$BO$186,ROW()-ROW(Q$20)+1, MATCH(Q$16,Templates!$K$1:BT$1,0))="","",INDEX(Templates!$K$2:$BO$186,ROW()-ROW(Q$20)+1, MATCH(Q$16,Templates!$K$1:BT$1,0)))</f>
        <v/>
      </c>
      <c r="R116" s="55" t="str" cm="1">
        <f t="array" ref="R116">IF(INDEX(Templates!$K$2:$BO$186,ROW()-ROW(R$20)+1, MATCH(R$16,Templates!$K$1:BV$1,0))="","",INDEX(Templates!$K$2:$BO$186,ROW()-ROW(R$20)+1, MATCH(R$16,Templates!$K$1:BV$1,0)))</f>
        <v/>
      </c>
      <c r="S116" s="55" t="str" cm="1">
        <f t="array" ref="S116">IF(INDEX(Templates!$K$2:$BO$186,ROW()-ROW(S$20)+1, MATCH(S$16,Templates!$K$1:BW$1,0))="","",INDEX(Templates!$K$2:$BO$186,ROW()-ROW(S$20)+1, MATCH(S$16,Templates!$K$1:BW$1,0)))</f>
        <v/>
      </c>
      <c r="T116" s="55" t="str" cm="1">
        <f t="array" ref="T116">IF(INDEX(Templates!$K$2:$BO$186,ROW()-ROW(T$20)+1, MATCH(T$16,Templates!$K$1:BX$1,0))="","",INDEX(Templates!$K$2:$BO$186,ROW()-ROW(T$20)+1, MATCH(T$16,Templates!$K$1:BX$1,0)))</f>
        <v/>
      </c>
      <c r="U116" s="55" t="str" cm="1">
        <f t="array" ref="U116">IF(INDEX(Templates!$K$2:$BO$186,ROW()-ROW(U$20)+1, MATCH(U$16,Templates!$K$1:BY$1,0))="","",INDEX(Templates!$K$2:$BO$186,ROW()-ROW(U$20)+1, MATCH(U$16,Templates!$K$1:BY$1,0)))</f>
        <v/>
      </c>
      <c r="V116" s="55" t="str" cm="1">
        <f t="array" ref="V116">IF(INDEX(Templates!$K$2:$BO$186,ROW()-ROW(V$20)+1, MATCH(V$16,Templates!$K$1:BZ$1,0))="","",INDEX(Templates!$K$2:$BO$186,ROW()-ROW(V$20)+1, MATCH(V$16,Templates!$K$1:BZ$1,0)))</f>
        <v/>
      </c>
      <c r="W116" s="55" t="str" cm="1">
        <f t="array" ref="W116">IF(INDEX(Templates!$K$2:$BO$186,ROW()-ROW(W$20)+1, MATCH(W$16,Templates!$K$1:CA$1,0))="","",INDEX(Templates!$K$2:$BO$186,ROW()-ROW(W$20)+1, MATCH(W$16,Templates!$K$1:CA$1,0)))</f>
        <v/>
      </c>
      <c r="X116" s="55" t="str" cm="1">
        <f t="array" ref="X116">IF(INDEX(Templates!$K$2:$BO$186,ROW()-ROW(X$20)+1, MATCH(X$16,Templates!$K$1:CB$1,0))="","",INDEX(Templates!$K$2:$BO$186,ROW()-ROW(X$20)+1, MATCH(X$16,Templates!$K$1:CB$1,0)))</f>
        <v/>
      </c>
      <c r="Y116" s="55" t="str" cm="1">
        <f t="array" ref="Y116">IF(INDEX(Templates!$K$2:$BO$186,ROW()-ROW(Y$20)+1, MATCH(Y$16,Templates!$K$1:CC$1,0))="","",INDEX(Templates!$K$2:$BO$186,ROW()-ROW(Y$20)+1, MATCH(Y$16,Templates!$K$1:CC$1,0)))</f>
        <v/>
      </c>
      <c r="Z116" s="55" t="str" cm="1">
        <f t="array" ref="Z116">IF(INDEX(Templates!$K$2:$BO$186,ROW()-ROW(Z$20)+1, MATCH(Z$16,Templates!$K$1:CD$1,0))="","",INDEX(Templates!$K$2:$BO$186,ROW()-ROW(Z$20)+1, MATCH(Z$16,Templates!$K$1:CD$1,0)))</f>
        <v/>
      </c>
      <c r="AA116" s="55" t="str" cm="1">
        <f t="array" ref="AA116">IF(INDEX(Templates!$K$2:$BO$186,ROW()-ROW(AA$20)+1, MATCH(AA$16,Templates!$K$1:CE$1,0))="","",INDEX(Templates!$K$2:$BO$186,ROW()-ROW(AA$20)+1, MATCH(AA$16,Templates!$K$1:CE$1,0)))</f>
        <v/>
      </c>
      <c r="AB116" s="55" t="str" cm="1">
        <f t="array" ref="AB116">IF(INDEX(Templates!$K$2:$BO$186,ROW()-ROW(AB$20)+1, MATCH(AB$16,Templates!$K$1:CF$1,0))="","",INDEX(Templates!$K$2:$BO$186,ROW()-ROW(AB$20)+1, MATCH(AB$16,Templates!$K$1:CF$1,0)))</f>
        <v/>
      </c>
      <c r="AC116" s="55" t="str" cm="1">
        <f t="array" ref="AC116">IF(INDEX(Templates!$K$2:$BO$186,ROW()-ROW(AC$20)+1, MATCH(AC$16,Templates!$K$1:CG$1,0))="","",INDEX(Templates!$K$2:$BO$186,ROW()-ROW(AC$20)+1, MATCH(AC$16,Templates!$K$1:CG$1,0)))</f>
        <v/>
      </c>
      <c r="AD116" s="55" t="str" cm="1">
        <f t="array" ref="AD116">IF(INDEX(Templates!$K$2:$BO$186,ROW()-ROW(AD$20)+1, MATCH(AD$16,Templates!$K$1:CH$1,0))="","",INDEX(Templates!$K$2:$BO$186,ROW()-ROW(AD$20)+1, MATCH(AD$16,Templates!$K$1:CH$1,0)))</f>
        <v/>
      </c>
      <c r="AE116" s="55" t="str" cm="1">
        <f t="array" ref="AE116">IF(INDEX(Templates!$K$2:$BO$186,ROW()-ROW(AE$20)+1, MATCH(AE$16,Templates!$K$1:CI$1,0))="","",INDEX(Templates!$K$2:$BO$186,ROW()-ROW(AE$20)+1, MATCH(AE$16,Templates!$K$1:CI$1,0)))</f>
        <v/>
      </c>
      <c r="AF116" s="55" t="str" cm="1">
        <f t="array" ref="AF116">IF(INDEX(Templates!$K$2:$BO$186,ROW()-ROW(AF$20)+1, MATCH(AF$16,Templates!$K$1:CJ$1,0))="","",INDEX(Templates!$K$2:$BO$186,ROW()-ROW(AF$20)+1, MATCH(AF$16,Templates!$K$1:CJ$1,0)))</f>
        <v/>
      </c>
      <c r="AG116" s="55" t="str" cm="1">
        <f t="array" ref="AG116">IF(INDEX(Templates!$K$2:$BO$186,ROW()-ROW(AG$20)+1, MATCH(AG$16,Templates!$K$1:CK$1,0))="","",INDEX(Templates!$K$2:$BO$186,ROW()-ROW(AG$20)+1, MATCH(AG$16,Templates!$K$1:CK$1,0)))</f>
        <v/>
      </c>
      <c r="AH116" s="55" t="str" cm="1">
        <f t="array" ref="AH116">IF(INDEX(Templates!$K$2:$BO$186,ROW()-ROW(AH$20)+1, MATCH(AH$16,Templates!$K$1:CL$1,0))="","",INDEX(Templates!$K$2:$BO$186,ROW()-ROW(AH$20)+1, MATCH(AH$16,Templates!$K$1:CL$1,0)))</f>
        <v/>
      </c>
      <c r="AI116" s="55" t="str" cm="1">
        <f t="array" ref="AI116">IF(INDEX(Templates!$K$2:$BO$186,ROW()-ROW(AI$20)+1, MATCH(AI$16,Templates!$K$1:CM$1,0))="","",INDEX(Templates!$K$2:$BO$186,ROW()-ROW(AI$20)+1, MATCH(AI$16,Templates!$K$1:CM$1,0)))</f>
        <v/>
      </c>
      <c r="AJ116" s="55" t="str" cm="1">
        <f t="array" ref="AJ116">IF(INDEX(Templates!$K$2:$BO$186,ROW()-ROW(AJ$20)+1, MATCH(AJ$16,Templates!$K$1:CN$1,0))="","",INDEX(Templates!$K$2:$BO$186,ROW()-ROW(AJ$20)+1, MATCH(AJ$16,Templates!$K$1:CN$1,0)))</f>
        <v/>
      </c>
      <c r="AK116" s="55" t="str" cm="1">
        <f t="array" ref="AK116">IF(INDEX(Templates!$K$2:$BO$186,ROW()-ROW(AK$20)+1, MATCH(AK$16,Templates!$K$1:CO$1,0))="","",INDEX(Templates!$K$2:$BO$186,ROW()-ROW(AK$20)+1, MATCH(AK$16,Templates!$K$1:CO$1,0)))</f>
        <v/>
      </c>
      <c r="AL116" s="55" t="str" cm="1">
        <f t="array" ref="AL116">IF(INDEX(Templates!$K$2:$BO$186,ROW()-ROW(AL$20)+1, MATCH(AL$16,Templates!$K$1:CP$1,0))="","",INDEX(Templates!$K$2:$BO$186,ROW()-ROW(AL$20)+1, MATCH(AL$16,Templates!$K$1:CP$1,0)))</f>
        <v/>
      </c>
      <c r="AM116" s="55" t="str" cm="1">
        <f t="array" ref="AM116">IF(INDEX(Templates!$K$2:$BO$186,ROW()-ROW(AM$20)+1, MATCH(AM$16,Templates!$K$1:CQ$1,0))="","",INDEX(Templates!$K$2:$BO$186,ROW()-ROW(AM$20)+1, MATCH(AM$16,Templates!$K$1:CQ$1,0)))</f>
        <v/>
      </c>
      <c r="AN116" s="55" t="str" cm="1">
        <f t="array" ref="AN116">IF(INDEX(Templates!$K$2:$BO$186,ROW()-ROW(AN$20)+1, MATCH(AN$16,Templates!$K$1:CR$1,0))="","",INDEX(Templates!$K$2:$BO$186,ROW()-ROW(AN$20)+1, MATCH(AN$16,Templates!$K$1:CR$1,0)))</f>
        <v/>
      </c>
      <c r="AO116" s="55" t="str" cm="1">
        <f t="array" ref="AO116">IF(INDEX(Templates!$K$2:$BO$186,ROW()-ROW(AO$20)+1, MATCH(AO$16,Templates!$K$1:CS$1,0))="","",INDEX(Templates!$K$2:$BO$186,ROW()-ROW(AO$20)+1, MATCH(AO$16,Templates!$K$1:CS$1,0)))</f>
        <v/>
      </c>
      <c r="AP116" s="55" t="str" cm="1">
        <f t="array" ref="AP116">IF(INDEX(Templates!$K$2:$BO$186,ROW()-ROW(AP$20)+1, MATCH(AP$16,Templates!$K$1:CT$1,0))="","",INDEX(Templates!$K$2:$BO$186,ROW()-ROW(AP$20)+1, MATCH(AP$16,Templates!$K$1:CT$1,0)))</f>
        <v/>
      </c>
      <c r="AQ116" s="55" t="str" cm="1">
        <f t="array" ref="AQ116">IF(INDEX(Templates!$K$2:$BO$186,ROW()-ROW(AQ$20)+1, MATCH(AQ$16,Templates!$K$1:CU$1,0))="","",INDEX(Templates!$K$2:$BO$186,ROW()-ROW(AQ$20)+1, MATCH(AQ$16,Templates!$K$1:CU$1,0)))</f>
        <v/>
      </c>
      <c r="AR116" s="55" t="str" cm="1">
        <f t="array" ref="AR116">IF(INDEX(Templates!$K$2:$BO$186,ROW()-ROW(AR$20)+1, MATCH(AR$16,Templates!$K$1:CV$1,0))="","",INDEX(Templates!$K$2:$BO$186,ROW()-ROW(AR$20)+1, MATCH(AR$16,Templates!$K$1:CV$1,0)))</f>
        <v/>
      </c>
      <c r="AS116" s="55" t="str" cm="1">
        <f t="array" ref="AS116">IF(INDEX(Templates!$K$2:$BO$186,ROW()-ROW(AS$20)+1, MATCH(AS$16,Templates!$K$1:CW$1,0))="","",INDEX(Templates!$K$2:$BO$186,ROW()-ROW(AS$20)+1, MATCH(AS$16,Templates!$K$1:CW$1,0)))</f>
        <v/>
      </c>
      <c r="AT116" s="55" t="str" cm="1">
        <f t="array" ref="AT116">IF(INDEX(Templates!$K$2:$BO$186,ROW()-ROW(AT$20)+1, MATCH(AT$16,Templates!$K$1:CX$1,0))="","",INDEX(Templates!$K$2:$BO$186,ROW()-ROW(AT$20)+1, MATCH(AT$16,Templates!$K$1:CX$1,0)))</f>
        <v/>
      </c>
      <c r="AU116" s="55" t="str" cm="1">
        <f t="array" ref="AU116">IF(INDEX(Templates!$K$2:$BO$186,ROW()-ROW(AU$20)+1, MATCH(AU$16,Templates!$K$1:CY$1,0))="","",INDEX(Templates!$K$2:$BO$186,ROW()-ROW(AU$20)+1, MATCH(AU$16,Templates!$K$1:CY$1,0)))</f>
        <v/>
      </c>
    </row>
    <row r="117" spans="1:47" s="24" customFormat="1" x14ac:dyDescent="0.55000000000000004">
      <c r="A117" s="41" t="s">
        <v>475</v>
      </c>
      <c r="B117" s="6" t="s">
        <v>479</v>
      </c>
      <c r="C117" s="66" t="str" cm="1">
        <f t="array" ref="C117">IF(INDEX(Templates!C$2:C$187,ROW()-ROW($20:$20)+1)="","",INDEX(Templates!C$2:C$187,ROW()-ROW($20:$20)+1))</f>
        <v>JSON_PATH:heat_rejections[0]</v>
      </c>
      <c r="D117" s="66" t="str" cm="1">
        <f t="array" ref="D117">IF(INDEX(Templates!D$2:D$187,ROW()-ROW($20:$20)+1)="","",INDEX(Templates!D$2:D$187,ROW()-ROW($20:$20)+1))</f>
        <v>design_wetbulb_temperature</v>
      </c>
      <c r="E117" s="117" t="str" cm="1">
        <f t="array" ref="E117">IF(INDEX(Templates!E$2:E$187,ROW()-ROW($20:$20)+1)="","",INDEX(Templates!E$2:E$187,ROW()-ROW($20:$20)+1))</f>
        <v> </v>
      </c>
      <c r="F117" s="106" t="str" cm="1">
        <f t="array" ref="F117">IF(INDEX(Templates!G$2:G$187,ROW()-ROW($20:$20)+1)="","",INDEX(Templates!G$2:G$187,ROW()-ROW($20:$20)+1))</f>
        <v>HeatRejection</v>
      </c>
      <c r="G117" s="68" t="str" cm="1">
        <f t="array" ref="G117">IF(INDEX(Templates!H$2:H$187,ROW()-ROW($20:$20)+1)="","",INDEX(Templates!H$2:H$187,ROW()-ROW($20:$20)+1))</f>
        <v>Cooling Tower 1</v>
      </c>
      <c r="H117" s="68" t="str" cm="1">
        <f t="array" ref="H117">IF(INDEX(Templates!I$2:I$187,ROW()-ROW($20:$20)+1)="","",INDEX(Templates!I$2:I$187,ROW()-ROW($20:$20)+1))</f>
        <v>ASHRAE229 1</v>
      </c>
      <c r="I117" s="68" t="str" cm="1">
        <f t="array" ref="I117">IF(INDEX(Templates!J$2:J$187,ROW()-ROW($20:$20)+1)="","",INDEX(Templates!J$2:J$187,ROW()-ROW($20:$20)+1))</f>
        <v>design_wetbulb_temperature</v>
      </c>
      <c r="J117" s="69" t="str" cm="1">
        <f t="array" ref="J117">IF(INDEX(Templates!K$2:K$187,ROW()-ROW($20:$20)+1)="","",INDEX(Templates!K$2:K$187,ROW()-ROW($20:$20)+1))</f>
        <v>temperature</v>
      </c>
      <c r="K117" s="69" t="str" cm="1">
        <f t="array" ref="K117">IF(INDEX(Templates!L$2:L$187,ROW()-ROW($20:$20)+1)="","",INDEX(Templates!L$2:L$187,ROW()-ROW($20:$20)+1))</f>
        <v>F</v>
      </c>
      <c r="L117" s="55" t="str" cm="1">
        <f t="array" ref="L117">IF(INDEX(Templates!$K$2:$BO$186,ROW()-ROW(L$20)+1, MATCH(L$16,Templates!$K$1:BO$1,0))="","",INDEX(Templates!$K$2:$BO$186,ROW()-ROW(L$20)+1, MATCH(L$16,Templates!$K$1:BO$1,0)))</f>
        <v/>
      </c>
      <c r="M117" s="55" t="str" cm="1">
        <f t="array" ref="M117">IF(INDEX(Templates!$K$2:$BO$186,ROW()-ROW(M$20)+1, MATCH(M$16,Templates!$K$1:BP$1,0))="","",INDEX(Templates!$K$2:$BO$186,ROW()-ROW(M$20)+1, MATCH(M$16,Templates!$K$1:BP$1,0)))</f>
        <v/>
      </c>
      <c r="N117" s="55" t="str" cm="1">
        <f t="array" ref="N117">IF(INDEX(Templates!$K$2:$BO$186,ROW()-ROW(N$20)+1, MATCH(N$16,Templates!$K$1:BQ$1,0))="","",INDEX(Templates!$K$2:$BO$186,ROW()-ROW(N$20)+1, MATCH(N$16,Templates!$K$1:BQ$1,0)))</f>
        <v/>
      </c>
      <c r="O117" s="55" t="str" cm="1">
        <f t="array" ref="O117">IF(INDEX(Templates!$K$2:$BO$186,ROW()-ROW(O$20)+1, MATCH(O$16,Templates!$K$1:BR$1,0))="","",INDEX(Templates!$K$2:$BO$186,ROW()-ROW(O$20)+1, MATCH(O$16,Templates!$K$1:BR$1,0)))</f>
        <v/>
      </c>
      <c r="P117" s="55" t="str" cm="1">
        <f t="array" ref="P117">IF(INDEX(Templates!$K$2:$BO$186,ROW()-ROW(P$20)+1, MATCH(P$16,Templates!$K$1:BS$1,0))="","",INDEX(Templates!$K$2:$BO$186,ROW()-ROW(P$20)+1, MATCH(P$16,Templates!$K$1:BS$1,0)))</f>
        <v/>
      </c>
      <c r="Q117" s="55" t="str" cm="1">
        <f t="array" ref="Q117">IF(INDEX(Templates!$K$2:$BO$186,ROW()-ROW(Q$20)+1, MATCH(Q$16,Templates!$K$1:BT$1,0))="","",INDEX(Templates!$K$2:$BO$186,ROW()-ROW(Q$20)+1, MATCH(Q$16,Templates!$K$1:BT$1,0)))</f>
        <v/>
      </c>
      <c r="R117" s="55" t="str" cm="1">
        <f t="array" ref="R117">IF(INDEX(Templates!$K$2:$BO$186,ROW()-ROW(R$20)+1, MATCH(R$16,Templates!$K$1:BV$1,0))="","",INDEX(Templates!$K$2:$BO$186,ROW()-ROW(R$20)+1, MATCH(R$16,Templates!$K$1:BV$1,0)))</f>
        <v/>
      </c>
      <c r="S117" s="55" t="str" cm="1">
        <f t="array" ref="S117">IF(INDEX(Templates!$K$2:$BO$186,ROW()-ROW(S$20)+1, MATCH(S$16,Templates!$K$1:BW$1,0))="","",INDEX(Templates!$K$2:$BO$186,ROW()-ROW(S$20)+1, MATCH(S$16,Templates!$K$1:BW$1,0)))</f>
        <v/>
      </c>
      <c r="T117" s="55" t="str" cm="1">
        <f t="array" ref="T117">IF(INDEX(Templates!$K$2:$BO$186,ROW()-ROW(T$20)+1, MATCH(T$16,Templates!$K$1:BX$1,0))="","",INDEX(Templates!$K$2:$BO$186,ROW()-ROW(T$20)+1, MATCH(T$16,Templates!$K$1:BX$1,0)))</f>
        <v/>
      </c>
      <c r="U117" s="55" t="str" cm="1">
        <f t="array" ref="U117">IF(INDEX(Templates!$K$2:$BO$186,ROW()-ROW(U$20)+1, MATCH(U$16,Templates!$K$1:BY$1,0))="","",INDEX(Templates!$K$2:$BO$186,ROW()-ROW(U$20)+1, MATCH(U$16,Templates!$K$1:BY$1,0)))</f>
        <v/>
      </c>
      <c r="V117" s="55" t="str" cm="1">
        <f t="array" ref="V117">IF(INDEX(Templates!$K$2:$BO$186,ROW()-ROW(V$20)+1, MATCH(V$16,Templates!$K$1:BZ$1,0))="","",INDEX(Templates!$K$2:$BO$186,ROW()-ROW(V$20)+1, MATCH(V$16,Templates!$K$1:BZ$1,0)))</f>
        <v/>
      </c>
      <c r="W117" s="55" t="str" cm="1">
        <f t="array" ref="W117">IF(INDEX(Templates!$K$2:$BO$186,ROW()-ROW(W$20)+1, MATCH(W$16,Templates!$K$1:CA$1,0))="","",INDEX(Templates!$K$2:$BO$186,ROW()-ROW(W$20)+1, MATCH(W$16,Templates!$K$1:CA$1,0)))</f>
        <v/>
      </c>
      <c r="X117" s="55" t="str" cm="1">
        <f t="array" ref="X117">IF(INDEX(Templates!$K$2:$BO$186,ROW()-ROW(X$20)+1, MATCH(X$16,Templates!$K$1:CB$1,0))="","",INDEX(Templates!$K$2:$BO$186,ROW()-ROW(X$20)+1, MATCH(X$16,Templates!$K$1:CB$1,0)))</f>
        <v/>
      </c>
      <c r="Y117" s="55" t="str" cm="1">
        <f t="array" ref="Y117">IF(INDEX(Templates!$K$2:$BO$186,ROW()-ROW(Y$20)+1, MATCH(Y$16,Templates!$K$1:CC$1,0))="","",INDEX(Templates!$K$2:$BO$186,ROW()-ROW(Y$20)+1, MATCH(Y$16,Templates!$K$1:CC$1,0)))</f>
        <v/>
      </c>
      <c r="Z117" s="55" t="str" cm="1">
        <f t="array" ref="Z117">IF(INDEX(Templates!$K$2:$BO$186,ROW()-ROW(Z$20)+1, MATCH(Z$16,Templates!$K$1:CD$1,0))="","",INDEX(Templates!$K$2:$BO$186,ROW()-ROW(Z$20)+1, MATCH(Z$16,Templates!$K$1:CD$1,0)))</f>
        <v/>
      </c>
      <c r="AA117" s="55" t="str" cm="1">
        <f t="array" ref="AA117">IF(INDEX(Templates!$K$2:$BO$186,ROW()-ROW(AA$20)+1, MATCH(AA$16,Templates!$K$1:CE$1,0))="","",INDEX(Templates!$K$2:$BO$186,ROW()-ROW(AA$20)+1, MATCH(AA$16,Templates!$K$1:CE$1,0)))</f>
        <v/>
      </c>
      <c r="AB117" s="55" t="str" cm="1">
        <f t="array" ref="AB117">IF(INDEX(Templates!$K$2:$BO$186,ROW()-ROW(AB$20)+1, MATCH(AB$16,Templates!$K$1:CF$1,0))="","",INDEX(Templates!$K$2:$BO$186,ROW()-ROW(AB$20)+1, MATCH(AB$16,Templates!$K$1:CF$1,0)))</f>
        <v/>
      </c>
      <c r="AC117" s="55" t="str" cm="1">
        <f t="array" ref="AC117">IF(INDEX(Templates!$K$2:$BO$186,ROW()-ROW(AC$20)+1, MATCH(AC$16,Templates!$K$1:CG$1,0))="","",INDEX(Templates!$K$2:$BO$186,ROW()-ROW(AC$20)+1, MATCH(AC$16,Templates!$K$1:CG$1,0)))</f>
        <v/>
      </c>
      <c r="AD117" s="55" t="str" cm="1">
        <f t="array" ref="AD117">IF(INDEX(Templates!$K$2:$BO$186,ROW()-ROW(AD$20)+1, MATCH(AD$16,Templates!$K$1:CH$1,0))="","",INDEX(Templates!$K$2:$BO$186,ROW()-ROW(AD$20)+1, MATCH(AD$16,Templates!$K$1:CH$1,0)))</f>
        <v/>
      </c>
      <c r="AE117" s="55" t="str" cm="1">
        <f t="array" ref="AE117">IF(INDEX(Templates!$K$2:$BO$186,ROW()-ROW(AE$20)+1, MATCH(AE$16,Templates!$K$1:CI$1,0))="","",INDEX(Templates!$K$2:$BO$186,ROW()-ROW(AE$20)+1, MATCH(AE$16,Templates!$K$1:CI$1,0)))</f>
        <v/>
      </c>
      <c r="AF117" s="55" t="str" cm="1">
        <f t="array" ref="AF117">IF(INDEX(Templates!$K$2:$BO$186,ROW()-ROW(AF$20)+1, MATCH(AF$16,Templates!$K$1:CJ$1,0))="","",INDEX(Templates!$K$2:$BO$186,ROW()-ROW(AF$20)+1, MATCH(AF$16,Templates!$K$1:CJ$1,0)))</f>
        <v/>
      </c>
      <c r="AG117" s="55" t="str" cm="1">
        <f t="array" ref="AG117">IF(INDEX(Templates!$K$2:$BO$186,ROW()-ROW(AG$20)+1, MATCH(AG$16,Templates!$K$1:CK$1,0))="","",INDEX(Templates!$K$2:$BO$186,ROW()-ROW(AG$20)+1, MATCH(AG$16,Templates!$K$1:CK$1,0)))</f>
        <v/>
      </c>
      <c r="AH117" s="55" t="str" cm="1">
        <f t="array" ref="AH117">IF(INDEX(Templates!$K$2:$BO$186,ROW()-ROW(AH$20)+1, MATCH(AH$16,Templates!$K$1:CL$1,0))="","",INDEX(Templates!$K$2:$BO$186,ROW()-ROW(AH$20)+1, MATCH(AH$16,Templates!$K$1:CL$1,0)))</f>
        <v/>
      </c>
      <c r="AI117" s="55" t="str" cm="1">
        <f t="array" ref="AI117">IF(INDEX(Templates!$K$2:$BO$186,ROW()-ROW(AI$20)+1, MATCH(AI$16,Templates!$K$1:CM$1,0))="","",INDEX(Templates!$K$2:$BO$186,ROW()-ROW(AI$20)+1, MATCH(AI$16,Templates!$K$1:CM$1,0)))</f>
        <v/>
      </c>
      <c r="AJ117" s="55" t="str" cm="1">
        <f t="array" ref="AJ117">IF(INDEX(Templates!$K$2:$BO$186,ROW()-ROW(AJ$20)+1, MATCH(AJ$16,Templates!$K$1:CN$1,0))="","",INDEX(Templates!$K$2:$BO$186,ROW()-ROW(AJ$20)+1, MATCH(AJ$16,Templates!$K$1:CN$1,0)))</f>
        <v/>
      </c>
      <c r="AK117" s="55" t="str" cm="1">
        <f t="array" ref="AK117">IF(INDEX(Templates!$K$2:$BO$186,ROW()-ROW(AK$20)+1, MATCH(AK$16,Templates!$K$1:CO$1,0))="","",INDEX(Templates!$K$2:$BO$186,ROW()-ROW(AK$20)+1, MATCH(AK$16,Templates!$K$1:CO$1,0)))</f>
        <v/>
      </c>
      <c r="AL117" s="55" t="str" cm="1">
        <f t="array" ref="AL117">IF(INDEX(Templates!$K$2:$BO$186,ROW()-ROW(AL$20)+1, MATCH(AL$16,Templates!$K$1:CP$1,0))="","",INDEX(Templates!$K$2:$BO$186,ROW()-ROW(AL$20)+1, MATCH(AL$16,Templates!$K$1:CP$1,0)))</f>
        <v/>
      </c>
      <c r="AM117" s="55" t="str" cm="1">
        <f t="array" ref="AM117">IF(INDEX(Templates!$K$2:$BO$186,ROW()-ROW(AM$20)+1, MATCH(AM$16,Templates!$K$1:CQ$1,0))="","",INDEX(Templates!$K$2:$BO$186,ROW()-ROW(AM$20)+1, MATCH(AM$16,Templates!$K$1:CQ$1,0)))</f>
        <v/>
      </c>
      <c r="AN117" s="55" t="str" cm="1">
        <f t="array" ref="AN117">IF(INDEX(Templates!$K$2:$BO$186,ROW()-ROW(AN$20)+1, MATCH(AN$16,Templates!$K$1:CR$1,0))="","",INDEX(Templates!$K$2:$BO$186,ROW()-ROW(AN$20)+1, MATCH(AN$16,Templates!$K$1:CR$1,0)))</f>
        <v/>
      </c>
      <c r="AO117" s="55" t="str" cm="1">
        <f t="array" ref="AO117">IF(INDEX(Templates!$K$2:$BO$186,ROW()-ROW(AO$20)+1, MATCH(AO$16,Templates!$K$1:CS$1,0))="","",INDEX(Templates!$K$2:$BO$186,ROW()-ROW(AO$20)+1, MATCH(AO$16,Templates!$K$1:CS$1,0)))</f>
        <v/>
      </c>
      <c r="AP117" s="55" t="str" cm="1">
        <f t="array" ref="AP117">IF(INDEX(Templates!$K$2:$BO$186,ROW()-ROW(AP$20)+1, MATCH(AP$16,Templates!$K$1:CT$1,0))="","",INDEX(Templates!$K$2:$BO$186,ROW()-ROW(AP$20)+1, MATCH(AP$16,Templates!$K$1:CT$1,0)))</f>
        <v/>
      </c>
      <c r="AQ117" s="55" t="str" cm="1">
        <f t="array" ref="AQ117">IF(INDEX(Templates!$K$2:$BO$186,ROW()-ROW(AQ$20)+1, MATCH(AQ$16,Templates!$K$1:CU$1,0))="","",INDEX(Templates!$K$2:$BO$186,ROW()-ROW(AQ$20)+1, MATCH(AQ$16,Templates!$K$1:CU$1,0)))</f>
        <v/>
      </c>
      <c r="AR117" s="55" t="str" cm="1">
        <f t="array" ref="AR117">IF(INDEX(Templates!$K$2:$BO$186,ROW()-ROW(AR$20)+1, MATCH(AR$16,Templates!$K$1:CV$1,0))="","",INDEX(Templates!$K$2:$BO$186,ROW()-ROW(AR$20)+1, MATCH(AR$16,Templates!$K$1:CV$1,0)))</f>
        <v/>
      </c>
      <c r="AS117" s="55" t="str" cm="1">
        <f t="array" ref="AS117">IF(INDEX(Templates!$K$2:$BO$186,ROW()-ROW(AS$20)+1, MATCH(AS$16,Templates!$K$1:CW$1,0))="","",INDEX(Templates!$K$2:$BO$186,ROW()-ROW(AS$20)+1, MATCH(AS$16,Templates!$K$1:CW$1,0)))</f>
        <v/>
      </c>
      <c r="AT117" s="55" t="str" cm="1">
        <f t="array" ref="AT117">IF(INDEX(Templates!$K$2:$BO$186,ROW()-ROW(AT$20)+1, MATCH(AT$16,Templates!$K$1:CX$1,0))="","",INDEX(Templates!$K$2:$BO$186,ROW()-ROW(AT$20)+1, MATCH(AT$16,Templates!$K$1:CX$1,0)))</f>
        <v/>
      </c>
      <c r="AU117" s="55" t="str" cm="1">
        <f t="array" ref="AU117">IF(INDEX(Templates!$K$2:$BO$186,ROW()-ROW(AU$20)+1, MATCH(AU$16,Templates!$K$1:CY$1,0))="","",INDEX(Templates!$K$2:$BO$186,ROW()-ROW(AU$20)+1, MATCH(AU$16,Templates!$K$1:CY$1,0)))</f>
        <v/>
      </c>
    </row>
    <row r="118" spans="1:47" s="24" customFormat="1" x14ac:dyDescent="0.55000000000000004">
      <c r="A118" s="41" t="s">
        <v>475</v>
      </c>
      <c r="B118" s="6" t="s">
        <v>479</v>
      </c>
      <c r="C118" s="66" t="str" cm="1">
        <f t="array" ref="C118">IF(INDEX(Templates!C$2:C$187,ROW()-ROW($20:$20)+1)="","",INDEX(Templates!C$2:C$187,ROW()-ROW($20:$20)+1))</f>
        <v>JSON_PATH:heat_rejections[0]</v>
      </c>
      <c r="D118" s="66" t="str" cm="1">
        <f t="array" ref="D118">IF(INDEX(Templates!D$2:D$187,ROW()-ROW($20:$20)+1)="","",INDEX(Templates!D$2:D$187,ROW()-ROW($20:$20)+1))</f>
        <v>fan_speed_control</v>
      </c>
      <c r="E118" s="117" t="str" cm="1">
        <f t="array" ref="E118">IF(INDEX(Templates!E$2:E$187,ROW()-ROW($20:$20)+1)="","",INDEX(Templates!E$2:E$187,ROW()-ROW($20:$20)+1))</f>
        <v> </v>
      </c>
      <c r="F118" s="106" t="str" cm="1">
        <f t="array" ref="F118">IF(INDEX(Templates!G$2:G$187,ROW()-ROW($20:$20)+1)="","",INDEX(Templates!G$2:G$187,ROW()-ROW($20:$20)+1))</f>
        <v>HeatRejection</v>
      </c>
      <c r="G118" s="68" t="str" cm="1">
        <f t="array" ref="G118">IF(INDEX(Templates!H$2:H$187,ROW()-ROW($20:$20)+1)="","",INDEX(Templates!H$2:H$187,ROW()-ROW($20:$20)+1))</f>
        <v>Cooling Tower 1</v>
      </c>
      <c r="H118" s="68" t="str" cm="1">
        <f t="array" ref="H118">IF(INDEX(Templates!I$2:I$187,ROW()-ROW($20:$20)+1)="","",INDEX(Templates!I$2:I$187,ROW()-ROW($20:$20)+1))</f>
        <v>ASHRAE229 1</v>
      </c>
      <c r="I118" s="68" t="str" cm="1">
        <f t="array" ref="I118">IF(INDEX(Templates!J$2:J$187,ROW()-ROW($20:$20)+1)="","",INDEX(Templates!J$2:J$187,ROW()-ROW($20:$20)+1))</f>
        <v>fan_speed_control</v>
      </c>
      <c r="J118" s="69" t="str" cm="1">
        <f t="array" ref="J118">IF(INDEX(Templates!K$2:K$187,ROW()-ROW($20:$20)+1)="","",INDEX(Templates!K$2:K$187,ROW()-ROW($20:$20)+1))</f>
        <v/>
      </c>
      <c r="K118" s="69" t="str" cm="1">
        <f t="array" ref="K118">IF(INDEX(Templates!L$2:L$187,ROW()-ROW($20:$20)+1)="","",INDEX(Templates!L$2:L$187,ROW()-ROW($20:$20)+1))</f>
        <v/>
      </c>
      <c r="L118" s="55" t="str" cm="1">
        <f t="array" ref="L118">IF(INDEX(Templates!$K$2:$BO$186,ROW()-ROW(L$20)+1, MATCH(L$16,Templates!$K$1:BO$1,0))="","",INDEX(Templates!$K$2:$BO$186,ROW()-ROW(L$20)+1, MATCH(L$16,Templates!$K$1:BO$1,0)))</f>
        <v/>
      </c>
      <c r="M118" s="55" t="str" cm="1">
        <f t="array" ref="M118">IF(INDEX(Templates!$K$2:$BO$186,ROW()-ROW(M$20)+1, MATCH(M$16,Templates!$K$1:BP$1,0))="","",INDEX(Templates!$K$2:$BO$186,ROW()-ROW(M$20)+1, MATCH(M$16,Templates!$K$1:BP$1,0)))</f>
        <v/>
      </c>
      <c r="N118" s="55" t="str" cm="1">
        <f t="array" ref="N118">IF(INDEX(Templates!$K$2:$BO$186,ROW()-ROW(N$20)+1, MATCH(N$16,Templates!$K$1:BQ$1,0))="","",INDEX(Templates!$K$2:$BO$186,ROW()-ROW(N$20)+1, MATCH(N$16,Templates!$K$1:BQ$1,0)))</f>
        <v/>
      </c>
      <c r="O118" s="55" t="str" cm="1">
        <f t="array" ref="O118">IF(INDEX(Templates!$K$2:$BO$186,ROW()-ROW(O$20)+1, MATCH(O$16,Templates!$K$1:BR$1,0))="","",INDEX(Templates!$K$2:$BO$186,ROW()-ROW(O$20)+1, MATCH(O$16,Templates!$K$1:BR$1,0)))</f>
        <v/>
      </c>
      <c r="P118" s="55" t="str" cm="1">
        <f t="array" ref="P118">IF(INDEX(Templates!$K$2:$BO$186,ROW()-ROW(P$20)+1, MATCH(P$16,Templates!$K$1:BS$1,0))="","",INDEX(Templates!$K$2:$BO$186,ROW()-ROW(P$20)+1, MATCH(P$16,Templates!$K$1:BS$1,0)))</f>
        <v/>
      </c>
      <c r="Q118" s="55" t="str" cm="1">
        <f t="array" ref="Q118">IF(INDEX(Templates!$K$2:$BO$186,ROW()-ROW(Q$20)+1, MATCH(Q$16,Templates!$K$1:BT$1,0))="","",INDEX(Templates!$K$2:$BO$186,ROW()-ROW(Q$20)+1, MATCH(Q$16,Templates!$K$1:BT$1,0)))</f>
        <v/>
      </c>
      <c r="R118" s="55" t="str" cm="1">
        <f t="array" ref="R118">IF(INDEX(Templates!$K$2:$BO$186,ROW()-ROW(R$20)+1, MATCH(R$16,Templates!$K$1:BV$1,0))="","",INDEX(Templates!$K$2:$BO$186,ROW()-ROW(R$20)+1, MATCH(R$16,Templates!$K$1:BV$1,0)))</f>
        <v/>
      </c>
      <c r="S118" s="55" t="str" cm="1">
        <f t="array" ref="S118">IF(INDEX(Templates!$K$2:$BO$186,ROW()-ROW(S$20)+1, MATCH(S$16,Templates!$K$1:BW$1,0))="","",INDEX(Templates!$K$2:$BO$186,ROW()-ROW(S$20)+1, MATCH(S$16,Templates!$K$1:BW$1,0)))</f>
        <v/>
      </c>
      <c r="T118" s="55" t="str" cm="1">
        <f t="array" ref="T118">IF(INDEX(Templates!$K$2:$BO$186,ROW()-ROW(T$20)+1, MATCH(T$16,Templates!$K$1:BX$1,0))="","",INDEX(Templates!$K$2:$BO$186,ROW()-ROW(T$20)+1, MATCH(T$16,Templates!$K$1:BX$1,0)))</f>
        <v/>
      </c>
      <c r="U118" s="55" t="str" cm="1">
        <f t="array" ref="U118">IF(INDEX(Templates!$K$2:$BO$186,ROW()-ROW(U$20)+1, MATCH(U$16,Templates!$K$1:BY$1,0))="","",INDEX(Templates!$K$2:$BO$186,ROW()-ROW(U$20)+1, MATCH(U$16,Templates!$K$1:BY$1,0)))</f>
        <v/>
      </c>
      <c r="V118" s="55" t="str" cm="1">
        <f t="array" ref="V118">IF(INDEX(Templates!$K$2:$BO$186,ROW()-ROW(V$20)+1, MATCH(V$16,Templates!$K$1:BZ$1,0))="","",INDEX(Templates!$K$2:$BO$186,ROW()-ROW(V$20)+1, MATCH(V$16,Templates!$K$1:BZ$1,0)))</f>
        <v/>
      </c>
      <c r="W118" s="55" t="str" cm="1">
        <f t="array" ref="W118">IF(INDEX(Templates!$K$2:$BO$186,ROW()-ROW(W$20)+1, MATCH(W$16,Templates!$K$1:CA$1,0))="","",INDEX(Templates!$K$2:$BO$186,ROW()-ROW(W$20)+1, MATCH(W$16,Templates!$K$1:CA$1,0)))</f>
        <v/>
      </c>
      <c r="X118" s="55" t="str" cm="1">
        <f t="array" ref="X118">IF(INDEX(Templates!$K$2:$BO$186,ROW()-ROW(X$20)+1, MATCH(X$16,Templates!$K$1:CB$1,0))="","",INDEX(Templates!$K$2:$BO$186,ROW()-ROW(X$20)+1, MATCH(X$16,Templates!$K$1:CB$1,0)))</f>
        <v/>
      </c>
      <c r="Y118" s="55" t="str" cm="1">
        <f t="array" ref="Y118">IF(INDEX(Templates!$K$2:$BO$186,ROW()-ROW(Y$20)+1, MATCH(Y$16,Templates!$K$1:CC$1,0))="","",INDEX(Templates!$K$2:$BO$186,ROW()-ROW(Y$20)+1, MATCH(Y$16,Templates!$K$1:CC$1,0)))</f>
        <v/>
      </c>
      <c r="Z118" s="55" t="str" cm="1">
        <f t="array" ref="Z118">IF(INDEX(Templates!$K$2:$BO$186,ROW()-ROW(Z$20)+1, MATCH(Z$16,Templates!$K$1:CD$1,0))="","",INDEX(Templates!$K$2:$BO$186,ROW()-ROW(Z$20)+1, MATCH(Z$16,Templates!$K$1:CD$1,0)))</f>
        <v/>
      </c>
      <c r="AA118" s="55" t="str" cm="1">
        <f t="array" ref="AA118">IF(INDEX(Templates!$K$2:$BO$186,ROW()-ROW(AA$20)+1, MATCH(AA$16,Templates!$K$1:CE$1,0))="","",INDEX(Templates!$K$2:$BO$186,ROW()-ROW(AA$20)+1, MATCH(AA$16,Templates!$K$1:CE$1,0)))</f>
        <v/>
      </c>
      <c r="AB118" s="55" t="str" cm="1">
        <f t="array" ref="AB118">IF(INDEX(Templates!$K$2:$BO$186,ROW()-ROW(AB$20)+1, MATCH(AB$16,Templates!$K$1:CF$1,0))="","",INDEX(Templates!$K$2:$BO$186,ROW()-ROW(AB$20)+1, MATCH(AB$16,Templates!$K$1:CF$1,0)))</f>
        <v/>
      </c>
      <c r="AC118" s="55" t="str" cm="1">
        <f t="array" ref="AC118">IF(INDEX(Templates!$K$2:$BO$186,ROW()-ROW(AC$20)+1, MATCH(AC$16,Templates!$K$1:CG$1,0))="","",INDEX(Templates!$K$2:$BO$186,ROW()-ROW(AC$20)+1, MATCH(AC$16,Templates!$K$1:CG$1,0)))</f>
        <v/>
      </c>
      <c r="AD118" s="55" t="str" cm="1">
        <f t="array" ref="AD118">IF(INDEX(Templates!$K$2:$BO$186,ROW()-ROW(AD$20)+1, MATCH(AD$16,Templates!$K$1:CH$1,0))="","",INDEX(Templates!$K$2:$BO$186,ROW()-ROW(AD$20)+1, MATCH(AD$16,Templates!$K$1:CH$1,0)))</f>
        <v/>
      </c>
      <c r="AE118" s="55" t="str" cm="1">
        <f t="array" ref="AE118">IF(INDEX(Templates!$K$2:$BO$186,ROW()-ROW(AE$20)+1, MATCH(AE$16,Templates!$K$1:CI$1,0))="","",INDEX(Templates!$K$2:$BO$186,ROW()-ROW(AE$20)+1, MATCH(AE$16,Templates!$K$1:CI$1,0)))</f>
        <v/>
      </c>
      <c r="AF118" s="55" t="str" cm="1">
        <f t="array" ref="AF118">IF(INDEX(Templates!$K$2:$BO$186,ROW()-ROW(AF$20)+1, MATCH(AF$16,Templates!$K$1:CJ$1,0))="","",INDEX(Templates!$K$2:$BO$186,ROW()-ROW(AF$20)+1, MATCH(AF$16,Templates!$K$1:CJ$1,0)))</f>
        <v/>
      </c>
      <c r="AG118" s="55" t="str" cm="1">
        <f t="array" ref="AG118">IF(INDEX(Templates!$K$2:$BO$186,ROW()-ROW(AG$20)+1, MATCH(AG$16,Templates!$K$1:CK$1,0))="","",INDEX(Templates!$K$2:$BO$186,ROW()-ROW(AG$20)+1, MATCH(AG$16,Templates!$K$1:CK$1,0)))</f>
        <v/>
      </c>
      <c r="AH118" s="55" t="str" cm="1">
        <f t="array" ref="AH118">IF(INDEX(Templates!$K$2:$BO$186,ROW()-ROW(AH$20)+1, MATCH(AH$16,Templates!$K$1:CL$1,0))="","",INDEX(Templates!$K$2:$BO$186,ROW()-ROW(AH$20)+1, MATCH(AH$16,Templates!$K$1:CL$1,0)))</f>
        <v/>
      </c>
      <c r="AI118" s="55" t="str" cm="1">
        <f t="array" ref="AI118">IF(INDEX(Templates!$K$2:$BO$186,ROW()-ROW(AI$20)+1, MATCH(AI$16,Templates!$K$1:CM$1,0))="","",INDEX(Templates!$K$2:$BO$186,ROW()-ROW(AI$20)+1, MATCH(AI$16,Templates!$K$1:CM$1,0)))</f>
        <v/>
      </c>
      <c r="AJ118" s="55" t="str" cm="1">
        <f t="array" ref="AJ118">IF(INDEX(Templates!$K$2:$BO$186,ROW()-ROW(AJ$20)+1, MATCH(AJ$16,Templates!$K$1:CN$1,0))="","",INDEX(Templates!$K$2:$BO$186,ROW()-ROW(AJ$20)+1, MATCH(AJ$16,Templates!$K$1:CN$1,0)))</f>
        <v/>
      </c>
      <c r="AK118" s="55" t="str" cm="1">
        <f t="array" ref="AK118">IF(INDEX(Templates!$K$2:$BO$186,ROW()-ROW(AK$20)+1, MATCH(AK$16,Templates!$K$1:CO$1,0))="","",INDEX(Templates!$K$2:$BO$186,ROW()-ROW(AK$20)+1, MATCH(AK$16,Templates!$K$1:CO$1,0)))</f>
        <v/>
      </c>
      <c r="AL118" s="55" t="str" cm="1">
        <f t="array" ref="AL118">IF(INDEX(Templates!$K$2:$BO$186,ROW()-ROW(AL$20)+1, MATCH(AL$16,Templates!$K$1:CP$1,0))="","",INDEX(Templates!$K$2:$BO$186,ROW()-ROW(AL$20)+1, MATCH(AL$16,Templates!$K$1:CP$1,0)))</f>
        <v/>
      </c>
      <c r="AM118" s="55" t="str" cm="1">
        <f t="array" ref="AM118">IF(INDEX(Templates!$K$2:$BO$186,ROW()-ROW(AM$20)+1, MATCH(AM$16,Templates!$K$1:CQ$1,0))="","",INDEX(Templates!$K$2:$BO$186,ROW()-ROW(AM$20)+1, MATCH(AM$16,Templates!$K$1:CQ$1,0)))</f>
        <v/>
      </c>
      <c r="AN118" s="55" t="str" cm="1">
        <f t="array" ref="AN118">IF(INDEX(Templates!$K$2:$BO$186,ROW()-ROW(AN$20)+1, MATCH(AN$16,Templates!$K$1:CR$1,0))="","",INDEX(Templates!$K$2:$BO$186,ROW()-ROW(AN$20)+1, MATCH(AN$16,Templates!$K$1:CR$1,0)))</f>
        <v/>
      </c>
      <c r="AO118" s="55" t="str" cm="1">
        <f t="array" ref="AO118">IF(INDEX(Templates!$K$2:$BO$186,ROW()-ROW(AO$20)+1, MATCH(AO$16,Templates!$K$1:CS$1,0))="","",INDEX(Templates!$K$2:$BO$186,ROW()-ROW(AO$20)+1, MATCH(AO$16,Templates!$K$1:CS$1,0)))</f>
        <v/>
      </c>
      <c r="AP118" s="55" t="str" cm="1">
        <f t="array" ref="AP118">IF(INDEX(Templates!$K$2:$BO$186,ROW()-ROW(AP$20)+1, MATCH(AP$16,Templates!$K$1:CT$1,0))="","",INDEX(Templates!$K$2:$BO$186,ROW()-ROW(AP$20)+1, MATCH(AP$16,Templates!$K$1:CT$1,0)))</f>
        <v/>
      </c>
      <c r="AQ118" s="55" t="str" cm="1">
        <f t="array" ref="AQ118">IF(INDEX(Templates!$K$2:$BO$186,ROW()-ROW(AQ$20)+1, MATCH(AQ$16,Templates!$K$1:CU$1,0))="","",INDEX(Templates!$K$2:$BO$186,ROW()-ROW(AQ$20)+1, MATCH(AQ$16,Templates!$K$1:CU$1,0)))</f>
        <v/>
      </c>
      <c r="AR118" s="55" t="str" cm="1">
        <f t="array" ref="AR118">IF(INDEX(Templates!$K$2:$BO$186,ROW()-ROW(AR$20)+1, MATCH(AR$16,Templates!$K$1:CV$1,0))="","",INDEX(Templates!$K$2:$BO$186,ROW()-ROW(AR$20)+1, MATCH(AR$16,Templates!$K$1:CV$1,0)))</f>
        <v/>
      </c>
      <c r="AS118" s="55" t="str" cm="1">
        <f t="array" ref="AS118">IF(INDEX(Templates!$K$2:$BO$186,ROW()-ROW(AS$20)+1, MATCH(AS$16,Templates!$K$1:CW$1,0))="","",INDEX(Templates!$K$2:$BO$186,ROW()-ROW(AS$20)+1, MATCH(AS$16,Templates!$K$1:CW$1,0)))</f>
        <v/>
      </c>
      <c r="AT118" s="55" t="str" cm="1">
        <f t="array" ref="AT118">IF(INDEX(Templates!$K$2:$BO$186,ROW()-ROW(AT$20)+1, MATCH(AT$16,Templates!$K$1:CX$1,0))="","",INDEX(Templates!$K$2:$BO$186,ROW()-ROW(AT$20)+1, MATCH(AT$16,Templates!$K$1:CX$1,0)))</f>
        <v/>
      </c>
      <c r="AU118" s="55" t="str" cm="1">
        <f t="array" ref="AU118">IF(INDEX(Templates!$K$2:$BO$186,ROW()-ROW(AU$20)+1, MATCH(AU$16,Templates!$K$1:CY$1,0))="","",INDEX(Templates!$K$2:$BO$186,ROW()-ROW(AU$20)+1, MATCH(AU$16,Templates!$K$1:CY$1,0)))</f>
        <v/>
      </c>
    </row>
    <row r="119" spans="1:47" s="24" customFormat="1" x14ac:dyDescent="0.55000000000000004">
      <c r="A119" s="41" t="s">
        <v>475</v>
      </c>
      <c r="B119" s="6" t="s">
        <v>479</v>
      </c>
      <c r="C119" s="66" t="str" cm="1">
        <f t="array" ref="C119">IF(INDEX(Templates!C$2:C$187,ROW()-ROW($20:$20)+1)="","",INDEX(Templates!C$2:C$187,ROW()-ROW($20:$20)+1))</f>
        <v>JSON_PATH:heat_rejections[0]</v>
      </c>
      <c r="D119" s="66" t="str" cm="1">
        <f t="array" ref="D119">IF(INDEX(Templates!D$2:D$187,ROW()-ROW($20:$20)+1)="","",INDEX(Templates!D$2:D$187,ROW()-ROW($20:$20)+1))</f>
        <v>range</v>
      </c>
      <c r="E119" s="117" t="str" cm="1">
        <f t="array" ref="E119">IF(INDEX(Templates!E$2:E$187,ROW()-ROW($20:$20)+1)="","",INDEX(Templates!E$2:E$187,ROW()-ROW($20:$20)+1))</f>
        <v> </v>
      </c>
      <c r="F119" s="106" t="str" cm="1">
        <f t="array" ref="F119">IF(INDEX(Templates!G$2:G$187,ROW()-ROW($20:$20)+1)="","",INDEX(Templates!G$2:G$187,ROW()-ROW($20:$20)+1))</f>
        <v>HeatRejection</v>
      </c>
      <c r="G119" s="68" t="str" cm="1">
        <f t="array" ref="G119">IF(INDEX(Templates!H$2:H$187,ROW()-ROW($20:$20)+1)="","",INDEX(Templates!H$2:H$187,ROW()-ROW($20:$20)+1))</f>
        <v>Cooling Tower 1</v>
      </c>
      <c r="H119" s="68" t="str" cm="1">
        <f t="array" ref="H119">IF(INDEX(Templates!I$2:I$187,ROW()-ROW($20:$20)+1)="","",INDEX(Templates!I$2:I$187,ROW()-ROW($20:$20)+1))</f>
        <v>ASHRAE229 1</v>
      </c>
      <c r="I119" s="68" t="str" cm="1">
        <f t="array" ref="I119">IF(INDEX(Templates!J$2:J$187,ROW()-ROW($20:$20)+1)="","",INDEX(Templates!J$2:J$187,ROW()-ROW($20:$20)+1))</f>
        <v>range</v>
      </c>
      <c r="J119" s="69" t="str" cm="1">
        <f t="array" ref="J119">IF(INDEX(Templates!K$2:K$187,ROW()-ROW($20:$20)+1)="","",INDEX(Templates!K$2:K$187,ROW()-ROW($20:$20)+1))</f>
        <v>temperature_difference</v>
      </c>
      <c r="K119" s="69" t="str" cm="1">
        <f t="array" ref="K119">IF(INDEX(Templates!L$2:L$187,ROW()-ROW($20:$20)+1)="","",INDEX(Templates!L$2:L$187,ROW()-ROW($20:$20)+1))</f>
        <v>R</v>
      </c>
      <c r="L119" s="55" t="str" cm="1">
        <f t="array" ref="L119">IF(INDEX(Templates!$K$2:$BO$186,ROW()-ROW(L$20)+1, MATCH(L$16,Templates!$K$1:BO$1,0))="","",INDEX(Templates!$K$2:$BO$186,ROW()-ROW(L$20)+1, MATCH(L$16,Templates!$K$1:BO$1,0)))</f>
        <v/>
      </c>
      <c r="M119" s="55" t="str" cm="1">
        <f t="array" ref="M119">IF(INDEX(Templates!$K$2:$BO$186,ROW()-ROW(M$20)+1, MATCH(M$16,Templates!$K$1:BP$1,0))="","",INDEX(Templates!$K$2:$BO$186,ROW()-ROW(M$20)+1, MATCH(M$16,Templates!$K$1:BP$1,0)))</f>
        <v/>
      </c>
      <c r="N119" s="55" t="str" cm="1">
        <f t="array" ref="N119">IF(INDEX(Templates!$K$2:$BO$186,ROW()-ROW(N$20)+1, MATCH(N$16,Templates!$K$1:BQ$1,0))="","",INDEX(Templates!$K$2:$BO$186,ROW()-ROW(N$20)+1, MATCH(N$16,Templates!$K$1:BQ$1,0)))</f>
        <v/>
      </c>
      <c r="O119" s="55" t="str" cm="1">
        <f t="array" ref="O119">IF(INDEX(Templates!$K$2:$BO$186,ROW()-ROW(O$20)+1, MATCH(O$16,Templates!$K$1:BR$1,0))="","",INDEX(Templates!$K$2:$BO$186,ROW()-ROW(O$20)+1, MATCH(O$16,Templates!$K$1:BR$1,0)))</f>
        <v/>
      </c>
      <c r="P119" s="55" t="str" cm="1">
        <f t="array" ref="P119">IF(INDEX(Templates!$K$2:$BO$186,ROW()-ROW(P$20)+1, MATCH(P$16,Templates!$K$1:BS$1,0))="","",INDEX(Templates!$K$2:$BO$186,ROW()-ROW(P$20)+1, MATCH(P$16,Templates!$K$1:BS$1,0)))</f>
        <v/>
      </c>
      <c r="Q119" s="55" t="str" cm="1">
        <f t="array" ref="Q119">IF(INDEX(Templates!$K$2:$BO$186,ROW()-ROW(Q$20)+1, MATCH(Q$16,Templates!$K$1:BT$1,0))="","",INDEX(Templates!$K$2:$BO$186,ROW()-ROW(Q$20)+1, MATCH(Q$16,Templates!$K$1:BT$1,0)))</f>
        <v/>
      </c>
      <c r="R119" s="55" t="str" cm="1">
        <f t="array" ref="R119">IF(INDEX(Templates!$K$2:$BO$186,ROW()-ROW(R$20)+1, MATCH(R$16,Templates!$K$1:BV$1,0))="","",INDEX(Templates!$K$2:$BO$186,ROW()-ROW(R$20)+1, MATCH(R$16,Templates!$K$1:BV$1,0)))</f>
        <v/>
      </c>
      <c r="S119" s="55" t="str" cm="1">
        <f t="array" ref="S119">IF(INDEX(Templates!$K$2:$BO$186,ROW()-ROW(S$20)+1, MATCH(S$16,Templates!$K$1:BW$1,0))="","",INDEX(Templates!$K$2:$BO$186,ROW()-ROW(S$20)+1, MATCH(S$16,Templates!$K$1:BW$1,0)))</f>
        <v/>
      </c>
      <c r="T119" s="55" t="str" cm="1">
        <f t="array" ref="T119">IF(INDEX(Templates!$K$2:$BO$186,ROW()-ROW(T$20)+1, MATCH(T$16,Templates!$K$1:BX$1,0))="","",INDEX(Templates!$K$2:$BO$186,ROW()-ROW(T$20)+1, MATCH(T$16,Templates!$K$1:BX$1,0)))</f>
        <v/>
      </c>
      <c r="U119" s="55" t="str" cm="1">
        <f t="array" ref="U119">IF(INDEX(Templates!$K$2:$BO$186,ROW()-ROW(U$20)+1, MATCH(U$16,Templates!$K$1:BY$1,0))="","",INDEX(Templates!$K$2:$BO$186,ROW()-ROW(U$20)+1, MATCH(U$16,Templates!$K$1:BY$1,0)))</f>
        <v/>
      </c>
      <c r="V119" s="55" t="str" cm="1">
        <f t="array" ref="V119">IF(INDEX(Templates!$K$2:$BO$186,ROW()-ROW(V$20)+1, MATCH(V$16,Templates!$K$1:BZ$1,0))="","",INDEX(Templates!$K$2:$BO$186,ROW()-ROW(V$20)+1, MATCH(V$16,Templates!$K$1:BZ$1,0)))</f>
        <v/>
      </c>
      <c r="W119" s="55" t="str" cm="1">
        <f t="array" ref="W119">IF(INDEX(Templates!$K$2:$BO$186,ROW()-ROW(W$20)+1, MATCH(W$16,Templates!$K$1:CA$1,0))="","",INDEX(Templates!$K$2:$BO$186,ROW()-ROW(W$20)+1, MATCH(W$16,Templates!$K$1:CA$1,0)))</f>
        <v/>
      </c>
      <c r="X119" s="55" t="str" cm="1">
        <f t="array" ref="X119">IF(INDEX(Templates!$K$2:$BO$186,ROW()-ROW(X$20)+1, MATCH(X$16,Templates!$K$1:CB$1,0))="","",INDEX(Templates!$K$2:$BO$186,ROW()-ROW(X$20)+1, MATCH(X$16,Templates!$K$1:CB$1,0)))</f>
        <v/>
      </c>
      <c r="Y119" s="55" t="str" cm="1">
        <f t="array" ref="Y119">IF(INDEX(Templates!$K$2:$BO$186,ROW()-ROW(Y$20)+1, MATCH(Y$16,Templates!$K$1:CC$1,0))="","",INDEX(Templates!$K$2:$BO$186,ROW()-ROW(Y$20)+1, MATCH(Y$16,Templates!$K$1:CC$1,0)))</f>
        <v/>
      </c>
      <c r="Z119" s="55" t="str" cm="1">
        <f t="array" ref="Z119">IF(INDEX(Templates!$K$2:$BO$186,ROW()-ROW(Z$20)+1, MATCH(Z$16,Templates!$K$1:CD$1,0))="","",INDEX(Templates!$K$2:$BO$186,ROW()-ROW(Z$20)+1, MATCH(Z$16,Templates!$K$1:CD$1,0)))</f>
        <v/>
      </c>
      <c r="AA119" s="55" t="str" cm="1">
        <f t="array" ref="AA119">IF(INDEX(Templates!$K$2:$BO$186,ROW()-ROW(AA$20)+1, MATCH(AA$16,Templates!$K$1:CE$1,0))="","",INDEX(Templates!$K$2:$BO$186,ROW()-ROW(AA$20)+1, MATCH(AA$16,Templates!$K$1:CE$1,0)))</f>
        <v/>
      </c>
      <c r="AB119" s="55" t="str" cm="1">
        <f t="array" ref="AB119">IF(INDEX(Templates!$K$2:$BO$186,ROW()-ROW(AB$20)+1, MATCH(AB$16,Templates!$K$1:CF$1,0))="","",INDEX(Templates!$K$2:$BO$186,ROW()-ROW(AB$20)+1, MATCH(AB$16,Templates!$K$1:CF$1,0)))</f>
        <v/>
      </c>
      <c r="AC119" s="55" t="str" cm="1">
        <f t="array" ref="AC119">IF(INDEX(Templates!$K$2:$BO$186,ROW()-ROW(AC$20)+1, MATCH(AC$16,Templates!$K$1:CG$1,0))="","",INDEX(Templates!$K$2:$BO$186,ROW()-ROW(AC$20)+1, MATCH(AC$16,Templates!$K$1:CG$1,0)))</f>
        <v/>
      </c>
      <c r="AD119" s="55" t="str" cm="1">
        <f t="array" ref="AD119">IF(INDEX(Templates!$K$2:$BO$186,ROW()-ROW(AD$20)+1, MATCH(AD$16,Templates!$K$1:CH$1,0))="","",INDEX(Templates!$K$2:$BO$186,ROW()-ROW(AD$20)+1, MATCH(AD$16,Templates!$K$1:CH$1,0)))</f>
        <v/>
      </c>
      <c r="AE119" s="55" t="str" cm="1">
        <f t="array" ref="AE119">IF(INDEX(Templates!$K$2:$BO$186,ROW()-ROW(AE$20)+1, MATCH(AE$16,Templates!$K$1:CI$1,0))="","",INDEX(Templates!$K$2:$BO$186,ROW()-ROW(AE$20)+1, MATCH(AE$16,Templates!$K$1:CI$1,0)))</f>
        <v/>
      </c>
      <c r="AF119" s="55" t="str" cm="1">
        <f t="array" ref="AF119">IF(INDEX(Templates!$K$2:$BO$186,ROW()-ROW(AF$20)+1, MATCH(AF$16,Templates!$K$1:CJ$1,0))="","",INDEX(Templates!$K$2:$BO$186,ROW()-ROW(AF$20)+1, MATCH(AF$16,Templates!$K$1:CJ$1,0)))</f>
        <v/>
      </c>
      <c r="AG119" s="55" t="str" cm="1">
        <f t="array" ref="AG119">IF(INDEX(Templates!$K$2:$BO$186,ROW()-ROW(AG$20)+1, MATCH(AG$16,Templates!$K$1:CK$1,0))="","",INDEX(Templates!$K$2:$BO$186,ROW()-ROW(AG$20)+1, MATCH(AG$16,Templates!$K$1:CK$1,0)))</f>
        <v/>
      </c>
      <c r="AH119" s="55" t="str" cm="1">
        <f t="array" ref="AH119">IF(INDEX(Templates!$K$2:$BO$186,ROW()-ROW(AH$20)+1, MATCH(AH$16,Templates!$K$1:CL$1,0))="","",INDEX(Templates!$K$2:$BO$186,ROW()-ROW(AH$20)+1, MATCH(AH$16,Templates!$K$1:CL$1,0)))</f>
        <v/>
      </c>
      <c r="AI119" s="55" t="str" cm="1">
        <f t="array" ref="AI119">IF(INDEX(Templates!$K$2:$BO$186,ROW()-ROW(AI$20)+1, MATCH(AI$16,Templates!$K$1:CM$1,0))="","",INDEX(Templates!$K$2:$BO$186,ROW()-ROW(AI$20)+1, MATCH(AI$16,Templates!$K$1:CM$1,0)))</f>
        <v/>
      </c>
      <c r="AJ119" s="55" t="str" cm="1">
        <f t="array" ref="AJ119">IF(INDEX(Templates!$K$2:$BO$186,ROW()-ROW(AJ$20)+1, MATCH(AJ$16,Templates!$K$1:CN$1,0))="","",INDEX(Templates!$K$2:$BO$186,ROW()-ROW(AJ$20)+1, MATCH(AJ$16,Templates!$K$1:CN$1,0)))</f>
        <v/>
      </c>
      <c r="AK119" s="55" t="str" cm="1">
        <f t="array" ref="AK119">IF(INDEX(Templates!$K$2:$BO$186,ROW()-ROW(AK$20)+1, MATCH(AK$16,Templates!$K$1:CO$1,0))="","",INDEX(Templates!$K$2:$BO$186,ROW()-ROW(AK$20)+1, MATCH(AK$16,Templates!$K$1:CO$1,0)))</f>
        <v/>
      </c>
      <c r="AL119" s="55" t="str" cm="1">
        <f t="array" ref="AL119">IF(INDEX(Templates!$K$2:$BO$186,ROW()-ROW(AL$20)+1, MATCH(AL$16,Templates!$K$1:CP$1,0))="","",INDEX(Templates!$K$2:$BO$186,ROW()-ROW(AL$20)+1, MATCH(AL$16,Templates!$K$1:CP$1,0)))</f>
        <v/>
      </c>
      <c r="AM119" s="55" t="str" cm="1">
        <f t="array" ref="AM119">IF(INDEX(Templates!$K$2:$BO$186,ROW()-ROW(AM$20)+1, MATCH(AM$16,Templates!$K$1:CQ$1,0))="","",INDEX(Templates!$K$2:$BO$186,ROW()-ROW(AM$20)+1, MATCH(AM$16,Templates!$K$1:CQ$1,0)))</f>
        <v/>
      </c>
      <c r="AN119" s="55" t="str" cm="1">
        <f t="array" ref="AN119">IF(INDEX(Templates!$K$2:$BO$186,ROW()-ROW(AN$20)+1, MATCH(AN$16,Templates!$K$1:CR$1,0))="","",INDEX(Templates!$K$2:$BO$186,ROW()-ROW(AN$20)+1, MATCH(AN$16,Templates!$K$1:CR$1,0)))</f>
        <v/>
      </c>
      <c r="AO119" s="55" t="str" cm="1">
        <f t="array" ref="AO119">IF(INDEX(Templates!$K$2:$BO$186,ROW()-ROW(AO$20)+1, MATCH(AO$16,Templates!$K$1:CS$1,0))="","",INDEX(Templates!$K$2:$BO$186,ROW()-ROW(AO$20)+1, MATCH(AO$16,Templates!$K$1:CS$1,0)))</f>
        <v/>
      </c>
      <c r="AP119" s="55" t="str" cm="1">
        <f t="array" ref="AP119">IF(INDEX(Templates!$K$2:$BO$186,ROW()-ROW(AP$20)+1, MATCH(AP$16,Templates!$K$1:CT$1,0))="","",INDEX(Templates!$K$2:$BO$186,ROW()-ROW(AP$20)+1, MATCH(AP$16,Templates!$K$1:CT$1,0)))</f>
        <v/>
      </c>
      <c r="AQ119" s="55" t="str" cm="1">
        <f t="array" ref="AQ119">IF(INDEX(Templates!$K$2:$BO$186,ROW()-ROW(AQ$20)+1, MATCH(AQ$16,Templates!$K$1:CU$1,0))="","",INDEX(Templates!$K$2:$BO$186,ROW()-ROW(AQ$20)+1, MATCH(AQ$16,Templates!$K$1:CU$1,0)))</f>
        <v/>
      </c>
      <c r="AR119" s="55" t="str" cm="1">
        <f t="array" ref="AR119">IF(INDEX(Templates!$K$2:$BO$186,ROW()-ROW(AR$20)+1, MATCH(AR$16,Templates!$K$1:CV$1,0))="","",INDEX(Templates!$K$2:$BO$186,ROW()-ROW(AR$20)+1, MATCH(AR$16,Templates!$K$1:CV$1,0)))</f>
        <v/>
      </c>
      <c r="AS119" s="55" t="str" cm="1">
        <f t="array" ref="AS119">IF(INDEX(Templates!$K$2:$BO$186,ROW()-ROW(AS$20)+1, MATCH(AS$16,Templates!$K$1:CW$1,0))="","",INDEX(Templates!$K$2:$BO$186,ROW()-ROW(AS$20)+1, MATCH(AS$16,Templates!$K$1:CW$1,0)))</f>
        <v/>
      </c>
      <c r="AT119" s="55" t="str" cm="1">
        <f t="array" ref="AT119">IF(INDEX(Templates!$K$2:$BO$186,ROW()-ROW(AT$20)+1, MATCH(AT$16,Templates!$K$1:CX$1,0))="","",INDEX(Templates!$K$2:$BO$186,ROW()-ROW(AT$20)+1, MATCH(AT$16,Templates!$K$1:CX$1,0)))</f>
        <v/>
      </c>
      <c r="AU119" s="55" t="str" cm="1">
        <f t="array" ref="AU119">IF(INDEX(Templates!$K$2:$BO$186,ROW()-ROW(AU$20)+1, MATCH(AU$16,Templates!$K$1:CY$1,0))="","",INDEX(Templates!$K$2:$BO$186,ROW()-ROW(AU$20)+1, MATCH(AU$16,Templates!$K$1:CY$1,0)))</f>
        <v/>
      </c>
    </row>
    <row r="120" spans="1:47" s="24" customFormat="1" x14ac:dyDescent="0.55000000000000004">
      <c r="A120" s="41" t="s">
        <v>475</v>
      </c>
      <c r="B120" s="6" t="s">
        <v>479</v>
      </c>
      <c r="C120" s="66" t="str" cm="1">
        <f t="array" ref="C120">IF(INDEX(Templates!C$2:C$187,ROW()-ROW($20:$20)+1)="","",INDEX(Templates!C$2:C$187,ROW()-ROW($20:$20)+1))</f>
        <v>JSON_PATH:heat_rejections[0]</v>
      </c>
      <c r="D120" s="66" t="str" cm="1">
        <f t="array" ref="D120">IF(INDEX(Templates!D$2:D$187,ROW()-ROW($20:$20)+1)="","",INDEX(Templates!D$2:D$187,ROW()-ROW($20:$20)+1))</f>
        <v>reset_type</v>
      </c>
      <c r="E120" s="117" t="str" cm="1">
        <f t="array" ref="E120">IF(INDEX(Templates!E$2:E$187,ROW()-ROW($20:$20)+1)="","",INDEX(Templates!E$2:E$187,ROW()-ROW($20:$20)+1))</f>
        <v> </v>
      </c>
      <c r="F120" s="106" t="str" cm="1">
        <f t="array" ref="F120">IF(INDEX(Templates!G$2:G$187,ROW()-ROW($20:$20)+1)="","",INDEX(Templates!G$2:G$187,ROW()-ROW($20:$20)+1))</f>
        <v>HeatRejection</v>
      </c>
      <c r="G120" s="68" t="str" cm="1">
        <f t="array" ref="G120">IF(INDEX(Templates!H$2:H$187,ROW()-ROW($20:$20)+1)="","",INDEX(Templates!H$2:H$187,ROW()-ROW($20:$20)+1))</f>
        <v>Cooling Tower 1</v>
      </c>
      <c r="H120" s="68" t="str" cm="1">
        <f t="array" ref="H120">IF(INDEX(Templates!I$2:I$187,ROW()-ROW($20:$20)+1)="","",INDEX(Templates!I$2:I$187,ROW()-ROW($20:$20)+1))</f>
        <v>ASHRAE229 1</v>
      </c>
      <c r="I120" s="68" t="str" cm="1">
        <f t="array" ref="I120">IF(INDEX(Templates!J$2:J$187,ROW()-ROW($20:$20)+1)="","",INDEX(Templates!J$2:J$187,ROW()-ROW($20:$20)+1))</f>
        <v>reset_type</v>
      </c>
      <c r="J120" s="69" t="str" cm="1">
        <f t="array" ref="J120">IF(INDEX(Templates!K$2:K$187,ROW()-ROW($20:$20)+1)="","",INDEX(Templates!K$2:K$187,ROW()-ROW($20:$20)+1))</f>
        <v/>
      </c>
      <c r="K120" s="69" t="str" cm="1">
        <f t="array" ref="K120">IF(INDEX(Templates!L$2:L$187,ROW()-ROW($20:$20)+1)="","",INDEX(Templates!L$2:L$187,ROW()-ROW($20:$20)+1))</f>
        <v/>
      </c>
      <c r="L120" s="55" t="str" cm="1">
        <f t="array" ref="L120">IF(INDEX(Templates!$K$2:$BO$186,ROW()-ROW(L$20)+1, MATCH(L$16,Templates!$K$1:BO$1,0))="","",INDEX(Templates!$K$2:$BO$186,ROW()-ROW(L$20)+1, MATCH(L$16,Templates!$K$1:BO$1,0)))</f>
        <v/>
      </c>
      <c r="M120" s="55" t="str" cm="1">
        <f t="array" ref="M120">IF(INDEX(Templates!$K$2:$BO$186,ROW()-ROW(M$20)+1, MATCH(M$16,Templates!$K$1:BP$1,0))="","",INDEX(Templates!$K$2:$BO$186,ROW()-ROW(M$20)+1, MATCH(M$16,Templates!$K$1:BP$1,0)))</f>
        <v/>
      </c>
      <c r="N120" s="55" t="str" cm="1">
        <f t="array" ref="N120">IF(INDEX(Templates!$K$2:$BO$186,ROW()-ROW(N$20)+1, MATCH(N$16,Templates!$K$1:BQ$1,0))="","",INDEX(Templates!$K$2:$BO$186,ROW()-ROW(N$20)+1, MATCH(N$16,Templates!$K$1:BQ$1,0)))</f>
        <v/>
      </c>
      <c r="O120" s="55" t="str" cm="1">
        <f t="array" ref="O120">IF(INDEX(Templates!$K$2:$BO$186,ROW()-ROW(O$20)+1, MATCH(O$16,Templates!$K$1:BR$1,0))="","",INDEX(Templates!$K$2:$BO$186,ROW()-ROW(O$20)+1, MATCH(O$16,Templates!$K$1:BR$1,0)))</f>
        <v/>
      </c>
      <c r="P120" s="55" t="str" cm="1">
        <f t="array" ref="P120">IF(INDEX(Templates!$K$2:$BO$186,ROW()-ROW(P$20)+1, MATCH(P$16,Templates!$K$1:BS$1,0))="","",INDEX(Templates!$K$2:$BO$186,ROW()-ROW(P$20)+1, MATCH(P$16,Templates!$K$1:BS$1,0)))</f>
        <v/>
      </c>
      <c r="Q120" s="55" t="str" cm="1">
        <f t="array" ref="Q120">IF(INDEX(Templates!$K$2:$BO$186,ROW()-ROW(Q$20)+1, MATCH(Q$16,Templates!$K$1:BT$1,0))="","",INDEX(Templates!$K$2:$BO$186,ROW()-ROW(Q$20)+1, MATCH(Q$16,Templates!$K$1:BT$1,0)))</f>
        <v/>
      </c>
      <c r="R120" s="55" t="str" cm="1">
        <f t="array" ref="R120">IF(INDEX(Templates!$K$2:$BO$186,ROW()-ROW(R$20)+1, MATCH(R$16,Templates!$K$1:BV$1,0))="","",INDEX(Templates!$K$2:$BO$186,ROW()-ROW(R$20)+1, MATCH(R$16,Templates!$K$1:BV$1,0)))</f>
        <v/>
      </c>
      <c r="S120" s="55" t="str" cm="1">
        <f t="array" ref="S120">IF(INDEX(Templates!$K$2:$BO$186,ROW()-ROW(S$20)+1, MATCH(S$16,Templates!$K$1:BW$1,0))="","",INDEX(Templates!$K$2:$BO$186,ROW()-ROW(S$20)+1, MATCH(S$16,Templates!$K$1:BW$1,0)))</f>
        <v/>
      </c>
      <c r="T120" s="55" t="str" cm="1">
        <f t="array" ref="T120">IF(INDEX(Templates!$K$2:$BO$186,ROW()-ROW(T$20)+1, MATCH(T$16,Templates!$K$1:BX$1,0))="","",INDEX(Templates!$K$2:$BO$186,ROW()-ROW(T$20)+1, MATCH(T$16,Templates!$K$1:BX$1,0)))</f>
        <v/>
      </c>
      <c r="U120" s="55" t="str" cm="1">
        <f t="array" ref="U120">IF(INDEX(Templates!$K$2:$BO$186,ROW()-ROW(U$20)+1, MATCH(U$16,Templates!$K$1:BY$1,0))="","",INDEX(Templates!$K$2:$BO$186,ROW()-ROW(U$20)+1, MATCH(U$16,Templates!$K$1:BY$1,0)))</f>
        <v/>
      </c>
      <c r="V120" s="55" t="str" cm="1">
        <f t="array" ref="V120">IF(INDEX(Templates!$K$2:$BO$186,ROW()-ROW(V$20)+1, MATCH(V$16,Templates!$K$1:BZ$1,0))="","",INDEX(Templates!$K$2:$BO$186,ROW()-ROW(V$20)+1, MATCH(V$16,Templates!$K$1:BZ$1,0)))</f>
        <v/>
      </c>
      <c r="W120" s="55" t="str" cm="1">
        <f t="array" ref="W120">IF(INDEX(Templates!$K$2:$BO$186,ROW()-ROW(W$20)+1, MATCH(W$16,Templates!$K$1:CA$1,0))="","",INDEX(Templates!$K$2:$BO$186,ROW()-ROW(W$20)+1, MATCH(W$16,Templates!$K$1:CA$1,0)))</f>
        <v/>
      </c>
      <c r="X120" s="55" t="str" cm="1">
        <f t="array" ref="X120">IF(INDEX(Templates!$K$2:$BO$186,ROW()-ROW(X$20)+1, MATCH(X$16,Templates!$K$1:CB$1,0))="","",INDEX(Templates!$K$2:$BO$186,ROW()-ROW(X$20)+1, MATCH(X$16,Templates!$K$1:CB$1,0)))</f>
        <v/>
      </c>
      <c r="Y120" s="55" t="str" cm="1">
        <f t="array" ref="Y120">IF(INDEX(Templates!$K$2:$BO$186,ROW()-ROW(Y$20)+1, MATCH(Y$16,Templates!$K$1:CC$1,0))="","",INDEX(Templates!$K$2:$BO$186,ROW()-ROW(Y$20)+1, MATCH(Y$16,Templates!$K$1:CC$1,0)))</f>
        <v/>
      </c>
      <c r="Z120" s="55" t="str" cm="1">
        <f t="array" ref="Z120">IF(INDEX(Templates!$K$2:$BO$186,ROW()-ROW(Z$20)+1, MATCH(Z$16,Templates!$K$1:CD$1,0))="","",INDEX(Templates!$K$2:$BO$186,ROW()-ROW(Z$20)+1, MATCH(Z$16,Templates!$K$1:CD$1,0)))</f>
        <v/>
      </c>
      <c r="AA120" s="55" t="str" cm="1">
        <f t="array" ref="AA120">IF(INDEX(Templates!$K$2:$BO$186,ROW()-ROW(AA$20)+1, MATCH(AA$16,Templates!$K$1:CE$1,0))="","",INDEX(Templates!$K$2:$BO$186,ROW()-ROW(AA$20)+1, MATCH(AA$16,Templates!$K$1:CE$1,0)))</f>
        <v/>
      </c>
      <c r="AB120" s="55" t="str" cm="1">
        <f t="array" ref="AB120">IF(INDEX(Templates!$K$2:$BO$186,ROW()-ROW(AB$20)+1, MATCH(AB$16,Templates!$K$1:CF$1,0))="","",INDEX(Templates!$K$2:$BO$186,ROW()-ROW(AB$20)+1, MATCH(AB$16,Templates!$K$1:CF$1,0)))</f>
        <v/>
      </c>
      <c r="AC120" s="55" t="str" cm="1">
        <f t="array" ref="AC120">IF(INDEX(Templates!$K$2:$BO$186,ROW()-ROW(AC$20)+1, MATCH(AC$16,Templates!$K$1:CG$1,0))="","",INDEX(Templates!$K$2:$BO$186,ROW()-ROW(AC$20)+1, MATCH(AC$16,Templates!$K$1:CG$1,0)))</f>
        <v/>
      </c>
      <c r="AD120" s="55" t="str" cm="1">
        <f t="array" ref="AD120">IF(INDEX(Templates!$K$2:$BO$186,ROW()-ROW(AD$20)+1, MATCH(AD$16,Templates!$K$1:CH$1,0))="","",INDEX(Templates!$K$2:$BO$186,ROW()-ROW(AD$20)+1, MATCH(AD$16,Templates!$K$1:CH$1,0)))</f>
        <v/>
      </c>
      <c r="AE120" s="55" t="str" cm="1">
        <f t="array" ref="AE120">IF(INDEX(Templates!$K$2:$BO$186,ROW()-ROW(AE$20)+1, MATCH(AE$16,Templates!$K$1:CI$1,0))="","",INDEX(Templates!$K$2:$BO$186,ROW()-ROW(AE$20)+1, MATCH(AE$16,Templates!$K$1:CI$1,0)))</f>
        <v/>
      </c>
      <c r="AF120" s="55" t="str" cm="1">
        <f t="array" ref="AF120">IF(INDEX(Templates!$K$2:$BO$186,ROW()-ROW(AF$20)+1, MATCH(AF$16,Templates!$K$1:CJ$1,0))="","",INDEX(Templates!$K$2:$BO$186,ROW()-ROW(AF$20)+1, MATCH(AF$16,Templates!$K$1:CJ$1,0)))</f>
        <v/>
      </c>
      <c r="AG120" s="55" t="str" cm="1">
        <f t="array" ref="AG120">IF(INDEX(Templates!$K$2:$BO$186,ROW()-ROW(AG$20)+1, MATCH(AG$16,Templates!$K$1:CK$1,0))="","",INDEX(Templates!$K$2:$BO$186,ROW()-ROW(AG$20)+1, MATCH(AG$16,Templates!$K$1:CK$1,0)))</f>
        <v/>
      </c>
      <c r="AH120" s="55" t="str" cm="1">
        <f t="array" ref="AH120">IF(INDEX(Templates!$K$2:$BO$186,ROW()-ROW(AH$20)+1, MATCH(AH$16,Templates!$K$1:CL$1,0))="","",INDEX(Templates!$K$2:$BO$186,ROW()-ROW(AH$20)+1, MATCH(AH$16,Templates!$K$1:CL$1,0)))</f>
        <v/>
      </c>
      <c r="AI120" s="55" t="str" cm="1">
        <f t="array" ref="AI120">IF(INDEX(Templates!$K$2:$BO$186,ROW()-ROW(AI$20)+1, MATCH(AI$16,Templates!$K$1:CM$1,0))="","",INDEX(Templates!$K$2:$BO$186,ROW()-ROW(AI$20)+1, MATCH(AI$16,Templates!$K$1:CM$1,0)))</f>
        <v/>
      </c>
      <c r="AJ120" s="55" t="str" cm="1">
        <f t="array" ref="AJ120">IF(INDEX(Templates!$K$2:$BO$186,ROW()-ROW(AJ$20)+1, MATCH(AJ$16,Templates!$K$1:CN$1,0))="","",INDEX(Templates!$K$2:$BO$186,ROW()-ROW(AJ$20)+1, MATCH(AJ$16,Templates!$K$1:CN$1,0)))</f>
        <v/>
      </c>
      <c r="AK120" s="55" t="str" cm="1">
        <f t="array" ref="AK120">IF(INDEX(Templates!$K$2:$BO$186,ROW()-ROW(AK$20)+1, MATCH(AK$16,Templates!$K$1:CO$1,0))="","",INDEX(Templates!$K$2:$BO$186,ROW()-ROW(AK$20)+1, MATCH(AK$16,Templates!$K$1:CO$1,0)))</f>
        <v/>
      </c>
      <c r="AL120" s="55" t="str" cm="1">
        <f t="array" ref="AL120">IF(INDEX(Templates!$K$2:$BO$186,ROW()-ROW(AL$20)+1, MATCH(AL$16,Templates!$K$1:CP$1,0))="","",INDEX(Templates!$K$2:$BO$186,ROW()-ROW(AL$20)+1, MATCH(AL$16,Templates!$K$1:CP$1,0)))</f>
        <v/>
      </c>
      <c r="AM120" s="55" t="str" cm="1">
        <f t="array" ref="AM120">IF(INDEX(Templates!$K$2:$BO$186,ROW()-ROW(AM$20)+1, MATCH(AM$16,Templates!$K$1:CQ$1,0))="","",INDEX(Templates!$K$2:$BO$186,ROW()-ROW(AM$20)+1, MATCH(AM$16,Templates!$K$1:CQ$1,0)))</f>
        <v/>
      </c>
      <c r="AN120" s="55" t="str" cm="1">
        <f t="array" ref="AN120">IF(INDEX(Templates!$K$2:$BO$186,ROW()-ROW(AN$20)+1, MATCH(AN$16,Templates!$K$1:CR$1,0))="","",INDEX(Templates!$K$2:$BO$186,ROW()-ROW(AN$20)+1, MATCH(AN$16,Templates!$K$1:CR$1,0)))</f>
        <v/>
      </c>
      <c r="AO120" s="55" t="str" cm="1">
        <f t="array" ref="AO120">IF(INDEX(Templates!$K$2:$BO$186,ROW()-ROW(AO$20)+1, MATCH(AO$16,Templates!$K$1:CS$1,0))="","",INDEX(Templates!$K$2:$BO$186,ROW()-ROW(AO$20)+1, MATCH(AO$16,Templates!$K$1:CS$1,0)))</f>
        <v/>
      </c>
      <c r="AP120" s="55" t="str" cm="1">
        <f t="array" ref="AP120">IF(INDEX(Templates!$K$2:$BO$186,ROW()-ROW(AP$20)+1, MATCH(AP$16,Templates!$K$1:CT$1,0))="","",INDEX(Templates!$K$2:$BO$186,ROW()-ROW(AP$20)+1, MATCH(AP$16,Templates!$K$1:CT$1,0)))</f>
        <v/>
      </c>
      <c r="AQ120" s="55" t="str" cm="1">
        <f t="array" ref="AQ120">IF(INDEX(Templates!$K$2:$BO$186,ROW()-ROW(AQ$20)+1, MATCH(AQ$16,Templates!$K$1:CU$1,0))="","",INDEX(Templates!$K$2:$BO$186,ROW()-ROW(AQ$20)+1, MATCH(AQ$16,Templates!$K$1:CU$1,0)))</f>
        <v/>
      </c>
      <c r="AR120" s="55" t="str" cm="1">
        <f t="array" ref="AR120">IF(INDEX(Templates!$K$2:$BO$186,ROW()-ROW(AR$20)+1, MATCH(AR$16,Templates!$K$1:CV$1,0))="","",INDEX(Templates!$K$2:$BO$186,ROW()-ROW(AR$20)+1, MATCH(AR$16,Templates!$K$1:CV$1,0)))</f>
        <v/>
      </c>
      <c r="AS120" s="55" t="str" cm="1">
        <f t="array" ref="AS120">IF(INDEX(Templates!$K$2:$BO$186,ROW()-ROW(AS$20)+1, MATCH(AS$16,Templates!$K$1:CW$1,0))="","",INDEX(Templates!$K$2:$BO$186,ROW()-ROW(AS$20)+1, MATCH(AS$16,Templates!$K$1:CW$1,0)))</f>
        <v/>
      </c>
      <c r="AT120" s="55" t="str" cm="1">
        <f t="array" ref="AT120">IF(INDEX(Templates!$K$2:$BO$186,ROW()-ROW(AT$20)+1, MATCH(AT$16,Templates!$K$1:CX$1,0))="","",INDEX(Templates!$K$2:$BO$186,ROW()-ROW(AT$20)+1, MATCH(AT$16,Templates!$K$1:CX$1,0)))</f>
        <v/>
      </c>
      <c r="AU120" s="55" t="str" cm="1">
        <f t="array" ref="AU120">IF(INDEX(Templates!$K$2:$BO$186,ROW()-ROW(AU$20)+1, MATCH(AU$16,Templates!$K$1:CY$1,0))="","",INDEX(Templates!$K$2:$BO$186,ROW()-ROW(AU$20)+1, MATCH(AU$16,Templates!$K$1:CY$1,0)))</f>
        <v/>
      </c>
    </row>
    <row r="121" spans="1:47" s="24" customFormat="1" x14ac:dyDescent="0.55000000000000004">
      <c r="A121" s="41" t="s">
        <v>475</v>
      </c>
      <c r="B121" s="6" t="s">
        <v>479</v>
      </c>
      <c r="C121" s="66" t="str" cm="1">
        <f t="array" ref="C121">IF(INDEX(Templates!C$2:C$187,ROW()-ROW($20:$20)+1)="","",INDEX(Templates!C$2:C$187,ROW()-ROW($20:$20)+1))</f>
        <v>JSON_PATH:heat_rejections[1]</v>
      </c>
      <c r="D121" s="66" t="str" cm="1">
        <f t="array" ref="D121">IF(INDEX(Templates!D$2:D$187,ROW()-ROW($20:$20)+1)="","",INDEX(Templates!D$2:D$187,ROW()-ROW($20:$20)+1))</f>
        <v>id</v>
      </c>
      <c r="E121" s="117" t="str" cm="1">
        <f t="array" ref="E121">IF(INDEX(Templates!E$2:E$187,ROW()-ROW($20:$20)+1)="","",INDEX(Templates!E$2:E$187,ROW()-ROW($20:$20)+1))</f>
        <v> </v>
      </c>
      <c r="F121" s="106" t="str" cm="1">
        <f t="array" ref="F121">IF(INDEX(Templates!G$2:G$187,ROW()-ROW($20:$20)+1)="","",INDEX(Templates!G$2:G$187,ROW()-ROW($20:$20)+1))</f>
        <v>HeatRejection</v>
      </c>
      <c r="G121" s="68" t="str" cm="1">
        <f t="array" ref="G121">IF(INDEX(Templates!H$2:H$187,ROW()-ROW($20:$20)+1)="","",INDEX(Templates!H$2:H$187,ROW()-ROW($20:$20)+1))</f>
        <v>Cooling Tower 2</v>
      </c>
      <c r="H121" s="68" t="str" cm="1">
        <f t="array" ref="H121">IF(INDEX(Templates!I$2:I$187,ROW()-ROW($20:$20)+1)="","",INDEX(Templates!I$2:I$187,ROW()-ROW($20:$20)+1))</f>
        <v>ASHRAE229 1</v>
      </c>
      <c r="I121" s="68" t="str" cm="1">
        <f t="array" ref="I121">IF(INDEX(Templates!J$2:J$187,ROW()-ROW($20:$20)+1)="","",INDEX(Templates!J$2:J$187,ROW()-ROW($20:$20)+1))</f>
        <v>id</v>
      </c>
      <c r="J121" s="69" t="str" cm="1">
        <f t="array" ref="J121">IF(INDEX(Templates!K$2:K$187,ROW()-ROW($20:$20)+1)="","",INDEX(Templates!K$2:K$187,ROW()-ROW($20:$20)+1))</f>
        <v/>
      </c>
      <c r="K121" s="69" t="str" cm="1">
        <f t="array" ref="K121">IF(INDEX(Templates!L$2:L$187,ROW()-ROW($20:$20)+1)="","",INDEX(Templates!L$2:L$187,ROW()-ROW($20:$20)+1))</f>
        <v/>
      </c>
      <c r="L121" s="55" t="str" cm="1">
        <f t="array" ref="L121">IF(INDEX(Templates!$K$2:$BO$186,ROW()-ROW(L$20)+1, MATCH(L$16,Templates!$K$1:BO$1,0))="","",INDEX(Templates!$K$2:$BO$186,ROW()-ROW(L$20)+1, MATCH(L$16,Templates!$K$1:BO$1,0)))</f>
        <v/>
      </c>
      <c r="M121" s="55" t="str" cm="1">
        <f t="array" ref="M121">IF(INDEX(Templates!$K$2:$BO$186,ROW()-ROW(M$20)+1, MATCH(M$16,Templates!$K$1:BP$1,0))="","",INDEX(Templates!$K$2:$BO$186,ROW()-ROW(M$20)+1, MATCH(M$16,Templates!$K$1:BP$1,0)))</f>
        <v/>
      </c>
      <c r="N121" s="55" t="str" cm="1">
        <f t="array" ref="N121">IF(INDEX(Templates!$K$2:$BO$186,ROW()-ROW(N$20)+1, MATCH(N$16,Templates!$K$1:BQ$1,0))="","",INDEX(Templates!$K$2:$BO$186,ROW()-ROW(N$20)+1, MATCH(N$16,Templates!$K$1:BQ$1,0)))</f>
        <v/>
      </c>
      <c r="O121" s="55" t="str" cm="1">
        <f t="array" ref="O121">IF(INDEX(Templates!$K$2:$BO$186,ROW()-ROW(O$20)+1, MATCH(O$16,Templates!$K$1:BR$1,0))="","",INDEX(Templates!$K$2:$BO$186,ROW()-ROW(O$20)+1, MATCH(O$16,Templates!$K$1:BR$1,0)))</f>
        <v/>
      </c>
      <c r="P121" s="55" t="str" cm="1">
        <f t="array" ref="P121">IF(INDEX(Templates!$K$2:$BO$186,ROW()-ROW(P$20)+1, MATCH(P$16,Templates!$K$1:BS$1,0))="","",INDEX(Templates!$K$2:$BO$186,ROW()-ROW(P$20)+1, MATCH(P$16,Templates!$K$1:BS$1,0)))</f>
        <v/>
      </c>
      <c r="Q121" s="55" t="str" cm="1">
        <f t="array" ref="Q121">IF(INDEX(Templates!$K$2:$BO$186,ROW()-ROW(Q$20)+1, MATCH(Q$16,Templates!$K$1:BT$1,0))="","",INDEX(Templates!$K$2:$BO$186,ROW()-ROW(Q$20)+1, MATCH(Q$16,Templates!$K$1:BT$1,0)))</f>
        <v/>
      </c>
      <c r="R121" s="55" t="str" cm="1">
        <f t="array" ref="R121">IF(INDEX(Templates!$K$2:$BO$186,ROW()-ROW(R$20)+1, MATCH(R$16,Templates!$K$1:BV$1,0))="","",INDEX(Templates!$K$2:$BO$186,ROW()-ROW(R$20)+1, MATCH(R$16,Templates!$K$1:BV$1,0)))</f>
        <v/>
      </c>
      <c r="S121" s="55" t="str" cm="1">
        <f t="array" ref="S121">IF(INDEX(Templates!$K$2:$BO$186,ROW()-ROW(S$20)+1, MATCH(S$16,Templates!$K$1:BW$1,0))="","",INDEX(Templates!$K$2:$BO$186,ROW()-ROW(S$20)+1, MATCH(S$16,Templates!$K$1:BW$1,0)))</f>
        <v/>
      </c>
      <c r="T121" s="55" t="str" cm="1">
        <f t="array" ref="T121">IF(INDEX(Templates!$K$2:$BO$186,ROW()-ROW(T$20)+1, MATCH(T$16,Templates!$K$1:BX$1,0))="","",INDEX(Templates!$K$2:$BO$186,ROW()-ROW(T$20)+1, MATCH(T$16,Templates!$K$1:BX$1,0)))</f>
        <v/>
      </c>
      <c r="U121" s="55" t="str" cm="1">
        <f t="array" ref="U121">IF(INDEX(Templates!$K$2:$BO$186,ROW()-ROW(U$20)+1, MATCH(U$16,Templates!$K$1:BY$1,0))="","",INDEX(Templates!$K$2:$BO$186,ROW()-ROW(U$20)+1, MATCH(U$16,Templates!$K$1:BY$1,0)))</f>
        <v/>
      </c>
      <c r="V121" s="55" t="str" cm="1">
        <f t="array" ref="V121">IF(INDEX(Templates!$K$2:$BO$186,ROW()-ROW(V$20)+1, MATCH(V$16,Templates!$K$1:BZ$1,0))="","",INDEX(Templates!$K$2:$BO$186,ROW()-ROW(V$20)+1, MATCH(V$16,Templates!$K$1:BZ$1,0)))</f>
        <v/>
      </c>
      <c r="W121" s="55" t="str" cm="1">
        <f t="array" ref="W121">IF(INDEX(Templates!$K$2:$BO$186,ROW()-ROW(W$20)+1, MATCH(W$16,Templates!$K$1:CA$1,0))="","",INDEX(Templates!$K$2:$BO$186,ROW()-ROW(W$20)+1, MATCH(W$16,Templates!$K$1:CA$1,0)))</f>
        <v/>
      </c>
      <c r="X121" s="55" t="str" cm="1">
        <f t="array" ref="X121">IF(INDEX(Templates!$K$2:$BO$186,ROW()-ROW(X$20)+1, MATCH(X$16,Templates!$K$1:CB$1,0))="","",INDEX(Templates!$K$2:$BO$186,ROW()-ROW(X$20)+1, MATCH(X$16,Templates!$K$1:CB$1,0)))</f>
        <v/>
      </c>
      <c r="Y121" s="55" t="str" cm="1">
        <f t="array" ref="Y121">IF(INDEX(Templates!$K$2:$BO$186,ROW()-ROW(Y$20)+1, MATCH(Y$16,Templates!$K$1:CC$1,0))="","",INDEX(Templates!$K$2:$BO$186,ROW()-ROW(Y$20)+1, MATCH(Y$16,Templates!$K$1:CC$1,0)))</f>
        <v/>
      </c>
      <c r="Z121" s="55" t="str" cm="1">
        <f t="array" ref="Z121">IF(INDEX(Templates!$K$2:$BO$186,ROW()-ROW(Z$20)+1, MATCH(Z$16,Templates!$K$1:CD$1,0))="","",INDEX(Templates!$K$2:$BO$186,ROW()-ROW(Z$20)+1, MATCH(Z$16,Templates!$K$1:CD$1,0)))</f>
        <v/>
      </c>
      <c r="AA121" s="55" t="str" cm="1">
        <f t="array" ref="AA121">IF(INDEX(Templates!$K$2:$BO$186,ROW()-ROW(AA$20)+1, MATCH(AA$16,Templates!$K$1:CE$1,0))="","",INDEX(Templates!$K$2:$BO$186,ROW()-ROW(AA$20)+1, MATCH(AA$16,Templates!$K$1:CE$1,0)))</f>
        <v/>
      </c>
      <c r="AB121" s="55" t="str" cm="1">
        <f t="array" ref="AB121">IF(INDEX(Templates!$K$2:$BO$186,ROW()-ROW(AB$20)+1, MATCH(AB$16,Templates!$K$1:CF$1,0))="","",INDEX(Templates!$K$2:$BO$186,ROW()-ROW(AB$20)+1, MATCH(AB$16,Templates!$K$1:CF$1,0)))</f>
        <v/>
      </c>
      <c r="AC121" s="55" t="str" cm="1">
        <f t="array" ref="AC121">IF(INDEX(Templates!$K$2:$BO$186,ROW()-ROW(AC$20)+1, MATCH(AC$16,Templates!$K$1:CG$1,0))="","",INDEX(Templates!$K$2:$BO$186,ROW()-ROW(AC$20)+1, MATCH(AC$16,Templates!$K$1:CG$1,0)))</f>
        <v/>
      </c>
      <c r="AD121" s="55" t="str" cm="1">
        <f t="array" ref="AD121">IF(INDEX(Templates!$K$2:$BO$186,ROW()-ROW(AD$20)+1, MATCH(AD$16,Templates!$K$1:CH$1,0))="","",INDEX(Templates!$K$2:$BO$186,ROW()-ROW(AD$20)+1, MATCH(AD$16,Templates!$K$1:CH$1,0)))</f>
        <v/>
      </c>
      <c r="AE121" s="55" t="str" cm="1">
        <f t="array" ref="AE121">IF(INDEX(Templates!$K$2:$BO$186,ROW()-ROW(AE$20)+1, MATCH(AE$16,Templates!$K$1:CI$1,0))="","",INDEX(Templates!$K$2:$BO$186,ROW()-ROW(AE$20)+1, MATCH(AE$16,Templates!$K$1:CI$1,0)))</f>
        <v/>
      </c>
      <c r="AF121" s="55" t="str" cm="1">
        <f t="array" ref="AF121">IF(INDEX(Templates!$K$2:$BO$186,ROW()-ROW(AF$20)+1, MATCH(AF$16,Templates!$K$1:CJ$1,0))="","",INDEX(Templates!$K$2:$BO$186,ROW()-ROW(AF$20)+1, MATCH(AF$16,Templates!$K$1:CJ$1,0)))</f>
        <v/>
      </c>
      <c r="AG121" s="55" t="str" cm="1">
        <f t="array" ref="AG121">IF(INDEX(Templates!$K$2:$BO$186,ROW()-ROW(AG$20)+1, MATCH(AG$16,Templates!$K$1:CK$1,0))="","",INDEX(Templates!$K$2:$BO$186,ROW()-ROW(AG$20)+1, MATCH(AG$16,Templates!$K$1:CK$1,0)))</f>
        <v/>
      </c>
      <c r="AH121" s="55" t="str" cm="1">
        <f t="array" ref="AH121">IF(INDEX(Templates!$K$2:$BO$186,ROW()-ROW(AH$20)+1, MATCH(AH$16,Templates!$K$1:CL$1,0))="","",INDEX(Templates!$K$2:$BO$186,ROW()-ROW(AH$20)+1, MATCH(AH$16,Templates!$K$1:CL$1,0)))</f>
        <v/>
      </c>
      <c r="AI121" s="55" t="str" cm="1">
        <f t="array" ref="AI121">IF(INDEX(Templates!$K$2:$BO$186,ROW()-ROW(AI$20)+1, MATCH(AI$16,Templates!$K$1:CM$1,0))="","",INDEX(Templates!$K$2:$BO$186,ROW()-ROW(AI$20)+1, MATCH(AI$16,Templates!$K$1:CM$1,0)))</f>
        <v/>
      </c>
      <c r="AJ121" s="55" t="str" cm="1">
        <f t="array" ref="AJ121">IF(INDEX(Templates!$K$2:$BO$186,ROW()-ROW(AJ$20)+1, MATCH(AJ$16,Templates!$K$1:CN$1,0))="","",INDEX(Templates!$K$2:$BO$186,ROW()-ROW(AJ$20)+1, MATCH(AJ$16,Templates!$K$1:CN$1,0)))</f>
        <v/>
      </c>
      <c r="AK121" s="55" t="str" cm="1">
        <f t="array" ref="AK121">IF(INDEX(Templates!$K$2:$BO$186,ROW()-ROW(AK$20)+1, MATCH(AK$16,Templates!$K$1:CO$1,0))="","",INDEX(Templates!$K$2:$BO$186,ROW()-ROW(AK$20)+1, MATCH(AK$16,Templates!$K$1:CO$1,0)))</f>
        <v/>
      </c>
      <c r="AL121" s="55" t="str" cm="1">
        <f t="array" ref="AL121">IF(INDEX(Templates!$K$2:$BO$186,ROW()-ROW(AL$20)+1, MATCH(AL$16,Templates!$K$1:CP$1,0))="","",INDEX(Templates!$K$2:$BO$186,ROW()-ROW(AL$20)+1, MATCH(AL$16,Templates!$K$1:CP$1,0)))</f>
        <v/>
      </c>
      <c r="AM121" s="55" t="str" cm="1">
        <f t="array" ref="AM121">IF(INDEX(Templates!$K$2:$BO$186,ROW()-ROW(AM$20)+1, MATCH(AM$16,Templates!$K$1:CQ$1,0))="","",INDEX(Templates!$K$2:$BO$186,ROW()-ROW(AM$20)+1, MATCH(AM$16,Templates!$K$1:CQ$1,0)))</f>
        <v/>
      </c>
      <c r="AN121" s="55" t="str" cm="1">
        <f t="array" ref="AN121">IF(INDEX(Templates!$K$2:$BO$186,ROW()-ROW(AN$20)+1, MATCH(AN$16,Templates!$K$1:CR$1,0))="","",INDEX(Templates!$K$2:$BO$186,ROW()-ROW(AN$20)+1, MATCH(AN$16,Templates!$K$1:CR$1,0)))</f>
        <v/>
      </c>
      <c r="AO121" s="55" t="str" cm="1">
        <f t="array" ref="AO121">IF(INDEX(Templates!$K$2:$BO$186,ROW()-ROW(AO$20)+1, MATCH(AO$16,Templates!$K$1:CS$1,0))="","",INDEX(Templates!$K$2:$BO$186,ROW()-ROW(AO$20)+1, MATCH(AO$16,Templates!$K$1:CS$1,0)))</f>
        <v/>
      </c>
      <c r="AP121" s="55" t="str" cm="1">
        <f t="array" ref="AP121">IF(INDEX(Templates!$K$2:$BO$186,ROW()-ROW(AP$20)+1, MATCH(AP$16,Templates!$K$1:CT$1,0))="","",INDEX(Templates!$K$2:$BO$186,ROW()-ROW(AP$20)+1, MATCH(AP$16,Templates!$K$1:CT$1,0)))</f>
        <v/>
      </c>
      <c r="AQ121" s="55" t="str" cm="1">
        <f t="array" ref="AQ121">IF(INDEX(Templates!$K$2:$BO$186,ROW()-ROW(AQ$20)+1, MATCH(AQ$16,Templates!$K$1:CU$1,0))="","",INDEX(Templates!$K$2:$BO$186,ROW()-ROW(AQ$20)+1, MATCH(AQ$16,Templates!$K$1:CU$1,0)))</f>
        <v/>
      </c>
      <c r="AR121" s="55" t="str" cm="1">
        <f t="array" ref="AR121">IF(INDEX(Templates!$K$2:$BO$186,ROW()-ROW(AR$20)+1, MATCH(AR$16,Templates!$K$1:CV$1,0))="","",INDEX(Templates!$K$2:$BO$186,ROW()-ROW(AR$20)+1, MATCH(AR$16,Templates!$K$1:CV$1,0)))</f>
        <v/>
      </c>
      <c r="AS121" s="55" t="str" cm="1">
        <f t="array" ref="AS121">IF(INDEX(Templates!$K$2:$BO$186,ROW()-ROW(AS$20)+1, MATCH(AS$16,Templates!$K$1:CW$1,0))="","",INDEX(Templates!$K$2:$BO$186,ROW()-ROW(AS$20)+1, MATCH(AS$16,Templates!$K$1:CW$1,0)))</f>
        <v/>
      </c>
      <c r="AT121" s="55" t="str" cm="1">
        <f t="array" ref="AT121">IF(INDEX(Templates!$K$2:$BO$186,ROW()-ROW(AT$20)+1, MATCH(AT$16,Templates!$K$1:CX$1,0))="","",INDEX(Templates!$K$2:$BO$186,ROW()-ROW(AT$20)+1, MATCH(AT$16,Templates!$K$1:CX$1,0)))</f>
        <v/>
      </c>
      <c r="AU121" s="55" t="str" cm="1">
        <f t="array" ref="AU121">IF(INDEX(Templates!$K$2:$BO$186,ROW()-ROW(AU$20)+1, MATCH(AU$16,Templates!$K$1:CY$1,0))="","",INDEX(Templates!$K$2:$BO$186,ROW()-ROW(AU$20)+1, MATCH(AU$16,Templates!$K$1:CY$1,0)))</f>
        <v/>
      </c>
    </row>
    <row r="122" spans="1:47" s="24" customFormat="1" x14ac:dyDescent="0.55000000000000004">
      <c r="A122" s="41"/>
      <c r="B122" s="6"/>
      <c r="C122" s="66"/>
      <c r="D122" s="66"/>
      <c r="E122" s="117"/>
      <c r="F122" s="106"/>
      <c r="G122" s="68"/>
      <c r="H122" s="68"/>
      <c r="I122" s="68"/>
      <c r="J122" s="69" t="str" cm="1">
        <f t="array" ref="J122">IF(INDEX(Templates!K$2:K$187,ROW()-ROW($20:$20)+1)="","",INDEX(Templates!K$2:K$187,ROW()-ROW($20:$20)+1))</f>
        <v/>
      </c>
      <c r="K122" s="69" t="str" cm="1">
        <f t="array" ref="K122">IF(INDEX(Templates!L$2:L$187,ROW()-ROW($20:$20)+1)="","",INDEX(Templates!L$2:L$187,ROW()-ROW($20:$20)+1))</f>
        <v/>
      </c>
      <c r="L122" s="55" t="str" cm="1">
        <f t="array" ref="L122">IF(INDEX(Templates!$K$2:$BO$186,ROW()-ROW(L$20)+1, MATCH(L$16,Templates!$K$1:BO$1,0))="","",INDEX(Templates!$K$2:$BO$186,ROW()-ROW(L$20)+1, MATCH(L$16,Templates!$K$1:BO$1,0)))</f>
        <v/>
      </c>
      <c r="M122" s="55" t="str" cm="1">
        <f t="array" ref="M122">IF(INDEX(Templates!$K$2:$BO$186,ROW()-ROW(M$20)+1, MATCH(M$16,Templates!$K$1:BP$1,0))="","",INDEX(Templates!$K$2:$BO$186,ROW()-ROW(M$20)+1, MATCH(M$16,Templates!$K$1:BP$1,0)))</f>
        <v/>
      </c>
      <c r="N122" s="55" t="str" cm="1">
        <f t="array" ref="N122">IF(INDEX(Templates!$K$2:$BO$186,ROW()-ROW(N$20)+1, MATCH(N$16,Templates!$K$1:BQ$1,0))="","",INDEX(Templates!$K$2:$BO$186,ROW()-ROW(N$20)+1, MATCH(N$16,Templates!$K$1:BQ$1,0)))</f>
        <v/>
      </c>
      <c r="O122" s="55" t="str" cm="1">
        <f t="array" ref="O122">IF(INDEX(Templates!$K$2:$BO$186,ROW()-ROW(O$20)+1, MATCH(O$16,Templates!$K$1:BR$1,0))="","",INDEX(Templates!$K$2:$BO$186,ROW()-ROW(O$20)+1, MATCH(O$16,Templates!$K$1:BR$1,0)))</f>
        <v/>
      </c>
      <c r="P122" s="55" t="str" cm="1">
        <f t="array" ref="P122">IF(INDEX(Templates!$K$2:$BO$186,ROW()-ROW(P$20)+1, MATCH(P$16,Templates!$K$1:BS$1,0))="","",INDEX(Templates!$K$2:$BO$186,ROW()-ROW(P$20)+1, MATCH(P$16,Templates!$K$1:BS$1,0)))</f>
        <v/>
      </c>
      <c r="Q122" s="55" t="str" cm="1">
        <f t="array" ref="Q122">IF(INDEX(Templates!$K$2:$BO$186,ROW()-ROW(Q$20)+1, MATCH(Q$16,Templates!$K$1:BT$1,0))="","",INDEX(Templates!$K$2:$BO$186,ROW()-ROW(Q$20)+1, MATCH(Q$16,Templates!$K$1:BT$1,0)))</f>
        <v/>
      </c>
      <c r="R122" s="55" t="str" cm="1">
        <f t="array" ref="R122">IF(INDEX(Templates!$K$2:$BO$186,ROW()-ROW(R$20)+1, MATCH(R$16,Templates!$K$1:BV$1,0))="","",INDEX(Templates!$K$2:$BO$186,ROW()-ROW(R$20)+1, MATCH(R$16,Templates!$K$1:BV$1,0)))</f>
        <v/>
      </c>
      <c r="S122" s="55" t="str" cm="1">
        <f t="array" ref="S122">IF(INDEX(Templates!$K$2:$BO$186,ROW()-ROW(S$20)+1, MATCH(S$16,Templates!$K$1:BW$1,0))="","",INDEX(Templates!$K$2:$BO$186,ROW()-ROW(S$20)+1, MATCH(S$16,Templates!$K$1:BW$1,0)))</f>
        <v/>
      </c>
      <c r="T122" s="55" t="str" cm="1">
        <f t="array" ref="T122">IF(INDEX(Templates!$K$2:$BO$186,ROW()-ROW(T$20)+1, MATCH(T$16,Templates!$K$1:BX$1,0))="","",INDEX(Templates!$K$2:$BO$186,ROW()-ROW(T$20)+1, MATCH(T$16,Templates!$K$1:BX$1,0)))</f>
        <v/>
      </c>
      <c r="U122" s="55" t="str" cm="1">
        <f t="array" ref="U122">IF(INDEX(Templates!$K$2:$BO$186,ROW()-ROW(U$20)+1, MATCH(U$16,Templates!$K$1:BY$1,0))="","",INDEX(Templates!$K$2:$BO$186,ROW()-ROW(U$20)+1, MATCH(U$16,Templates!$K$1:BY$1,0)))</f>
        <v/>
      </c>
      <c r="V122" s="55" t="str" cm="1">
        <f t="array" ref="V122">IF(INDEX(Templates!$K$2:$BO$186,ROW()-ROW(V$20)+1, MATCH(V$16,Templates!$K$1:BZ$1,0))="","",INDEX(Templates!$K$2:$BO$186,ROW()-ROW(V$20)+1, MATCH(V$16,Templates!$K$1:BZ$1,0)))</f>
        <v/>
      </c>
      <c r="W122" s="55" t="str" cm="1">
        <f t="array" ref="W122">IF(INDEX(Templates!$K$2:$BO$186,ROW()-ROW(W$20)+1, MATCH(W$16,Templates!$K$1:CA$1,0))="","",INDEX(Templates!$K$2:$BO$186,ROW()-ROW(W$20)+1, MATCH(W$16,Templates!$K$1:CA$1,0)))</f>
        <v/>
      </c>
      <c r="X122" s="55" t="str" cm="1">
        <f t="array" ref="X122">IF(INDEX(Templates!$K$2:$BO$186,ROW()-ROW(X$20)+1, MATCH(X$16,Templates!$K$1:CB$1,0))="","",INDEX(Templates!$K$2:$BO$186,ROW()-ROW(X$20)+1, MATCH(X$16,Templates!$K$1:CB$1,0)))</f>
        <v/>
      </c>
      <c r="Y122" s="55" t="str" cm="1">
        <f t="array" ref="Y122">IF(INDEX(Templates!$K$2:$BO$186,ROW()-ROW(Y$20)+1, MATCH(Y$16,Templates!$K$1:CC$1,0))="","",INDEX(Templates!$K$2:$BO$186,ROW()-ROW(Y$20)+1, MATCH(Y$16,Templates!$K$1:CC$1,0)))</f>
        <v/>
      </c>
      <c r="Z122" s="55" t="str" cm="1">
        <f t="array" ref="Z122">IF(INDEX(Templates!$K$2:$BO$186,ROW()-ROW(Z$20)+1, MATCH(Z$16,Templates!$K$1:CD$1,0))="","",INDEX(Templates!$K$2:$BO$186,ROW()-ROW(Z$20)+1, MATCH(Z$16,Templates!$K$1:CD$1,0)))</f>
        <v/>
      </c>
      <c r="AA122" s="55" t="str" cm="1">
        <f t="array" ref="AA122">IF(INDEX(Templates!$K$2:$BO$186,ROW()-ROW(AA$20)+1, MATCH(AA$16,Templates!$K$1:CE$1,0))="","",INDEX(Templates!$K$2:$BO$186,ROW()-ROW(AA$20)+1, MATCH(AA$16,Templates!$K$1:CE$1,0)))</f>
        <v/>
      </c>
      <c r="AB122" s="55" t="str" cm="1">
        <f t="array" ref="AB122">IF(INDEX(Templates!$K$2:$BO$186,ROW()-ROW(AB$20)+1, MATCH(AB$16,Templates!$K$1:CF$1,0))="","",INDEX(Templates!$K$2:$BO$186,ROW()-ROW(AB$20)+1, MATCH(AB$16,Templates!$K$1:CF$1,0)))</f>
        <v/>
      </c>
      <c r="AC122" s="55" t="str" cm="1">
        <f t="array" ref="AC122">IF(INDEX(Templates!$K$2:$BO$186,ROW()-ROW(AC$20)+1, MATCH(AC$16,Templates!$K$1:CG$1,0))="","",INDEX(Templates!$K$2:$BO$186,ROW()-ROW(AC$20)+1, MATCH(AC$16,Templates!$K$1:CG$1,0)))</f>
        <v/>
      </c>
      <c r="AD122" s="55" t="str" cm="1">
        <f t="array" ref="AD122">IF(INDEX(Templates!$K$2:$BO$186,ROW()-ROW(AD$20)+1, MATCH(AD$16,Templates!$K$1:CH$1,0))="","",INDEX(Templates!$K$2:$BO$186,ROW()-ROW(AD$20)+1, MATCH(AD$16,Templates!$K$1:CH$1,0)))</f>
        <v/>
      </c>
      <c r="AE122" s="55" t="str" cm="1">
        <f t="array" ref="AE122">IF(INDEX(Templates!$K$2:$BO$186,ROW()-ROW(AE$20)+1, MATCH(AE$16,Templates!$K$1:CI$1,0))="","",INDEX(Templates!$K$2:$BO$186,ROW()-ROW(AE$20)+1, MATCH(AE$16,Templates!$K$1:CI$1,0)))</f>
        <v/>
      </c>
      <c r="AF122" s="55" t="str" cm="1">
        <f t="array" ref="AF122">IF(INDEX(Templates!$K$2:$BO$186,ROW()-ROW(AF$20)+1, MATCH(AF$16,Templates!$K$1:CJ$1,0))="","",INDEX(Templates!$K$2:$BO$186,ROW()-ROW(AF$20)+1, MATCH(AF$16,Templates!$K$1:CJ$1,0)))</f>
        <v/>
      </c>
      <c r="AG122" s="55" t="str" cm="1">
        <f t="array" ref="AG122">IF(INDEX(Templates!$K$2:$BO$186,ROW()-ROW(AG$20)+1, MATCH(AG$16,Templates!$K$1:CK$1,0))="","",INDEX(Templates!$K$2:$BO$186,ROW()-ROW(AG$20)+1, MATCH(AG$16,Templates!$K$1:CK$1,0)))</f>
        <v/>
      </c>
      <c r="AH122" s="55" t="str" cm="1">
        <f t="array" ref="AH122">IF(INDEX(Templates!$K$2:$BO$186,ROW()-ROW(AH$20)+1, MATCH(AH$16,Templates!$K$1:CL$1,0))="","",INDEX(Templates!$K$2:$BO$186,ROW()-ROW(AH$20)+1, MATCH(AH$16,Templates!$K$1:CL$1,0)))</f>
        <v/>
      </c>
      <c r="AI122" s="55" t="str" cm="1">
        <f t="array" ref="AI122">IF(INDEX(Templates!$K$2:$BO$186,ROW()-ROW(AI$20)+1, MATCH(AI$16,Templates!$K$1:CM$1,0))="","",INDEX(Templates!$K$2:$BO$186,ROW()-ROW(AI$20)+1, MATCH(AI$16,Templates!$K$1:CM$1,0)))</f>
        <v/>
      </c>
      <c r="AJ122" s="55" t="str" cm="1">
        <f t="array" ref="AJ122">IF(INDEX(Templates!$K$2:$BO$186,ROW()-ROW(AJ$20)+1, MATCH(AJ$16,Templates!$K$1:CN$1,0))="","",INDEX(Templates!$K$2:$BO$186,ROW()-ROW(AJ$20)+1, MATCH(AJ$16,Templates!$K$1:CN$1,0)))</f>
        <v/>
      </c>
      <c r="AK122" s="55" t="str" cm="1">
        <f t="array" ref="AK122">IF(INDEX(Templates!$K$2:$BO$186,ROW()-ROW(AK$20)+1, MATCH(AK$16,Templates!$K$1:CO$1,0))="","",INDEX(Templates!$K$2:$BO$186,ROW()-ROW(AK$20)+1, MATCH(AK$16,Templates!$K$1:CO$1,0)))</f>
        <v/>
      </c>
      <c r="AL122" s="55" t="str" cm="1">
        <f t="array" ref="AL122">IF(INDEX(Templates!$K$2:$BO$186,ROW()-ROW(AL$20)+1, MATCH(AL$16,Templates!$K$1:CP$1,0))="","",INDEX(Templates!$K$2:$BO$186,ROW()-ROW(AL$20)+1, MATCH(AL$16,Templates!$K$1:CP$1,0)))</f>
        <v/>
      </c>
      <c r="AM122" s="55" t="str" cm="1">
        <f t="array" ref="AM122">IF(INDEX(Templates!$K$2:$BO$186,ROW()-ROW(AM$20)+1, MATCH(AM$16,Templates!$K$1:CQ$1,0))="","",INDEX(Templates!$K$2:$BO$186,ROW()-ROW(AM$20)+1, MATCH(AM$16,Templates!$K$1:CQ$1,0)))</f>
        <v/>
      </c>
      <c r="AN122" s="55" t="str" cm="1">
        <f t="array" ref="AN122">IF(INDEX(Templates!$K$2:$BO$186,ROW()-ROW(AN$20)+1, MATCH(AN$16,Templates!$K$1:CR$1,0))="","",INDEX(Templates!$K$2:$BO$186,ROW()-ROW(AN$20)+1, MATCH(AN$16,Templates!$K$1:CR$1,0)))</f>
        <v/>
      </c>
      <c r="AO122" s="55" t="str" cm="1">
        <f t="array" ref="AO122">IF(INDEX(Templates!$K$2:$BO$186,ROW()-ROW(AO$20)+1, MATCH(AO$16,Templates!$K$1:CS$1,0))="","",INDEX(Templates!$K$2:$BO$186,ROW()-ROW(AO$20)+1, MATCH(AO$16,Templates!$K$1:CS$1,0)))</f>
        <v/>
      </c>
      <c r="AP122" s="55" t="str" cm="1">
        <f t="array" ref="AP122">IF(INDEX(Templates!$K$2:$BO$186,ROW()-ROW(AP$20)+1, MATCH(AP$16,Templates!$K$1:CT$1,0))="","",INDEX(Templates!$K$2:$BO$186,ROW()-ROW(AP$20)+1, MATCH(AP$16,Templates!$K$1:CT$1,0)))</f>
        <v/>
      </c>
      <c r="AQ122" s="55" t="str" cm="1">
        <f t="array" ref="AQ122">IF(INDEX(Templates!$K$2:$BO$186,ROW()-ROW(AQ$20)+1, MATCH(AQ$16,Templates!$K$1:CU$1,0))="","",INDEX(Templates!$K$2:$BO$186,ROW()-ROW(AQ$20)+1, MATCH(AQ$16,Templates!$K$1:CU$1,0)))</f>
        <v/>
      </c>
      <c r="AR122" s="55" t="str" cm="1">
        <f t="array" ref="AR122">IF(INDEX(Templates!$K$2:$BO$186,ROW()-ROW(AR$20)+1, MATCH(AR$16,Templates!$K$1:CV$1,0))="","",INDEX(Templates!$K$2:$BO$186,ROW()-ROW(AR$20)+1, MATCH(AR$16,Templates!$K$1:CV$1,0)))</f>
        <v/>
      </c>
      <c r="AS122" s="55" t="str" cm="1">
        <f t="array" ref="AS122">IF(INDEX(Templates!$K$2:$BO$186,ROW()-ROW(AS$20)+1, MATCH(AS$16,Templates!$K$1:CW$1,0))="","",INDEX(Templates!$K$2:$BO$186,ROW()-ROW(AS$20)+1, MATCH(AS$16,Templates!$K$1:CW$1,0)))</f>
        <v/>
      </c>
      <c r="AT122" s="55" t="str" cm="1">
        <f t="array" ref="AT122">IF(INDEX(Templates!$K$2:$BO$186,ROW()-ROW(AT$20)+1, MATCH(AT$16,Templates!$K$1:CX$1,0))="","",INDEX(Templates!$K$2:$BO$186,ROW()-ROW(AT$20)+1, MATCH(AT$16,Templates!$K$1:CX$1,0)))</f>
        <v/>
      </c>
      <c r="AU122" s="55" t="str" cm="1">
        <f t="array" ref="AU122">IF(INDEX(Templates!$K$2:$BO$186,ROW()-ROW(AU$20)+1, MATCH(AU$16,Templates!$K$1:CY$1,0))="","",INDEX(Templates!$K$2:$BO$186,ROW()-ROW(AU$20)+1, MATCH(AU$16,Templates!$K$1:CY$1,0)))</f>
        <v/>
      </c>
    </row>
    <row r="123" spans="1:47" s="103" customFormat="1" ht="14.7" thickBot="1" x14ac:dyDescent="0.6">
      <c r="A123" s="71"/>
      <c r="B123" s="71"/>
      <c r="C123" s="71"/>
      <c r="D123" s="71"/>
      <c r="E123" s="118"/>
      <c r="F123" s="107"/>
      <c r="G123" s="73"/>
      <c r="H123" s="73"/>
      <c r="I123" s="73"/>
      <c r="J123" s="74"/>
      <c r="K123" s="74"/>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75"/>
    </row>
    <row r="124" spans="1:47" x14ac:dyDescent="0.55000000000000004">
      <c r="A124" s="41" t="s">
        <v>480</v>
      </c>
      <c r="B124" s="6" t="s">
        <v>476</v>
      </c>
      <c r="C124" s="16" t="s">
        <v>289</v>
      </c>
      <c r="D124" s="16" t="s">
        <v>159</v>
      </c>
      <c r="E124" s="119" t="s">
        <v>244</v>
      </c>
      <c r="F124" s="14" t="s">
        <v>119</v>
      </c>
      <c r="G124" s="15" t="s">
        <v>290</v>
      </c>
      <c r="H124" s="15" t="s">
        <v>162</v>
      </c>
      <c r="I124" s="15" t="s">
        <v>159</v>
      </c>
      <c r="J124" s="10" t="s">
        <v>244</v>
      </c>
      <c r="K124" s="10" t="s">
        <v>244</v>
      </c>
      <c r="L124" s="45"/>
      <c r="M124" s="45"/>
      <c r="N124" s="88"/>
      <c r="O124" s="88"/>
    </row>
    <row r="125" spans="1:47" s="90" customFormat="1" ht="14.7" thickBot="1" x14ac:dyDescent="0.6">
      <c r="A125" s="46"/>
      <c r="B125" s="47"/>
      <c r="C125" s="47"/>
      <c r="D125" s="47"/>
      <c r="E125" s="113"/>
      <c r="F125" s="108"/>
      <c r="G125" s="78"/>
      <c r="H125" s="78"/>
      <c r="I125" s="78"/>
      <c r="J125" s="79"/>
      <c r="K125" s="79"/>
      <c r="L125" s="52"/>
      <c r="M125" s="52"/>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row>
    <row r="126" spans="1:47" x14ac:dyDescent="0.55000000000000004">
      <c r="A126" s="41" t="s">
        <v>480</v>
      </c>
      <c r="B126" s="6" t="s">
        <v>477</v>
      </c>
      <c r="C126" s="16" t="s">
        <v>289</v>
      </c>
      <c r="D126" s="16" t="s">
        <v>159</v>
      </c>
      <c r="E126" s="119" t="s">
        <v>244</v>
      </c>
      <c r="F126" s="14" t="s">
        <v>119</v>
      </c>
      <c r="G126" s="15" t="s">
        <v>290</v>
      </c>
      <c r="H126" s="15" t="s">
        <v>162</v>
      </c>
      <c r="I126" s="15" t="s">
        <v>159</v>
      </c>
      <c r="J126" s="10" t="s">
        <v>244</v>
      </c>
      <c r="K126" s="10" t="s">
        <v>244</v>
      </c>
      <c r="L126" s="45"/>
      <c r="M126" s="45"/>
      <c r="N126" s="88"/>
      <c r="O126" s="88"/>
    </row>
    <row r="127" spans="1:47" s="90" customFormat="1" ht="14.7" thickBot="1" x14ac:dyDescent="0.6">
      <c r="A127" s="46"/>
      <c r="B127" s="47"/>
      <c r="C127" s="47"/>
      <c r="D127" s="47"/>
      <c r="E127" s="113"/>
      <c r="F127" s="108"/>
      <c r="G127" s="78"/>
      <c r="H127" s="78"/>
      <c r="I127" s="78"/>
      <c r="J127" s="79"/>
      <c r="K127" s="79"/>
      <c r="L127" s="52"/>
      <c r="M127" s="52"/>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row>
    <row r="128" spans="1:47" x14ac:dyDescent="0.55000000000000004">
      <c r="A128" s="41" t="s">
        <v>480</v>
      </c>
      <c r="B128" s="6" t="s">
        <v>478</v>
      </c>
      <c r="C128" s="41" t="s">
        <v>481</v>
      </c>
      <c r="D128" s="6"/>
      <c r="E128" s="112"/>
      <c r="F128" s="14" t="s">
        <v>161</v>
      </c>
      <c r="G128" s="15" t="s">
        <v>162</v>
      </c>
      <c r="H128" s="15" t="s">
        <v>164</v>
      </c>
      <c r="I128" s="15" t="s">
        <v>165</v>
      </c>
      <c r="J128" s="10"/>
      <c r="K128" s="10"/>
      <c r="P128" s="3" t="s">
        <v>482</v>
      </c>
      <c r="Q128" s="3" t="s">
        <v>482</v>
      </c>
      <c r="R128" s="3" t="s">
        <v>482</v>
      </c>
      <c r="S128" s="3" t="s">
        <v>482</v>
      </c>
    </row>
    <row r="129" spans="1:44" x14ac:dyDescent="0.55000000000000004">
      <c r="A129" s="41" t="s">
        <v>480</v>
      </c>
      <c r="B129" s="6" t="s">
        <v>478</v>
      </c>
      <c r="C129" s="41" t="s">
        <v>181</v>
      </c>
      <c r="D129" s="6" t="s">
        <v>189</v>
      </c>
      <c r="E129" s="112" t="s">
        <v>159</v>
      </c>
      <c r="F129" s="14" t="s">
        <v>190</v>
      </c>
      <c r="G129" s="15" t="s">
        <v>191</v>
      </c>
      <c r="H129" s="15" t="s">
        <v>183</v>
      </c>
      <c r="I129" s="15" t="s">
        <v>159</v>
      </c>
      <c r="J129" s="10"/>
      <c r="K129" s="10"/>
      <c r="P129" s="3" t="s">
        <v>191</v>
      </c>
      <c r="Q129" s="3" t="s">
        <v>191</v>
      </c>
      <c r="R129" s="3" t="s">
        <v>191</v>
      </c>
      <c r="S129" s="3" t="s">
        <v>191</v>
      </c>
      <c r="T129" s="3" t="s">
        <v>191</v>
      </c>
      <c r="U129" s="3" t="s">
        <v>191</v>
      </c>
      <c r="AA129" s="3" t="s">
        <v>191</v>
      </c>
      <c r="AB129" s="3" t="s">
        <v>191</v>
      </c>
      <c r="AC129" s="3" t="s">
        <v>191</v>
      </c>
      <c r="AD129" s="3" t="s">
        <v>191</v>
      </c>
    </row>
    <row r="130" spans="1:44" x14ac:dyDescent="0.55000000000000004">
      <c r="A130" s="41" t="s">
        <v>480</v>
      </c>
      <c r="B130" s="6" t="s">
        <v>478</v>
      </c>
      <c r="C130" s="6" t="s">
        <v>181</v>
      </c>
      <c r="D130" s="6" t="s">
        <v>189</v>
      </c>
      <c r="E130" s="112" t="s">
        <v>193</v>
      </c>
      <c r="F130" s="14" t="s">
        <v>190</v>
      </c>
      <c r="G130" s="15" t="s">
        <v>191</v>
      </c>
      <c r="H130" s="15" t="s">
        <v>183</v>
      </c>
      <c r="I130" s="15" t="s">
        <v>193</v>
      </c>
      <c r="J130" s="10" t="s">
        <v>194</v>
      </c>
      <c r="K130" s="10" t="s">
        <v>195</v>
      </c>
      <c r="P130" s="3">
        <v>6000</v>
      </c>
      <c r="Q130" s="3">
        <v>6000</v>
      </c>
      <c r="R130" s="3">
        <v>12000</v>
      </c>
      <c r="S130" s="3">
        <v>12000</v>
      </c>
      <c r="T130" s="3">
        <v>24000</v>
      </c>
      <c r="U130" s="3">
        <v>24000</v>
      </c>
      <c r="AA130" s="3">
        <v>60000</v>
      </c>
      <c r="AB130" s="3">
        <v>60000</v>
      </c>
      <c r="AC130" s="3">
        <v>70000</v>
      </c>
      <c r="AD130" s="3">
        <v>70000</v>
      </c>
    </row>
    <row r="131" spans="1:44" x14ac:dyDescent="0.55000000000000004">
      <c r="A131" s="41" t="s">
        <v>480</v>
      </c>
      <c r="B131" s="6" t="s">
        <v>478</v>
      </c>
      <c r="C131" s="41" t="s">
        <v>181</v>
      </c>
      <c r="D131" s="6" t="s">
        <v>189</v>
      </c>
      <c r="E131" s="112" t="s">
        <v>192</v>
      </c>
      <c r="F131" s="14" t="s">
        <v>190</v>
      </c>
      <c r="G131" s="15" t="s">
        <v>191</v>
      </c>
      <c r="H131" s="15" t="s">
        <v>183</v>
      </c>
      <c r="I131" s="15" t="s">
        <v>192</v>
      </c>
      <c r="J131" s="10"/>
      <c r="K131" s="10"/>
    </row>
    <row r="132" spans="1:44" x14ac:dyDescent="0.55000000000000004">
      <c r="A132" s="41" t="s">
        <v>480</v>
      </c>
      <c r="B132" s="6" t="s">
        <v>478</v>
      </c>
      <c r="C132" s="41" t="s">
        <v>246</v>
      </c>
      <c r="D132" s="6" t="s">
        <v>189</v>
      </c>
      <c r="E132" s="112" t="s">
        <v>159</v>
      </c>
      <c r="F132" s="14" t="s">
        <v>190</v>
      </c>
      <c r="G132" s="15" t="s">
        <v>191</v>
      </c>
      <c r="H132" s="15" t="s">
        <v>247</v>
      </c>
      <c r="I132" s="15" t="s">
        <v>159</v>
      </c>
      <c r="J132" s="10"/>
      <c r="K132" s="10"/>
      <c r="P132" s="3" t="s">
        <v>249</v>
      </c>
      <c r="Q132" s="3" t="s">
        <v>249</v>
      </c>
      <c r="R132" s="3" t="s">
        <v>249</v>
      </c>
      <c r="S132" s="3" t="s">
        <v>249</v>
      </c>
      <c r="T132" s="3" t="s">
        <v>249</v>
      </c>
      <c r="U132" s="3" t="s">
        <v>249</v>
      </c>
      <c r="AA132" s="3" t="s">
        <v>249</v>
      </c>
      <c r="AB132" s="3" t="s">
        <v>249</v>
      </c>
      <c r="AC132" s="3" t="s">
        <v>249</v>
      </c>
      <c r="AD132" s="3" t="s">
        <v>249</v>
      </c>
    </row>
    <row r="133" spans="1:44" x14ac:dyDescent="0.55000000000000004">
      <c r="A133" s="41" t="s">
        <v>480</v>
      </c>
      <c r="B133" s="6" t="s">
        <v>478</v>
      </c>
      <c r="C133" s="6" t="s">
        <v>246</v>
      </c>
      <c r="D133" s="6" t="s">
        <v>189</v>
      </c>
      <c r="E133" s="112" t="s">
        <v>193</v>
      </c>
      <c r="F133" s="14" t="s">
        <v>190</v>
      </c>
      <c r="G133" s="15" t="s">
        <v>191</v>
      </c>
      <c r="H133" s="15" t="s">
        <v>247</v>
      </c>
      <c r="I133" s="15" t="s">
        <v>193</v>
      </c>
      <c r="J133" s="10" t="s">
        <v>194</v>
      </c>
      <c r="K133" s="10" t="s">
        <v>195</v>
      </c>
      <c r="P133" s="3">
        <v>6000</v>
      </c>
      <c r="Q133" s="3">
        <v>6000</v>
      </c>
      <c r="R133" s="3">
        <v>12000</v>
      </c>
      <c r="S133" s="3">
        <v>12000</v>
      </c>
      <c r="T133" s="3">
        <v>6000</v>
      </c>
      <c r="U133" s="3">
        <v>6000</v>
      </c>
      <c r="AA133" s="3">
        <v>40000</v>
      </c>
      <c r="AB133" s="3">
        <v>40000</v>
      </c>
      <c r="AC133" s="3">
        <v>70000</v>
      </c>
      <c r="AD133" s="3">
        <v>70000</v>
      </c>
    </row>
    <row r="134" spans="1:44" x14ac:dyDescent="0.55000000000000004">
      <c r="A134" s="41" t="s">
        <v>480</v>
      </c>
      <c r="B134" s="6" t="s">
        <v>478</v>
      </c>
      <c r="C134" s="6" t="s">
        <v>246</v>
      </c>
      <c r="D134" s="6" t="s">
        <v>189</v>
      </c>
      <c r="E134" s="112" t="s">
        <v>192</v>
      </c>
      <c r="F134" s="14" t="s">
        <v>190</v>
      </c>
      <c r="G134" s="15" t="s">
        <v>191</v>
      </c>
      <c r="H134" s="15" t="s">
        <v>247</v>
      </c>
      <c r="I134" s="15" t="s">
        <v>192</v>
      </c>
      <c r="J134" s="10"/>
      <c r="K134" s="10"/>
    </row>
    <row r="135" spans="1:44" x14ac:dyDescent="0.55000000000000004">
      <c r="A135" s="41" t="s">
        <v>480</v>
      </c>
      <c r="B135" s="6" t="s">
        <v>478</v>
      </c>
      <c r="C135" s="6" t="s">
        <v>483</v>
      </c>
      <c r="D135" s="6" t="s">
        <v>159</v>
      </c>
      <c r="E135" s="112"/>
      <c r="F135" s="14" t="s">
        <v>484</v>
      </c>
      <c r="G135" s="15" t="s">
        <v>485</v>
      </c>
      <c r="H135" s="15" t="s">
        <v>183</v>
      </c>
      <c r="I135" s="15" t="s">
        <v>159</v>
      </c>
      <c r="J135" s="10"/>
      <c r="K135" s="10"/>
      <c r="L135" s="45"/>
      <c r="M135" s="45"/>
      <c r="N135" s="88"/>
      <c r="O135" s="88"/>
    </row>
    <row r="136" spans="1:44" x14ac:dyDescent="0.55000000000000004">
      <c r="A136" s="41" t="s">
        <v>480</v>
      </c>
      <c r="B136" s="6" t="s">
        <v>478</v>
      </c>
      <c r="C136" s="6" t="s">
        <v>483</v>
      </c>
      <c r="D136" s="6" t="s">
        <v>486</v>
      </c>
      <c r="E136" s="112"/>
      <c r="F136" s="14" t="s">
        <v>484</v>
      </c>
      <c r="G136" s="15" t="s">
        <v>485</v>
      </c>
      <c r="H136" s="15" t="s">
        <v>183</v>
      </c>
      <c r="I136" s="15" t="s">
        <v>486</v>
      </c>
      <c r="J136" s="10"/>
      <c r="K136" s="10"/>
      <c r="L136" s="45"/>
      <c r="M136" s="45"/>
      <c r="N136" s="88"/>
      <c r="O136" s="88"/>
    </row>
    <row r="137" spans="1:44" x14ac:dyDescent="0.55000000000000004">
      <c r="A137" s="41" t="s">
        <v>480</v>
      </c>
      <c r="B137" s="6" t="s">
        <v>478</v>
      </c>
      <c r="C137" s="6" t="s">
        <v>483</v>
      </c>
      <c r="D137" s="6" t="s">
        <v>487</v>
      </c>
      <c r="E137" s="112"/>
      <c r="F137" s="14" t="s">
        <v>484</v>
      </c>
      <c r="G137" s="15" t="s">
        <v>485</v>
      </c>
      <c r="H137" s="15" t="s">
        <v>183</v>
      </c>
      <c r="I137" s="15" t="s">
        <v>487</v>
      </c>
      <c r="J137" s="10"/>
      <c r="K137" s="10"/>
      <c r="L137" s="45"/>
      <c r="M137" s="45"/>
      <c r="N137" s="88"/>
      <c r="O137" s="88"/>
    </row>
    <row r="138" spans="1:44" x14ac:dyDescent="0.55000000000000004">
      <c r="A138" s="41" t="s">
        <v>480</v>
      </c>
      <c r="B138" s="6" t="s">
        <v>478</v>
      </c>
      <c r="C138" s="6" t="s">
        <v>483</v>
      </c>
      <c r="D138" s="6" t="s">
        <v>194</v>
      </c>
      <c r="E138" s="112"/>
      <c r="F138" s="14" t="s">
        <v>484</v>
      </c>
      <c r="G138" s="15" t="s">
        <v>485</v>
      </c>
      <c r="H138" s="15" t="s">
        <v>183</v>
      </c>
      <c r="I138" s="15" t="s">
        <v>194</v>
      </c>
      <c r="J138" s="10" t="s">
        <v>194</v>
      </c>
      <c r="K138" s="10" t="s">
        <v>195</v>
      </c>
      <c r="L138" s="45"/>
      <c r="M138" s="45"/>
      <c r="N138" s="88"/>
      <c r="O138" s="88"/>
    </row>
    <row r="139" spans="1:44" x14ac:dyDescent="0.55000000000000004">
      <c r="A139" s="41" t="s">
        <v>480</v>
      </c>
      <c r="B139" s="6" t="s">
        <v>478</v>
      </c>
      <c r="C139" s="6" t="s">
        <v>483</v>
      </c>
      <c r="D139" s="6" t="s">
        <v>488</v>
      </c>
      <c r="E139" s="112" t="s">
        <v>159</v>
      </c>
      <c r="F139" s="14" t="s">
        <v>489</v>
      </c>
      <c r="G139" s="15" t="s">
        <v>490</v>
      </c>
      <c r="H139" s="15" t="s">
        <v>485</v>
      </c>
      <c r="I139" s="15" t="s">
        <v>159</v>
      </c>
      <c r="J139" s="10"/>
      <c r="K139" s="10"/>
      <c r="L139" s="45"/>
      <c r="M139" s="45"/>
      <c r="N139" s="88"/>
      <c r="O139" s="88"/>
    </row>
    <row r="140" spans="1:44" x14ac:dyDescent="0.55000000000000004">
      <c r="A140" s="41" t="s">
        <v>480</v>
      </c>
      <c r="B140" s="6" t="s">
        <v>478</v>
      </c>
      <c r="C140" s="6" t="s">
        <v>483</v>
      </c>
      <c r="D140" s="6" t="s">
        <v>488</v>
      </c>
      <c r="E140" s="112" t="s">
        <v>491</v>
      </c>
      <c r="F140" s="14" t="s">
        <v>489</v>
      </c>
      <c r="G140" s="15" t="s">
        <v>490</v>
      </c>
      <c r="H140" s="15" t="s">
        <v>485</v>
      </c>
      <c r="I140" s="15" t="s">
        <v>491</v>
      </c>
      <c r="J140" s="10" t="s">
        <v>492</v>
      </c>
      <c r="K140" s="10" t="s">
        <v>493</v>
      </c>
      <c r="L140" s="45"/>
      <c r="M140" s="45"/>
      <c r="N140" s="88"/>
      <c r="O140" s="88"/>
    </row>
    <row r="141" spans="1:44" x14ac:dyDescent="0.55000000000000004">
      <c r="A141" s="41" t="s">
        <v>480</v>
      </c>
      <c r="B141" s="6" t="s">
        <v>478</v>
      </c>
      <c r="C141" s="16" t="s">
        <v>289</v>
      </c>
      <c r="D141" s="16" t="s">
        <v>159</v>
      </c>
      <c r="E141" s="119" t="s">
        <v>244</v>
      </c>
      <c r="F141" s="14" t="s">
        <v>119</v>
      </c>
      <c r="G141" s="15" t="s">
        <v>290</v>
      </c>
      <c r="H141" s="15" t="s">
        <v>162</v>
      </c>
      <c r="I141" s="15" t="s">
        <v>159</v>
      </c>
      <c r="J141" s="10" t="s">
        <v>244</v>
      </c>
      <c r="K141" s="10" t="s">
        <v>244</v>
      </c>
      <c r="L141" s="45"/>
      <c r="M141" s="45"/>
      <c r="N141" s="88"/>
      <c r="O141" s="88"/>
    </row>
    <row r="142" spans="1:44" x14ac:dyDescent="0.55000000000000004">
      <c r="A142" s="41" t="s">
        <v>480</v>
      </c>
      <c r="B142" s="6" t="s">
        <v>478</v>
      </c>
      <c r="C142" s="6" t="s">
        <v>289</v>
      </c>
      <c r="D142" s="6" t="s">
        <v>291</v>
      </c>
      <c r="E142" s="112" t="s">
        <v>244</v>
      </c>
      <c r="F142" s="14" t="s">
        <v>119</v>
      </c>
      <c r="G142" s="15" t="s">
        <v>290</v>
      </c>
      <c r="H142" s="15" t="s">
        <v>162</v>
      </c>
      <c r="I142" s="15" t="s">
        <v>291</v>
      </c>
      <c r="J142" s="10" t="s">
        <v>244</v>
      </c>
      <c r="K142" s="10" t="s">
        <v>244</v>
      </c>
      <c r="L142" s="45"/>
      <c r="M142" s="45"/>
      <c r="N142" s="88"/>
      <c r="O142" s="88"/>
    </row>
    <row r="143" spans="1:44" x14ac:dyDescent="0.55000000000000004">
      <c r="A143" s="41" t="s">
        <v>480</v>
      </c>
      <c r="B143" s="6" t="s">
        <v>478</v>
      </c>
      <c r="C143" s="16" t="s">
        <v>289</v>
      </c>
      <c r="D143" s="16" t="s">
        <v>292</v>
      </c>
      <c r="E143" s="112" t="s">
        <v>244</v>
      </c>
      <c r="F143" s="14" t="s">
        <v>119</v>
      </c>
      <c r="G143" s="15" t="s">
        <v>290</v>
      </c>
      <c r="H143" s="15" t="s">
        <v>162</v>
      </c>
      <c r="I143" s="15" t="s">
        <v>292</v>
      </c>
      <c r="J143" s="10" t="s">
        <v>244</v>
      </c>
      <c r="K143" s="10" t="s">
        <v>244</v>
      </c>
      <c r="L143" s="45"/>
      <c r="M143" s="45"/>
      <c r="N143" s="88" t="s">
        <v>293</v>
      </c>
      <c r="O143" s="88" t="s">
        <v>494</v>
      </c>
    </row>
    <row r="144" spans="1:44" x14ac:dyDescent="0.55000000000000004">
      <c r="A144" s="41" t="s">
        <v>480</v>
      </c>
      <c r="B144" s="6" t="s">
        <v>478</v>
      </c>
      <c r="C144" s="6" t="s">
        <v>289</v>
      </c>
      <c r="D144" s="6" t="s">
        <v>294</v>
      </c>
      <c r="E144" s="112"/>
      <c r="F144" s="14" t="s">
        <v>119</v>
      </c>
      <c r="G144" s="15" t="s">
        <v>290</v>
      </c>
      <c r="H144" s="15" t="s">
        <v>162</v>
      </c>
      <c r="I144" s="15" t="s">
        <v>294</v>
      </c>
      <c r="J144" s="10" t="s">
        <v>295</v>
      </c>
      <c r="K144" s="10" t="s">
        <v>296</v>
      </c>
      <c r="L144" s="45"/>
      <c r="M144" s="45"/>
      <c r="N144" s="88"/>
      <c r="O144" s="88"/>
      <c r="P144" s="3">
        <v>400000</v>
      </c>
      <c r="Q144" s="3">
        <v>400000</v>
      </c>
      <c r="R144" s="3">
        <v>400000</v>
      </c>
      <c r="S144" s="3">
        <v>400000</v>
      </c>
      <c r="T144" s="3">
        <v>40000</v>
      </c>
      <c r="U144" s="3">
        <v>80000</v>
      </c>
      <c r="V144" s="3">
        <v>20000</v>
      </c>
      <c r="AM144" s="3">
        <v>250000</v>
      </c>
      <c r="AN144" s="3">
        <v>250000</v>
      </c>
      <c r="AO144" s="3">
        <v>500000</v>
      </c>
      <c r="AP144" s="3">
        <v>500000</v>
      </c>
      <c r="AQ144" s="3">
        <v>3000000</v>
      </c>
      <c r="AR144" s="3">
        <v>3000000</v>
      </c>
    </row>
    <row r="145" spans="1:46" x14ac:dyDescent="0.55000000000000004">
      <c r="A145" s="41" t="s">
        <v>480</v>
      </c>
      <c r="B145" s="6" t="s">
        <v>478</v>
      </c>
      <c r="C145" s="6" t="s">
        <v>289</v>
      </c>
      <c r="D145" s="6" t="s">
        <v>297</v>
      </c>
      <c r="E145" s="112"/>
      <c r="F145" s="14" t="s">
        <v>119</v>
      </c>
      <c r="G145" s="15" t="s">
        <v>290</v>
      </c>
      <c r="H145" s="15" t="s">
        <v>162</v>
      </c>
      <c r="I145" s="15" t="s">
        <v>297</v>
      </c>
      <c r="J145" s="10"/>
      <c r="K145" s="10"/>
      <c r="L145" s="45"/>
      <c r="M145" s="45"/>
      <c r="N145" s="88"/>
      <c r="O145" s="88"/>
      <c r="AM145" s="3">
        <v>0.8</v>
      </c>
      <c r="AN145" s="3">
        <v>0.75</v>
      </c>
      <c r="AO145" s="3">
        <v>0.75</v>
      </c>
      <c r="AP145" s="3">
        <v>0.7</v>
      </c>
      <c r="AQ145" s="3">
        <v>0.8</v>
      </c>
      <c r="AR145" s="3">
        <v>0.85</v>
      </c>
    </row>
    <row r="146" spans="1:46" x14ac:dyDescent="0.55000000000000004">
      <c r="A146" s="41" t="s">
        <v>480</v>
      </c>
      <c r="B146" s="6" t="s">
        <v>478</v>
      </c>
      <c r="C146" s="6" t="s">
        <v>289</v>
      </c>
      <c r="D146" s="6" t="s">
        <v>298</v>
      </c>
      <c r="E146" s="112"/>
      <c r="F146" s="14" t="s">
        <v>119</v>
      </c>
      <c r="G146" s="15" t="s">
        <v>290</v>
      </c>
      <c r="H146" s="15" t="s">
        <v>162</v>
      </c>
      <c r="I146" s="15" t="s">
        <v>298</v>
      </c>
      <c r="J146" s="10"/>
      <c r="K146" s="10"/>
      <c r="L146" s="45"/>
      <c r="M146" s="45"/>
      <c r="N146" s="88"/>
      <c r="O146" s="88"/>
      <c r="AM146" s="3" t="s">
        <v>495</v>
      </c>
      <c r="AN146" s="3" t="s">
        <v>495</v>
      </c>
      <c r="AO146" s="3" t="s">
        <v>496</v>
      </c>
      <c r="AP146" s="3" t="s">
        <v>496</v>
      </c>
      <c r="AQ146" s="3" t="s">
        <v>497</v>
      </c>
      <c r="AR146" s="3" t="s">
        <v>497</v>
      </c>
    </row>
    <row r="147" spans="1:46" x14ac:dyDescent="0.55000000000000004">
      <c r="A147" s="41" t="s">
        <v>480</v>
      </c>
      <c r="B147" s="6" t="s">
        <v>478</v>
      </c>
      <c r="C147" s="6" t="s">
        <v>289</v>
      </c>
      <c r="D147" s="6" t="s">
        <v>270</v>
      </c>
      <c r="E147" s="112" t="s">
        <v>244</v>
      </c>
      <c r="F147" s="14" t="s">
        <v>119</v>
      </c>
      <c r="G147" s="15" t="s">
        <v>290</v>
      </c>
      <c r="H147" s="15" t="s">
        <v>162</v>
      </c>
      <c r="I147" s="15" t="s">
        <v>270</v>
      </c>
      <c r="J147" s="10" t="s">
        <v>244</v>
      </c>
      <c r="K147" s="10" t="s">
        <v>244</v>
      </c>
      <c r="L147" s="45"/>
      <c r="M147" s="45"/>
      <c r="N147" s="88"/>
      <c r="O147" s="88"/>
      <c r="AT147" s="3" t="s">
        <v>272</v>
      </c>
    </row>
    <row r="148" spans="1:46" x14ac:dyDescent="0.55000000000000004">
      <c r="A148" s="41" t="s">
        <v>480</v>
      </c>
      <c r="B148" s="6" t="s">
        <v>478</v>
      </c>
      <c r="C148" s="6" t="s">
        <v>289</v>
      </c>
      <c r="D148" s="6" t="s">
        <v>299</v>
      </c>
      <c r="E148" s="112" t="s">
        <v>244</v>
      </c>
      <c r="F148" s="14" t="s">
        <v>119</v>
      </c>
      <c r="G148" s="15" t="s">
        <v>290</v>
      </c>
      <c r="H148" s="15" t="s">
        <v>162</v>
      </c>
      <c r="I148" s="15" t="s">
        <v>299</v>
      </c>
      <c r="J148" s="10" t="s">
        <v>295</v>
      </c>
      <c r="K148" s="10" t="s">
        <v>296</v>
      </c>
      <c r="L148" s="45"/>
      <c r="M148" s="45"/>
      <c r="N148" s="88"/>
      <c r="O148" s="88"/>
      <c r="T148" s="3">
        <v>0</v>
      </c>
      <c r="U148" s="3">
        <f>U153</f>
        <v>35000</v>
      </c>
      <c r="V148" s="3">
        <v>0</v>
      </c>
    </row>
    <row r="149" spans="1:46" x14ac:dyDescent="0.55000000000000004">
      <c r="A149" s="41" t="s">
        <v>480</v>
      </c>
      <c r="B149" s="6" t="s">
        <v>478</v>
      </c>
      <c r="C149" s="6" t="s">
        <v>289</v>
      </c>
      <c r="D149" s="6" t="s">
        <v>300</v>
      </c>
      <c r="E149" s="112" t="s">
        <v>244</v>
      </c>
      <c r="F149" s="14" t="s">
        <v>119</v>
      </c>
      <c r="G149" s="15" t="s">
        <v>290</v>
      </c>
      <c r="H149" s="15" t="s">
        <v>162</v>
      </c>
      <c r="I149" s="15" t="s">
        <v>300</v>
      </c>
      <c r="J149" s="10" t="s">
        <v>295</v>
      </c>
      <c r="K149" s="10" t="s">
        <v>296</v>
      </c>
      <c r="L149" s="45"/>
      <c r="M149" s="45"/>
      <c r="N149" s="88"/>
      <c r="O149" s="88"/>
      <c r="T149" s="3">
        <v>40000</v>
      </c>
      <c r="U149" s="3">
        <f>U144+U153</f>
        <v>115000</v>
      </c>
      <c r="V149" s="3">
        <v>40000</v>
      </c>
    </row>
    <row r="150" spans="1:46" x14ac:dyDescent="0.55000000000000004">
      <c r="A150" s="41" t="s">
        <v>480</v>
      </c>
      <c r="B150" s="6" t="s">
        <v>478</v>
      </c>
      <c r="C150" s="6" t="s">
        <v>301</v>
      </c>
      <c r="D150" s="6" t="s">
        <v>159</v>
      </c>
      <c r="E150" s="112" t="s">
        <v>244</v>
      </c>
      <c r="F150" s="14" t="s">
        <v>119</v>
      </c>
      <c r="G150" s="15" t="s">
        <v>302</v>
      </c>
      <c r="H150" s="15" t="s">
        <v>162</v>
      </c>
      <c r="I150" s="15" t="s">
        <v>159</v>
      </c>
      <c r="J150" s="10" t="s">
        <v>244</v>
      </c>
      <c r="K150" s="10" t="s">
        <v>244</v>
      </c>
      <c r="L150" s="45"/>
      <c r="M150" s="45"/>
      <c r="N150" s="88"/>
      <c r="O150" s="88"/>
      <c r="Q150" s="3" t="s">
        <v>302</v>
      </c>
      <c r="R150" s="3" t="s">
        <v>302</v>
      </c>
      <c r="S150" s="3" t="s">
        <v>302</v>
      </c>
      <c r="T150" s="3" t="s">
        <v>302</v>
      </c>
      <c r="U150" s="3" t="s">
        <v>302</v>
      </c>
      <c r="V150" s="3" t="s">
        <v>302</v>
      </c>
    </row>
    <row r="151" spans="1:46" x14ac:dyDescent="0.55000000000000004">
      <c r="A151" s="41" t="s">
        <v>480</v>
      </c>
      <c r="B151" s="6" t="s">
        <v>478</v>
      </c>
      <c r="C151" s="6" t="s">
        <v>301</v>
      </c>
      <c r="D151" s="6" t="s">
        <v>291</v>
      </c>
      <c r="E151" s="112" t="s">
        <v>244</v>
      </c>
      <c r="F151" s="14" t="s">
        <v>119</v>
      </c>
      <c r="G151" s="15" t="s">
        <v>302</v>
      </c>
      <c r="H151" s="15" t="s">
        <v>162</v>
      </c>
      <c r="I151" s="15" t="s">
        <v>291</v>
      </c>
      <c r="J151" s="10" t="s">
        <v>244</v>
      </c>
      <c r="K151" s="10" t="s">
        <v>244</v>
      </c>
      <c r="L151" s="45"/>
      <c r="M151" s="45"/>
      <c r="N151" s="88"/>
      <c r="O151" s="88"/>
      <c r="Q151" s="3" t="s">
        <v>211</v>
      </c>
      <c r="R151" s="3" t="s">
        <v>211</v>
      </c>
      <c r="S151" s="3" t="s">
        <v>211</v>
      </c>
      <c r="T151" s="3" t="s">
        <v>211</v>
      </c>
      <c r="U151" s="3" t="s">
        <v>211</v>
      </c>
      <c r="V151" s="3" t="s">
        <v>211</v>
      </c>
    </row>
    <row r="152" spans="1:46" x14ac:dyDescent="0.55000000000000004">
      <c r="A152" s="41" t="s">
        <v>480</v>
      </c>
      <c r="B152" s="6" t="s">
        <v>478</v>
      </c>
      <c r="C152" s="6" t="s">
        <v>301</v>
      </c>
      <c r="D152" s="6" t="s">
        <v>292</v>
      </c>
      <c r="E152" s="112" t="s">
        <v>244</v>
      </c>
      <c r="F152" s="14" t="s">
        <v>119</v>
      </c>
      <c r="G152" s="15" t="s">
        <v>302</v>
      </c>
      <c r="H152" s="15" t="s">
        <v>162</v>
      </c>
      <c r="I152" s="15" t="s">
        <v>292</v>
      </c>
      <c r="J152" s="10" t="s">
        <v>244</v>
      </c>
      <c r="K152" s="10" t="s">
        <v>244</v>
      </c>
      <c r="L152" s="45"/>
      <c r="M152" s="45"/>
      <c r="N152" s="88"/>
      <c r="O152" s="88"/>
    </row>
    <row r="153" spans="1:46" x14ac:dyDescent="0.55000000000000004">
      <c r="A153" s="41" t="s">
        <v>480</v>
      </c>
      <c r="B153" s="6" t="s">
        <v>478</v>
      </c>
      <c r="C153" s="6" t="s">
        <v>301</v>
      </c>
      <c r="D153" s="6" t="s">
        <v>294</v>
      </c>
      <c r="E153" s="112"/>
      <c r="F153" s="14" t="s">
        <v>119</v>
      </c>
      <c r="G153" s="15" t="s">
        <v>302</v>
      </c>
      <c r="H153" s="15" t="s">
        <v>162</v>
      </c>
      <c r="I153" s="15" t="s">
        <v>294</v>
      </c>
      <c r="J153" s="10" t="s">
        <v>295</v>
      </c>
      <c r="K153" s="10" t="s">
        <v>296</v>
      </c>
      <c r="L153" s="45"/>
      <c r="M153" s="45"/>
      <c r="N153" s="88"/>
      <c r="O153" s="88"/>
      <c r="Q153" s="3">
        <v>600000</v>
      </c>
      <c r="R153" s="3">
        <v>400000</v>
      </c>
      <c r="S153" s="3">
        <v>800000</v>
      </c>
      <c r="T153" s="3">
        <v>35000</v>
      </c>
      <c r="U153" s="3">
        <v>35000</v>
      </c>
      <c r="V153" s="3">
        <v>35000</v>
      </c>
    </row>
    <row r="154" spans="1:46" x14ac:dyDescent="0.55000000000000004">
      <c r="A154" s="41" t="s">
        <v>480</v>
      </c>
      <c r="B154" s="6" t="s">
        <v>478</v>
      </c>
      <c r="C154" s="6" t="s">
        <v>301</v>
      </c>
      <c r="D154" s="6" t="s">
        <v>270</v>
      </c>
      <c r="E154" s="112" t="s">
        <v>244</v>
      </c>
      <c r="F154" s="14" t="s">
        <v>119</v>
      </c>
      <c r="G154" s="15" t="s">
        <v>302</v>
      </c>
      <c r="H154" s="15" t="s">
        <v>162</v>
      </c>
      <c r="I154" s="15" t="s">
        <v>270</v>
      </c>
      <c r="J154" s="10" t="s">
        <v>244</v>
      </c>
      <c r="K154" s="10" t="s">
        <v>244</v>
      </c>
      <c r="L154" s="45"/>
      <c r="M154" s="45"/>
      <c r="N154" s="88"/>
      <c r="O154" s="88"/>
    </row>
    <row r="155" spans="1:46" x14ac:dyDescent="0.55000000000000004">
      <c r="A155" s="41" t="s">
        <v>480</v>
      </c>
      <c r="B155" s="6" t="s">
        <v>478</v>
      </c>
      <c r="C155" s="6" t="s">
        <v>301</v>
      </c>
      <c r="D155" s="6" t="s">
        <v>299</v>
      </c>
      <c r="E155" s="112" t="s">
        <v>244</v>
      </c>
      <c r="F155" s="14" t="s">
        <v>119</v>
      </c>
      <c r="G155" s="15" t="s">
        <v>302</v>
      </c>
      <c r="H155" s="15" t="s">
        <v>162</v>
      </c>
      <c r="I155" s="15" t="s">
        <v>299</v>
      </c>
      <c r="J155" s="10" t="s">
        <v>295</v>
      </c>
      <c r="K155" s="10" t="s">
        <v>296</v>
      </c>
      <c r="L155" s="45"/>
      <c r="M155" s="45"/>
      <c r="N155" s="88"/>
      <c r="O155" s="88"/>
      <c r="T155" s="3">
        <f>T144</f>
        <v>40000</v>
      </c>
      <c r="U155" s="3">
        <v>0</v>
      </c>
      <c r="V155" s="3">
        <v>0</v>
      </c>
    </row>
    <row r="156" spans="1:46" x14ac:dyDescent="0.55000000000000004">
      <c r="A156" s="41" t="s">
        <v>480</v>
      </c>
      <c r="B156" s="6" t="s">
        <v>478</v>
      </c>
      <c r="C156" s="6" t="s">
        <v>301</v>
      </c>
      <c r="D156" s="6" t="s">
        <v>300</v>
      </c>
      <c r="E156" s="112" t="s">
        <v>244</v>
      </c>
      <c r="F156" s="14" t="s">
        <v>119</v>
      </c>
      <c r="G156" s="15" t="s">
        <v>302</v>
      </c>
      <c r="H156" s="15" t="s">
        <v>162</v>
      </c>
      <c r="I156" s="15" t="s">
        <v>300</v>
      </c>
      <c r="J156" s="10" t="s">
        <v>295</v>
      </c>
      <c r="K156" s="10" t="s">
        <v>296</v>
      </c>
      <c r="L156" s="45"/>
      <c r="M156" s="45"/>
      <c r="N156" s="88"/>
      <c r="O156" s="88"/>
      <c r="T156" s="3">
        <f>T144+T153</f>
        <v>75000</v>
      </c>
      <c r="U156" s="3">
        <f>U153</f>
        <v>35000</v>
      </c>
      <c r="V156" s="3">
        <v>35000</v>
      </c>
    </row>
    <row r="157" spans="1:46" x14ac:dyDescent="0.55000000000000004">
      <c r="A157" s="41" t="s">
        <v>480</v>
      </c>
      <c r="B157" s="6" t="s">
        <v>478</v>
      </c>
      <c r="C157" s="6" t="s">
        <v>301</v>
      </c>
      <c r="D157" s="6" t="s">
        <v>303</v>
      </c>
      <c r="E157" s="112"/>
      <c r="F157" s="14" t="s">
        <v>119</v>
      </c>
      <c r="G157" s="15" t="s">
        <v>302</v>
      </c>
      <c r="H157" s="15" t="s">
        <v>162</v>
      </c>
      <c r="I157" s="15" t="s">
        <v>303</v>
      </c>
      <c r="J157" s="10" t="s">
        <v>295</v>
      </c>
      <c r="K157" s="10" t="s">
        <v>296</v>
      </c>
      <c r="L157" s="45"/>
      <c r="M157" s="45"/>
      <c r="N157" s="88"/>
      <c r="O157" s="88"/>
    </row>
    <row r="158" spans="1:46" x14ac:dyDescent="0.55000000000000004">
      <c r="A158" s="41" t="s">
        <v>480</v>
      </c>
      <c r="B158" s="6" t="s">
        <v>478</v>
      </c>
      <c r="C158" s="6" t="s">
        <v>304</v>
      </c>
      <c r="D158" s="6" t="s">
        <v>159</v>
      </c>
      <c r="E158" s="112" t="s">
        <v>244</v>
      </c>
      <c r="F158" s="14" t="s">
        <v>119</v>
      </c>
      <c r="G158" s="15" t="s">
        <v>305</v>
      </c>
      <c r="H158" s="15" t="s">
        <v>162</v>
      </c>
      <c r="I158" s="15" t="s">
        <v>159</v>
      </c>
      <c r="J158" s="10" t="s">
        <v>244</v>
      </c>
      <c r="K158" s="10" t="s">
        <v>244</v>
      </c>
      <c r="L158" s="45"/>
      <c r="M158" s="45"/>
      <c r="N158" s="88"/>
      <c r="O158" s="88"/>
    </row>
    <row r="159" spans="1:46" x14ac:dyDescent="0.55000000000000004">
      <c r="A159" s="41" t="s">
        <v>480</v>
      </c>
      <c r="B159" s="6" t="s">
        <v>478</v>
      </c>
      <c r="C159" s="6" t="s">
        <v>304</v>
      </c>
      <c r="D159" s="6" t="s">
        <v>291</v>
      </c>
      <c r="E159" s="112" t="s">
        <v>244</v>
      </c>
      <c r="F159" s="14" t="s">
        <v>119</v>
      </c>
      <c r="G159" s="15" t="s">
        <v>305</v>
      </c>
      <c r="H159" s="15" t="s">
        <v>162</v>
      </c>
      <c r="I159" s="15" t="s">
        <v>291</v>
      </c>
      <c r="J159" s="10" t="s">
        <v>244</v>
      </c>
      <c r="K159" s="10" t="s">
        <v>244</v>
      </c>
      <c r="L159" s="45"/>
      <c r="M159" s="45"/>
      <c r="N159" s="88"/>
      <c r="O159" s="88"/>
    </row>
    <row r="160" spans="1:46" x14ac:dyDescent="0.55000000000000004">
      <c r="A160" s="41" t="s">
        <v>480</v>
      </c>
      <c r="B160" s="6" t="s">
        <v>478</v>
      </c>
      <c r="C160" s="6" t="s">
        <v>304</v>
      </c>
      <c r="D160" s="6" t="s">
        <v>294</v>
      </c>
      <c r="E160" s="112" t="s">
        <v>244</v>
      </c>
      <c r="F160" s="14" t="s">
        <v>119</v>
      </c>
      <c r="G160" s="15" t="s">
        <v>305</v>
      </c>
      <c r="H160" s="15" t="s">
        <v>162</v>
      </c>
      <c r="I160" s="15" t="s">
        <v>303</v>
      </c>
      <c r="J160" s="10" t="s">
        <v>295</v>
      </c>
      <c r="K160" s="10" t="s">
        <v>296</v>
      </c>
      <c r="L160" s="45"/>
      <c r="M160" s="45"/>
      <c r="N160" s="88"/>
      <c r="O160" s="88"/>
    </row>
    <row r="161" spans="1:36" x14ac:dyDescent="0.55000000000000004">
      <c r="A161" s="41" t="s">
        <v>480</v>
      </c>
      <c r="B161" s="6" t="s">
        <v>478</v>
      </c>
      <c r="C161" s="6" t="s">
        <v>412</v>
      </c>
      <c r="D161" s="6" t="s">
        <v>159</v>
      </c>
      <c r="E161" s="112"/>
      <c r="F161" s="14" t="s">
        <v>336</v>
      </c>
      <c r="G161" s="15" t="s">
        <v>337</v>
      </c>
      <c r="H161" s="15" t="s">
        <v>162</v>
      </c>
      <c r="I161" s="15" t="s">
        <v>159</v>
      </c>
      <c r="J161" s="10"/>
      <c r="K161" s="10"/>
      <c r="L161" s="45"/>
      <c r="M161" s="45"/>
      <c r="N161" s="88"/>
      <c r="O161" s="88"/>
    </row>
    <row r="162" spans="1:36" x14ac:dyDescent="0.55000000000000004">
      <c r="A162" s="41" t="s">
        <v>480</v>
      </c>
      <c r="B162" s="6" t="s">
        <v>478</v>
      </c>
      <c r="C162" s="6" t="s">
        <v>412</v>
      </c>
      <c r="D162" s="6" t="s">
        <v>291</v>
      </c>
      <c r="E162" s="112"/>
      <c r="F162" s="14" t="s">
        <v>336</v>
      </c>
      <c r="G162" s="15" t="s">
        <v>337</v>
      </c>
      <c r="H162" s="15" t="s">
        <v>162</v>
      </c>
      <c r="I162" s="15" t="s">
        <v>291</v>
      </c>
      <c r="J162" s="10"/>
      <c r="K162" s="10"/>
      <c r="L162" s="45"/>
      <c r="M162" s="45"/>
      <c r="N162" s="88"/>
      <c r="O162" s="88"/>
    </row>
    <row r="163" spans="1:36" x14ac:dyDescent="0.55000000000000004">
      <c r="A163" s="41" t="s">
        <v>480</v>
      </c>
      <c r="B163" s="6" t="s">
        <v>478</v>
      </c>
      <c r="C163" s="6" t="s">
        <v>412</v>
      </c>
      <c r="D163" s="6" t="s">
        <v>213</v>
      </c>
      <c r="E163" s="112"/>
      <c r="F163" s="14" t="s">
        <v>336</v>
      </c>
      <c r="G163" s="15" t="s">
        <v>337</v>
      </c>
      <c r="H163" s="15" t="s">
        <v>162</v>
      </c>
      <c r="I163" s="15" t="s">
        <v>213</v>
      </c>
      <c r="J163" s="10"/>
      <c r="K163" s="10"/>
      <c r="L163" s="45"/>
      <c r="M163" s="45"/>
      <c r="N163" s="88"/>
      <c r="O163" s="88"/>
    </row>
    <row r="164" spans="1:36" x14ac:dyDescent="0.55000000000000004">
      <c r="A164" s="41" t="s">
        <v>480</v>
      </c>
      <c r="B164" s="6" t="s">
        <v>478</v>
      </c>
      <c r="C164" s="6" t="s">
        <v>385</v>
      </c>
      <c r="D164" s="6" t="s">
        <v>159</v>
      </c>
      <c r="E164" s="112"/>
      <c r="F164" s="14" t="s">
        <v>391</v>
      </c>
      <c r="G164" s="15" t="s">
        <v>387</v>
      </c>
      <c r="H164" s="15" t="s">
        <v>162</v>
      </c>
      <c r="I164" s="15" t="s">
        <v>159</v>
      </c>
      <c r="J164" s="10"/>
      <c r="K164" s="10"/>
      <c r="L164" s="45"/>
      <c r="M164" s="45"/>
      <c r="N164" s="88"/>
      <c r="O164" s="88"/>
      <c r="Y164" s="3" t="s">
        <v>211</v>
      </c>
      <c r="Z164" s="3" t="s">
        <v>211</v>
      </c>
    </row>
    <row r="165" spans="1:36" x14ac:dyDescent="0.55000000000000004">
      <c r="A165" s="41" t="s">
        <v>480</v>
      </c>
      <c r="B165" s="6" t="s">
        <v>478</v>
      </c>
      <c r="C165" s="6" t="s">
        <v>385</v>
      </c>
      <c r="D165" s="6" t="s">
        <v>213</v>
      </c>
      <c r="E165" s="112"/>
      <c r="F165" s="14" t="s">
        <v>391</v>
      </c>
      <c r="G165" s="15" t="s">
        <v>387</v>
      </c>
      <c r="H165" s="15" t="s">
        <v>162</v>
      </c>
      <c r="I165" s="15" t="s">
        <v>213</v>
      </c>
      <c r="J165" s="10"/>
      <c r="K165" s="10"/>
      <c r="L165" s="45"/>
      <c r="M165" s="45"/>
      <c r="N165" s="88"/>
      <c r="O165" s="88"/>
    </row>
    <row r="166" spans="1:36" x14ac:dyDescent="0.55000000000000004">
      <c r="A166" s="41" t="s">
        <v>480</v>
      </c>
      <c r="B166" s="6" t="s">
        <v>478</v>
      </c>
      <c r="C166" s="6" t="s">
        <v>385</v>
      </c>
      <c r="D166" s="6" t="s">
        <v>400</v>
      </c>
      <c r="E166" s="112"/>
      <c r="F166" s="14" t="s">
        <v>391</v>
      </c>
      <c r="G166" s="15" t="s">
        <v>387</v>
      </c>
      <c r="H166" s="15" t="s">
        <v>162</v>
      </c>
      <c r="I166" s="15" t="s">
        <v>400</v>
      </c>
      <c r="J166" s="10" t="s">
        <v>498</v>
      </c>
      <c r="K166" s="10" t="s">
        <v>499</v>
      </c>
      <c r="L166" s="45"/>
      <c r="M166" s="45"/>
      <c r="N166" s="88"/>
      <c r="O166" s="88"/>
      <c r="Y166" s="3">
        <v>19</v>
      </c>
      <c r="Z166" s="3">
        <v>21</v>
      </c>
    </row>
    <row r="167" spans="1:36" x14ac:dyDescent="0.55000000000000004">
      <c r="A167" s="41" t="s">
        <v>480</v>
      </c>
      <c r="B167" s="6" t="s">
        <v>478</v>
      </c>
      <c r="C167" s="6" t="s">
        <v>385</v>
      </c>
      <c r="D167" s="6" t="s">
        <v>397</v>
      </c>
      <c r="E167" s="112" t="s">
        <v>159</v>
      </c>
      <c r="F167" s="14" t="s">
        <v>391</v>
      </c>
      <c r="G167" s="15" t="s">
        <v>387</v>
      </c>
      <c r="H167" s="15" t="s">
        <v>162</v>
      </c>
      <c r="I167" s="15" t="s">
        <v>159</v>
      </c>
      <c r="J167" s="10"/>
      <c r="K167" s="10"/>
      <c r="L167" s="45"/>
      <c r="M167" s="45"/>
      <c r="N167" s="88"/>
      <c r="O167" s="88"/>
      <c r="AF167" s="3" t="s">
        <v>500</v>
      </c>
    </row>
    <row r="168" spans="1:36" x14ac:dyDescent="0.55000000000000004">
      <c r="A168" s="41" t="s">
        <v>480</v>
      </c>
      <c r="B168" s="6" t="s">
        <v>478</v>
      </c>
      <c r="C168" s="6" t="s">
        <v>385</v>
      </c>
      <c r="D168" s="6" t="s">
        <v>397</v>
      </c>
      <c r="E168" s="8" t="s">
        <v>213</v>
      </c>
      <c r="F168" s="14" t="s">
        <v>391</v>
      </c>
      <c r="G168" s="15" t="s">
        <v>387</v>
      </c>
      <c r="H168" s="15" t="s">
        <v>162</v>
      </c>
      <c r="I168" s="15" t="s">
        <v>213</v>
      </c>
      <c r="J168" s="10"/>
      <c r="K168" s="10"/>
      <c r="L168" s="88"/>
      <c r="M168" s="88"/>
      <c r="N168" s="88"/>
      <c r="O168" s="88"/>
      <c r="AF168" s="3" t="s">
        <v>388</v>
      </c>
    </row>
    <row r="169" spans="1:36" x14ac:dyDescent="0.55000000000000004">
      <c r="A169" s="41" t="s">
        <v>480</v>
      </c>
      <c r="B169" s="6" t="s">
        <v>478</v>
      </c>
      <c r="C169" s="6" t="s">
        <v>385</v>
      </c>
      <c r="D169" s="6" t="s">
        <v>401</v>
      </c>
      <c r="E169" s="41" t="s">
        <v>159</v>
      </c>
      <c r="F169" s="14" t="s">
        <v>391</v>
      </c>
      <c r="G169" s="15" t="s">
        <v>392</v>
      </c>
      <c r="H169" s="15" t="s">
        <v>387</v>
      </c>
      <c r="I169" s="15" t="s">
        <v>159</v>
      </c>
      <c r="J169" s="10"/>
      <c r="K169" s="10"/>
      <c r="L169" s="3" t="s">
        <v>392</v>
      </c>
      <c r="M169" s="3" t="s">
        <v>392</v>
      </c>
      <c r="N169" s="88"/>
      <c r="O169" s="88"/>
      <c r="W169" s="3" t="s">
        <v>392</v>
      </c>
      <c r="X169" s="3" t="s">
        <v>392</v>
      </c>
      <c r="AG169" s="3" t="s">
        <v>392</v>
      </c>
      <c r="AH169" s="3" t="s">
        <v>392</v>
      </c>
      <c r="AI169" s="3" t="s">
        <v>392</v>
      </c>
      <c r="AJ169" s="3" t="s">
        <v>392</v>
      </c>
    </row>
    <row r="170" spans="1:36" x14ac:dyDescent="0.55000000000000004">
      <c r="A170" s="41" t="s">
        <v>480</v>
      </c>
      <c r="B170" s="6" t="s">
        <v>478</v>
      </c>
      <c r="C170" s="6" t="s">
        <v>385</v>
      </c>
      <c r="D170" s="6" t="s">
        <v>401</v>
      </c>
      <c r="E170" s="112" t="s">
        <v>403</v>
      </c>
      <c r="F170" s="14" t="s">
        <v>391</v>
      </c>
      <c r="G170" s="15" t="s">
        <v>392</v>
      </c>
      <c r="H170" s="15" t="s">
        <v>387</v>
      </c>
      <c r="I170" s="15" t="s">
        <v>403</v>
      </c>
      <c r="J170" s="10"/>
      <c r="K170" s="10"/>
      <c r="L170" s="136" t="s">
        <v>205</v>
      </c>
      <c r="M170" s="136" t="s">
        <v>206</v>
      </c>
      <c r="N170" s="88"/>
      <c r="O170" s="88"/>
    </row>
    <row r="171" spans="1:36" x14ac:dyDescent="0.55000000000000004">
      <c r="A171" s="41" t="s">
        <v>480</v>
      </c>
      <c r="B171" s="6" t="s">
        <v>478</v>
      </c>
      <c r="C171" s="6" t="s">
        <v>385</v>
      </c>
      <c r="D171" s="6" t="s">
        <v>401</v>
      </c>
      <c r="E171" s="112" t="s">
        <v>393</v>
      </c>
      <c r="F171" s="14" t="s">
        <v>391</v>
      </c>
      <c r="G171" s="15" t="s">
        <v>392</v>
      </c>
      <c r="H171" s="15" t="s">
        <v>387</v>
      </c>
      <c r="I171" s="15" t="s">
        <v>393</v>
      </c>
      <c r="J171" s="10" t="s">
        <v>347</v>
      </c>
      <c r="K171" s="10" t="s">
        <v>348</v>
      </c>
      <c r="L171" s="136"/>
      <c r="M171" s="136"/>
      <c r="N171" s="88"/>
      <c r="O171" s="88"/>
      <c r="W171" s="3">
        <v>180</v>
      </c>
      <c r="X171" s="3">
        <v>200</v>
      </c>
    </row>
    <row r="172" spans="1:36" x14ac:dyDescent="0.55000000000000004">
      <c r="A172" s="41" t="s">
        <v>480</v>
      </c>
      <c r="B172" s="6" t="s">
        <v>478</v>
      </c>
      <c r="C172" s="6" t="s">
        <v>385</v>
      </c>
      <c r="D172" s="6" t="s">
        <v>401</v>
      </c>
      <c r="E172" s="112" t="s">
        <v>394</v>
      </c>
      <c r="F172" s="14" t="s">
        <v>391</v>
      </c>
      <c r="G172" s="15" t="s">
        <v>392</v>
      </c>
      <c r="H172" s="15" t="s">
        <v>387</v>
      </c>
      <c r="I172" s="15" t="s">
        <v>394</v>
      </c>
      <c r="J172" s="10" t="s">
        <v>347</v>
      </c>
      <c r="K172" s="10" t="s">
        <v>348</v>
      </c>
      <c r="L172" s="136"/>
      <c r="M172" s="136"/>
      <c r="N172" s="88"/>
      <c r="O172" s="88"/>
      <c r="W172" s="3">
        <v>130</v>
      </c>
      <c r="X172" s="3">
        <v>150</v>
      </c>
    </row>
    <row r="173" spans="1:36" x14ac:dyDescent="0.55000000000000004">
      <c r="A173" s="41" t="s">
        <v>480</v>
      </c>
      <c r="B173" s="6" t="s">
        <v>478</v>
      </c>
      <c r="C173" s="6" t="s">
        <v>385</v>
      </c>
      <c r="D173" s="6" t="s">
        <v>401</v>
      </c>
      <c r="E173" s="112" t="s">
        <v>406</v>
      </c>
      <c r="F173" s="14" t="s">
        <v>391</v>
      </c>
      <c r="G173" s="15" t="s">
        <v>387</v>
      </c>
      <c r="H173" s="15" t="s">
        <v>387</v>
      </c>
      <c r="I173" s="15" t="s">
        <v>406</v>
      </c>
      <c r="J173" s="10"/>
      <c r="K173" s="10"/>
      <c r="L173" s="45"/>
      <c r="M173" s="45"/>
      <c r="N173" s="88"/>
      <c r="O173" s="88"/>
      <c r="AG173" s="3" t="s">
        <v>501</v>
      </c>
      <c r="AH173" s="3" t="s">
        <v>502</v>
      </c>
    </row>
    <row r="174" spans="1:36" x14ac:dyDescent="0.55000000000000004">
      <c r="A174" s="41" t="s">
        <v>480</v>
      </c>
      <c r="B174" s="6" t="s">
        <v>478</v>
      </c>
      <c r="C174" s="6" t="s">
        <v>385</v>
      </c>
      <c r="D174" s="6" t="s">
        <v>401</v>
      </c>
      <c r="E174" s="112" t="s">
        <v>407</v>
      </c>
      <c r="F174" s="14" t="s">
        <v>391</v>
      </c>
      <c r="G174" s="15" t="s">
        <v>387</v>
      </c>
      <c r="H174" s="15" t="s">
        <v>387</v>
      </c>
      <c r="I174" s="15" t="s">
        <v>407</v>
      </c>
      <c r="J174" s="10"/>
      <c r="K174" s="10"/>
      <c r="L174" s="45"/>
      <c r="M174" s="45"/>
      <c r="N174" s="88"/>
      <c r="O174" s="88"/>
      <c r="AG174" s="3" t="s">
        <v>503</v>
      </c>
      <c r="AH174" s="3" t="s">
        <v>504</v>
      </c>
    </row>
    <row r="175" spans="1:36" x14ac:dyDescent="0.55000000000000004">
      <c r="A175" s="41" t="s">
        <v>480</v>
      </c>
      <c r="B175" s="6" t="s">
        <v>478</v>
      </c>
      <c r="C175" s="6" t="s">
        <v>385</v>
      </c>
      <c r="D175" s="6" t="s">
        <v>401</v>
      </c>
      <c r="E175" s="112" t="s">
        <v>396</v>
      </c>
      <c r="F175" s="14" t="s">
        <v>391</v>
      </c>
      <c r="G175" s="15" t="s">
        <v>387</v>
      </c>
      <c r="H175" s="15" t="s">
        <v>387</v>
      </c>
      <c r="I175" s="15" t="s">
        <v>396</v>
      </c>
      <c r="J175" s="10"/>
      <c r="K175" s="10"/>
      <c r="L175" s="45"/>
      <c r="M175" s="45"/>
      <c r="N175" s="88"/>
      <c r="O175" s="88"/>
      <c r="AI175" s="3">
        <v>0.25</v>
      </c>
      <c r="AJ175" s="3">
        <v>0.3</v>
      </c>
    </row>
    <row r="176" spans="1:36" x14ac:dyDescent="0.55000000000000004">
      <c r="A176" s="41" t="s">
        <v>480</v>
      </c>
      <c r="B176" s="6" t="s">
        <v>478</v>
      </c>
      <c r="C176" s="6" t="s">
        <v>408</v>
      </c>
      <c r="D176" s="6" t="s">
        <v>159</v>
      </c>
      <c r="E176" s="112"/>
      <c r="F176" s="14" t="s">
        <v>391</v>
      </c>
      <c r="G176" s="15" t="s">
        <v>409</v>
      </c>
      <c r="H176" s="15" t="s">
        <v>162</v>
      </c>
      <c r="I176" s="15" t="s">
        <v>159</v>
      </c>
      <c r="J176" s="10"/>
      <c r="K176" s="10"/>
      <c r="L176" s="136"/>
      <c r="M176" s="136"/>
      <c r="N176" s="88"/>
      <c r="O176" s="88"/>
    </row>
    <row r="177" spans="1:47" x14ac:dyDescent="0.55000000000000004">
      <c r="A177" s="41" t="s">
        <v>480</v>
      </c>
      <c r="B177" s="6" t="s">
        <v>478</v>
      </c>
      <c r="C177" s="6" t="s">
        <v>408</v>
      </c>
      <c r="D177" s="6" t="s">
        <v>213</v>
      </c>
      <c r="E177" s="112"/>
      <c r="F177" s="14" t="s">
        <v>391</v>
      </c>
      <c r="G177" s="15" t="s">
        <v>409</v>
      </c>
      <c r="H177" s="15" t="s">
        <v>162</v>
      </c>
      <c r="I177" s="15" t="s">
        <v>213</v>
      </c>
      <c r="J177" s="10"/>
      <c r="K177" s="10"/>
      <c r="L177" s="136"/>
      <c r="M177" s="136"/>
      <c r="N177" s="88"/>
      <c r="O177" s="88"/>
    </row>
    <row r="178" spans="1:47" x14ac:dyDescent="0.55000000000000004">
      <c r="A178" s="41" t="s">
        <v>480</v>
      </c>
      <c r="B178" s="6" t="s">
        <v>478</v>
      </c>
      <c r="C178" s="6" t="s">
        <v>359</v>
      </c>
      <c r="D178" s="6" t="s">
        <v>367</v>
      </c>
      <c r="E178" s="112"/>
      <c r="F178" s="14" t="s">
        <v>360</v>
      </c>
      <c r="G178" s="15" t="s">
        <v>361</v>
      </c>
      <c r="H178" s="15" t="s">
        <v>162</v>
      </c>
      <c r="I178" s="15" t="s">
        <v>367</v>
      </c>
      <c r="J178" s="10"/>
      <c r="K178" s="10"/>
      <c r="L178" s="136"/>
      <c r="M178" s="136"/>
      <c r="N178" s="88"/>
      <c r="O178" s="88"/>
      <c r="AA178" s="3" t="s">
        <v>368</v>
      </c>
      <c r="AB178" s="3" t="s">
        <v>382</v>
      </c>
      <c r="AC178" s="3" t="s">
        <v>382</v>
      </c>
      <c r="AD178" s="3" t="s">
        <v>368</v>
      </c>
    </row>
    <row r="179" spans="1:47" x14ac:dyDescent="0.55000000000000004">
      <c r="A179" s="41" t="s">
        <v>480</v>
      </c>
      <c r="B179" s="6" t="s">
        <v>478</v>
      </c>
      <c r="C179" s="6" t="s">
        <v>378</v>
      </c>
      <c r="D179" s="6" t="s">
        <v>367</v>
      </c>
      <c r="E179" s="112"/>
      <c r="F179" s="14" t="s">
        <v>360</v>
      </c>
      <c r="G179" s="15" t="s">
        <v>379</v>
      </c>
      <c r="H179" s="15" t="s">
        <v>162</v>
      </c>
      <c r="I179" s="15" t="s">
        <v>367</v>
      </c>
      <c r="J179" s="10"/>
      <c r="K179" s="10"/>
      <c r="L179" s="136"/>
      <c r="M179" s="136"/>
      <c r="N179" s="88"/>
      <c r="O179" s="88"/>
    </row>
    <row r="180" spans="1:47" x14ac:dyDescent="0.55000000000000004">
      <c r="A180" s="41" t="s">
        <v>480</v>
      </c>
      <c r="B180" s="6" t="s">
        <v>478</v>
      </c>
      <c r="C180" s="6" t="s">
        <v>383</v>
      </c>
      <c r="D180" s="6" t="s">
        <v>159</v>
      </c>
      <c r="E180" s="112"/>
      <c r="F180" s="14" t="s">
        <v>360</v>
      </c>
      <c r="G180" s="15" t="s">
        <v>384</v>
      </c>
      <c r="H180" s="15" t="s">
        <v>162</v>
      </c>
      <c r="I180" s="15" t="s">
        <v>159</v>
      </c>
      <c r="J180" s="10"/>
      <c r="K180" s="10"/>
      <c r="L180" s="45"/>
      <c r="M180" s="45"/>
      <c r="N180" s="88"/>
      <c r="O180" s="88"/>
    </row>
    <row r="181" spans="1:47" x14ac:dyDescent="0.55000000000000004">
      <c r="A181" s="41" t="s">
        <v>480</v>
      </c>
      <c r="B181" s="6" t="s">
        <v>478</v>
      </c>
      <c r="C181" s="6" t="s">
        <v>383</v>
      </c>
      <c r="D181" s="6" t="s">
        <v>366</v>
      </c>
      <c r="E181" s="112"/>
      <c r="F181" s="14" t="s">
        <v>360</v>
      </c>
      <c r="G181" s="15" t="s">
        <v>384</v>
      </c>
      <c r="H181" s="15" t="s">
        <v>162</v>
      </c>
      <c r="I181" s="15" t="s">
        <v>366</v>
      </c>
      <c r="J181" s="10"/>
      <c r="K181" s="10"/>
      <c r="L181" s="45"/>
      <c r="M181" s="45"/>
      <c r="N181" s="88"/>
      <c r="O181" s="88"/>
    </row>
    <row r="182" spans="1:47" x14ac:dyDescent="0.55000000000000004">
      <c r="A182" s="41" t="s">
        <v>480</v>
      </c>
      <c r="B182" s="6" t="s">
        <v>478</v>
      </c>
      <c r="C182" s="6" t="s">
        <v>256</v>
      </c>
      <c r="D182" s="6" t="s">
        <v>159</v>
      </c>
      <c r="E182" s="112"/>
      <c r="F182" s="14" t="s">
        <v>257</v>
      </c>
      <c r="G182" s="15" t="s">
        <v>258</v>
      </c>
      <c r="H182" s="15" t="s">
        <v>255</v>
      </c>
      <c r="I182" s="15" t="s">
        <v>159</v>
      </c>
      <c r="J182" s="10"/>
      <c r="K182" s="10"/>
      <c r="L182" s="45"/>
      <c r="M182" s="45"/>
      <c r="N182" s="88"/>
      <c r="O182" s="88"/>
    </row>
    <row r="183" spans="1:47" x14ac:dyDescent="0.55000000000000004">
      <c r="A183" s="41" t="s">
        <v>480</v>
      </c>
      <c r="B183" s="6" t="s">
        <v>478</v>
      </c>
      <c r="C183" s="6" t="s">
        <v>256</v>
      </c>
      <c r="D183" s="6" t="s">
        <v>265</v>
      </c>
      <c r="E183" s="112"/>
      <c r="F183" s="14" t="s">
        <v>257</v>
      </c>
      <c r="G183" s="15" t="s">
        <v>258</v>
      </c>
      <c r="H183" s="15" t="s">
        <v>255</v>
      </c>
      <c r="I183" s="15" t="s">
        <v>265</v>
      </c>
      <c r="J183" s="10"/>
      <c r="K183" s="10"/>
      <c r="L183" s="45"/>
      <c r="M183" s="45"/>
      <c r="N183" s="88"/>
      <c r="O183" s="88"/>
    </row>
    <row r="184" spans="1:47" x14ac:dyDescent="0.55000000000000004">
      <c r="A184" s="41" t="s">
        <v>480</v>
      </c>
      <c r="B184" s="6" t="s">
        <v>478</v>
      </c>
      <c r="C184" s="6" t="s">
        <v>256</v>
      </c>
      <c r="D184" s="6" t="s">
        <v>273</v>
      </c>
      <c r="E184" s="112"/>
      <c r="F184" s="14" t="s">
        <v>257</v>
      </c>
      <c r="G184" s="15" t="s">
        <v>258</v>
      </c>
      <c r="H184" s="15" t="s">
        <v>255</v>
      </c>
      <c r="I184" s="15" t="s">
        <v>273</v>
      </c>
      <c r="J184" s="10"/>
      <c r="K184" s="10"/>
      <c r="L184" s="45"/>
      <c r="M184" s="45"/>
      <c r="N184" s="88"/>
      <c r="O184" s="88"/>
    </row>
    <row r="185" spans="1:47" x14ac:dyDescent="0.55000000000000004">
      <c r="A185" s="41" t="s">
        <v>480</v>
      </c>
      <c r="B185" s="6" t="s">
        <v>478</v>
      </c>
      <c r="C185" s="6" t="s">
        <v>323</v>
      </c>
      <c r="D185" s="6" t="s">
        <v>159</v>
      </c>
      <c r="E185" s="112"/>
      <c r="F185" s="14" t="s">
        <v>324</v>
      </c>
      <c r="G185" s="15" t="s">
        <v>325</v>
      </c>
      <c r="H185" s="15" t="s">
        <v>255</v>
      </c>
      <c r="I185" s="15" t="s">
        <v>159</v>
      </c>
      <c r="J185" s="10"/>
      <c r="K185" s="10"/>
      <c r="L185" s="45"/>
      <c r="M185" s="45"/>
      <c r="N185" s="88"/>
      <c r="O185" s="88"/>
    </row>
    <row r="186" spans="1:47" x14ac:dyDescent="0.55000000000000004">
      <c r="A186" s="41" t="s">
        <v>480</v>
      </c>
      <c r="B186" s="6" t="s">
        <v>478</v>
      </c>
      <c r="C186" s="6" t="s">
        <v>323</v>
      </c>
      <c r="D186" s="6" t="s">
        <v>505</v>
      </c>
      <c r="E186" s="112"/>
      <c r="F186" s="14" t="s">
        <v>324</v>
      </c>
      <c r="G186" s="15" t="s">
        <v>325</v>
      </c>
      <c r="H186" s="15" t="s">
        <v>255</v>
      </c>
      <c r="I186" s="15" t="s">
        <v>505</v>
      </c>
      <c r="J186" s="10" t="s">
        <v>311</v>
      </c>
      <c r="K186" s="10" t="s">
        <v>312</v>
      </c>
      <c r="L186" s="45"/>
      <c r="M186" s="45"/>
      <c r="N186" s="88"/>
      <c r="O186" s="88"/>
      <c r="P186" s="3">
        <v>7</v>
      </c>
      <c r="Q186" s="3">
        <v>7</v>
      </c>
      <c r="R186" s="3">
        <v>7</v>
      </c>
      <c r="S186" s="3">
        <v>7</v>
      </c>
    </row>
    <row r="187" spans="1:47" x14ac:dyDescent="0.55000000000000004">
      <c r="A187" s="41" t="s">
        <v>480</v>
      </c>
      <c r="B187" s="41" t="s">
        <v>478</v>
      </c>
      <c r="C187" s="6" t="s">
        <v>274</v>
      </c>
      <c r="D187" s="6" t="s">
        <v>303</v>
      </c>
      <c r="E187" s="112"/>
      <c r="F187" s="14" t="s">
        <v>257</v>
      </c>
      <c r="G187" s="15" t="s">
        <v>258</v>
      </c>
      <c r="H187" s="15" t="s">
        <v>255</v>
      </c>
      <c r="I187" s="15" t="s">
        <v>303</v>
      </c>
      <c r="J187" s="10" t="s">
        <v>295</v>
      </c>
      <c r="K187" s="10" t="s">
        <v>296</v>
      </c>
      <c r="L187" s="45"/>
      <c r="M187" s="45"/>
      <c r="N187" s="88"/>
      <c r="O187" s="88"/>
      <c r="P187" s="3">
        <v>20000</v>
      </c>
      <c r="Q187" s="3">
        <v>20000</v>
      </c>
      <c r="R187" s="3">
        <v>20000</v>
      </c>
      <c r="S187" s="3">
        <v>20000</v>
      </c>
    </row>
    <row r="188" spans="1:47" x14ac:dyDescent="0.55000000000000004">
      <c r="A188" s="41" t="s">
        <v>480</v>
      </c>
      <c r="B188" s="41" t="s">
        <v>478</v>
      </c>
      <c r="C188" s="6" t="s">
        <v>506</v>
      </c>
      <c r="D188" s="6" t="s">
        <v>159</v>
      </c>
      <c r="E188" s="112"/>
      <c r="F188" s="14" t="s">
        <v>391</v>
      </c>
      <c r="G188" s="15" t="s">
        <v>507</v>
      </c>
      <c r="H188" s="15" t="s">
        <v>162</v>
      </c>
      <c r="I188" s="15" t="s">
        <v>159</v>
      </c>
      <c r="J188" s="10"/>
      <c r="K188" s="10"/>
      <c r="L188" s="45"/>
      <c r="M188" s="45"/>
      <c r="N188" s="88"/>
      <c r="O188" s="88"/>
      <c r="AL188" s="3" t="s">
        <v>508</v>
      </c>
    </row>
    <row r="189" spans="1:47" x14ac:dyDescent="0.55000000000000004">
      <c r="A189" s="41" t="s">
        <v>480</v>
      </c>
      <c r="B189" s="41" t="s">
        <v>478</v>
      </c>
      <c r="C189" s="6" t="s">
        <v>506</v>
      </c>
      <c r="D189" s="6" t="s">
        <v>213</v>
      </c>
      <c r="E189" s="112"/>
      <c r="F189" s="14" t="s">
        <v>391</v>
      </c>
      <c r="G189" s="15" t="s">
        <v>507</v>
      </c>
      <c r="H189" s="15" t="s">
        <v>162</v>
      </c>
      <c r="I189" s="15" t="s">
        <v>213</v>
      </c>
      <c r="J189" s="10"/>
      <c r="K189" s="10"/>
      <c r="L189" s="45"/>
      <c r="M189" s="45"/>
      <c r="N189" s="88"/>
      <c r="O189" s="88"/>
      <c r="AL189" s="3" t="s">
        <v>388</v>
      </c>
    </row>
    <row r="190" spans="1:47" s="90" customFormat="1" ht="14.7" thickBot="1" x14ac:dyDescent="0.6">
      <c r="A190" s="46"/>
      <c r="B190" s="46"/>
      <c r="C190" s="47"/>
      <c r="D190" s="47"/>
      <c r="E190" s="113"/>
      <c r="F190" s="108"/>
      <c r="G190" s="78"/>
      <c r="H190" s="78"/>
      <c r="I190" s="78"/>
      <c r="J190" s="79"/>
      <c r="K190" s="79"/>
      <c r="L190" s="52"/>
      <c r="M190" s="52"/>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row>
    <row r="191" spans="1:47" x14ac:dyDescent="0.55000000000000004">
      <c r="A191" s="41"/>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x14ac:dyDescent="0.55000000000000004">
      <c r="A192" s="41"/>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1:1" x14ac:dyDescent="0.55000000000000004">
      <c r="A193" s="41"/>
    </row>
    <row r="194" spans="1:1" x14ac:dyDescent="0.55000000000000004">
      <c r="A194" s="41"/>
    </row>
    <row r="195" spans="1:1" x14ac:dyDescent="0.55000000000000004">
      <c r="A195" s="41"/>
    </row>
    <row r="196" spans="1:1" x14ac:dyDescent="0.55000000000000004">
      <c r="A196" s="41"/>
    </row>
    <row r="197" spans="1:1" x14ac:dyDescent="0.55000000000000004">
      <c r="A197" s="41"/>
    </row>
    <row r="198" spans="1:1" x14ac:dyDescent="0.55000000000000004">
      <c r="A198" s="41"/>
    </row>
    <row r="199" spans="1:1" x14ac:dyDescent="0.55000000000000004">
      <c r="A199" s="41"/>
    </row>
    <row r="200" spans="1:1" x14ac:dyDescent="0.55000000000000004">
      <c r="A200" s="41"/>
    </row>
    <row r="201" spans="1:1" x14ac:dyDescent="0.55000000000000004">
      <c r="A201" s="41"/>
    </row>
    <row r="202" spans="1:1" x14ac:dyDescent="0.55000000000000004">
      <c r="A202" s="41"/>
    </row>
    <row r="203" spans="1:1" x14ac:dyDescent="0.55000000000000004">
      <c r="A203" s="41"/>
    </row>
    <row r="204" spans="1:1" x14ac:dyDescent="0.55000000000000004">
      <c r="A204" s="41"/>
    </row>
    <row r="205" spans="1:1" x14ac:dyDescent="0.55000000000000004">
      <c r="A205" s="41"/>
    </row>
    <row r="206" spans="1:1" x14ac:dyDescent="0.55000000000000004">
      <c r="A206" s="41"/>
    </row>
    <row r="207" spans="1:1" x14ac:dyDescent="0.55000000000000004">
      <c r="A207" s="41"/>
    </row>
    <row r="208" spans="1:1" x14ac:dyDescent="0.55000000000000004">
      <c r="A208" s="41"/>
    </row>
    <row r="209" spans="1:1" x14ac:dyDescent="0.55000000000000004">
      <c r="A209" s="41"/>
    </row>
    <row r="210" spans="1:1" x14ac:dyDescent="0.55000000000000004">
      <c r="A210" s="41"/>
    </row>
    <row r="211" spans="1:1" x14ac:dyDescent="0.55000000000000004">
      <c r="A211" s="41"/>
    </row>
    <row r="212" spans="1:1" x14ac:dyDescent="0.55000000000000004">
      <c r="A212" s="41"/>
    </row>
  </sheetData>
  <phoneticPr fontId="2" type="noConversion"/>
  <conditionalFormatting sqref="E170 E173:E175 E160:E168 A6:E159 E180:E189 A160:D189">
    <cfRule type="expression" dxfId="148" priority="67">
      <formula>MOD(ROW(),2)</formula>
    </cfRule>
  </conditionalFormatting>
  <conditionalFormatting sqref="F153:H153 F166:H168 F154:I165 F124:I152 F177:I189">
    <cfRule type="expression" dxfId="147" priority="66">
      <formula>MOD(ROW(),2)</formula>
    </cfRule>
  </conditionalFormatting>
  <conditionalFormatting sqref="J173:K175 J154:K154 J158:K170 J150:K152 J124:K147 J180:K189">
    <cfRule type="expression" dxfId="146" priority="65">
      <formula>MOD(ROW(),2)</formula>
    </cfRule>
  </conditionalFormatting>
  <conditionalFormatting sqref="F161:I165 F166:H168">
    <cfRule type="expression" dxfId="145" priority="64">
      <formula>MOD(ROW(),2)</formula>
    </cfRule>
  </conditionalFormatting>
  <conditionalFormatting sqref="F20:I123">
    <cfRule type="expression" dxfId="144" priority="63">
      <formula>MOD(ROW(),2)</formula>
    </cfRule>
  </conditionalFormatting>
  <conditionalFormatting sqref="J20:K123">
    <cfRule type="expression" dxfId="143" priority="62">
      <formula>MOD(ROW(),2)</formula>
    </cfRule>
  </conditionalFormatting>
  <conditionalFormatting sqref="J171:K179">
    <cfRule type="expression" dxfId="142" priority="58">
      <formula>MOD(ROW(),2)</formula>
    </cfRule>
  </conditionalFormatting>
  <conditionalFormatting sqref="E171:E179">
    <cfRule type="expression" dxfId="141" priority="60">
      <formula>MOD(ROW(),2)</formula>
    </cfRule>
  </conditionalFormatting>
  <conditionalFormatting sqref="I153">
    <cfRule type="expression" dxfId="140" priority="40">
      <formula>MOD(ROW(),2)</formula>
    </cfRule>
  </conditionalFormatting>
  <conditionalFormatting sqref="J153:K153">
    <cfRule type="expression" dxfId="139" priority="39">
      <formula>MOD(ROW(),2)</formula>
    </cfRule>
  </conditionalFormatting>
  <conditionalFormatting sqref="A190:E190">
    <cfRule type="expression" dxfId="138" priority="38">
      <formula>MOD(ROW(),2)</formula>
    </cfRule>
  </conditionalFormatting>
  <conditionalFormatting sqref="F190:I190">
    <cfRule type="expression" dxfId="137" priority="37">
      <formula>MOD(ROW(),2)</formula>
    </cfRule>
  </conditionalFormatting>
  <conditionalFormatting sqref="J190:K190">
    <cfRule type="expression" dxfId="136" priority="36">
      <formula>MOD(ROW(),2)</formula>
    </cfRule>
  </conditionalFormatting>
  <conditionalFormatting sqref="A138:E140">
    <cfRule type="expression" dxfId="135" priority="35">
      <formula>MOD(ROW(),2)</formula>
    </cfRule>
  </conditionalFormatting>
  <conditionalFormatting sqref="F138:I140">
    <cfRule type="expression" dxfId="134" priority="34">
      <formula>MOD(ROW(),2)</formula>
    </cfRule>
  </conditionalFormatting>
  <conditionalFormatting sqref="J138:K140">
    <cfRule type="expression" dxfId="133" priority="33">
      <formula>MOD(ROW(),2)</formula>
    </cfRule>
  </conditionalFormatting>
  <conditionalFormatting sqref="E169">
    <cfRule type="expression" dxfId="132" priority="32">
      <formula>MOD(ROW(),2)</formula>
    </cfRule>
  </conditionalFormatting>
  <conditionalFormatting sqref="F169:H176">
    <cfRule type="expression" dxfId="131" priority="29">
      <formula>MOD(ROW(),2)</formula>
    </cfRule>
  </conditionalFormatting>
  <conditionalFormatting sqref="F169:H176">
    <cfRule type="expression" dxfId="130" priority="28">
      <formula>MOD(ROW(),2)</formula>
    </cfRule>
  </conditionalFormatting>
  <conditionalFormatting sqref="I166:I176">
    <cfRule type="expression" dxfId="129" priority="27">
      <formula>MOD(ROW(),2)</formula>
    </cfRule>
  </conditionalFormatting>
  <conditionalFormatting sqref="J155:K155">
    <cfRule type="expression" dxfId="128" priority="26">
      <formula>MOD(ROW(),2)</formula>
    </cfRule>
  </conditionalFormatting>
  <conditionalFormatting sqref="J156:K156">
    <cfRule type="expression" dxfId="127" priority="25">
      <formula>MOD(ROW(),2)</formula>
    </cfRule>
  </conditionalFormatting>
  <conditionalFormatting sqref="J148:K148">
    <cfRule type="expression" dxfId="126" priority="24">
      <formula>MOD(ROW(),2)</formula>
    </cfRule>
  </conditionalFormatting>
  <conditionalFormatting sqref="J149:K149">
    <cfRule type="expression" dxfId="125" priority="23">
      <formula>MOD(ROW(),2)</formula>
    </cfRule>
  </conditionalFormatting>
  <conditionalFormatting sqref="J157:K157">
    <cfRule type="expression" dxfId="124" priority="2">
      <formula>MOD(ROW(),2)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7E0AD07-2F44-40EE-B7FA-B8E2251BDE51}">
          <x14:formula1>
            <xm:f>Lookups!$A$2:$A$7</xm:f>
          </x14:formula1>
          <xm:sqref>L7:AJ7</xm:sqref>
        </x14:dataValidation>
        <x14:dataValidation type="list" allowBlank="1" showInputMessage="1" showErrorMessage="1" xr:uid="{33313E8D-BEDC-48AC-A42C-A5968BE5B582}">
          <x14:formula1>
            <xm:f>Templates!$M$1:$BA$1</xm:f>
          </x14:formula1>
          <xm:sqref>L16:AD16 AF16:AJ16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FB32-9968-4035-995D-08B5803C4C2A}">
  <dimension ref="A1:CM263"/>
  <sheetViews>
    <sheetView tabSelected="1" zoomScale="70" zoomScaleNormal="70" workbookViewId="0">
      <pane xSplit="5" ySplit="9" topLeftCell="I221" activePane="bottomRight" state="frozen"/>
      <selection pane="topRight"/>
      <selection pane="bottomLeft"/>
      <selection pane="bottomRight" activeCell="J233" sqref="J233"/>
    </sheetView>
  </sheetViews>
  <sheetFormatPr defaultRowHeight="14.4" x14ac:dyDescent="0.55000000000000004"/>
  <cols>
    <col min="1" max="1" width="23.15625" style="82" bestFit="1" customWidth="1"/>
    <col min="2" max="2" width="17.41796875" style="7" bestFit="1" customWidth="1"/>
    <col min="3" max="3" width="30.578125" style="7" customWidth="1"/>
    <col min="4" max="5" width="26.68359375" style="7" customWidth="1"/>
    <col min="6" max="6" width="19.83984375" style="194" customWidth="1"/>
    <col min="7" max="7" width="36.26171875" bestFit="1" customWidth="1"/>
    <col min="8" max="8" width="25.68359375" bestFit="1" customWidth="1"/>
    <col min="9" max="9" width="27.578125" customWidth="1"/>
    <col min="10" max="10" width="54.15625" bestFit="1" customWidth="1"/>
    <col min="11" max="11" width="18.83984375" style="81" bestFit="1" customWidth="1"/>
    <col min="12" max="12" width="54.15625" style="81" bestFit="1" customWidth="1"/>
    <col min="13" max="14" width="55" style="32" bestFit="1" customWidth="1"/>
    <col min="15" max="17" width="55" style="3" customWidth="1"/>
    <col min="18" max="18" width="55.26171875" style="3" bestFit="1" customWidth="1"/>
    <col min="19" max="19" width="52.41796875" style="3" bestFit="1" customWidth="1"/>
    <col min="20" max="20" width="55.26171875" style="3" bestFit="1" customWidth="1"/>
    <col min="21" max="21" width="52.41796875" style="3" bestFit="1" customWidth="1"/>
    <col min="22" max="22" width="52.41796875" style="3" customWidth="1"/>
    <col min="23" max="24" width="52.578125" style="3" bestFit="1" customWidth="1"/>
    <col min="25" max="26" width="51" style="3" bestFit="1" customWidth="1"/>
    <col min="27" max="28" width="51" style="3" customWidth="1"/>
    <col min="29" max="29" width="52.578125" style="3" bestFit="1" customWidth="1"/>
    <col min="30" max="31" width="65.41796875" style="3" bestFit="1" customWidth="1"/>
    <col min="32" max="35" width="65.41796875" style="3" customWidth="1"/>
    <col min="36" max="37" width="65.41796875" style="3" bestFit="1" customWidth="1"/>
    <col min="38" max="42" width="65.41796875" style="3" customWidth="1"/>
    <col min="43" max="43" width="65.41796875" style="3" bestFit="1" customWidth="1"/>
    <col min="44" max="44" width="50.26171875" style="3" bestFit="1" customWidth="1"/>
    <col min="45" max="45" width="65.41796875" style="3" bestFit="1" customWidth="1"/>
    <col min="46" max="47" width="50.26171875" style="3" bestFit="1" customWidth="1"/>
    <col min="48" max="50" width="50.26171875" style="3" customWidth="1"/>
    <col min="51" max="58" width="50.26171875" style="3" bestFit="1" customWidth="1"/>
    <col min="59" max="60" width="51" style="3" customWidth="1"/>
    <col min="61" max="61" width="50.26171875" style="3" bestFit="1" customWidth="1"/>
    <col min="62" max="64" width="51" style="3" customWidth="1"/>
    <col min="65" max="74" width="50.26171875" style="3" bestFit="1" customWidth="1"/>
    <col min="75" max="75" width="49.41796875" style="3" bestFit="1" customWidth="1"/>
    <col min="76" max="76" width="49.41796875" style="3" customWidth="1"/>
    <col min="77" max="78" width="49.41796875" style="3" bestFit="1" customWidth="1"/>
    <col min="79" max="79" width="49.41796875" style="3" customWidth="1"/>
    <col min="80" max="81" width="49.41796875" style="3" bestFit="1" customWidth="1"/>
    <col min="82" max="82" width="49.41796875" style="3" customWidth="1"/>
    <col min="83" max="84" width="52.15625" style="3" customWidth="1"/>
    <col min="85" max="91" width="49.41796875" style="3" bestFit="1" customWidth="1"/>
  </cols>
  <sheetData>
    <row r="1" spans="1:91" x14ac:dyDescent="0.55000000000000004">
      <c r="A1" s="25" t="s">
        <v>107</v>
      </c>
      <c r="B1" s="5" t="s">
        <v>108</v>
      </c>
      <c r="C1" s="5" t="s">
        <v>109</v>
      </c>
      <c r="D1" s="5" t="s">
        <v>110</v>
      </c>
      <c r="E1" s="5" t="s">
        <v>413</v>
      </c>
      <c r="F1" s="185" t="s">
        <v>509</v>
      </c>
      <c r="G1" s="11" t="s">
        <v>111</v>
      </c>
      <c r="H1" s="11" t="s">
        <v>112</v>
      </c>
      <c r="I1" s="11" t="s">
        <v>113</v>
      </c>
      <c r="J1" s="11" t="s">
        <v>114</v>
      </c>
      <c r="K1" s="9" t="s">
        <v>115</v>
      </c>
      <c r="L1" s="9" t="s">
        <v>116</v>
      </c>
      <c r="M1" s="87" t="str">
        <f t="shared" ref="M1:CI1" si="0">"rule-"&amp;M2&amp;"-"&amp;M3&amp;"-"&amp;M4</f>
        <v>rule-21-3-a</v>
      </c>
      <c r="N1" s="87" t="str">
        <f t="shared" si="0"/>
        <v>rule-21-3-b</v>
      </c>
      <c r="O1" s="87" t="str">
        <f t="shared" ref="O1:P1" si="1">"rule-"&amp;O2&amp;"-"&amp;O3&amp;"-"&amp;O4</f>
        <v>rule-21-3-c</v>
      </c>
      <c r="P1" s="87" t="str">
        <f t="shared" si="1"/>
        <v>rule-21-3-d</v>
      </c>
      <c r="Q1" s="87" t="str">
        <f t="shared" ref="Q1" si="2">"rule-"&amp;Q2&amp;"-"&amp;Q3&amp;"-"&amp;Q4</f>
        <v>rule-21-3-e</v>
      </c>
      <c r="R1" s="87" t="str">
        <f t="shared" si="0"/>
        <v>rule-21-4-a</v>
      </c>
      <c r="S1" s="87" t="str">
        <f t="shared" si="0"/>
        <v>rule-21-4-b</v>
      </c>
      <c r="T1" s="87" t="str">
        <f t="shared" ref="T1:U1" si="3">"rule-"&amp;T2&amp;"-"&amp;T3&amp;"-"&amp;T4</f>
        <v>rule-21-4-c</v>
      </c>
      <c r="U1" s="87" t="str">
        <f t="shared" si="3"/>
        <v>rule-21-4-d</v>
      </c>
      <c r="V1" s="87" t="str">
        <f t="shared" ref="V1" si="4">"rule-"&amp;V2&amp;"-"&amp;V3&amp;"-"&amp;V4</f>
        <v>rule-21-4-e</v>
      </c>
      <c r="W1" s="87" t="str">
        <f t="shared" si="0"/>
        <v>rule-21-5-a</v>
      </c>
      <c r="X1" s="87" t="str">
        <f t="shared" si="0"/>
        <v>rule-21-5-b</v>
      </c>
      <c r="Y1" s="87" t="str">
        <f t="shared" si="0"/>
        <v>rule-21-5-c</v>
      </c>
      <c r="Z1" s="87" t="str">
        <f t="shared" si="0"/>
        <v>rule-21-5-d</v>
      </c>
      <c r="AA1" s="87" t="str">
        <f t="shared" ref="AA1:AB1" si="5">"rule-"&amp;AA2&amp;"-"&amp;AA3&amp;"-"&amp;AA4</f>
        <v>rule-21-5-e</v>
      </c>
      <c r="AB1" s="87" t="str">
        <f t="shared" si="5"/>
        <v>rule-21-5-f</v>
      </c>
      <c r="AC1" s="87" t="str">
        <f t="shared" si="0"/>
        <v>rule-21-6-a</v>
      </c>
      <c r="AD1" s="87" t="str">
        <f t="shared" si="0"/>
        <v>rule-21-6-b</v>
      </c>
      <c r="AE1" s="87" t="str">
        <f t="shared" si="0"/>
        <v>rule-21-6-c</v>
      </c>
      <c r="AF1" s="87" t="str">
        <f t="shared" ref="AF1:AH1" si="6">"rule-"&amp;AF2&amp;"-"&amp;AF3&amp;"-"&amp;AF4</f>
        <v>rule-21-6-d</v>
      </c>
      <c r="AG1" s="87" t="str">
        <f t="shared" si="6"/>
        <v>rule-21-6-e</v>
      </c>
      <c r="AH1" s="87" t="str">
        <f t="shared" si="6"/>
        <v>rule-21-6-f</v>
      </c>
      <c r="AI1" s="87" t="str">
        <f t="shared" ref="AI1" si="7">"rule-"&amp;AI2&amp;"-"&amp;AI3&amp;"-"&amp;AI4</f>
        <v>rule-21-6-g</v>
      </c>
      <c r="AJ1" s="87" t="str">
        <f t="shared" si="0"/>
        <v>rule-21-7-a</v>
      </c>
      <c r="AK1" s="87" t="str">
        <f t="shared" si="0"/>
        <v>rule-21-7-b</v>
      </c>
      <c r="AL1" s="87" t="str">
        <f t="shared" ref="AL1:AN1" si="8">"rule-"&amp;AL2&amp;"-"&amp;AL3&amp;"-"&amp;AL4</f>
        <v>rule-21-7-c</v>
      </c>
      <c r="AM1" s="87" t="str">
        <f t="shared" si="8"/>
        <v>rule-21-7-d</v>
      </c>
      <c r="AN1" s="87" t="str">
        <f t="shared" si="8"/>
        <v>rule-21-7-e</v>
      </c>
      <c r="AO1" s="87" t="str">
        <f t="shared" ref="AO1:AP1" si="9">"rule-"&amp;AO2&amp;"-"&amp;AO3&amp;"-"&amp;AO4</f>
        <v>rule-21-7-f</v>
      </c>
      <c r="AP1" s="87" t="str">
        <f t="shared" si="9"/>
        <v>rule-21-7-g</v>
      </c>
      <c r="AQ1" s="87" t="str">
        <f t="shared" si="0"/>
        <v>rule-21-9-a</v>
      </c>
      <c r="AR1" s="87" t="str">
        <f t="shared" si="0"/>
        <v>rule-21-9-b</v>
      </c>
      <c r="AS1" s="87" t="str">
        <f t="shared" ref="AS1:AT1" si="10">"rule-"&amp;AS2&amp;"-"&amp;AS3&amp;"-"&amp;AS4</f>
        <v>rule-21-9-c</v>
      </c>
      <c r="AT1" s="87" t="str">
        <f t="shared" si="10"/>
        <v>rule-21-9-d</v>
      </c>
      <c r="AU1" s="87" t="str">
        <f t="shared" ref="AU1" si="11">"rule-"&amp;AU2&amp;"-"&amp;AU3&amp;"-"&amp;AU4</f>
        <v>rule-21-9-e</v>
      </c>
      <c r="AV1" s="87" t="str">
        <f t="shared" si="0"/>
        <v>rule-21-10-a</v>
      </c>
      <c r="AW1" s="87" t="str">
        <f t="shared" si="0"/>
        <v>rule-21-10-b</v>
      </c>
      <c r="AX1" s="87" t="str">
        <f t="shared" si="0"/>
        <v>rule-21-10-c</v>
      </c>
      <c r="AY1" s="87" t="str">
        <f t="shared" si="0"/>
        <v>rule-21-10-d</v>
      </c>
      <c r="AZ1" s="87" t="str">
        <f t="shared" ref="AZ1" si="12">"rule-"&amp;AZ2&amp;"-"&amp;AZ3&amp;"-"&amp;AZ4</f>
        <v>rule-21-10-e</v>
      </c>
      <c r="BA1" s="87" t="str">
        <f t="shared" si="0"/>
        <v>rule-21-11-a</v>
      </c>
      <c r="BB1" s="87" t="str">
        <f t="shared" si="0"/>
        <v>rule-21-11-b</v>
      </c>
      <c r="BC1" s="87" t="str">
        <f t="shared" ref="BC1:BD1" si="13">"rule-"&amp;BC2&amp;"-"&amp;BC3&amp;"-"&amp;BC4</f>
        <v>rule-21-11-c</v>
      </c>
      <c r="BD1" s="87" t="str">
        <f t="shared" si="13"/>
        <v>rule-21-11-d</v>
      </c>
      <c r="BE1" s="87" t="str">
        <f t="shared" ref="BE1" si="14">"rule-"&amp;BE2&amp;"-"&amp;BE3&amp;"-"&amp;BE4</f>
        <v>rule-21-11-e</v>
      </c>
      <c r="BF1" s="87" t="str">
        <f t="shared" si="0"/>
        <v>rule-21-12-a</v>
      </c>
      <c r="BG1" s="87" t="str">
        <f t="shared" si="0"/>
        <v>rule-21-12-b</v>
      </c>
      <c r="BH1" s="87" t="str">
        <f t="shared" ref="BH1:BJ1" si="15">"rule-"&amp;BH2&amp;"-"&amp;BH3&amp;"-"&amp;BH4</f>
        <v>rule-21-12-c</v>
      </c>
      <c r="BI1" s="87" t="str">
        <f t="shared" si="15"/>
        <v>rule-21-12-d</v>
      </c>
      <c r="BJ1" s="87" t="str">
        <f t="shared" si="15"/>
        <v>rule-21-12-e</v>
      </c>
      <c r="BK1" s="87" t="str">
        <f t="shared" ref="BK1:BL1" si="16">"rule-"&amp;BK2&amp;"-"&amp;BK3&amp;"-"&amp;BK4</f>
        <v>rule-21-12-f</v>
      </c>
      <c r="BL1" s="87" t="str">
        <f t="shared" si="16"/>
        <v>rule-21-12-g</v>
      </c>
      <c r="BM1" s="87" t="str">
        <f t="shared" si="0"/>
        <v>rule-21-13-a</v>
      </c>
      <c r="BN1" s="87" t="str">
        <f t="shared" si="0"/>
        <v>rule-21-13-b</v>
      </c>
      <c r="BO1" s="87" t="str">
        <f t="shared" ref="BO1:BP1" si="17">"rule-"&amp;BO2&amp;"-"&amp;BO3&amp;"-"&amp;BO4</f>
        <v>rule-21-13-c</v>
      </c>
      <c r="BP1" s="87" t="str">
        <f t="shared" si="17"/>
        <v>rule-21-13-d</v>
      </c>
      <c r="BQ1" s="87" t="str">
        <f t="shared" ref="BQ1" si="18">"rule-"&amp;BQ2&amp;"-"&amp;BQ3&amp;"-"&amp;BQ4</f>
        <v>rule-21-13-e</v>
      </c>
      <c r="BR1" s="87" t="str">
        <f t="shared" si="0"/>
        <v>rule-21-16-a</v>
      </c>
      <c r="BS1" s="87" t="str">
        <f t="shared" si="0"/>
        <v>rule-21-16-b</v>
      </c>
      <c r="BT1" s="87" t="str">
        <f t="shared" ref="BT1:BU1" si="19">"rule-"&amp;BT2&amp;"-"&amp;BT3&amp;"-"&amp;BT4</f>
        <v>rule-21-16-c</v>
      </c>
      <c r="BU1" s="87" t="str">
        <f t="shared" si="19"/>
        <v>rule-21-16-d</v>
      </c>
      <c r="BV1" s="87" t="str">
        <f t="shared" ref="BV1" si="20">"rule-"&amp;BV2&amp;"-"&amp;BV3&amp;"-"&amp;BV4</f>
        <v>rule-21-16-e</v>
      </c>
      <c r="BW1" s="87" t="str">
        <f t="shared" si="0"/>
        <v>rule-21-17-a</v>
      </c>
      <c r="BX1" s="87" t="str">
        <f t="shared" ref="BX1" si="21">"rule-"&amp;BX2&amp;"-"&amp;BX3&amp;"-"&amp;BX4</f>
        <v>rule-21-17-b</v>
      </c>
      <c r="BY1" s="87" t="str">
        <f t="shared" si="0"/>
        <v>rule-21-17-c</v>
      </c>
      <c r="BZ1" s="87" t="str">
        <f t="shared" si="0"/>
        <v>rule-21-17-d</v>
      </c>
      <c r="CA1" s="87"/>
      <c r="CB1" s="87" t="str">
        <f t="shared" si="0"/>
        <v>rule-21-17-f</v>
      </c>
      <c r="CC1" s="87" t="str">
        <f t="shared" si="0"/>
        <v>rule-21-17-g</v>
      </c>
      <c r="CD1" s="87" t="str">
        <f t="shared" si="0"/>
        <v>rule-21-17-h</v>
      </c>
      <c r="CE1" s="87" t="str">
        <f t="shared" si="0"/>
        <v>rule-21-17-i</v>
      </c>
      <c r="CF1" s="87" t="str">
        <f t="shared" ref="CF1" si="22">"rule-"&amp;CF2&amp;"-"&amp;CF3&amp;"-"&amp;CF4</f>
        <v>rule-21-17-i</v>
      </c>
      <c r="CG1" s="87" t="str">
        <f t="shared" si="0"/>
        <v>rule-21-18-a</v>
      </c>
      <c r="CH1" s="87" t="str">
        <f t="shared" si="0"/>
        <v>rule-21-18-b</v>
      </c>
      <c r="CI1" s="87" t="str">
        <f t="shared" si="0"/>
        <v>rule-21-18-c</v>
      </c>
      <c r="CJ1" s="87" t="str">
        <f t="shared" ref="CJ1:CL1" si="23">"rule-"&amp;CJ2&amp;"-"&amp;CJ3&amp;"-"&amp;CJ4</f>
        <v>rule-21-18-d</v>
      </c>
      <c r="CK1" s="87" t="str">
        <f t="shared" si="23"/>
        <v>rule-21-18-e</v>
      </c>
      <c r="CL1" s="87" t="str">
        <f t="shared" si="23"/>
        <v>rule-21-18-f</v>
      </c>
      <c r="CM1" s="87" t="str">
        <f t="shared" ref="CM1" si="24">"rule-"&amp;CM2&amp;"-"&amp;CM3&amp;"-"&amp;CM4</f>
        <v>rule-21-18-g</v>
      </c>
    </row>
    <row r="2" spans="1:91" x14ac:dyDescent="0.55000000000000004">
      <c r="A2" s="26" t="s">
        <v>414</v>
      </c>
      <c r="B2" s="27"/>
      <c r="C2" s="27"/>
      <c r="D2" s="27"/>
      <c r="E2" s="27"/>
      <c r="F2" s="186"/>
      <c r="G2" s="104"/>
      <c r="H2" s="31"/>
      <c r="I2" s="31"/>
      <c r="J2" s="31"/>
      <c r="K2" s="31"/>
      <c r="L2" s="31"/>
      <c r="M2" s="32">
        <v>21</v>
      </c>
      <c r="N2" s="32">
        <v>21</v>
      </c>
      <c r="O2" s="32">
        <v>21</v>
      </c>
      <c r="P2" s="32">
        <v>21</v>
      </c>
      <c r="Q2" s="32">
        <v>21</v>
      </c>
      <c r="R2" s="32">
        <v>21</v>
      </c>
      <c r="S2" s="32">
        <v>21</v>
      </c>
      <c r="T2" s="32">
        <v>21</v>
      </c>
      <c r="U2" s="32">
        <v>21</v>
      </c>
      <c r="V2" s="32">
        <v>21</v>
      </c>
      <c r="W2" s="3">
        <v>21</v>
      </c>
      <c r="X2" s="3">
        <v>21</v>
      </c>
      <c r="Y2" s="3">
        <v>21</v>
      </c>
      <c r="Z2" s="3">
        <v>21</v>
      </c>
      <c r="AA2" s="3">
        <v>21</v>
      </c>
      <c r="AB2" s="3">
        <v>21</v>
      </c>
      <c r="AC2" s="3">
        <v>21</v>
      </c>
      <c r="AD2" s="3">
        <v>21</v>
      </c>
      <c r="AE2" s="3">
        <v>21</v>
      </c>
      <c r="AF2" s="3">
        <v>21</v>
      </c>
      <c r="AG2" s="3">
        <v>21</v>
      </c>
      <c r="AH2" s="3">
        <v>21</v>
      </c>
      <c r="AI2" s="3">
        <v>21</v>
      </c>
      <c r="AJ2" s="3">
        <v>21</v>
      </c>
      <c r="AK2" s="3">
        <v>21</v>
      </c>
      <c r="AL2" s="3">
        <v>21</v>
      </c>
      <c r="AM2" s="3">
        <v>21</v>
      </c>
      <c r="AN2" s="3">
        <v>21</v>
      </c>
      <c r="AO2" s="3">
        <v>21</v>
      </c>
      <c r="AP2" s="3">
        <v>21</v>
      </c>
      <c r="AQ2" s="3">
        <v>21</v>
      </c>
      <c r="AR2" s="3">
        <v>21</v>
      </c>
      <c r="AS2" s="3">
        <v>21</v>
      </c>
      <c r="AT2" s="3">
        <v>21</v>
      </c>
      <c r="AU2" s="3">
        <v>21</v>
      </c>
      <c r="AV2" s="3">
        <v>21</v>
      </c>
      <c r="AW2" s="3">
        <v>21</v>
      </c>
      <c r="AX2" s="3">
        <v>21</v>
      </c>
      <c r="AY2" s="3">
        <v>21</v>
      </c>
      <c r="AZ2" s="3">
        <v>21</v>
      </c>
      <c r="BA2" s="3">
        <v>21</v>
      </c>
      <c r="BB2" s="3">
        <v>21</v>
      </c>
      <c r="BC2" s="3">
        <v>21</v>
      </c>
      <c r="BD2" s="3">
        <v>21</v>
      </c>
      <c r="BE2" s="3">
        <v>21</v>
      </c>
      <c r="BF2" s="3">
        <v>21</v>
      </c>
      <c r="BG2" s="3">
        <v>21</v>
      </c>
      <c r="BH2" s="3">
        <v>21</v>
      </c>
      <c r="BI2" s="3">
        <v>21</v>
      </c>
      <c r="BJ2" s="3">
        <v>21</v>
      </c>
      <c r="BK2" s="3">
        <v>21</v>
      </c>
      <c r="BL2" s="3">
        <v>21</v>
      </c>
      <c r="BM2" s="3">
        <v>21</v>
      </c>
      <c r="BN2" s="3">
        <v>21</v>
      </c>
      <c r="BO2" s="3">
        <v>21</v>
      </c>
      <c r="BP2" s="3">
        <v>21</v>
      </c>
      <c r="BQ2" s="3">
        <v>21</v>
      </c>
      <c r="BR2" s="3">
        <v>21</v>
      </c>
      <c r="BS2" s="3">
        <v>21</v>
      </c>
      <c r="BT2" s="3">
        <v>21</v>
      </c>
      <c r="BU2" s="3">
        <v>21</v>
      </c>
      <c r="BV2" s="3">
        <v>21</v>
      </c>
      <c r="BW2" s="3">
        <v>21</v>
      </c>
      <c r="BX2" s="3">
        <v>21</v>
      </c>
      <c r="BY2" s="3">
        <v>21</v>
      </c>
      <c r="BZ2" s="3">
        <v>21</v>
      </c>
      <c r="CA2" s="3">
        <v>21</v>
      </c>
      <c r="CB2" s="3">
        <v>21</v>
      </c>
      <c r="CC2" s="3">
        <v>21</v>
      </c>
      <c r="CD2" s="3">
        <v>21</v>
      </c>
      <c r="CE2" s="3">
        <v>21</v>
      </c>
      <c r="CF2" s="3">
        <v>21</v>
      </c>
      <c r="CG2" s="3">
        <v>21</v>
      </c>
      <c r="CH2" s="3">
        <v>21</v>
      </c>
      <c r="CI2" s="3">
        <v>21</v>
      </c>
      <c r="CJ2" s="3">
        <v>21</v>
      </c>
      <c r="CK2" s="3">
        <v>21</v>
      </c>
      <c r="CL2" s="3">
        <v>21</v>
      </c>
      <c r="CM2" s="3">
        <v>21</v>
      </c>
    </row>
    <row r="3" spans="1:91" x14ac:dyDescent="0.55000000000000004">
      <c r="A3" s="26" t="s">
        <v>415</v>
      </c>
      <c r="B3" s="27"/>
      <c r="C3" s="27"/>
      <c r="D3" s="27"/>
      <c r="E3" s="27"/>
      <c r="F3" s="186"/>
      <c r="G3" s="104"/>
      <c r="H3" s="31"/>
      <c r="I3" s="31"/>
      <c r="J3" s="31"/>
      <c r="K3" s="31"/>
      <c r="L3" s="31"/>
      <c r="M3" s="32">
        <v>3</v>
      </c>
      <c r="N3" s="32">
        <v>3</v>
      </c>
      <c r="O3" s="32">
        <v>3</v>
      </c>
      <c r="P3" s="32">
        <v>3</v>
      </c>
      <c r="Q3" s="32">
        <v>3</v>
      </c>
      <c r="R3" s="32">
        <v>4</v>
      </c>
      <c r="S3" s="32">
        <v>4</v>
      </c>
      <c r="T3" s="32">
        <v>4</v>
      </c>
      <c r="U3" s="32">
        <v>4</v>
      </c>
      <c r="V3" s="32">
        <v>4</v>
      </c>
      <c r="W3" s="3">
        <v>5</v>
      </c>
      <c r="X3" s="3">
        <v>5</v>
      </c>
      <c r="Y3" s="3">
        <v>5</v>
      </c>
      <c r="Z3" s="3">
        <v>5</v>
      </c>
      <c r="AA3" s="3">
        <v>5</v>
      </c>
      <c r="AB3" s="3">
        <v>5</v>
      </c>
      <c r="AC3" s="3">
        <v>6</v>
      </c>
      <c r="AD3" s="3">
        <v>6</v>
      </c>
      <c r="AE3" s="3">
        <v>6</v>
      </c>
      <c r="AF3" s="3">
        <v>6</v>
      </c>
      <c r="AG3" s="3">
        <v>6</v>
      </c>
      <c r="AH3" s="3">
        <v>6</v>
      </c>
      <c r="AI3" s="3">
        <v>6</v>
      </c>
      <c r="AJ3" s="3">
        <v>7</v>
      </c>
      <c r="AK3" s="3">
        <v>7</v>
      </c>
      <c r="AL3" s="3">
        <v>7</v>
      </c>
      <c r="AM3" s="3">
        <v>7</v>
      </c>
      <c r="AN3" s="3">
        <v>7</v>
      </c>
      <c r="AO3" s="3">
        <v>7</v>
      </c>
      <c r="AP3" s="3">
        <v>7</v>
      </c>
      <c r="AQ3" s="3">
        <v>9</v>
      </c>
      <c r="AR3" s="3">
        <v>9</v>
      </c>
      <c r="AS3" s="3">
        <v>9</v>
      </c>
      <c r="AT3" s="3">
        <v>9</v>
      </c>
      <c r="AU3" s="3">
        <v>9</v>
      </c>
      <c r="AV3" s="3">
        <v>10</v>
      </c>
      <c r="AW3" s="3">
        <v>10</v>
      </c>
      <c r="AX3" s="3">
        <v>10</v>
      </c>
      <c r="AY3" s="3">
        <v>10</v>
      </c>
      <c r="AZ3" s="3">
        <v>10</v>
      </c>
      <c r="BA3" s="3">
        <v>11</v>
      </c>
      <c r="BB3" s="3">
        <v>11</v>
      </c>
      <c r="BC3" s="3">
        <v>11</v>
      </c>
      <c r="BD3" s="3">
        <v>11</v>
      </c>
      <c r="BE3" s="3">
        <v>11</v>
      </c>
      <c r="BF3" s="3">
        <v>12</v>
      </c>
      <c r="BG3" s="3">
        <v>12</v>
      </c>
      <c r="BH3" s="3">
        <v>12</v>
      </c>
      <c r="BI3" s="3">
        <v>12</v>
      </c>
      <c r="BJ3" s="3">
        <v>12</v>
      </c>
      <c r="BK3" s="3">
        <v>12</v>
      </c>
      <c r="BL3" s="3">
        <v>12</v>
      </c>
      <c r="BM3" s="3">
        <v>13</v>
      </c>
      <c r="BN3" s="3">
        <v>13</v>
      </c>
      <c r="BO3" s="3">
        <v>13</v>
      </c>
      <c r="BP3" s="3">
        <v>13</v>
      </c>
      <c r="BQ3" s="3">
        <v>13</v>
      </c>
      <c r="BR3" s="3">
        <v>16</v>
      </c>
      <c r="BS3" s="3">
        <v>16</v>
      </c>
      <c r="BT3" s="3">
        <v>16</v>
      </c>
      <c r="BU3" s="3">
        <v>16</v>
      </c>
      <c r="BV3" s="3">
        <v>16</v>
      </c>
      <c r="BW3" s="3">
        <v>17</v>
      </c>
      <c r="BX3" s="3">
        <v>17</v>
      </c>
      <c r="BY3" s="3">
        <v>17</v>
      </c>
      <c r="BZ3" s="3">
        <v>17</v>
      </c>
      <c r="CA3" s="3">
        <v>17</v>
      </c>
      <c r="CB3" s="3">
        <v>17</v>
      </c>
      <c r="CC3" s="3">
        <v>17</v>
      </c>
      <c r="CD3" s="3">
        <v>17</v>
      </c>
      <c r="CE3" s="3">
        <v>17</v>
      </c>
      <c r="CF3" s="3">
        <v>17</v>
      </c>
      <c r="CG3" s="3">
        <v>18</v>
      </c>
      <c r="CH3" s="3">
        <v>18</v>
      </c>
      <c r="CI3" s="3">
        <v>18</v>
      </c>
      <c r="CJ3" s="3">
        <v>18</v>
      </c>
      <c r="CK3" s="3">
        <v>18</v>
      </c>
      <c r="CL3" s="3">
        <v>18</v>
      </c>
      <c r="CM3" s="3">
        <v>18</v>
      </c>
    </row>
    <row r="4" spans="1:91" x14ac:dyDescent="0.55000000000000004">
      <c r="A4" s="26" t="s">
        <v>416</v>
      </c>
      <c r="B4" s="27"/>
      <c r="C4" s="27"/>
      <c r="D4" s="27"/>
      <c r="E4" s="27"/>
      <c r="F4" s="186"/>
      <c r="G4" s="104"/>
      <c r="H4" s="31"/>
      <c r="I4" s="31"/>
      <c r="J4" s="31"/>
      <c r="K4" s="31"/>
      <c r="L4" s="31"/>
      <c r="M4" s="32" t="s">
        <v>417</v>
      </c>
      <c r="N4" s="32" t="s">
        <v>418</v>
      </c>
      <c r="O4" s="32" t="s">
        <v>419</v>
      </c>
      <c r="P4" s="32" t="s">
        <v>420</v>
      </c>
      <c r="Q4" s="32" t="s">
        <v>421</v>
      </c>
      <c r="R4" s="32" t="s">
        <v>417</v>
      </c>
      <c r="S4" s="32" t="s">
        <v>418</v>
      </c>
      <c r="T4" s="32" t="s">
        <v>419</v>
      </c>
      <c r="U4" s="32" t="s">
        <v>420</v>
      </c>
      <c r="V4" s="32" t="s">
        <v>421</v>
      </c>
      <c r="W4" s="3" t="s">
        <v>417</v>
      </c>
      <c r="X4" s="3" t="s">
        <v>418</v>
      </c>
      <c r="Y4" s="3" t="s">
        <v>419</v>
      </c>
      <c r="Z4" s="3" t="s">
        <v>420</v>
      </c>
      <c r="AA4" s="3" t="s">
        <v>421</v>
      </c>
      <c r="AB4" s="3" t="s">
        <v>422</v>
      </c>
      <c r="AC4" s="3" t="s">
        <v>417</v>
      </c>
      <c r="AD4" s="3" t="s">
        <v>418</v>
      </c>
      <c r="AE4" s="3" t="s">
        <v>419</v>
      </c>
      <c r="AF4" s="3" t="s">
        <v>420</v>
      </c>
      <c r="AG4" s="3" t="s">
        <v>421</v>
      </c>
      <c r="AH4" s="3" t="s">
        <v>422</v>
      </c>
      <c r="AI4" s="3" t="s">
        <v>510</v>
      </c>
      <c r="AJ4" s="3" t="s">
        <v>417</v>
      </c>
      <c r="AK4" s="3" t="s">
        <v>418</v>
      </c>
      <c r="AL4" s="3" t="s">
        <v>419</v>
      </c>
      <c r="AM4" s="3" t="s">
        <v>420</v>
      </c>
      <c r="AN4" s="3" t="s">
        <v>421</v>
      </c>
      <c r="AO4" s="3" t="s">
        <v>422</v>
      </c>
      <c r="AP4" s="3" t="s">
        <v>510</v>
      </c>
      <c r="AQ4" s="3" t="s">
        <v>417</v>
      </c>
      <c r="AR4" s="3" t="s">
        <v>418</v>
      </c>
      <c r="AS4" s="3" t="s">
        <v>419</v>
      </c>
      <c r="AT4" s="3" t="s">
        <v>420</v>
      </c>
      <c r="AU4" s="3" t="s">
        <v>421</v>
      </c>
      <c r="AV4" s="3" t="s">
        <v>417</v>
      </c>
      <c r="AW4" s="3" t="s">
        <v>418</v>
      </c>
      <c r="AX4" s="3" t="s">
        <v>419</v>
      </c>
      <c r="AY4" s="3" t="s">
        <v>420</v>
      </c>
      <c r="AZ4" s="3" t="s">
        <v>421</v>
      </c>
      <c r="BA4" s="3" t="s">
        <v>417</v>
      </c>
      <c r="BB4" s="3" t="s">
        <v>418</v>
      </c>
      <c r="BC4" s="3" t="s">
        <v>419</v>
      </c>
      <c r="BD4" s="3" t="s">
        <v>420</v>
      </c>
      <c r="BE4" s="3" t="s">
        <v>421</v>
      </c>
      <c r="BF4" s="3" t="s">
        <v>417</v>
      </c>
      <c r="BG4" s="3" t="s">
        <v>418</v>
      </c>
      <c r="BH4" s="3" t="s">
        <v>419</v>
      </c>
      <c r="BI4" s="3" t="s">
        <v>420</v>
      </c>
      <c r="BJ4" s="3" t="s">
        <v>421</v>
      </c>
      <c r="BK4" s="3" t="s">
        <v>422</v>
      </c>
      <c r="BL4" s="3" t="s">
        <v>510</v>
      </c>
      <c r="BM4" s="3" t="s">
        <v>417</v>
      </c>
      <c r="BN4" s="3" t="s">
        <v>418</v>
      </c>
      <c r="BO4" s="3" t="s">
        <v>419</v>
      </c>
      <c r="BP4" s="3" t="s">
        <v>420</v>
      </c>
      <c r="BQ4" s="3" t="s">
        <v>421</v>
      </c>
      <c r="BR4" s="3" t="s">
        <v>417</v>
      </c>
      <c r="BS4" s="3" t="s">
        <v>418</v>
      </c>
      <c r="BT4" s="3" t="s">
        <v>419</v>
      </c>
      <c r="BU4" s="3" t="s">
        <v>420</v>
      </c>
      <c r="BV4" s="3" t="s">
        <v>421</v>
      </c>
      <c r="BW4" s="3" t="s">
        <v>417</v>
      </c>
      <c r="BX4" s="3" t="s">
        <v>418</v>
      </c>
      <c r="BY4" s="3" t="s">
        <v>419</v>
      </c>
      <c r="BZ4" s="3" t="s">
        <v>420</v>
      </c>
      <c r="CA4" s="3" t="s">
        <v>421</v>
      </c>
      <c r="CB4" s="3" t="s">
        <v>422</v>
      </c>
      <c r="CC4" s="3" t="s">
        <v>510</v>
      </c>
      <c r="CD4" s="3" t="s">
        <v>511</v>
      </c>
      <c r="CE4" s="3" t="s">
        <v>512</v>
      </c>
      <c r="CF4" s="3" t="s">
        <v>512</v>
      </c>
      <c r="CG4" s="3" t="s">
        <v>417</v>
      </c>
      <c r="CH4" s="3" t="s">
        <v>418</v>
      </c>
      <c r="CI4" s="3" t="s">
        <v>419</v>
      </c>
      <c r="CJ4" s="3" t="s">
        <v>420</v>
      </c>
      <c r="CK4" s="3" t="s">
        <v>421</v>
      </c>
      <c r="CL4" s="3" t="s">
        <v>422</v>
      </c>
      <c r="CM4" s="3" t="s">
        <v>510</v>
      </c>
    </row>
    <row r="5" spans="1:91" x14ac:dyDescent="0.55000000000000004">
      <c r="A5" s="33" t="s">
        <v>10</v>
      </c>
      <c r="B5" s="34"/>
      <c r="C5" s="35"/>
      <c r="D5" s="35"/>
      <c r="E5" s="35"/>
      <c r="F5" s="187"/>
      <c r="G5" s="105"/>
      <c r="H5" s="39"/>
      <c r="I5" s="39"/>
      <c r="J5" s="39"/>
      <c r="K5" s="39"/>
      <c r="L5" s="39"/>
      <c r="M5" s="40"/>
      <c r="N5" s="40"/>
      <c r="O5" s="40"/>
      <c r="P5" s="40"/>
      <c r="Q5" s="40"/>
      <c r="R5" s="40"/>
      <c r="S5" s="40"/>
      <c r="T5" s="40"/>
      <c r="U5" s="40"/>
      <c r="V5" s="40"/>
    </row>
    <row r="6" spans="1:91" ht="72" x14ac:dyDescent="0.55000000000000004">
      <c r="A6" s="41" t="s">
        <v>423</v>
      </c>
      <c r="B6" s="6"/>
      <c r="C6" s="6"/>
      <c r="D6" s="6"/>
      <c r="E6" s="6"/>
      <c r="F6" s="188"/>
      <c r="G6" s="64"/>
      <c r="H6" s="44"/>
      <c r="I6" s="44"/>
      <c r="J6" s="44"/>
      <c r="K6" s="44"/>
      <c r="L6" s="44"/>
      <c r="M6" s="45" t="s">
        <v>424</v>
      </c>
      <c r="N6" s="45" t="s">
        <v>425</v>
      </c>
      <c r="O6" s="45" t="s">
        <v>513</v>
      </c>
      <c r="P6" s="45" t="s">
        <v>514</v>
      </c>
      <c r="Q6" s="45" t="s">
        <v>515</v>
      </c>
      <c r="R6" s="45" t="s">
        <v>426</v>
      </c>
      <c r="S6" s="45" t="s">
        <v>427</v>
      </c>
      <c r="T6" s="45" t="s">
        <v>516</v>
      </c>
      <c r="U6" s="45" t="s">
        <v>517</v>
      </c>
      <c r="V6" s="45" t="s">
        <v>518</v>
      </c>
      <c r="W6" s="88" t="s">
        <v>519</v>
      </c>
      <c r="X6" s="88" t="s">
        <v>520</v>
      </c>
      <c r="Y6" s="88" t="s">
        <v>521</v>
      </c>
      <c r="Z6" s="88" t="s">
        <v>522</v>
      </c>
      <c r="AA6" s="88" t="s">
        <v>523</v>
      </c>
      <c r="AB6" s="88" t="s">
        <v>524</v>
      </c>
      <c r="AC6" s="135" t="s">
        <v>525</v>
      </c>
      <c r="AD6" s="135" t="s">
        <v>526</v>
      </c>
      <c r="AE6" s="135" t="s">
        <v>527</v>
      </c>
      <c r="AF6" s="135" t="s">
        <v>528</v>
      </c>
      <c r="AG6" s="135" t="s">
        <v>529</v>
      </c>
      <c r="AH6" s="135" t="s">
        <v>530</v>
      </c>
      <c r="AI6" s="135" t="s">
        <v>531</v>
      </c>
      <c r="AJ6" s="135" t="s">
        <v>532</v>
      </c>
      <c r="AK6" s="135" t="s">
        <v>533</v>
      </c>
      <c r="AL6" s="135" t="s">
        <v>534</v>
      </c>
      <c r="AM6" s="135" t="s">
        <v>535</v>
      </c>
      <c r="AN6" s="135" t="s">
        <v>536</v>
      </c>
      <c r="AO6" s="135" t="s">
        <v>537</v>
      </c>
      <c r="AP6" s="135" t="s">
        <v>538</v>
      </c>
      <c r="AQ6" s="135" t="s">
        <v>539</v>
      </c>
      <c r="AR6" s="135" t="s">
        <v>540</v>
      </c>
      <c r="AS6" s="135" t="s">
        <v>541</v>
      </c>
      <c r="AT6" s="135" t="s">
        <v>542</v>
      </c>
      <c r="AU6" s="135" t="s">
        <v>543</v>
      </c>
      <c r="AV6" s="135" t="s">
        <v>544</v>
      </c>
      <c r="AW6" s="135" t="s">
        <v>545</v>
      </c>
      <c r="AX6" s="135" t="s">
        <v>546</v>
      </c>
      <c r="AY6" s="135" t="s">
        <v>547</v>
      </c>
      <c r="AZ6" s="135" t="s">
        <v>548</v>
      </c>
      <c r="BA6" s="135" t="s">
        <v>549</v>
      </c>
      <c r="BB6" s="135" t="s">
        <v>550</v>
      </c>
      <c r="BC6" s="135" t="s">
        <v>551</v>
      </c>
      <c r="BD6" s="135" t="s">
        <v>552</v>
      </c>
      <c r="BE6" s="135" t="s">
        <v>553</v>
      </c>
      <c r="BF6" s="135" t="s">
        <v>554</v>
      </c>
      <c r="BG6" s="135" t="s">
        <v>555</v>
      </c>
      <c r="BH6" s="135" t="s">
        <v>556</v>
      </c>
      <c r="BI6" s="135" t="s">
        <v>557</v>
      </c>
      <c r="BJ6" s="135" t="s">
        <v>558</v>
      </c>
      <c r="BK6" s="135" t="s">
        <v>559</v>
      </c>
      <c r="BL6" s="135" t="s">
        <v>560</v>
      </c>
      <c r="BM6" s="135" t="s">
        <v>561</v>
      </c>
      <c r="BN6" s="135" t="s">
        <v>562</v>
      </c>
      <c r="BO6" s="135" t="s">
        <v>563</v>
      </c>
      <c r="BP6" s="135" t="s">
        <v>564</v>
      </c>
      <c r="BQ6" s="135" t="s">
        <v>565</v>
      </c>
      <c r="BR6" s="135" t="s">
        <v>566</v>
      </c>
      <c r="BS6" s="135" t="s">
        <v>567</v>
      </c>
      <c r="BT6" s="135" t="s">
        <v>568</v>
      </c>
      <c r="BU6" s="135" t="s">
        <v>569</v>
      </c>
      <c r="BV6" s="135" t="s">
        <v>570</v>
      </c>
      <c r="BW6" s="88" t="s">
        <v>571</v>
      </c>
      <c r="BX6" s="88" t="s">
        <v>572</v>
      </c>
      <c r="BY6" s="88" t="s">
        <v>573</v>
      </c>
      <c r="BZ6" s="88" t="s">
        <v>574</v>
      </c>
      <c r="CA6" s="88" t="s">
        <v>575</v>
      </c>
      <c r="CB6" s="88" t="s">
        <v>576</v>
      </c>
      <c r="CC6" s="88" t="s">
        <v>577</v>
      </c>
      <c r="CD6" s="88" t="s">
        <v>578</v>
      </c>
      <c r="CE6" s="88" t="s">
        <v>579</v>
      </c>
      <c r="CF6" s="88" t="s">
        <v>580</v>
      </c>
      <c r="CG6" s="88" t="s">
        <v>581</v>
      </c>
      <c r="CH6" s="88" t="s">
        <v>582</v>
      </c>
      <c r="CI6" s="88" t="s">
        <v>583</v>
      </c>
      <c r="CJ6" s="88" t="s">
        <v>584</v>
      </c>
      <c r="CK6" s="88" t="s">
        <v>585</v>
      </c>
      <c r="CL6" s="88" t="s">
        <v>586</v>
      </c>
      <c r="CM6" s="88" t="s">
        <v>587</v>
      </c>
    </row>
    <row r="7" spans="1:91" s="90" customFormat="1" x14ac:dyDescent="0.55000000000000004">
      <c r="A7" s="46" t="s">
        <v>460</v>
      </c>
      <c r="B7" s="47"/>
      <c r="C7" s="47"/>
      <c r="D7" s="47"/>
      <c r="E7" s="47"/>
      <c r="F7" s="189"/>
      <c r="G7" s="50"/>
      <c r="H7" s="51"/>
      <c r="I7" s="51"/>
      <c r="J7" s="51"/>
      <c r="K7" s="51"/>
      <c r="L7" s="51"/>
      <c r="M7" s="52" t="s">
        <v>461</v>
      </c>
      <c r="N7" s="52" t="s">
        <v>462</v>
      </c>
      <c r="O7" s="52" t="s">
        <v>461</v>
      </c>
      <c r="P7" s="52" t="s">
        <v>462</v>
      </c>
      <c r="Q7" s="52" t="s">
        <v>463</v>
      </c>
      <c r="R7" s="52" t="s">
        <v>461</v>
      </c>
      <c r="S7" s="52" t="s">
        <v>462</v>
      </c>
      <c r="T7" s="52" t="s">
        <v>461</v>
      </c>
      <c r="U7" s="52" t="s">
        <v>462</v>
      </c>
      <c r="V7" s="52" t="s">
        <v>463</v>
      </c>
      <c r="W7" s="52" t="s">
        <v>461</v>
      </c>
      <c r="X7" s="52" t="s">
        <v>462</v>
      </c>
      <c r="Y7" s="52" t="s">
        <v>461</v>
      </c>
      <c r="Z7" s="52" t="s">
        <v>462</v>
      </c>
      <c r="AA7" s="52" t="s">
        <v>462</v>
      </c>
      <c r="AB7" s="52" t="s">
        <v>463</v>
      </c>
      <c r="AC7" s="52" t="s">
        <v>461</v>
      </c>
      <c r="AD7" s="52" t="s">
        <v>461</v>
      </c>
      <c r="AE7" s="52" t="s">
        <v>462</v>
      </c>
      <c r="AF7" s="52" t="s">
        <v>461</v>
      </c>
      <c r="AG7" s="52" t="s">
        <v>461</v>
      </c>
      <c r="AH7" s="52" t="s">
        <v>462</v>
      </c>
      <c r="AI7" s="52" t="s">
        <v>463</v>
      </c>
      <c r="AJ7" s="52" t="s">
        <v>461</v>
      </c>
      <c r="AK7" s="52" t="s">
        <v>462</v>
      </c>
      <c r="AL7" s="52" t="s">
        <v>462</v>
      </c>
      <c r="AM7" s="52" t="s">
        <v>461</v>
      </c>
      <c r="AN7" s="52" t="s">
        <v>462</v>
      </c>
      <c r="AO7" s="52" t="s">
        <v>462</v>
      </c>
      <c r="AP7" s="52" t="s">
        <v>463</v>
      </c>
      <c r="AQ7" s="52" t="s">
        <v>461</v>
      </c>
      <c r="AR7" s="52" t="s">
        <v>462</v>
      </c>
      <c r="AS7" s="52" t="s">
        <v>461</v>
      </c>
      <c r="AT7" s="52" t="s">
        <v>462</v>
      </c>
      <c r="AU7" s="52" t="s">
        <v>463</v>
      </c>
      <c r="AV7" s="52" t="s">
        <v>461</v>
      </c>
      <c r="AW7" s="52" t="s">
        <v>462</v>
      </c>
      <c r="AX7" s="52" t="s">
        <v>461</v>
      </c>
      <c r="AY7" s="52" t="s">
        <v>462</v>
      </c>
      <c r="AZ7" s="52" t="s">
        <v>463</v>
      </c>
      <c r="BA7" s="52" t="s">
        <v>461</v>
      </c>
      <c r="BB7" s="52" t="s">
        <v>462</v>
      </c>
      <c r="BC7" s="52" t="s">
        <v>461</v>
      </c>
      <c r="BD7" s="52" t="s">
        <v>462</v>
      </c>
      <c r="BE7" s="52" t="s">
        <v>463</v>
      </c>
      <c r="BF7" s="52" t="s">
        <v>461</v>
      </c>
      <c r="BG7" s="52" t="s">
        <v>462</v>
      </c>
      <c r="BH7" s="52" t="s">
        <v>462</v>
      </c>
      <c r="BI7" s="52" t="s">
        <v>461</v>
      </c>
      <c r="BJ7" s="52" t="s">
        <v>462</v>
      </c>
      <c r="BK7" s="52" t="s">
        <v>462</v>
      </c>
      <c r="BL7" s="52" t="s">
        <v>463</v>
      </c>
      <c r="BM7" s="52" t="s">
        <v>461</v>
      </c>
      <c r="BN7" s="52" t="s">
        <v>462</v>
      </c>
      <c r="BO7" s="52" t="s">
        <v>461</v>
      </c>
      <c r="BP7" s="52" t="s">
        <v>462</v>
      </c>
      <c r="BQ7" s="52" t="s">
        <v>463</v>
      </c>
      <c r="BR7" s="52" t="s">
        <v>461</v>
      </c>
      <c r="BS7" s="52" t="s">
        <v>462</v>
      </c>
      <c r="BT7" s="52" t="s">
        <v>461</v>
      </c>
      <c r="BU7" s="52" t="s">
        <v>462</v>
      </c>
      <c r="BV7" s="52" t="s">
        <v>463</v>
      </c>
      <c r="BW7" s="52" t="s">
        <v>461</v>
      </c>
      <c r="BX7" s="52" t="s">
        <v>462</v>
      </c>
      <c r="BY7" s="52" t="s">
        <v>462</v>
      </c>
      <c r="BZ7" s="52" t="s">
        <v>461</v>
      </c>
      <c r="CA7" s="52" t="s">
        <v>462</v>
      </c>
      <c r="CB7" s="52" t="s">
        <v>462</v>
      </c>
      <c r="CC7" s="52" t="s">
        <v>461</v>
      </c>
      <c r="CD7" s="52" t="s">
        <v>462</v>
      </c>
      <c r="CE7" s="52" t="s">
        <v>462</v>
      </c>
      <c r="CF7" s="52" t="s">
        <v>463</v>
      </c>
      <c r="CG7" s="52" t="s">
        <v>461</v>
      </c>
      <c r="CH7" s="52" t="s">
        <v>462</v>
      </c>
      <c r="CI7" s="52" t="s">
        <v>463</v>
      </c>
      <c r="CJ7" s="52" t="s">
        <v>588</v>
      </c>
      <c r="CK7" s="52" t="s">
        <v>461</v>
      </c>
      <c r="CL7" s="52" t="s">
        <v>462</v>
      </c>
      <c r="CM7" s="52" t="s">
        <v>463</v>
      </c>
    </row>
    <row r="8" spans="1:91" s="24" customFormat="1" x14ac:dyDescent="0.55000000000000004">
      <c r="A8" s="53" t="s">
        <v>464</v>
      </c>
      <c r="B8" s="54" t="s">
        <v>465</v>
      </c>
      <c r="C8" s="6"/>
      <c r="D8" s="6"/>
      <c r="E8" s="6"/>
      <c r="F8" s="188"/>
      <c r="G8" s="91"/>
      <c r="H8" s="91"/>
      <c r="I8" s="91"/>
      <c r="J8" s="91"/>
      <c r="K8" s="92"/>
      <c r="L8" s="92"/>
      <c r="M8" s="93" t="str">
        <f t="shared" ref="M8:CI8" si="25">_xlfn.CONCAT(M2,"-",M3)</f>
        <v>21-3</v>
      </c>
      <c r="N8" s="93" t="str">
        <f t="shared" si="25"/>
        <v>21-3</v>
      </c>
      <c r="O8" s="93" t="str">
        <f t="shared" ref="O8:P8" si="26">_xlfn.CONCAT(O2,"-",O3)</f>
        <v>21-3</v>
      </c>
      <c r="P8" s="93" t="str">
        <f t="shared" si="26"/>
        <v>21-3</v>
      </c>
      <c r="Q8" s="93" t="str">
        <f t="shared" ref="Q8" si="27">_xlfn.CONCAT(Q2,"-",Q3)</f>
        <v>21-3</v>
      </c>
      <c r="R8" s="93" t="str">
        <f t="shared" si="25"/>
        <v>21-4</v>
      </c>
      <c r="S8" s="93" t="str">
        <f t="shared" si="25"/>
        <v>21-4</v>
      </c>
      <c r="T8" s="93" t="str">
        <f t="shared" ref="T8:U8" si="28">_xlfn.CONCAT(T2,"-",T3)</f>
        <v>21-4</v>
      </c>
      <c r="U8" s="93" t="str">
        <f t="shared" si="28"/>
        <v>21-4</v>
      </c>
      <c r="V8" s="93" t="str">
        <f t="shared" ref="V8" si="29">_xlfn.CONCAT(V2,"-",V3)</f>
        <v>21-4</v>
      </c>
      <c r="W8" s="93" t="str">
        <f t="shared" si="25"/>
        <v>21-5</v>
      </c>
      <c r="X8" s="93" t="str">
        <f t="shared" si="25"/>
        <v>21-5</v>
      </c>
      <c r="Y8" s="93" t="str">
        <f t="shared" si="25"/>
        <v>21-5</v>
      </c>
      <c r="Z8" s="93" t="str">
        <f t="shared" si="25"/>
        <v>21-5</v>
      </c>
      <c r="AA8" s="93" t="str">
        <f t="shared" ref="AA8:AB8" si="30">_xlfn.CONCAT(AA2,"-",AA3)</f>
        <v>21-5</v>
      </c>
      <c r="AB8" s="93" t="str">
        <f t="shared" si="30"/>
        <v>21-5</v>
      </c>
      <c r="AC8" s="93" t="str">
        <f t="shared" si="25"/>
        <v>21-6</v>
      </c>
      <c r="AD8" s="93" t="str">
        <f t="shared" si="25"/>
        <v>21-6</v>
      </c>
      <c r="AE8" s="93" t="str">
        <f t="shared" si="25"/>
        <v>21-6</v>
      </c>
      <c r="AF8" s="93" t="str">
        <f t="shared" ref="AF8:AH8" si="31">_xlfn.CONCAT(AF2,"-",AF3)</f>
        <v>21-6</v>
      </c>
      <c r="AG8" s="93" t="str">
        <f t="shared" si="31"/>
        <v>21-6</v>
      </c>
      <c r="AH8" s="93" t="str">
        <f t="shared" si="31"/>
        <v>21-6</v>
      </c>
      <c r="AI8" s="93" t="str">
        <f t="shared" ref="AI8" si="32">_xlfn.CONCAT(AI2,"-",AI3)</f>
        <v>21-6</v>
      </c>
      <c r="AJ8" s="93" t="str">
        <f t="shared" si="25"/>
        <v>21-7</v>
      </c>
      <c r="AK8" s="93" t="str">
        <f t="shared" si="25"/>
        <v>21-7</v>
      </c>
      <c r="AL8" s="93" t="str">
        <f t="shared" ref="AL8:AN8" si="33">_xlfn.CONCAT(AL2,"-",AL3)</f>
        <v>21-7</v>
      </c>
      <c r="AM8" s="93" t="str">
        <f t="shared" si="33"/>
        <v>21-7</v>
      </c>
      <c r="AN8" s="93" t="str">
        <f t="shared" si="33"/>
        <v>21-7</v>
      </c>
      <c r="AO8" s="93" t="str">
        <f t="shared" ref="AO8:AP8" si="34">_xlfn.CONCAT(AO2,"-",AO3)</f>
        <v>21-7</v>
      </c>
      <c r="AP8" s="93" t="str">
        <f t="shared" si="34"/>
        <v>21-7</v>
      </c>
      <c r="AQ8" s="93" t="str">
        <f t="shared" si="25"/>
        <v>21-9</v>
      </c>
      <c r="AR8" s="93" t="str">
        <f t="shared" si="25"/>
        <v>21-9</v>
      </c>
      <c r="AS8" s="93" t="str">
        <f t="shared" ref="AS8:AT8" si="35">_xlfn.CONCAT(AS2,"-",AS3)</f>
        <v>21-9</v>
      </c>
      <c r="AT8" s="93" t="str">
        <f t="shared" si="35"/>
        <v>21-9</v>
      </c>
      <c r="AU8" s="93" t="str">
        <f t="shared" ref="AU8" si="36">_xlfn.CONCAT(AU2,"-",AU3)</f>
        <v>21-9</v>
      </c>
      <c r="AV8" s="93" t="str">
        <f t="shared" si="25"/>
        <v>21-10</v>
      </c>
      <c r="AW8" s="93" t="str">
        <f t="shared" si="25"/>
        <v>21-10</v>
      </c>
      <c r="AX8" s="93" t="str">
        <f t="shared" si="25"/>
        <v>21-10</v>
      </c>
      <c r="AY8" s="93" t="str">
        <f t="shared" si="25"/>
        <v>21-10</v>
      </c>
      <c r="AZ8" s="93" t="str">
        <f t="shared" ref="AZ8" si="37">_xlfn.CONCAT(AZ2,"-",AZ3)</f>
        <v>21-10</v>
      </c>
      <c r="BA8" s="93" t="str">
        <f t="shared" si="25"/>
        <v>21-11</v>
      </c>
      <c r="BB8" s="93" t="str">
        <f t="shared" si="25"/>
        <v>21-11</v>
      </c>
      <c r="BC8" s="93" t="str">
        <f t="shared" ref="BC8:BD8" si="38">_xlfn.CONCAT(BC2,"-",BC3)</f>
        <v>21-11</v>
      </c>
      <c r="BD8" s="93" t="str">
        <f t="shared" si="38"/>
        <v>21-11</v>
      </c>
      <c r="BE8" s="93" t="str">
        <f t="shared" ref="BE8" si="39">_xlfn.CONCAT(BE2,"-",BE3)</f>
        <v>21-11</v>
      </c>
      <c r="BF8" s="93" t="str">
        <f t="shared" si="25"/>
        <v>21-12</v>
      </c>
      <c r="BG8" s="93" t="str">
        <f t="shared" si="25"/>
        <v>21-12</v>
      </c>
      <c r="BH8" s="93" t="str">
        <f t="shared" ref="BH8:BJ8" si="40">_xlfn.CONCAT(BH2,"-",BH3)</f>
        <v>21-12</v>
      </c>
      <c r="BI8" s="93" t="str">
        <f t="shared" si="40"/>
        <v>21-12</v>
      </c>
      <c r="BJ8" s="93" t="str">
        <f t="shared" si="40"/>
        <v>21-12</v>
      </c>
      <c r="BK8" s="93" t="str">
        <f t="shared" ref="BK8:BL8" si="41">_xlfn.CONCAT(BK2,"-",BK3)</f>
        <v>21-12</v>
      </c>
      <c r="BL8" s="93" t="str">
        <f t="shared" si="41"/>
        <v>21-12</v>
      </c>
      <c r="BM8" s="93" t="str">
        <f t="shared" si="25"/>
        <v>21-13</v>
      </c>
      <c r="BN8" s="93" t="str">
        <f t="shared" si="25"/>
        <v>21-13</v>
      </c>
      <c r="BO8" s="93" t="str">
        <f t="shared" ref="BO8:BP8" si="42">_xlfn.CONCAT(BO2,"-",BO3)</f>
        <v>21-13</v>
      </c>
      <c r="BP8" s="93" t="str">
        <f t="shared" si="42"/>
        <v>21-13</v>
      </c>
      <c r="BQ8" s="93" t="str">
        <f t="shared" ref="BQ8" si="43">_xlfn.CONCAT(BQ2,"-",BQ3)</f>
        <v>21-13</v>
      </c>
      <c r="BR8" s="93" t="str">
        <f t="shared" si="25"/>
        <v>21-16</v>
      </c>
      <c r="BS8" s="93" t="str">
        <f t="shared" si="25"/>
        <v>21-16</v>
      </c>
      <c r="BT8" s="93" t="str">
        <f t="shared" ref="BT8:BU8" si="44">_xlfn.CONCAT(BT2,"-",BT3)</f>
        <v>21-16</v>
      </c>
      <c r="BU8" s="93" t="str">
        <f t="shared" si="44"/>
        <v>21-16</v>
      </c>
      <c r="BV8" s="93" t="str">
        <f t="shared" ref="BV8" si="45">_xlfn.CONCAT(BV2,"-",BV3)</f>
        <v>21-16</v>
      </c>
      <c r="BW8" s="93" t="str">
        <f t="shared" si="25"/>
        <v>21-17</v>
      </c>
      <c r="BX8" s="93" t="str">
        <f t="shared" ref="BX8" si="46">_xlfn.CONCAT(BX2,"-",BX3)</f>
        <v>21-17</v>
      </c>
      <c r="BY8" s="93" t="str">
        <f t="shared" si="25"/>
        <v>21-17</v>
      </c>
      <c r="BZ8" s="93" t="str">
        <f t="shared" si="25"/>
        <v>21-17</v>
      </c>
      <c r="CA8" s="93" t="str">
        <f t="shared" ref="CA8" si="47">_xlfn.CONCAT(CA2,"-",CA3)</f>
        <v>21-17</v>
      </c>
      <c r="CB8" s="93" t="str">
        <f t="shared" si="25"/>
        <v>21-17</v>
      </c>
      <c r="CC8" s="93" t="str">
        <f t="shared" si="25"/>
        <v>21-17</v>
      </c>
      <c r="CD8" s="93" t="str">
        <f t="shared" ref="CD8" si="48">_xlfn.CONCAT(CD2,"-",CD3)</f>
        <v>21-17</v>
      </c>
      <c r="CE8" s="93" t="str">
        <f t="shared" si="25"/>
        <v>21-17</v>
      </c>
      <c r="CF8" s="93" t="str">
        <f t="shared" ref="CF8" si="49">_xlfn.CONCAT(CF2,"-",CF3)</f>
        <v>21-17</v>
      </c>
      <c r="CG8" s="93" t="str">
        <f t="shared" si="25"/>
        <v>21-18</v>
      </c>
      <c r="CH8" s="93" t="str">
        <f t="shared" si="25"/>
        <v>21-18</v>
      </c>
      <c r="CI8" s="93" t="str">
        <f t="shared" si="25"/>
        <v>21-18</v>
      </c>
      <c r="CJ8" s="93" t="str">
        <f t="shared" ref="CJ8:CL8" si="50">_xlfn.CONCAT(CJ2,"-",CJ3)</f>
        <v>21-18</v>
      </c>
      <c r="CK8" s="93" t="str">
        <f t="shared" si="50"/>
        <v>21-18</v>
      </c>
      <c r="CL8" s="93" t="str">
        <f t="shared" si="50"/>
        <v>21-18</v>
      </c>
      <c r="CM8" s="93" t="str">
        <f t="shared" ref="CM8" si="51">_xlfn.CONCAT(CM2,"-",CM3)</f>
        <v>21-18</v>
      </c>
    </row>
    <row r="9" spans="1:91" s="24" customFormat="1" x14ac:dyDescent="0.55000000000000004">
      <c r="A9" s="41" t="s">
        <v>464</v>
      </c>
      <c r="B9" s="6" t="s">
        <v>466</v>
      </c>
      <c r="C9" s="6"/>
      <c r="D9" s="6"/>
      <c r="E9" s="6"/>
      <c r="F9" s="188"/>
      <c r="G9" s="91"/>
      <c r="H9" s="91"/>
      <c r="I9" s="91"/>
      <c r="J9" s="91"/>
      <c r="K9" s="92"/>
      <c r="L9" s="92"/>
      <c r="M9" s="94" t="str">
        <f>INDEX(RulesTable[Ruleset Reference],MATCH(M$8,RulesTable[Rule ID],0))</f>
        <v>G3.1.2.2</v>
      </c>
      <c r="N9" s="94" t="str">
        <f>INDEX(RulesTable[Ruleset Reference],MATCH(N$8,RulesTable[Rule ID],0))</f>
        <v>G3.1.2.2</v>
      </c>
      <c r="O9" s="94" t="str">
        <f>INDEX(RulesTable[Ruleset Reference],MATCH(O$8,RulesTable[Rule ID],0))</f>
        <v>G3.1.2.2</v>
      </c>
      <c r="P9" s="94" t="str">
        <f>INDEX(RulesTable[Ruleset Reference],MATCH(P$8,RulesTable[Rule ID],0))</f>
        <v>G3.1.2.2</v>
      </c>
      <c r="Q9" s="94" t="str">
        <f>INDEX(RulesTable[Ruleset Reference],MATCH(Q$8,RulesTable[Rule ID],0))</f>
        <v>G3.1.2.2</v>
      </c>
      <c r="R9" s="94" t="str">
        <f>INDEX(RulesTable[Ruleset Reference],MATCH(R$8,RulesTable[Rule ID],0))</f>
        <v>G3.1.3.2</v>
      </c>
      <c r="S9" s="94" t="str">
        <f>INDEX(RulesTable[Ruleset Reference],MATCH(S$8,RulesTable[Rule ID],0))</f>
        <v>G3.1.3.2</v>
      </c>
      <c r="T9" s="94" t="str">
        <f>INDEX(RulesTable[Ruleset Reference],MATCH(T$8,RulesTable[Rule ID],0))</f>
        <v>G3.1.3.2</v>
      </c>
      <c r="U9" s="94" t="str">
        <f>INDEX(RulesTable[Ruleset Reference],MATCH(U$8,RulesTable[Rule ID],0))</f>
        <v>G3.1.3.2</v>
      </c>
      <c r="V9" s="94" t="str">
        <f>INDEX(RulesTable[Ruleset Reference],MATCH(V$8,RulesTable[Rule ID],0))</f>
        <v>G3.1.3.2</v>
      </c>
      <c r="W9" s="94" t="str">
        <f>INDEX(RulesTable[Ruleset Reference],MATCH(W$8,RulesTable[Rule ID],0))</f>
        <v>G3.1.3.2</v>
      </c>
      <c r="X9" s="94" t="str">
        <f>INDEX(RulesTable[Ruleset Reference],MATCH(X$8,RulesTable[Rule ID],0))</f>
        <v>G3.1.3.2</v>
      </c>
      <c r="Y9" s="94" t="str">
        <f>INDEX(RulesTable[Ruleset Reference],MATCH(Y$8,RulesTable[Rule ID],0))</f>
        <v>G3.1.3.2</v>
      </c>
      <c r="Z9" s="94" t="str">
        <f>INDEX(RulesTable[Ruleset Reference],MATCH(Z$8,RulesTable[Rule ID],0))</f>
        <v>G3.1.3.2</v>
      </c>
      <c r="AA9" s="94" t="str">
        <f>INDEX(RulesTable[Ruleset Reference],MATCH(AA$8,RulesTable[Rule ID],0))</f>
        <v>G3.1.3.2</v>
      </c>
      <c r="AB9" s="94" t="str">
        <f>INDEX(RulesTable[Ruleset Reference],MATCH(AB$8,RulesTable[Rule ID],0))</f>
        <v>G3.1.3.2</v>
      </c>
      <c r="AC9" s="94" t="str">
        <f>INDEX(RulesTable[Ruleset Reference],MATCH(AC$8,RulesTable[Rule ID],0))</f>
        <v>G3.1.3.2</v>
      </c>
      <c r="AD9" s="94" t="str">
        <f>INDEX(RulesTable[Ruleset Reference],MATCH(AD$8,RulesTable[Rule ID],0))</f>
        <v>G3.1.3.2</v>
      </c>
      <c r="AE9" s="94" t="str">
        <f>INDEX(RulesTable[Ruleset Reference],MATCH(AE$8,RulesTable[Rule ID],0))</f>
        <v>G3.1.3.2</v>
      </c>
      <c r="AF9" s="94" t="str">
        <f>INDEX(RulesTable[Ruleset Reference],MATCH(AF$8,RulesTable[Rule ID],0))</f>
        <v>G3.1.3.2</v>
      </c>
      <c r="AG9" s="94" t="str">
        <f>INDEX(RulesTable[Ruleset Reference],MATCH(AG$8,RulesTable[Rule ID],0))</f>
        <v>G3.1.3.2</v>
      </c>
      <c r="AH9" s="94" t="str">
        <f>INDEX(RulesTable[Ruleset Reference],MATCH(AH$8,RulesTable[Rule ID],0))</f>
        <v>G3.1.3.2</v>
      </c>
      <c r="AI9" s="94" t="str">
        <f>INDEX(RulesTable[Ruleset Reference],MATCH(AI$8,RulesTable[Rule ID],0))</f>
        <v>G3.1.3.2</v>
      </c>
      <c r="AJ9" s="94" t="str">
        <f>INDEX(RulesTable[Ruleset Reference],MATCH(AJ$8,RulesTable[Rule ID],0))</f>
        <v>G3.1.3.3</v>
      </c>
      <c r="AK9" s="94" t="str">
        <f>INDEX(RulesTable[Ruleset Reference],MATCH(AK$8,RulesTable[Rule ID],0))</f>
        <v>G3.1.3.3</v>
      </c>
      <c r="AL9" s="94" t="str">
        <f>INDEX(RulesTable[Ruleset Reference],MATCH(AL$8,RulesTable[Rule ID],0))</f>
        <v>G3.1.3.3</v>
      </c>
      <c r="AM9" s="94" t="str">
        <f>INDEX(RulesTable[Ruleset Reference],MATCH(AM$8,RulesTable[Rule ID],0))</f>
        <v>G3.1.3.3</v>
      </c>
      <c r="AN9" s="94" t="str">
        <f>INDEX(RulesTable[Ruleset Reference],MATCH(AN$8,RulesTable[Rule ID],0))</f>
        <v>G3.1.3.3</v>
      </c>
      <c r="AO9" s="94" t="str">
        <f>INDEX(RulesTable[Ruleset Reference],MATCH(AO$8,RulesTable[Rule ID],0))</f>
        <v>G3.1.3.3</v>
      </c>
      <c r="AP9" s="94" t="str">
        <f>INDEX(RulesTable[Ruleset Reference],MATCH(AP$8,RulesTable[Rule ID],0))</f>
        <v>G3.1.3.3</v>
      </c>
      <c r="AQ9" s="94" t="str">
        <f>INDEX(RulesTable[Ruleset Reference],MATCH(AQ$8,RulesTable[Rule ID],0))</f>
        <v>G3.1.3.5</v>
      </c>
      <c r="AR9" s="94" t="str">
        <f>INDEX(RulesTable[Ruleset Reference],MATCH(AR$8,RulesTable[Rule ID],0))</f>
        <v>G3.1.3.5</v>
      </c>
      <c r="AS9" s="94" t="str">
        <f>INDEX(RulesTable[Ruleset Reference],MATCH(AS$8,RulesTable[Rule ID],0))</f>
        <v>G3.1.3.5</v>
      </c>
      <c r="AT9" s="94" t="str">
        <f>INDEX(RulesTable[Ruleset Reference],MATCH(AT$8,RulesTable[Rule ID],0))</f>
        <v>G3.1.3.5</v>
      </c>
      <c r="AU9" s="94" t="str">
        <f>INDEX(RulesTable[Ruleset Reference],MATCH(AU$8,RulesTable[Rule ID],0))</f>
        <v>G3.1.3.5</v>
      </c>
      <c r="AV9" s="94" t="str">
        <f>INDEX(RulesTable[Ruleset Reference],MATCH(AV$8,RulesTable[Rule ID],0))</f>
        <v>G3.1.3.5</v>
      </c>
      <c r="AW9" s="94" t="str">
        <f>INDEX(RulesTable[Ruleset Reference],MATCH(AW$8,RulesTable[Rule ID],0))</f>
        <v>G3.1.3.5</v>
      </c>
      <c r="AX9" s="94" t="str">
        <f>INDEX(RulesTable[Ruleset Reference],MATCH(AX$8,RulesTable[Rule ID],0))</f>
        <v>G3.1.3.5</v>
      </c>
      <c r="AY9" s="94" t="str">
        <f>INDEX(RulesTable[Ruleset Reference],MATCH(AY$8,RulesTable[Rule ID],0))</f>
        <v>G3.1.3.5</v>
      </c>
      <c r="AZ9" s="94" t="str">
        <f>INDEX(RulesTable[Ruleset Reference],MATCH(AZ$8,RulesTable[Rule ID],0))</f>
        <v>G3.1.3.5</v>
      </c>
      <c r="BA9" s="94" t="str">
        <f>INDEX(RulesTable[Ruleset Reference],MATCH(BA$8,RulesTable[Rule ID],0))</f>
        <v>G3.1.3.5</v>
      </c>
      <c r="BB9" s="94" t="str">
        <f>INDEX(RulesTable[Ruleset Reference],MATCH(BB$8,RulesTable[Rule ID],0))</f>
        <v>G3.1.3.5</v>
      </c>
      <c r="BC9" s="94" t="str">
        <f>INDEX(RulesTable[Ruleset Reference],MATCH(BC$8,RulesTable[Rule ID],0))</f>
        <v>G3.1.3.5</v>
      </c>
      <c r="BD9" s="94" t="str">
        <f>INDEX(RulesTable[Ruleset Reference],MATCH(BD$8,RulesTable[Rule ID],0))</f>
        <v>G3.1.3.5</v>
      </c>
      <c r="BE9" s="94" t="str">
        <f>INDEX(RulesTable[Ruleset Reference],MATCH(BE$8,RulesTable[Rule ID],0))</f>
        <v>G3.1.3.5</v>
      </c>
      <c r="BF9" s="94" t="str">
        <f>INDEX(RulesTable[Ruleset Reference],MATCH(BF$8,RulesTable[Rule ID],0))</f>
        <v>G3.1.3.5</v>
      </c>
      <c r="BG9" s="94" t="str">
        <f>INDEX(RulesTable[Ruleset Reference],MATCH(BG$8,RulesTable[Rule ID],0))</f>
        <v>G3.1.3.5</v>
      </c>
      <c r="BH9" s="94" t="str">
        <f>INDEX(RulesTable[Ruleset Reference],MATCH(BH$8,RulesTable[Rule ID],0))</f>
        <v>G3.1.3.5</v>
      </c>
      <c r="BI9" s="94" t="str">
        <f>INDEX(RulesTable[Ruleset Reference],MATCH(BI$8,RulesTable[Rule ID],0))</f>
        <v>G3.1.3.5</v>
      </c>
      <c r="BJ9" s="94" t="str">
        <f>INDEX(RulesTable[Ruleset Reference],MATCH(BJ$8,RulesTable[Rule ID],0))</f>
        <v>G3.1.3.5</v>
      </c>
      <c r="BK9" s="94" t="str">
        <f>INDEX(RulesTable[Ruleset Reference],MATCH(BK$8,RulesTable[Rule ID],0))</f>
        <v>G3.1.3.5</v>
      </c>
      <c r="BL9" s="94" t="str">
        <f>INDEX(RulesTable[Ruleset Reference],MATCH(BL$8,RulesTable[Rule ID],0))</f>
        <v>G3.1.3.5</v>
      </c>
      <c r="BM9" s="94" t="str">
        <f>INDEX(RulesTable[Ruleset Reference],MATCH(BM$8,RulesTable[Rule ID],0))</f>
        <v>G3.1.3.5</v>
      </c>
      <c r="BN9" s="94" t="str">
        <f>INDEX(RulesTable[Ruleset Reference],MATCH(BN$8,RulesTable[Rule ID],0))</f>
        <v>G3.1.3.5</v>
      </c>
      <c r="BO9" s="94" t="str">
        <f>INDEX(RulesTable[Ruleset Reference],MATCH(BO$8,RulesTable[Rule ID],0))</f>
        <v>G3.1.3.5</v>
      </c>
      <c r="BP9" s="94" t="str">
        <f>INDEX(RulesTable[Ruleset Reference],MATCH(BP$8,RulesTable[Rule ID],0))</f>
        <v>G3.1.3.5</v>
      </c>
      <c r="BQ9" s="94" t="str">
        <f>INDEX(RulesTable[Ruleset Reference],MATCH(BQ$8,RulesTable[Rule ID],0))</f>
        <v>G3.1.3.5</v>
      </c>
      <c r="BR9" s="94" t="str">
        <f>INDEX(RulesTable[Ruleset Reference],MATCH(BR$8,RulesTable[Rule ID],0))</f>
        <v>G3.1.3.2</v>
      </c>
      <c r="BS9" s="94" t="str">
        <f>INDEX(RulesTable[Ruleset Reference],MATCH(BS$8,RulesTable[Rule ID],0))</f>
        <v>G3.1.3.2</v>
      </c>
      <c r="BT9" s="94" t="str">
        <f>INDEX(RulesTable[Ruleset Reference],MATCH(BT$8,RulesTable[Rule ID],0))</f>
        <v>G3.1.3.2</v>
      </c>
      <c r="BU9" s="94" t="str">
        <f>INDEX(RulesTable[Ruleset Reference],MATCH(BU$8,RulesTable[Rule ID],0))</f>
        <v>G3.1.3.2</v>
      </c>
      <c r="BV9" s="94" t="str">
        <f>INDEX(RulesTable[Ruleset Reference],MATCH(BV$8,RulesTable[Rule ID],0))</f>
        <v>G3.1.3.2</v>
      </c>
      <c r="BW9" s="94" t="str">
        <f>INDEX(RulesTable[Ruleset Reference],MATCH(BW$8,RulesTable[Rule ID],0))</f>
        <v>G3.1.2.1</v>
      </c>
      <c r="BX9" s="94" t="str">
        <f>INDEX(RulesTable[Ruleset Reference],MATCH(BX$8,RulesTable[Rule ID],0))</f>
        <v>G3.1.2.1</v>
      </c>
      <c r="BY9" s="94" t="str">
        <f>INDEX(RulesTable[Ruleset Reference],MATCH(BY$8,RulesTable[Rule ID],0))</f>
        <v>G3.1.2.1</v>
      </c>
      <c r="BZ9" s="94" t="str">
        <f>INDEX(RulesTable[Ruleset Reference],MATCH(BZ$8,RulesTable[Rule ID],0))</f>
        <v>G3.1.2.1</v>
      </c>
      <c r="CA9" s="94" t="str">
        <f>INDEX(RulesTable[Ruleset Reference],MATCH(CA$8,RulesTable[Rule ID],0))</f>
        <v>G3.1.2.1</v>
      </c>
      <c r="CB9" s="94" t="str">
        <f>INDEX(RulesTable[Ruleset Reference],MATCH(CB$8,RulesTable[Rule ID],0))</f>
        <v>G3.1.2.1</v>
      </c>
      <c r="CC9" s="94" t="str">
        <f>INDEX(RulesTable[Ruleset Reference],MATCH(CC$8,RulesTable[Rule ID],0))</f>
        <v>G3.1.2.1</v>
      </c>
      <c r="CD9" s="94" t="str">
        <f>INDEX(RulesTable[Ruleset Reference],MATCH(CD$8,RulesTable[Rule ID],0))</f>
        <v>G3.1.2.1</v>
      </c>
      <c r="CE9" s="94" t="str">
        <f>INDEX(RulesTable[Ruleset Reference],MATCH(CE$8,RulesTable[Rule ID],0))</f>
        <v>G3.1.2.1</v>
      </c>
      <c r="CF9" s="94" t="str">
        <f>INDEX(RulesTable[Ruleset Reference],MATCH(CF$8,RulesTable[Rule ID],0))</f>
        <v>G3.1.2.1</v>
      </c>
      <c r="CG9" s="94" t="str">
        <f>INDEX(RulesTable[Ruleset Reference],MATCH(CG$8,RulesTable[Rule ID],0))</f>
        <v>G3.1.2.1</v>
      </c>
      <c r="CH9" s="94" t="str">
        <f>INDEX(RulesTable[Ruleset Reference],MATCH(CH$8,RulesTable[Rule ID],0))</f>
        <v>G3.1.2.1</v>
      </c>
      <c r="CI9" s="94" t="str">
        <f>INDEX(RulesTable[Ruleset Reference],MATCH(CI$8,RulesTable[Rule ID],0))</f>
        <v>G3.1.2.1</v>
      </c>
      <c r="CJ9" s="94" t="str">
        <f>INDEX(RulesTable[Ruleset Reference],MATCH(CJ$8,RulesTable[Rule ID],0))</f>
        <v>G3.1.2.1</v>
      </c>
      <c r="CK9" s="94" t="str">
        <f>INDEX(RulesTable[Ruleset Reference],MATCH(CK$8,RulesTable[Rule ID],0))</f>
        <v>G3.1.2.1</v>
      </c>
      <c r="CL9" s="94" t="str">
        <f>INDEX(RulesTable[Ruleset Reference],MATCH(CL$8,RulesTable[Rule ID],0))</f>
        <v>G3.1.2.1</v>
      </c>
      <c r="CM9" s="94" t="str">
        <f>INDEX(RulesTable[Ruleset Reference],MATCH(CM$8,RulesTable[Rule ID],0))</f>
        <v>G3.1.2.1</v>
      </c>
    </row>
    <row r="10" spans="1:91" s="99" customFormat="1" ht="86.4" x14ac:dyDescent="0.55000000000000004">
      <c r="A10" s="95" t="s">
        <v>464</v>
      </c>
      <c r="B10" s="96" t="s">
        <v>467</v>
      </c>
      <c r="C10" s="96"/>
      <c r="D10" s="96"/>
      <c r="E10" s="96"/>
      <c r="F10" s="190"/>
      <c r="G10" s="97"/>
      <c r="H10" s="97"/>
      <c r="I10" s="97"/>
      <c r="J10" s="97"/>
      <c r="K10" s="98"/>
      <c r="L10" s="98"/>
      <c r="M10" s="94" t="str">
        <f>INDEX(RulesTable[Rule Description],MATCH(M$8,RulesTable[Rule ID],0))</f>
        <v>When the baseline building is modeled with a hot water or chilled water plant the plant shall be sized based on coincident loads.</v>
      </c>
      <c r="N10" s="94" t="str">
        <f>INDEX(RulesTable[Rule Description],MATCH(N$8,RulesTable[Rule ID],0))</f>
        <v>When the baseline building is modeled with a hot water or chilled water plant the plant shall be sized based on coincident loads.</v>
      </c>
      <c r="O10" s="94" t="str">
        <f>INDEX(RulesTable[Rule Description],MATCH(O$8,RulesTable[Rule ID],0))</f>
        <v>When the baseline building is modeled with a hot water or chilled water plant the plant shall be sized based on coincident loads.</v>
      </c>
      <c r="P10" s="94" t="str">
        <f>INDEX(RulesTable[Rule Description],MATCH(P$8,RulesTable[Rule ID],0))</f>
        <v>When the baseline building is modeled with a hot water or chilled water plant the plant shall be sized based on coincident loads.</v>
      </c>
      <c r="Q10" s="94" t="str">
        <f>INDEX(RulesTable[Rule Description],MATCH(Q$8,RulesTable[Rule ID],0))</f>
        <v>When the baseline building is modeled with a hot water or chilled water plant the plant shall be sized based on coincident loads.</v>
      </c>
      <c r="R10" s="94" t="str">
        <f>INDEX(RulesTable[Rule Description],MATCH(R$8,RulesTable[Rule ID],0))</f>
        <v>When baseline building does not use purchased heat, baseline systems 1,5,7,11,12 shall be modeled with natural draft boilers.</v>
      </c>
      <c r="S10" s="94" t="str">
        <f>INDEX(RulesTable[Rule Description],MATCH(S$8,RulesTable[Rule ID],0))</f>
        <v>When baseline building does not use purchased heat, baseline systems 1,5,7,11,12 shall be modeled with natural draft boilers.</v>
      </c>
      <c r="T10" s="94" t="str">
        <f>INDEX(RulesTable[Rule Description],MATCH(T$8,RulesTable[Rule ID],0))</f>
        <v>When baseline building does not use purchased heat, baseline systems 1,5,7,11,12 shall be modeled with natural draft boilers.</v>
      </c>
      <c r="U10" s="94" t="str">
        <f>INDEX(RulesTable[Rule Description],MATCH(U$8,RulesTable[Rule ID],0))</f>
        <v>When baseline building does not use purchased heat, baseline systems 1,5,7,11,12 shall be modeled with natural draft boilers.</v>
      </c>
      <c r="V10" s="94" t="str">
        <f>INDEX(RulesTable[Rule Description],MATCH(V$8,RulesTable[Rule ID],0))</f>
        <v>When baseline building does not use purchased heat, baseline systems 1,5,7,11,12 shall be modeled with natural draft boilers.</v>
      </c>
      <c r="W10" s="94" t="str">
        <f>INDEX(RulesTable[Rule Description],MATCH(W$8,RulesTable[Rule ID],0))</f>
        <v>When the baseline building requires boilers, (for baseline system type = 1,5,7,11 and 12), for building area&gt;15,000ft2, two equally sized boilers should be modeled. Else a single boiler shall be modeled.</v>
      </c>
      <c r="X10" s="94" t="str">
        <f>INDEX(RulesTable[Rule Description],MATCH(X$8,RulesTable[Rule ID],0))</f>
        <v>When the baseline building requires boilers, (for baseline system type = 1,5,7,11 and 12), for building area&gt;15,000ft2, two equally sized boilers should be modeled. Else a single boiler shall be modeled.</v>
      </c>
      <c r="Y10" s="94" t="str">
        <f>INDEX(RulesTable[Rule Description],MATCH(Y$8,RulesTable[Rule ID],0))</f>
        <v>When the baseline building requires boilers, (for baseline system type = 1,5,7,11 and 12), for building area&gt;15,000ft2, two equally sized boilers should be modeled. Else a single boiler shall be modeled.</v>
      </c>
      <c r="Z10" s="94" t="str">
        <f>INDEX(RulesTable[Rule Description],MATCH(Z$8,RulesTable[Rule ID],0))</f>
        <v>When the baseline building requires boilers, (for baseline system type = 1,5,7,11 and 12), for building area&gt;15,000ft2, two equally sized boilers should be modeled. Else a single boiler shall be modeled.</v>
      </c>
      <c r="AA10" s="94" t="str">
        <f>INDEX(RulesTable[Rule Description],MATCH(AA$8,RulesTable[Rule ID],0))</f>
        <v>When the baseline building requires boilers, (for baseline system type = 1,5,7,11 and 12), for building area&gt;15,000ft2, two equally sized boilers should be modeled. Else a single boiler shall be modeled.</v>
      </c>
      <c r="AB10" s="94" t="str">
        <f>INDEX(RulesTable[Rule Description],MATCH(AB$8,RulesTable[Rule ID],0))</f>
        <v>When the baseline building requires boilers, (for baseline system type = 1,5,7,11 and 12), for building area&gt;15,000ft2, two equally sized boilers should be modeled. Else a single boiler shall be modeled.</v>
      </c>
      <c r="AC10" s="94" t="str">
        <f>INDEX(RulesTable[Rule Description],MATCH(AC$8,RulesTable[Rule ID],0))</f>
        <v>When the baseline building requires boilers, (for baseline system type = 1,5,7,11 and 12), and is modeled with two boilers, each boiler shall be staged based on load.</v>
      </c>
      <c r="AD10" s="94" t="str">
        <f>INDEX(RulesTable[Rule Description],MATCH(AD$8,RulesTable[Rule ID],0))</f>
        <v>When the baseline building requires boilers, (for baseline system type = 1,5,7,11 and 12), and is modeled with two boilers, each boiler shall be staged based on load.</v>
      </c>
      <c r="AE10" s="94" t="str">
        <f>INDEX(RulesTable[Rule Description],MATCH(AE$8,RulesTable[Rule ID],0))</f>
        <v>When the baseline building requires boilers, (for baseline system type = 1,5,7,11 and 12), and is modeled with two boilers, each boiler shall be staged based on load.</v>
      </c>
      <c r="AF10" s="94" t="str">
        <f>INDEX(RulesTable[Rule Description],MATCH(AF$8,RulesTable[Rule ID],0))</f>
        <v>When the baseline building requires boilers, (for baseline system type = 1,5,7,11 and 12), and is modeled with two boilers, each boiler shall be staged based on load.</v>
      </c>
      <c r="AG10" s="94" t="str">
        <f>INDEX(RulesTable[Rule Description],MATCH(AG$8,RulesTable[Rule ID],0))</f>
        <v>When the baseline building requires boilers, (for baseline system type = 1,5,7,11 and 12), and is modeled with two boilers, each boiler shall be staged based on load.</v>
      </c>
      <c r="AH10" s="94" t="str">
        <f>INDEX(RulesTable[Rule Description],MATCH(AH$8,RulesTable[Rule ID],0))</f>
        <v>When the baseline building requires boilers, (for baseline system type = 1,5,7,11 and 12), and is modeled with two boilers, each boiler shall be staged based on load.</v>
      </c>
      <c r="AI10" s="94" t="str">
        <f>INDEX(RulesTable[Rule Description],MATCH(AI$8,RulesTable[Rule ID],0))</f>
        <v>When the baseline building requires boilers, (for baseline system type = 1,5,7,11 and 12), and is modeled with two boilers, each boiler shall be staged based on load.</v>
      </c>
      <c r="AJ10" s="94" t="str">
        <f>INDEX(RulesTable[Rule Description],MATCH(AJ$8,RulesTable[Rule ID],0))</f>
        <v>When the baseline building requires boilers, (for baseline system type = 1,5,7,11 and 12), the hot water supply temperature (HWST) shall be 180F, and the hot water return temperature (HSRT) shall be 130F</v>
      </c>
      <c r="AK10" s="94" t="str">
        <f>INDEX(RulesTable[Rule Description],MATCH(AK$8,RulesTable[Rule ID],0))</f>
        <v>When the baseline building requires boilers, (for baseline system type = 1,5,7,11 and 12), the hot water supply temperature (HWST) shall be 180F, and the hot water return temperature (HSRT) shall be 130F</v>
      </c>
      <c r="AL10" s="94" t="str">
        <f>INDEX(RulesTable[Rule Description],MATCH(AL$8,RulesTable[Rule ID],0))</f>
        <v>When the baseline building requires boilers, (for baseline system type = 1,5,7,11 and 12), the hot water supply temperature (HWST) shall be 180F, and the hot water return temperature (HSRT) shall be 130F</v>
      </c>
      <c r="AM10" s="94" t="str">
        <f>INDEX(RulesTable[Rule Description],MATCH(AM$8,RulesTable[Rule ID],0))</f>
        <v>When the baseline building requires boilers, (for baseline system type = 1,5,7,11 and 12), the hot water supply temperature (HWST) shall be 180F, and the hot water return temperature (HSRT) shall be 130F</v>
      </c>
      <c r="AN10" s="94" t="str">
        <f>INDEX(RulesTable[Rule Description],MATCH(AN$8,RulesTable[Rule ID],0))</f>
        <v>When the baseline building requires boilers, (for baseline system type = 1,5,7,11 and 12), the hot water supply temperature (HWST) shall be 180F, and the hot water return temperature (HSRT) shall be 130F</v>
      </c>
      <c r="AO10" s="94" t="str">
        <f>INDEX(RulesTable[Rule Description],MATCH(AO$8,RulesTable[Rule ID],0))</f>
        <v>When the baseline building requires boilers, (for baseline system type = 1,5,7,11 and 12), the hot water supply temperature (HWST) shall be 180F, and the hot water return temperature (HSRT) shall be 130F</v>
      </c>
      <c r="AP10" s="94" t="str">
        <f>INDEX(RulesTable[Rule Description],MATCH(AP$8,RulesTable[Rule ID],0))</f>
        <v>When the baseline building requires boilers, (for baseline system type = 1,5,7,11 and 12), the hot water supply temperature (HWST) shall be 180F, and the hot water return temperature (HSRT) shall be 130F</v>
      </c>
      <c r="AQ10" s="94" t="str">
        <f>INDEX(RulesTable[Rule Description],MATCH(AQ$8,RulesTable[Rule ID],0))</f>
        <v>When the baseline building is modeled with a hot water plant, served by boiler(s), (for baseline system type = 1,5,7,11 and 12), the hot water pump power shall be 19W/gpm</v>
      </c>
      <c r="AR10" s="94" t="str">
        <f>INDEX(RulesTable[Rule Description],MATCH(AR$8,RulesTable[Rule ID],0))</f>
        <v>When the baseline building is modeled with a hot water plant, served by boiler(s), (for baseline system type = 1,5,7,11 and 12), the hot water pump power shall be 19W/gpm</v>
      </c>
      <c r="AS10" s="94" t="str">
        <f>INDEX(RulesTable[Rule Description],MATCH(AS$8,RulesTable[Rule ID],0))</f>
        <v>When the baseline building is modeled with a hot water plant, served by boiler(s), (for baseline system type = 1,5,7,11 and 12), the hot water pump power shall be 19W/gpm</v>
      </c>
      <c r="AT10" s="94" t="str">
        <f>INDEX(RulesTable[Rule Description],MATCH(AT$8,RulesTable[Rule ID],0))</f>
        <v>When the baseline building is modeled with a hot water plant, served by boiler(s), (for baseline system type = 1,5,7,11 and 12), the hot water pump power shall be 19W/gpm</v>
      </c>
      <c r="AU10" s="94" t="str">
        <f>INDEX(RulesTable[Rule Description],MATCH(AU$8,RulesTable[Rule ID],0))</f>
        <v>When the baseline building is modeled with a hot water plant, served by boiler(s), (for baseline system type = 1,5,7,11 and 12), the hot water pump power shall be 19W/gpm</v>
      </c>
      <c r="AV10" s="94" t="str">
        <f>INDEX(RulesTable[Rule Description],MATCH(AV$8,RulesTable[Rule ID],0))</f>
        <v>When the baseline building uses boiler)s) or purchased hot water, the hot water pump shall be modeled as riding the pump curve if the hot water system serves less than 120,000 ft^2 otherwise it shall be modeled with a VFD.</v>
      </c>
      <c r="AW10" s="94" t="str">
        <f>INDEX(RulesTable[Rule Description],MATCH(AW$8,RulesTable[Rule ID],0))</f>
        <v>When the baseline building uses boiler)s) or purchased hot water, the hot water pump shall be modeled as riding the pump curve if the hot water system serves less than 120,000 ft^2 otherwise it shall be modeled with a VFD.</v>
      </c>
      <c r="AX10" s="94" t="str">
        <f>INDEX(RulesTable[Rule Description],MATCH(AX$8,RulesTable[Rule ID],0))</f>
        <v>When the baseline building uses boiler)s) or purchased hot water, the hot water pump shall be modeled as riding the pump curve if the hot water system serves less than 120,000 ft^2 otherwise it shall be modeled with a VFD.</v>
      </c>
      <c r="AY10" s="94" t="str">
        <f>INDEX(RulesTable[Rule Description],MATCH(AY$8,RulesTable[Rule ID],0))</f>
        <v>When the baseline building uses boiler)s) or purchased hot water, the hot water pump shall be modeled as riding the pump curve if the hot water system serves less than 120,000 ft^2 otherwise it shall be modeled with a VFD.</v>
      </c>
      <c r="AZ10" s="94" t="str">
        <f>INDEX(RulesTable[Rule Description],MATCH(AZ$8,RulesTable[Rule ID],0))</f>
        <v>When the baseline building uses boiler)s) or purchased hot water, the hot water pump shall be modeled as riding the pump curve if the hot water system serves less than 120,000 ft^2 otherwise it shall be modeled with a VFD.</v>
      </c>
      <c r="BA10" s="94" t="str">
        <f>INDEX(RulesTable[Rule Description],MATCH(BA$8,RulesTable[Rule ID],0))</f>
        <v>When the baseline building users boiler(s) or purchased hot water, the HW loop shall be modeled as primary only</v>
      </c>
      <c r="BB10" s="94" t="str">
        <f>INDEX(RulesTable[Rule Description],MATCH(BB$8,RulesTable[Rule ID],0))</f>
        <v>When the baseline building users boiler(s) or purchased hot water, the HW loop shall be modeled as primary only</v>
      </c>
      <c r="BC10" s="94" t="str">
        <f>INDEX(RulesTable[Rule Description],MATCH(BC$8,RulesTable[Rule ID],0))</f>
        <v>When the baseline building users boiler(s) or purchased hot water, the HW loop shall be modeled as primary only</v>
      </c>
      <c r="BD10" s="94" t="str">
        <f>INDEX(RulesTable[Rule Description],MATCH(BD$8,RulesTable[Rule ID],0))</f>
        <v>When the baseline building users boiler(s) or purchased hot water, the HW loop shall be modeled as primary only</v>
      </c>
      <c r="BE10" s="94" t="str">
        <f>INDEX(RulesTable[Rule Description],MATCH(BE$8,RulesTable[Rule ID],0))</f>
        <v>When the baseline building users boiler(s) or purchased hot water, the HW loop shall be modeled as primary only</v>
      </c>
      <c r="BF10" s="94" t="str">
        <f>INDEX(RulesTable[Rule Description],MATCH(BF$8,RulesTable[Rule ID],0))</f>
        <v>When the baseline building uses boiler(s) or purchased hot water, the HW Loop is modeled with continuous variable flow</v>
      </c>
      <c r="BG10" s="94" t="str">
        <f>INDEX(RulesTable[Rule Description],MATCH(BG$8,RulesTable[Rule ID],0))</f>
        <v>When the baseline building uses boiler(s) or purchased hot water, the HW Loop is modeled with continuous variable flow</v>
      </c>
      <c r="BH10" s="94" t="str">
        <f>INDEX(RulesTable[Rule Description],MATCH(BH$8,RulesTable[Rule ID],0))</f>
        <v>When the baseline building uses boiler(s) or purchased hot water, the HW Loop is modeled with continuous variable flow</v>
      </c>
      <c r="BI10" s="94" t="str">
        <f>INDEX(RulesTable[Rule Description],MATCH(BI$8,RulesTable[Rule ID],0))</f>
        <v>When the baseline building uses boiler(s) or purchased hot water, the HW Loop is modeled with continuous variable flow</v>
      </c>
      <c r="BJ10" s="94" t="str">
        <f>INDEX(RulesTable[Rule Description],MATCH(BJ$8,RulesTable[Rule ID],0))</f>
        <v>When the baseline building uses boiler(s) or purchased hot water, the HW Loop is modeled with continuous variable flow</v>
      </c>
      <c r="BK10" s="94" t="str">
        <f>INDEX(RulesTable[Rule Description],MATCH(BK$8,RulesTable[Rule ID],0))</f>
        <v>When the baseline building uses boiler(s) or purchased hot water, the HW Loop is modeled with continuous variable flow</v>
      </c>
      <c r="BL10" s="94" t="str">
        <f>INDEX(RulesTable[Rule Description],MATCH(BL$8,RulesTable[Rule ID],0))</f>
        <v>When the baseline building uses boiler(s) or purchased hot water, the HW Loop is modeled with continuous variable flow</v>
      </c>
      <c r="BM10" s="94" t="str">
        <f>INDEX(RulesTable[Rule Description],MATCH(BM$8,RulesTable[Rule ID],0))</f>
        <v>When the baseline building uses boiler(s) or purchased hot water, the hot water pumping system shall be modeled with a minimum turndown ratio of 0.25.</v>
      </c>
      <c r="BN10" s="94" t="str">
        <f>INDEX(RulesTable[Rule Description],MATCH(BN$8,RulesTable[Rule ID],0))</f>
        <v>When the baseline building uses boiler(s) or purchased hot water, the hot water pumping system shall be modeled with a minimum turndown ratio of 0.25.</v>
      </c>
      <c r="BO10" s="94" t="str">
        <f>INDEX(RulesTable[Rule Description],MATCH(BO$8,RulesTable[Rule ID],0))</f>
        <v>When the baseline building uses boiler(s) or purchased hot water, the hot water pumping system shall be modeled with a minimum turndown ratio of 0.25.</v>
      </c>
      <c r="BP10" s="94" t="str">
        <f>INDEX(RulesTable[Rule Description],MATCH(BP$8,RulesTable[Rule ID],0))</f>
        <v>When the baseline building uses boiler(s) or purchased hot water, the hot water pumping system shall be modeled with a minimum turndown ratio of 0.25.</v>
      </c>
      <c r="BQ10" s="94" t="str">
        <f>INDEX(RulesTable[Rule Description],MATCH(BQ$8,RulesTable[Rule ID],0))</f>
        <v>When the baseline building uses boiler(s) or purchased hot water, the hot water pumping system shall be modeled with a minimum turndown ratio of 0.25.</v>
      </c>
      <c r="BR10" s="94" t="str">
        <f>INDEX(RulesTable[Rule Description],MATCH(BR$8,RulesTable[Rule ID],0))</f>
        <v>Baseline shall have only one heating hot water plant.</v>
      </c>
      <c r="BS10" s="94" t="str">
        <f>INDEX(RulesTable[Rule Description],MATCH(BS$8,RulesTable[Rule ID],0))</f>
        <v>Baseline shall have only one heating hot water plant.</v>
      </c>
      <c r="BT10" s="94" t="str">
        <f>INDEX(RulesTable[Rule Description],MATCH(BT$8,RulesTable[Rule ID],0))</f>
        <v>Baseline shall have only one heating hot water plant.</v>
      </c>
      <c r="BU10" s="94" t="str">
        <f>INDEX(RulesTable[Rule Description],MATCH(BU$8,RulesTable[Rule ID],0))</f>
        <v>Baseline shall have only one heating hot water plant.</v>
      </c>
      <c r="BV10" s="94" t="str">
        <f>INDEX(RulesTable[Rule Description],MATCH(BV$8,RulesTable[Rule ID],0))</f>
        <v>Baseline shall have only one heating hot water plant.</v>
      </c>
      <c r="BW10" s="94" t="str">
        <f>INDEX(RulesTable[Rule Description],MATCH(BW$8,RulesTable[Rule ID],0))</f>
        <v>All boilers in the baseline building design shall be modeled at the minimum efficiency levels, both part load and full load, in accordance with Tables G3.5.6.</v>
      </c>
      <c r="BX10" s="94" t="str">
        <f>INDEX(RulesTable[Rule Description],MATCH(BX$8,RulesTable[Rule ID],0))</f>
        <v>All boilers in the baseline building design shall be modeled at the minimum efficiency levels, both part load and full load, in accordance with Tables G3.5.6.</v>
      </c>
      <c r="BY10" s="94" t="str">
        <f>INDEX(RulesTable[Rule Description],MATCH(BY$8,RulesTable[Rule ID],0))</f>
        <v>All boilers in the baseline building design shall be modeled at the minimum efficiency levels, both part load and full load, in accordance with Tables G3.5.6.</v>
      </c>
      <c r="BZ10" s="94" t="str">
        <f>INDEX(RulesTable[Rule Description],MATCH(BZ$8,RulesTable[Rule ID],0))</f>
        <v>All boilers in the baseline building design shall be modeled at the minimum efficiency levels, both part load and full load, in accordance with Tables G3.5.6.</v>
      </c>
      <c r="CA10" s="94" t="str">
        <f>INDEX(RulesTable[Rule Description],MATCH(CA$8,RulesTable[Rule ID],0))</f>
        <v>All boilers in the baseline building design shall be modeled at the minimum efficiency levels, both part load and full load, in accordance with Tables G3.5.6.</v>
      </c>
      <c r="CB10" s="94" t="str">
        <f>INDEX(RulesTable[Rule Description],MATCH(CB$8,RulesTable[Rule ID],0))</f>
        <v>All boilers in the baseline building design shall be modeled at the minimum efficiency levels, both part load and full load, in accordance with Tables G3.5.6.</v>
      </c>
      <c r="CC10" s="94" t="str">
        <f>INDEX(RulesTable[Rule Description],MATCH(CC$8,RulesTable[Rule ID],0))</f>
        <v>All boilers in the baseline building design shall be modeled at the minimum efficiency levels, both part load and full load, in accordance with Tables G3.5.6.</v>
      </c>
      <c r="CD10" s="94" t="str">
        <f>INDEX(RulesTable[Rule Description],MATCH(CD$8,RulesTable[Rule ID],0))</f>
        <v>All boilers in the baseline building design shall be modeled at the minimum efficiency levels, both part load and full load, in accordance with Tables G3.5.6.</v>
      </c>
      <c r="CE10" s="94" t="str">
        <f>INDEX(RulesTable[Rule Description],MATCH(CE$8,RulesTable[Rule ID],0))</f>
        <v>All boilers in the baseline building design shall be modeled at the minimum efficiency levels, both part load and full load, in accordance with Tables G3.5.6.</v>
      </c>
      <c r="CF10" s="94" t="str">
        <f>INDEX(RulesTable[Rule Description],MATCH(CF$8,RulesTable[Rule ID],0))</f>
        <v>All boilers in the baseline building design shall be modeled at the minimum efficiency levels, both part load and full load, in accordance with Tables G3.5.6.</v>
      </c>
      <c r="CG10" s="94" t="str">
        <f>INDEX(RulesTable[Rule Description],MATCH(CG$8,RulesTable[Rule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H10" s="94" t="str">
        <f>INDEX(RulesTable[Rule Description],MATCH(CH$8,RulesTable[Rule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I10" s="94" t="str">
        <f>INDEX(RulesTable[Rule Description],MATCH(CI$8,RulesTable[Rule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J10" s="94" t="str">
        <f>INDEX(RulesTable[Rule Description],MATCH(CJ$8,RulesTable[Rule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K10" s="94" t="str">
        <f>INDEX(RulesTable[Rule Description],MATCH(CK$8,RulesTable[Rule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L10" s="94" t="str">
        <f>INDEX(RulesTable[Rule Description],MATCH(CL$8,RulesTable[Rule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c r="CM10" s="94" t="str">
        <f>INDEX(RulesTable[Rule Description],MATCH(CM$8,RulesTable[Rule ID],0))</f>
        <v xml:space="preserve">For baseline building, fossil fuel systems shall be modeled using natural gas as their fuel source. Exception: For fossil fuel systems where natural gas is not available for the proposed building site as determined by the rating authority, the baseline HVAC systems shall be modeled using propane as their fuel. </v>
      </c>
    </row>
    <row r="11" spans="1:91" s="24" customFormat="1" x14ac:dyDescent="0.55000000000000004">
      <c r="A11" s="41" t="s">
        <v>464</v>
      </c>
      <c r="B11" s="6" t="s">
        <v>468</v>
      </c>
      <c r="C11" s="6"/>
      <c r="D11" s="6"/>
      <c r="E11" s="6"/>
      <c r="F11" s="188"/>
      <c r="G11" s="91"/>
      <c r="H11" s="91"/>
      <c r="I11" s="91"/>
      <c r="J11" s="91"/>
      <c r="K11" s="92"/>
      <c r="L11" s="92"/>
      <c r="M11" s="55" t="str">
        <f>INDEX(RulesTable[Ruleset Model Type],MATCH(M$8,RulesTable[Rule ID],0))</f>
        <v>Baseline Model</v>
      </c>
      <c r="N11" s="55" t="str">
        <f>INDEX(RulesTable[Ruleset Model Type],MATCH(N$8,RulesTable[Rule ID],0))</f>
        <v>Baseline Model</v>
      </c>
      <c r="O11" s="55" t="str">
        <f>INDEX(RulesTable[Ruleset Model Type],MATCH(O$8,RulesTable[Rule ID],0))</f>
        <v>Baseline Model</v>
      </c>
      <c r="P11" s="55" t="str">
        <f>INDEX(RulesTable[Ruleset Model Type],MATCH(P$8,RulesTable[Rule ID],0))</f>
        <v>Baseline Model</v>
      </c>
      <c r="Q11" s="55" t="str">
        <f>INDEX(RulesTable[Ruleset Model Type],MATCH(Q$8,RulesTable[Rule ID],0))</f>
        <v>Baseline Model</v>
      </c>
      <c r="R11" s="55" t="str">
        <f>INDEX(RulesTable[Ruleset Model Type],MATCH(R$8,RulesTable[Rule ID],0))</f>
        <v>Baseline Model</v>
      </c>
      <c r="S11" s="55" t="str">
        <f>INDEX(RulesTable[Ruleset Model Type],MATCH(S$8,RulesTable[Rule ID],0))</f>
        <v>Baseline Model</v>
      </c>
      <c r="T11" s="55" t="str">
        <f>INDEX(RulesTable[Ruleset Model Type],MATCH(T$8,RulesTable[Rule ID],0))</f>
        <v>Baseline Model</v>
      </c>
      <c r="U11" s="55" t="str">
        <f>INDEX(RulesTable[Ruleset Model Type],MATCH(U$8,RulesTable[Rule ID],0))</f>
        <v>Baseline Model</v>
      </c>
      <c r="V11" s="55" t="str">
        <f>INDEX(RulesTable[Ruleset Model Type],MATCH(V$8,RulesTable[Rule ID],0))</f>
        <v>Baseline Model</v>
      </c>
      <c r="W11" s="55" t="str">
        <f>INDEX(RulesTable[Ruleset Model Type],MATCH(W$8,RulesTable[Rule ID],0))</f>
        <v>Baseline Model</v>
      </c>
      <c r="X11" s="55" t="str">
        <f>INDEX(RulesTable[Ruleset Model Type],MATCH(X$8,RulesTable[Rule ID],0))</f>
        <v>Baseline Model</v>
      </c>
      <c r="Y11" s="55" t="str">
        <f>INDEX(RulesTable[Ruleset Model Type],MATCH(Y$8,RulesTable[Rule ID],0))</f>
        <v>Baseline Model</v>
      </c>
      <c r="Z11" s="55" t="str">
        <f>INDEX(RulesTable[Ruleset Model Type],MATCH(Z$8,RulesTable[Rule ID],0))</f>
        <v>Baseline Model</v>
      </c>
      <c r="AA11" s="55" t="str">
        <f>INDEX(RulesTable[Ruleset Model Type],MATCH(AA$8,RulesTable[Rule ID],0))</f>
        <v>Baseline Model</v>
      </c>
      <c r="AB11" s="55" t="str">
        <f>INDEX(RulesTable[Ruleset Model Type],MATCH(AB$8,RulesTable[Rule ID],0))</f>
        <v>Baseline Model</v>
      </c>
      <c r="AC11" s="55" t="str">
        <f>INDEX(RulesTable[Ruleset Model Type],MATCH(AC$8,RulesTable[Rule ID],0))</f>
        <v>Baseline Model</v>
      </c>
      <c r="AD11" s="55" t="str">
        <f>INDEX(RulesTable[Ruleset Model Type],MATCH(AD$8,RulesTable[Rule ID],0))</f>
        <v>Baseline Model</v>
      </c>
      <c r="AE11" s="55" t="str">
        <f>INDEX(RulesTable[Ruleset Model Type],MATCH(AE$8,RulesTable[Rule ID],0))</f>
        <v>Baseline Model</v>
      </c>
      <c r="AF11" s="55" t="str">
        <f>INDEX(RulesTable[Ruleset Model Type],MATCH(AF$8,RulesTable[Rule ID],0))</f>
        <v>Baseline Model</v>
      </c>
      <c r="AG11" s="55" t="str">
        <f>INDEX(RulesTable[Ruleset Model Type],MATCH(AG$8,RulesTable[Rule ID],0))</f>
        <v>Baseline Model</v>
      </c>
      <c r="AH11" s="55" t="str">
        <f>INDEX(RulesTable[Ruleset Model Type],MATCH(AH$8,RulesTable[Rule ID],0))</f>
        <v>Baseline Model</v>
      </c>
      <c r="AI11" s="55" t="str">
        <f>INDEX(RulesTable[Ruleset Model Type],MATCH(AI$8,RulesTable[Rule ID],0))</f>
        <v>Baseline Model</v>
      </c>
      <c r="AJ11" s="55" t="str">
        <f>INDEX(RulesTable[Ruleset Model Type],MATCH(AJ$8,RulesTable[Rule ID],0))</f>
        <v>Baseline Model</v>
      </c>
      <c r="AK11" s="55" t="str">
        <f>INDEX(RulesTable[Ruleset Model Type],MATCH(AK$8,RulesTable[Rule ID],0))</f>
        <v>Baseline Model</v>
      </c>
      <c r="AL11" s="55" t="str">
        <f>INDEX(RulesTable[Ruleset Model Type],MATCH(AL$8,RulesTable[Rule ID],0))</f>
        <v>Baseline Model</v>
      </c>
      <c r="AM11" s="55" t="str">
        <f>INDEX(RulesTable[Ruleset Model Type],MATCH(AM$8,RulesTable[Rule ID],0))</f>
        <v>Baseline Model</v>
      </c>
      <c r="AN11" s="55" t="str">
        <f>INDEX(RulesTable[Ruleset Model Type],MATCH(AN$8,RulesTable[Rule ID],0))</f>
        <v>Baseline Model</v>
      </c>
      <c r="AO11" s="55" t="str">
        <f>INDEX(RulesTable[Ruleset Model Type],MATCH(AO$8,RulesTable[Rule ID],0))</f>
        <v>Baseline Model</v>
      </c>
      <c r="AP11" s="55" t="str">
        <f>INDEX(RulesTable[Ruleset Model Type],MATCH(AP$8,RulesTable[Rule ID],0))</f>
        <v>Baseline Model</v>
      </c>
      <c r="AQ11" s="55" t="str">
        <f>INDEX(RulesTable[Ruleset Model Type],MATCH(AQ$8,RulesTable[Rule ID],0))</f>
        <v>Baseline Model</v>
      </c>
      <c r="AR11" s="55" t="str">
        <f>INDEX(RulesTable[Ruleset Model Type],MATCH(AR$8,RulesTable[Rule ID],0))</f>
        <v>Baseline Model</v>
      </c>
      <c r="AS11" s="55" t="str">
        <f>INDEX(RulesTable[Ruleset Model Type],MATCH(AS$8,RulesTable[Rule ID],0))</f>
        <v>Baseline Model</v>
      </c>
      <c r="AT11" s="55" t="str">
        <f>INDEX(RulesTable[Ruleset Model Type],MATCH(AT$8,RulesTable[Rule ID],0))</f>
        <v>Baseline Model</v>
      </c>
      <c r="AU11" s="55" t="str">
        <f>INDEX(RulesTable[Ruleset Model Type],MATCH(AU$8,RulesTable[Rule ID],0))</f>
        <v>Baseline Model</v>
      </c>
      <c r="AV11" s="55" t="str">
        <f>INDEX(RulesTable[Ruleset Model Type],MATCH(AV$8,RulesTable[Rule ID],0))</f>
        <v>Baseline Model</v>
      </c>
      <c r="AW11" s="55" t="str">
        <f>INDEX(RulesTable[Ruleset Model Type],MATCH(AW$8,RulesTable[Rule ID],0))</f>
        <v>Baseline Model</v>
      </c>
      <c r="AX11" s="55" t="str">
        <f>INDEX(RulesTable[Ruleset Model Type],MATCH(AX$8,RulesTable[Rule ID],0))</f>
        <v>Baseline Model</v>
      </c>
      <c r="AY11" s="55" t="str">
        <f>INDEX(RulesTable[Ruleset Model Type],MATCH(AY$8,RulesTable[Rule ID],0))</f>
        <v>Baseline Model</v>
      </c>
      <c r="AZ11" s="55" t="str">
        <f>INDEX(RulesTable[Ruleset Model Type],MATCH(AZ$8,RulesTable[Rule ID],0))</f>
        <v>Baseline Model</v>
      </c>
      <c r="BA11" s="55" t="str">
        <f>INDEX(RulesTable[Ruleset Model Type],MATCH(BA$8,RulesTable[Rule ID],0))</f>
        <v>Baseline Model</v>
      </c>
      <c r="BB11" s="55" t="str">
        <f>INDEX(RulesTable[Ruleset Model Type],MATCH(BB$8,RulesTable[Rule ID],0))</f>
        <v>Baseline Model</v>
      </c>
      <c r="BC11" s="55" t="str">
        <f>INDEX(RulesTable[Ruleset Model Type],MATCH(BC$8,RulesTable[Rule ID],0))</f>
        <v>Baseline Model</v>
      </c>
      <c r="BD11" s="55" t="str">
        <f>INDEX(RulesTable[Ruleset Model Type],MATCH(BD$8,RulesTable[Rule ID],0))</f>
        <v>Baseline Model</v>
      </c>
      <c r="BE11" s="55" t="str">
        <f>INDEX(RulesTable[Ruleset Model Type],MATCH(BE$8,RulesTable[Rule ID],0))</f>
        <v>Baseline Model</v>
      </c>
      <c r="BF11" s="55" t="str">
        <f>INDEX(RulesTable[Ruleset Model Type],MATCH(BF$8,RulesTable[Rule ID],0))</f>
        <v>Baseline Model</v>
      </c>
      <c r="BG11" s="55" t="str">
        <f>INDEX(RulesTable[Ruleset Model Type],MATCH(BG$8,RulesTable[Rule ID],0))</f>
        <v>Baseline Model</v>
      </c>
      <c r="BH11" s="55" t="str">
        <f>INDEX(RulesTable[Ruleset Model Type],MATCH(BH$8,RulesTable[Rule ID],0))</f>
        <v>Baseline Model</v>
      </c>
      <c r="BI11" s="55" t="str">
        <f>INDEX(RulesTable[Ruleset Model Type],MATCH(BI$8,RulesTable[Rule ID],0))</f>
        <v>Baseline Model</v>
      </c>
      <c r="BJ11" s="55" t="str">
        <f>INDEX(RulesTable[Ruleset Model Type],MATCH(BJ$8,RulesTable[Rule ID],0))</f>
        <v>Baseline Model</v>
      </c>
      <c r="BK11" s="55" t="str">
        <f>INDEX(RulesTable[Ruleset Model Type],MATCH(BK$8,RulesTable[Rule ID],0))</f>
        <v>Baseline Model</v>
      </c>
      <c r="BL11" s="55" t="str">
        <f>INDEX(RulesTable[Ruleset Model Type],MATCH(BL$8,RulesTable[Rule ID],0))</f>
        <v>Baseline Model</v>
      </c>
      <c r="BM11" s="55" t="str">
        <f>INDEX(RulesTable[Ruleset Model Type],MATCH(BM$8,RulesTable[Rule ID],0))</f>
        <v>Baseline Model</v>
      </c>
      <c r="BN11" s="55" t="str">
        <f>INDEX(RulesTable[Ruleset Model Type],MATCH(BN$8,RulesTable[Rule ID],0))</f>
        <v>Baseline Model</v>
      </c>
      <c r="BO11" s="55" t="str">
        <f>INDEX(RulesTable[Ruleset Model Type],MATCH(BO$8,RulesTable[Rule ID],0))</f>
        <v>Baseline Model</v>
      </c>
      <c r="BP11" s="55" t="str">
        <f>INDEX(RulesTable[Ruleset Model Type],MATCH(BP$8,RulesTable[Rule ID],0))</f>
        <v>Baseline Model</v>
      </c>
      <c r="BQ11" s="55" t="str">
        <f>INDEX(RulesTable[Ruleset Model Type],MATCH(BQ$8,RulesTable[Rule ID],0))</f>
        <v>Baseline Model</v>
      </c>
      <c r="BR11" s="55" t="str">
        <f>INDEX(RulesTable[Ruleset Model Type],MATCH(BR$8,RulesTable[Rule ID],0))</f>
        <v>Baseline Model</v>
      </c>
      <c r="BS11" s="55" t="str">
        <f>INDEX(RulesTable[Ruleset Model Type],MATCH(BS$8,RulesTable[Rule ID],0))</f>
        <v>Baseline Model</v>
      </c>
      <c r="BT11" s="55" t="str">
        <f>INDEX(RulesTable[Ruleset Model Type],MATCH(BT$8,RulesTable[Rule ID],0))</f>
        <v>Baseline Model</v>
      </c>
      <c r="BU11" s="55" t="str">
        <f>INDEX(RulesTable[Ruleset Model Type],MATCH(BU$8,RulesTable[Rule ID],0))</f>
        <v>Baseline Model</v>
      </c>
      <c r="BV11" s="55" t="str">
        <f>INDEX(RulesTable[Ruleset Model Type],MATCH(BV$8,RulesTable[Rule ID],0))</f>
        <v>Baseline Model</v>
      </c>
      <c r="BW11" s="55" t="str">
        <f>INDEX(RulesTable[Ruleset Model Type],MATCH(BW$8,RulesTable[Rule ID],0))</f>
        <v>Baseline Model</v>
      </c>
      <c r="BX11" s="55" t="str">
        <f>INDEX(RulesTable[Ruleset Model Type],MATCH(BX$8,RulesTable[Rule ID],0))</f>
        <v>Baseline Model</v>
      </c>
      <c r="BY11" s="55" t="str">
        <f>INDEX(RulesTable[Ruleset Model Type],MATCH(BY$8,RulesTable[Rule ID],0))</f>
        <v>Baseline Model</v>
      </c>
      <c r="BZ11" s="55" t="str">
        <f>INDEX(RulesTable[Ruleset Model Type],MATCH(BZ$8,RulesTable[Rule ID],0))</f>
        <v>Baseline Model</v>
      </c>
      <c r="CA11" s="55" t="str">
        <f>INDEX(RulesTable[Ruleset Model Type],MATCH(CA$8,RulesTable[Rule ID],0))</f>
        <v>Baseline Model</v>
      </c>
      <c r="CB11" s="55" t="str">
        <f>INDEX(RulesTable[Ruleset Model Type],MATCH(CB$8,RulesTable[Rule ID],0))</f>
        <v>Baseline Model</v>
      </c>
      <c r="CC11" s="55" t="str">
        <f>INDEX(RulesTable[Ruleset Model Type],MATCH(CC$8,RulesTable[Rule ID],0))</f>
        <v>Baseline Model</v>
      </c>
      <c r="CD11" s="55" t="str">
        <f>INDEX(RulesTable[Ruleset Model Type],MATCH(CD$8,RulesTable[Rule ID],0))</f>
        <v>Baseline Model</v>
      </c>
      <c r="CE11" s="55" t="str">
        <f>INDEX(RulesTable[Ruleset Model Type],MATCH(CE$8,RulesTable[Rule ID],0))</f>
        <v>Baseline Model</v>
      </c>
      <c r="CF11" s="55" t="str">
        <f>INDEX(RulesTable[Ruleset Model Type],MATCH(CF$8,RulesTable[Rule ID],0))</f>
        <v>Baseline Model</v>
      </c>
      <c r="CG11" s="55" t="str">
        <f>INDEX(RulesTable[Ruleset Model Type],MATCH(CG$8,RulesTable[Rule ID],0))</f>
        <v>Baseline Model</v>
      </c>
      <c r="CH11" s="55" t="str">
        <f>INDEX(RulesTable[Ruleset Model Type],MATCH(CH$8,RulesTable[Rule ID],0))</f>
        <v>Baseline Model</v>
      </c>
      <c r="CI11" s="55" t="str">
        <f>INDEX(RulesTable[Ruleset Model Type],MATCH(CI$8,RulesTable[Rule ID],0))</f>
        <v>Baseline Model</v>
      </c>
      <c r="CJ11" s="55" t="str">
        <f>INDEX(RulesTable[Ruleset Model Type],MATCH(CJ$8,RulesTable[Rule ID],0))</f>
        <v>Baseline Model</v>
      </c>
      <c r="CK11" s="55" t="str">
        <f>INDEX(RulesTable[Ruleset Model Type],MATCH(CK$8,RulesTable[Rule ID],0))</f>
        <v>Baseline Model</v>
      </c>
      <c r="CL11" s="55" t="str">
        <f>INDEX(RulesTable[Ruleset Model Type],MATCH(CL$8,RulesTable[Rule ID],0))</f>
        <v>Baseline Model</v>
      </c>
      <c r="CM11" s="55" t="str">
        <f>INDEX(RulesTable[Ruleset Model Type],MATCH(CM$8,RulesTable[Rule ID],0))</f>
        <v>Baseline Model</v>
      </c>
    </row>
    <row r="12" spans="1:91" s="24" customFormat="1" x14ac:dyDescent="0.55000000000000004">
      <c r="A12" s="41" t="s">
        <v>464</v>
      </c>
      <c r="B12" s="6" t="s">
        <v>469</v>
      </c>
      <c r="C12" s="6"/>
      <c r="D12" s="6"/>
      <c r="E12" s="6"/>
      <c r="F12" s="188"/>
      <c r="G12" s="91"/>
      <c r="H12" s="91"/>
      <c r="I12" s="91"/>
      <c r="J12" s="91"/>
      <c r="K12" s="92"/>
      <c r="L12" s="92"/>
      <c r="M12" s="55" t="str">
        <f>INDEX(RulesTable[Rule Assertion],MATCH(M$8,RulesTable[Rule ID],0))</f>
        <v>=</v>
      </c>
      <c r="N12" s="55" t="str">
        <f>INDEX(RulesTable[Rule Assertion],MATCH(N$8,RulesTable[Rule ID],0))</f>
        <v>=</v>
      </c>
      <c r="O12" s="55" t="str">
        <f>INDEX(RulesTable[Rule Assertion],MATCH(O$8,RulesTable[Rule ID],0))</f>
        <v>=</v>
      </c>
      <c r="P12" s="55" t="str">
        <f>INDEX(RulesTable[Rule Assertion],MATCH(P$8,RulesTable[Rule ID],0))</f>
        <v>=</v>
      </c>
      <c r="Q12" s="55" t="str">
        <f>INDEX(RulesTable[Rule Assertion],MATCH(Q$8,RulesTable[Rule ID],0))</f>
        <v>=</v>
      </c>
      <c r="R12" s="55" t="str">
        <f>INDEX(RulesTable[Rule Assertion],MATCH(R$8,RulesTable[Rule ID],0))</f>
        <v>=</v>
      </c>
      <c r="S12" s="55" t="str">
        <f>INDEX(RulesTable[Rule Assertion],MATCH(S$8,RulesTable[Rule ID],0))</f>
        <v>=</v>
      </c>
      <c r="T12" s="55" t="str">
        <f>INDEX(RulesTable[Rule Assertion],MATCH(T$8,RulesTable[Rule ID],0))</f>
        <v>=</v>
      </c>
      <c r="U12" s="55" t="str">
        <f>INDEX(RulesTable[Rule Assertion],MATCH(U$8,RulesTable[Rule ID],0))</f>
        <v>=</v>
      </c>
      <c r="V12" s="55" t="str">
        <f>INDEX(RulesTable[Rule Assertion],MATCH(V$8,RulesTable[Rule ID],0))</f>
        <v>=</v>
      </c>
      <c r="W12" s="55" t="str">
        <f>INDEX(RulesTable[Rule Assertion],MATCH(W$8,RulesTable[Rule ID],0))</f>
        <v>=</v>
      </c>
      <c r="X12" s="55" t="str">
        <f>INDEX(RulesTable[Rule Assertion],MATCH(X$8,RulesTable[Rule ID],0))</f>
        <v>=</v>
      </c>
      <c r="Y12" s="55" t="str">
        <f>INDEX(RulesTable[Rule Assertion],MATCH(Y$8,RulesTable[Rule ID],0))</f>
        <v>=</v>
      </c>
      <c r="Z12" s="55" t="str">
        <f>INDEX(RulesTable[Rule Assertion],MATCH(Z$8,RulesTable[Rule ID],0))</f>
        <v>=</v>
      </c>
      <c r="AA12" s="55" t="str">
        <f>INDEX(RulesTable[Rule Assertion],MATCH(AA$8,RulesTable[Rule ID],0))</f>
        <v>=</v>
      </c>
      <c r="AB12" s="55" t="str">
        <f>INDEX(RulesTable[Rule Assertion],MATCH(AB$8,RulesTable[Rule ID],0))</f>
        <v>=</v>
      </c>
      <c r="AC12" s="55" t="str">
        <f>INDEX(RulesTable[Rule Assertion],MATCH(AC$8,RulesTable[Rule ID],0))</f>
        <v>=</v>
      </c>
      <c r="AD12" s="55" t="str">
        <f>INDEX(RulesTable[Rule Assertion],MATCH(AD$8,RulesTable[Rule ID],0))</f>
        <v>=</v>
      </c>
      <c r="AE12" s="55" t="str">
        <f>INDEX(RulesTable[Rule Assertion],MATCH(AE$8,RulesTable[Rule ID],0))</f>
        <v>=</v>
      </c>
      <c r="AF12" s="55" t="str">
        <f>INDEX(RulesTable[Rule Assertion],MATCH(AF$8,RulesTable[Rule ID],0))</f>
        <v>=</v>
      </c>
      <c r="AG12" s="55" t="str">
        <f>INDEX(RulesTable[Rule Assertion],MATCH(AG$8,RulesTable[Rule ID],0))</f>
        <v>=</v>
      </c>
      <c r="AH12" s="55" t="str">
        <f>INDEX(RulesTable[Rule Assertion],MATCH(AH$8,RulesTable[Rule ID],0))</f>
        <v>=</v>
      </c>
      <c r="AI12" s="55" t="str">
        <f>INDEX(RulesTable[Rule Assertion],MATCH(AI$8,RulesTable[Rule ID],0))</f>
        <v>=</v>
      </c>
      <c r="AJ12" s="55" t="str">
        <f>INDEX(RulesTable[Rule Assertion],MATCH(AJ$8,RulesTable[Rule ID],0))</f>
        <v>=</v>
      </c>
      <c r="AK12" s="55" t="str">
        <f>INDEX(RulesTable[Rule Assertion],MATCH(AK$8,RulesTable[Rule ID],0))</f>
        <v>=</v>
      </c>
      <c r="AL12" s="55" t="str">
        <f>INDEX(RulesTable[Rule Assertion],MATCH(AL$8,RulesTable[Rule ID],0))</f>
        <v>=</v>
      </c>
      <c r="AM12" s="55" t="str">
        <f>INDEX(RulesTable[Rule Assertion],MATCH(AM$8,RulesTable[Rule ID],0))</f>
        <v>=</v>
      </c>
      <c r="AN12" s="55" t="str">
        <f>INDEX(RulesTable[Rule Assertion],MATCH(AN$8,RulesTable[Rule ID],0))</f>
        <v>=</v>
      </c>
      <c r="AO12" s="55" t="str">
        <f>INDEX(RulesTable[Rule Assertion],MATCH(AO$8,RulesTable[Rule ID],0))</f>
        <v>=</v>
      </c>
      <c r="AP12" s="55" t="str">
        <f>INDEX(RulesTable[Rule Assertion],MATCH(AP$8,RulesTable[Rule ID],0))</f>
        <v>=</v>
      </c>
      <c r="AQ12" s="55" t="str">
        <f>INDEX(RulesTable[Rule Assertion],MATCH(AQ$8,RulesTable[Rule ID],0))</f>
        <v>=</v>
      </c>
      <c r="AR12" s="55" t="str">
        <f>INDEX(RulesTable[Rule Assertion],MATCH(AR$8,RulesTable[Rule ID],0))</f>
        <v>=</v>
      </c>
      <c r="AS12" s="55" t="str">
        <f>INDEX(RulesTable[Rule Assertion],MATCH(AS$8,RulesTable[Rule ID],0))</f>
        <v>=</v>
      </c>
      <c r="AT12" s="55" t="str">
        <f>INDEX(RulesTable[Rule Assertion],MATCH(AT$8,RulesTable[Rule ID],0))</f>
        <v>=</v>
      </c>
      <c r="AU12" s="55" t="str">
        <f>INDEX(RulesTable[Rule Assertion],MATCH(AU$8,RulesTable[Rule ID],0))</f>
        <v>=</v>
      </c>
      <c r="AV12" s="55" t="str">
        <f>INDEX(RulesTable[Rule Assertion],MATCH(AV$8,RulesTable[Rule ID],0))</f>
        <v>=</v>
      </c>
      <c r="AW12" s="55" t="str">
        <f>INDEX(RulesTable[Rule Assertion],MATCH(AW$8,RulesTable[Rule ID],0))</f>
        <v>=</v>
      </c>
      <c r="AX12" s="55" t="str">
        <f>INDEX(RulesTable[Rule Assertion],MATCH(AX$8,RulesTable[Rule ID],0))</f>
        <v>=</v>
      </c>
      <c r="AY12" s="55" t="str">
        <f>INDEX(RulesTable[Rule Assertion],MATCH(AY$8,RulesTable[Rule ID],0))</f>
        <v>=</v>
      </c>
      <c r="AZ12" s="55" t="str">
        <f>INDEX(RulesTable[Rule Assertion],MATCH(AZ$8,RulesTable[Rule ID],0))</f>
        <v>=</v>
      </c>
      <c r="BA12" s="55" t="str">
        <f>INDEX(RulesTable[Rule Assertion],MATCH(BA$8,RulesTable[Rule ID],0))</f>
        <v>=</v>
      </c>
      <c r="BB12" s="55" t="str">
        <f>INDEX(RulesTable[Rule Assertion],MATCH(BB$8,RulesTable[Rule ID],0))</f>
        <v>=</v>
      </c>
      <c r="BC12" s="55" t="str">
        <f>INDEX(RulesTable[Rule Assertion],MATCH(BC$8,RulesTable[Rule ID],0))</f>
        <v>=</v>
      </c>
      <c r="BD12" s="55" t="str">
        <f>INDEX(RulesTable[Rule Assertion],MATCH(BD$8,RulesTable[Rule ID],0))</f>
        <v>=</v>
      </c>
      <c r="BE12" s="55" t="str">
        <f>INDEX(RulesTable[Rule Assertion],MATCH(BE$8,RulesTable[Rule ID],0))</f>
        <v>=</v>
      </c>
      <c r="BF12" s="55" t="str">
        <f>INDEX(RulesTable[Rule Assertion],MATCH(BF$8,RulesTable[Rule ID],0))</f>
        <v>=</v>
      </c>
      <c r="BG12" s="55" t="str">
        <f>INDEX(RulesTable[Rule Assertion],MATCH(BG$8,RulesTable[Rule ID],0))</f>
        <v>=</v>
      </c>
      <c r="BH12" s="55" t="str">
        <f>INDEX(RulesTable[Rule Assertion],MATCH(BH$8,RulesTable[Rule ID],0))</f>
        <v>=</v>
      </c>
      <c r="BI12" s="55" t="str">
        <f>INDEX(RulesTable[Rule Assertion],MATCH(BI$8,RulesTable[Rule ID],0))</f>
        <v>=</v>
      </c>
      <c r="BJ12" s="55" t="str">
        <f>INDEX(RulesTable[Rule Assertion],MATCH(BJ$8,RulesTable[Rule ID],0))</f>
        <v>=</v>
      </c>
      <c r="BK12" s="55" t="str">
        <f>INDEX(RulesTable[Rule Assertion],MATCH(BK$8,RulesTable[Rule ID],0))</f>
        <v>=</v>
      </c>
      <c r="BL12" s="55" t="str">
        <f>INDEX(RulesTable[Rule Assertion],MATCH(BL$8,RulesTable[Rule ID],0))</f>
        <v>=</v>
      </c>
      <c r="BM12" s="55" t="str">
        <f>INDEX(RulesTable[Rule Assertion],MATCH(BM$8,RulesTable[Rule ID],0))</f>
        <v>=</v>
      </c>
      <c r="BN12" s="55" t="str">
        <f>INDEX(RulesTable[Rule Assertion],MATCH(BN$8,RulesTable[Rule ID],0))</f>
        <v>=</v>
      </c>
      <c r="BO12" s="55" t="str">
        <f>INDEX(RulesTable[Rule Assertion],MATCH(BO$8,RulesTable[Rule ID],0))</f>
        <v>=</v>
      </c>
      <c r="BP12" s="55" t="str">
        <f>INDEX(RulesTable[Rule Assertion],MATCH(BP$8,RulesTable[Rule ID],0))</f>
        <v>=</v>
      </c>
      <c r="BQ12" s="55" t="str">
        <f>INDEX(RulesTable[Rule Assertion],MATCH(BQ$8,RulesTable[Rule ID],0))</f>
        <v>=</v>
      </c>
      <c r="BR12" s="55" t="str">
        <f>INDEX(RulesTable[Rule Assertion],MATCH(BR$8,RulesTable[Rule ID],0))</f>
        <v>=</v>
      </c>
      <c r="BS12" s="55" t="str">
        <f>INDEX(RulesTable[Rule Assertion],MATCH(BS$8,RulesTable[Rule ID],0))</f>
        <v>=</v>
      </c>
      <c r="BT12" s="55" t="str">
        <f>INDEX(RulesTable[Rule Assertion],MATCH(BT$8,RulesTable[Rule ID],0))</f>
        <v>=</v>
      </c>
      <c r="BU12" s="55" t="str">
        <f>INDEX(RulesTable[Rule Assertion],MATCH(BU$8,RulesTable[Rule ID],0))</f>
        <v>=</v>
      </c>
      <c r="BV12" s="55" t="str">
        <f>INDEX(RulesTable[Rule Assertion],MATCH(BV$8,RulesTable[Rule ID],0))</f>
        <v>=</v>
      </c>
      <c r="BW12" s="55" t="str">
        <f>INDEX(RulesTable[Rule Assertion],MATCH(BW$8,RulesTable[Rule ID],0))</f>
        <v>=</v>
      </c>
      <c r="BX12" s="55" t="str">
        <f>INDEX(RulesTable[Rule Assertion],MATCH(BX$8,RulesTable[Rule ID],0))</f>
        <v>=</v>
      </c>
      <c r="BY12" s="55" t="str">
        <f>INDEX(RulesTable[Rule Assertion],MATCH(BY$8,RulesTable[Rule ID],0))</f>
        <v>=</v>
      </c>
      <c r="BZ12" s="55" t="str">
        <f>INDEX(RulesTable[Rule Assertion],MATCH(BZ$8,RulesTable[Rule ID],0))</f>
        <v>=</v>
      </c>
      <c r="CA12" s="55" t="str">
        <f>INDEX(RulesTable[Rule Assertion],MATCH(CA$8,RulesTable[Rule ID],0))</f>
        <v>=</v>
      </c>
      <c r="CB12" s="55" t="str">
        <f>INDEX(RulesTable[Rule Assertion],MATCH(CB$8,RulesTable[Rule ID],0))</f>
        <v>=</v>
      </c>
      <c r="CC12" s="55" t="str">
        <f>INDEX(RulesTable[Rule Assertion],MATCH(CC$8,RulesTable[Rule ID],0))</f>
        <v>=</v>
      </c>
      <c r="CD12" s="55" t="str">
        <f>INDEX(RulesTable[Rule Assertion],MATCH(CD$8,RulesTable[Rule ID],0))</f>
        <v>=</v>
      </c>
      <c r="CE12" s="55" t="str">
        <f>INDEX(RulesTable[Rule Assertion],MATCH(CE$8,RulesTable[Rule ID],0))</f>
        <v>=</v>
      </c>
      <c r="CF12" s="55" t="str">
        <f>INDEX(RulesTable[Rule Assertion],MATCH(CF$8,RulesTable[Rule ID],0))</f>
        <v>=</v>
      </c>
      <c r="CG12" s="55" t="str">
        <f>INDEX(RulesTable[Rule Assertion],MATCH(CG$8,RulesTable[Rule ID],0))</f>
        <v>=</v>
      </c>
      <c r="CH12" s="55" t="str">
        <f>INDEX(RulesTable[Rule Assertion],MATCH(CH$8,RulesTable[Rule ID],0))</f>
        <v>=</v>
      </c>
      <c r="CI12" s="55" t="str">
        <f>INDEX(RulesTable[Rule Assertion],MATCH(CI$8,RulesTable[Rule ID],0))</f>
        <v>=</v>
      </c>
      <c r="CJ12" s="55" t="str">
        <f>INDEX(RulesTable[Rule Assertion],MATCH(CJ$8,RulesTable[Rule ID],0))</f>
        <v>=</v>
      </c>
      <c r="CK12" s="55" t="str">
        <f>INDEX(RulesTable[Rule Assertion],MATCH(CK$8,RulesTable[Rule ID],0))</f>
        <v>=</v>
      </c>
      <c r="CL12" s="55" t="str">
        <f>INDEX(RulesTable[Rule Assertion],MATCH(CL$8,RulesTable[Rule ID],0))</f>
        <v>=</v>
      </c>
      <c r="CM12" s="55" t="str">
        <f>INDEX(RulesTable[Rule Assertion],MATCH(CM$8,RulesTable[Rule ID],0))</f>
        <v>=</v>
      </c>
    </row>
    <row r="13" spans="1:91" s="99" customFormat="1" x14ac:dyDescent="0.55000000000000004">
      <c r="A13" s="95" t="s">
        <v>464</v>
      </c>
      <c r="B13" s="96" t="s">
        <v>470</v>
      </c>
      <c r="C13" s="96"/>
      <c r="D13" s="96"/>
      <c r="E13" s="96"/>
      <c r="F13" s="190"/>
      <c r="G13" s="97"/>
      <c r="H13" s="97"/>
      <c r="I13" s="97"/>
      <c r="J13" s="97"/>
      <c r="K13" s="98"/>
      <c r="L13" s="98"/>
      <c r="M13" s="55" t="str">
        <f>INDEX(RulesTable[Comparison Value],MATCH(M$8,RulesTable[Rule ID],0))</f>
        <v>Expected Value</v>
      </c>
      <c r="N13" s="55" t="str">
        <f>INDEX(RulesTable[Comparison Value],MATCH(N$8,RulesTable[Rule ID],0))</f>
        <v>Expected Value</v>
      </c>
      <c r="O13" s="55" t="str">
        <f>INDEX(RulesTable[Comparison Value],MATCH(O$8,RulesTable[Rule ID],0))</f>
        <v>Expected Value</v>
      </c>
      <c r="P13" s="55" t="str">
        <f>INDEX(RulesTable[Comparison Value],MATCH(P$8,RulesTable[Rule ID],0))</f>
        <v>Expected Value</v>
      </c>
      <c r="Q13" s="55" t="str">
        <f>INDEX(RulesTable[Comparison Value],MATCH(Q$8,RulesTable[Rule ID],0))</f>
        <v>Expected Value</v>
      </c>
      <c r="R13" s="55" t="str">
        <f>INDEX(RulesTable[Comparison Value],MATCH(R$8,RulesTable[Rule ID],0))</f>
        <v>Expected Value</v>
      </c>
      <c r="S13" s="55" t="str">
        <f>INDEX(RulesTable[Comparison Value],MATCH(S$8,RulesTable[Rule ID],0))</f>
        <v>Expected Value</v>
      </c>
      <c r="T13" s="55" t="str">
        <f>INDEX(RulesTable[Comparison Value],MATCH(T$8,RulesTable[Rule ID],0))</f>
        <v>Expected Value</v>
      </c>
      <c r="U13" s="55" t="str">
        <f>INDEX(RulesTable[Comparison Value],MATCH(U$8,RulesTable[Rule ID],0))</f>
        <v>Expected Value</v>
      </c>
      <c r="V13" s="55" t="str">
        <f>INDEX(RulesTable[Comparison Value],MATCH(V$8,RulesTable[Rule ID],0))</f>
        <v>Expected Value</v>
      </c>
      <c r="W13" s="55" t="str">
        <f>INDEX(RulesTable[Comparison Value],MATCH(W$8,RulesTable[Rule ID],0))</f>
        <v>Expected Value</v>
      </c>
      <c r="X13" s="55" t="str">
        <f>INDEX(RulesTable[Comparison Value],MATCH(X$8,RulesTable[Rule ID],0))</f>
        <v>Expected Value</v>
      </c>
      <c r="Y13" s="55" t="str">
        <f>INDEX(RulesTable[Comparison Value],MATCH(Y$8,RulesTable[Rule ID],0))</f>
        <v>Expected Value</v>
      </c>
      <c r="Z13" s="55" t="str">
        <f>INDEX(RulesTable[Comparison Value],MATCH(Z$8,RulesTable[Rule ID],0))</f>
        <v>Expected Value</v>
      </c>
      <c r="AA13" s="55" t="str">
        <f>INDEX(RulesTable[Comparison Value],MATCH(AA$8,RulesTable[Rule ID],0))</f>
        <v>Expected Value</v>
      </c>
      <c r="AB13" s="55" t="str">
        <f>INDEX(RulesTable[Comparison Value],MATCH(AB$8,RulesTable[Rule ID],0))</f>
        <v>Expected Value</v>
      </c>
      <c r="AC13" s="55" t="str">
        <f>INDEX(RulesTable[Comparison Value],MATCH(AC$8,RulesTable[Rule ID],0))</f>
        <v>Expected Value</v>
      </c>
      <c r="AD13" s="55" t="str">
        <f>INDEX(RulesTable[Comparison Value],MATCH(AD$8,RulesTable[Rule ID],0))</f>
        <v>Expected Value</v>
      </c>
      <c r="AE13" s="55" t="str">
        <f>INDEX(RulesTable[Comparison Value],MATCH(AE$8,RulesTable[Rule ID],0))</f>
        <v>Expected Value</v>
      </c>
      <c r="AF13" s="55" t="str">
        <f>INDEX(RulesTable[Comparison Value],MATCH(AF$8,RulesTable[Rule ID],0))</f>
        <v>Expected Value</v>
      </c>
      <c r="AG13" s="55" t="str">
        <f>INDEX(RulesTable[Comparison Value],MATCH(AG$8,RulesTable[Rule ID],0))</f>
        <v>Expected Value</v>
      </c>
      <c r="AH13" s="55" t="str">
        <f>INDEX(RulesTable[Comparison Value],MATCH(AH$8,RulesTable[Rule ID],0))</f>
        <v>Expected Value</v>
      </c>
      <c r="AI13" s="55" t="str">
        <f>INDEX(RulesTable[Comparison Value],MATCH(AI$8,RulesTable[Rule ID],0))</f>
        <v>Expected Value</v>
      </c>
      <c r="AJ13" s="55" t="str">
        <f>INDEX(RulesTable[Comparison Value],MATCH(AJ$8,RulesTable[Rule ID],0))</f>
        <v>Expected Value</v>
      </c>
      <c r="AK13" s="55" t="str">
        <f>INDEX(RulesTable[Comparison Value],MATCH(AK$8,RulesTable[Rule ID],0))</f>
        <v>Expected Value</v>
      </c>
      <c r="AL13" s="55" t="str">
        <f>INDEX(RulesTable[Comparison Value],MATCH(AL$8,RulesTable[Rule ID],0))</f>
        <v>Expected Value</v>
      </c>
      <c r="AM13" s="55" t="str">
        <f>INDEX(RulesTable[Comparison Value],MATCH(AM$8,RulesTable[Rule ID],0))</f>
        <v>Expected Value</v>
      </c>
      <c r="AN13" s="55" t="str">
        <f>INDEX(RulesTable[Comparison Value],MATCH(AN$8,RulesTable[Rule ID],0))</f>
        <v>Expected Value</v>
      </c>
      <c r="AO13" s="55" t="str">
        <f>INDEX(RulesTable[Comparison Value],MATCH(AO$8,RulesTable[Rule ID],0))</f>
        <v>Expected Value</v>
      </c>
      <c r="AP13" s="55" t="str">
        <f>INDEX(RulesTable[Comparison Value],MATCH(AP$8,RulesTable[Rule ID],0))</f>
        <v>Expected Value</v>
      </c>
      <c r="AQ13" s="55" t="str">
        <f>INDEX(RulesTable[Comparison Value],MATCH(AQ$8,RulesTable[Rule ID],0))</f>
        <v>Expected Value</v>
      </c>
      <c r="AR13" s="55" t="str">
        <f>INDEX(RulesTable[Comparison Value],MATCH(AR$8,RulesTable[Rule ID],0))</f>
        <v>Expected Value</v>
      </c>
      <c r="AS13" s="55" t="str">
        <f>INDEX(RulesTable[Comparison Value],MATCH(AS$8,RulesTable[Rule ID],0))</f>
        <v>Expected Value</v>
      </c>
      <c r="AT13" s="55" t="str">
        <f>INDEX(RulesTable[Comparison Value],MATCH(AT$8,RulesTable[Rule ID],0))</f>
        <v>Expected Value</v>
      </c>
      <c r="AU13" s="55" t="str">
        <f>INDEX(RulesTable[Comparison Value],MATCH(AU$8,RulesTable[Rule ID],0))</f>
        <v>Expected Value</v>
      </c>
      <c r="AV13" s="55" t="str">
        <f>INDEX(RulesTable[Comparison Value],MATCH(AV$8,RulesTable[Rule ID],0))</f>
        <v>Expected Value</v>
      </c>
      <c r="AW13" s="55" t="str">
        <f>INDEX(RulesTable[Comparison Value],MATCH(AW$8,RulesTable[Rule ID],0))</f>
        <v>Expected Value</v>
      </c>
      <c r="AX13" s="55" t="str">
        <f>INDEX(RulesTable[Comparison Value],MATCH(AX$8,RulesTable[Rule ID],0))</f>
        <v>Expected Value</v>
      </c>
      <c r="AY13" s="55" t="str">
        <f>INDEX(RulesTable[Comparison Value],MATCH(AY$8,RulesTable[Rule ID],0))</f>
        <v>Expected Value</v>
      </c>
      <c r="AZ13" s="55" t="str">
        <f>INDEX(RulesTable[Comparison Value],MATCH(AZ$8,RulesTable[Rule ID],0))</f>
        <v>Expected Value</v>
      </c>
      <c r="BA13" s="55" t="str">
        <f>INDEX(RulesTable[Comparison Value],MATCH(BA$8,RulesTable[Rule ID],0))</f>
        <v>Expected Value</v>
      </c>
      <c r="BB13" s="55" t="str">
        <f>INDEX(RulesTable[Comparison Value],MATCH(BB$8,RulesTable[Rule ID],0))</f>
        <v>Expected Value</v>
      </c>
      <c r="BC13" s="55" t="str">
        <f>INDEX(RulesTable[Comparison Value],MATCH(BC$8,RulesTable[Rule ID],0))</f>
        <v>Expected Value</v>
      </c>
      <c r="BD13" s="55" t="str">
        <f>INDEX(RulesTable[Comparison Value],MATCH(BD$8,RulesTable[Rule ID],0))</f>
        <v>Expected Value</v>
      </c>
      <c r="BE13" s="55" t="str">
        <f>INDEX(RulesTable[Comparison Value],MATCH(BE$8,RulesTable[Rule ID],0))</f>
        <v>Expected Value</v>
      </c>
      <c r="BF13" s="55" t="str">
        <f>INDEX(RulesTable[Comparison Value],MATCH(BF$8,RulesTable[Rule ID],0))</f>
        <v>Expected Value</v>
      </c>
      <c r="BG13" s="55" t="str">
        <f>INDEX(RulesTable[Comparison Value],MATCH(BG$8,RulesTable[Rule ID],0))</f>
        <v>Expected Value</v>
      </c>
      <c r="BH13" s="55" t="str">
        <f>INDEX(RulesTable[Comparison Value],MATCH(BH$8,RulesTable[Rule ID],0))</f>
        <v>Expected Value</v>
      </c>
      <c r="BI13" s="55" t="str">
        <f>INDEX(RulesTable[Comparison Value],MATCH(BI$8,RulesTable[Rule ID],0))</f>
        <v>Expected Value</v>
      </c>
      <c r="BJ13" s="55" t="str">
        <f>INDEX(RulesTable[Comparison Value],MATCH(BJ$8,RulesTable[Rule ID],0))</f>
        <v>Expected Value</v>
      </c>
      <c r="BK13" s="55" t="str">
        <f>INDEX(RulesTable[Comparison Value],MATCH(BK$8,RulesTable[Rule ID],0))</f>
        <v>Expected Value</v>
      </c>
      <c r="BL13" s="55" t="str">
        <f>INDEX(RulesTable[Comparison Value],MATCH(BL$8,RulesTable[Rule ID],0))</f>
        <v>Expected Value</v>
      </c>
      <c r="BM13" s="55" t="str">
        <f>INDEX(RulesTable[Comparison Value],MATCH(BM$8,RulesTable[Rule ID],0))</f>
        <v>Expected Value</v>
      </c>
      <c r="BN13" s="55" t="str">
        <f>INDEX(RulesTable[Comparison Value],MATCH(BN$8,RulesTable[Rule ID],0))</f>
        <v>Expected Value</v>
      </c>
      <c r="BO13" s="55" t="str">
        <f>INDEX(RulesTable[Comparison Value],MATCH(BO$8,RulesTable[Rule ID],0))</f>
        <v>Expected Value</v>
      </c>
      <c r="BP13" s="55" t="str">
        <f>INDEX(RulesTable[Comparison Value],MATCH(BP$8,RulesTable[Rule ID],0))</f>
        <v>Expected Value</v>
      </c>
      <c r="BQ13" s="55" t="str">
        <f>INDEX(RulesTable[Comparison Value],MATCH(BQ$8,RulesTable[Rule ID],0))</f>
        <v>Expected Value</v>
      </c>
      <c r="BR13" s="55" t="str">
        <f>INDEX(RulesTable[Comparison Value],MATCH(BR$8,RulesTable[Rule ID],0))</f>
        <v>Expected Value</v>
      </c>
      <c r="BS13" s="55" t="str">
        <f>INDEX(RulesTable[Comparison Value],MATCH(BS$8,RulesTable[Rule ID],0))</f>
        <v>Expected Value</v>
      </c>
      <c r="BT13" s="55" t="str">
        <f>INDEX(RulesTable[Comparison Value],MATCH(BT$8,RulesTable[Rule ID],0))</f>
        <v>Expected Value</v>
      </c>
      <c r="BU13" s="55" t="str">
        <f>INDEX(RulesTable[Comparison Value],MATCH(BU$8,RulesTable[Rule ID],0))</f>
        <v>Expected Value</v>
      </c>
      <c r="BV13" s="55" t="str">
        <f>INDEX(RulesTable[Comparison Value],MATCH(BV$8,RulesTable[Rule ID],0))</f>
        <v>Expected Value</v>
      </c>
      <c r="BW13" s="55" t="str">
        <f>INDEX(RulesTable[Comparison Value],MATCH(BW$8,RulesTable[Rule ID],0))</f>
        <v>Expected Value</v>
      </c>
      <c r="BX13" s="55" t="str">
        <f>INDEX(RulesTable[Comparison Value],MATCH(BX$8,RulesTable[Rule ID],0))</f>
        <v>Expected Value</v>
      </c>
      <c r="BY13" s="55" t="str">
        <f>INDEX(RulesTable[Comparison Value],MATCH(BY$8,RulesTable[Rule ID],0))</f>
        <v>Expected Value</v>
      </c>
      <c r="BZ13" s="55" t="str">
        <f>INDEX(RulesTable[Comparison Value],MATCH(BZ$8,RulesTable[Rule ID],0))</f>
        <v>Expected Value</v>
      </c>
      <c r="CA13" s="55" t="str">
        <f>INDEX(RulesTable[Comparison Value],MATCH(CA$8,RulesTable[Rule ID],0))</f>
        <v>Expected Value</v>
      </c>
      <c r="CB13" s="55" t="str">
        <f>INDEX(RulesTable[Comparison Value],MATCH(CB$8,RulesTable[Rule ID],0))</f>
        <v>Expected Value</v>
      </c>
      <c r="CC13" s="55" t="str">
        <f>INDEX(RulesTable[Comparison Value],MATCH(CC$8,RulesTable[Rule ID],0))</f>
        <v>Expected Value</v>
      </c>
      <c r="CD13" s="55" t="str">
        <f>INDEX(RulesTable[Comparison Value],MATCH(CD$8,RulesTable[Rule ID],0))</f>
        <v>Expected Value</v>
      </c>
      <c r="CE13" s="55" t="str">
        <f>INDEX(RulesTable[Comparison Value],MATCH(CE$8,RulesTable[Rule ID],0))</f>
        <v>Expected Value</v>
      </c>
      <c r="CF13" s="55" t="str">
        <f>INDEX(RulesTable[Comparison Value],MATCH(CF$8,RulesTable[Rule ID],0))</f>
        <v>Expected Value</v>
      </c>
      <c r="CG13" s="55" t="str">
        <f>INDEX(RulesTable[Comparison Value],MATCH(CG$8,RulesTable[Rule ID],0))</f>
        <v>Expected Value</v>
      </c>
      <c r="CH13" s="55" t="str">
        <f>INDEX(RulesTable[Comparison Value],MATCH(CH$8,RulesTable[Rule ID],0))</f>
        <v>Expected Value</v>
      </c>
      <c r="CI13" s="55" t="str">
        <f>INDEX(RulesTable[Comparison Value],MATCH(CI$8,RulesTable[Rule ID],0))</f>
        <v>Expected Value</v>
      </c>
      <c r="CJ13" s="55" t="str">
        <f>INDEX(RulesTable[Comparison Value],MATCH(CJ$8,RulesTable[Rule ID],0))</f>
        <v>Expected Value</v>
      </c>
      <c r="CK13" s="55" t="str">
        <f>INDEX(RulesTable[Comparison Value],MATCH(CK$8,RulesTable[Rule ID],0))</f>
        <v>Expected Value</v>
      </c>
      <c r="CL13" s="55" t="str">
        <f>INDEX(RulesTable[Comparison Value],MATCH(CL$8,RulesTable[Rule ID],0))</f>
        <v>Expected Value</v>
      </c>
      <c r="CM13" s="55" t="str">
        <f>INDEX(RulesTable[Comparison Value],MATCH(CM$8,RulesTable[Rule ID],0))</f>
        <v>Expected Value</v>
      </c>
    </row>
    <row r="14" spans="1:91" s="24" customFormat="1" x14ac:dyDescent="0.55000000000000004">
      <c r="A14" s="41" t="s">
        <v>464</v>
      </c>
      <c r="B14" s="6" t="s">
        <v>471</v>
      </c>
      <c r="C14" s="6"/>
      <c r="D14" s="6"/>
      <c r="E14" s="6"/>
      <c r="F14" s="188"/>
      <c r="G14" s="91"/>
      <c r="H14" s="91"/>
      <c r="I14" s="91"/>
      <c r="J14" s="91"/>
      <c r="K14" s="92"/>
      <c r="L14" s="92"/>
      <c r="M14" s="55" t="str">
        <f>INDEX(RulesTable[Evaluation],MATCH(M$8,RulesTable[Rule ID],0))</f>
        <v>Full</v>
      </c>
      <c r="N14" s="55" t="str">
        <f>INDEX(RulesTable[Evaluation],MATCH(N$8,RulesTable[Rule ID],0))</f>
        <v>Full</v>
      </c>
      <c r="O14" s="55" t="str">
        <f>INDEX(RulesTable[Evaluation],MATCH(O$8,RulesTable[Rule ID],0))</f>
        <v>Full</v>
      </c>
      <c r="P14" s="55" t="str">
        <f>INDEX(RulesTable[Evaluation],MATCH(P$8,RulesTable[Rule ID],0))</f>
        <v>Full</v>
      </c>
      <c r="Q14" s="55" t="str">
        <f>INDEX(RulesTable[Evaluation],MATCH(Q$8,RulesTable[Rule ID],0))</f>
        <v>Full</v>
      </c>
      <c r="R14" s="55" t="str">
        <f>INDEX(RulesTable[Evaluation],MATCH(R$8,RulesTable[Rule ID],0))</f>
        <v>Full</v>
      </c>
      <c r="S14" s="55" t="str">
        <f>INDEX(RulesTable[Evaluation],MATCH(S$8,RulesTable[Rule ID],0))</f>
        <v>Full</v>
      </c>
      <c r="T14" s="55" t="str">
        <f>INDEX(RulesTable[Evaluation],MATCH(T$8,RulesTable[Rule ID],0))</f>
        <v>Full</v>
      </c>
      <c r="U14" s="55" t="str">
        <f>INDEX(RulesTable[Evaluation],MATCH(U$8,RulesTable[Rule ID],0))</f>
        <v>Full</v>
      </c>
      <c r="V14" s="55" t="str">
        <f>INDEX(RulesTable[Evaluation],MATCH(V$8,RulesTable[Rule ID],0))</f>
        <v>Full</v>
      </c>
      <c r="W14" s="55" t="str">
        <f>INDEX(RulesTable[Evaluation],MATCH(W$8,RulesTable[Rule ID],0))</f>
        <v>Full</v>
      </c>
      <c r="X14" s="55" t="str">
        <f>INDEX(RulesTable[Evaluation],MATCH(X$8,RulesTable[Rule ID],0))</f>
        <v>Full</v>
      </c>
      <c r="Y14" s="55" t="str">
        <f>INDEX(RulesTable[Evaluation],MATCH(Y$8,RulesTable[Rule ID],0))</f>
        <v>Full</v>
      </c>
      <c r="Z14" s="55" t="str">
        <f>INDEX(RulesTable[Evaluation],MATCH(Z$8,RulesTable[Rule ID],0))</f>
        <v>Full</v>
      </c>
      <c r="AA14" s="55" t="str">
        <f>INDEX(RulesTable[Evaluation],MATCH(AA$8,RulesTable[Rule ID],0))</f>
        <v>Full</v>
      </c>
      <c r="AB14" s="55" t="str">
        <f>INDEX(RulesTable[Evaluation],MATCH(AB$8,RulesTable[Rule ID],0))</f>
        <v>Full</v>
      </c>
      <c r="AC14" s="55" t="str">
        <f>INDEX(RulesTable[Evaluation],MATCH(AC$8,RulesTable[Rule ID],0))</f>
        <v>Full</v>
      </c>
      <c r="AD14" s="55" t="str">
        <f>INDEX(RulesTable[Evaluation],MATCH(AD$8,RulesTable[Rule ID],0))</f>
        <v>Full</v>
      </c>
      <c r="AE14" s="55" t="str">
        <f>INDEX(RulesTable[Evaluation],MATCH(AE$8,RulesTable[Rule ID],0))</f>
        <v>Full</v>
      </c>
      <c r="AF14" s="55" t="str">
        <f>INDEX(RulesTable[Evaluation],MATCH(AF$8,RulesTable[Rule ID],0))</f>
        <v>Full</v>
      </c>
      <c r="AG14" s="55" t="str">
        <f>INDEX(RulesTable[Evaluation],MATCH(AG$8,RulesTable[Rule ID],0))</f>
        <v>Full</v>
      </c>
      <c r="AH14" s="55" t="str">
        <f>INDEX(RulesTable[Evaluation],MATCH(AH$8,RulesTable[Rule ID],0))</f>
        <v>Full</v>
      </c>
      <c r="AI14" s="55" t="str">
        <f>INDEX(RulesTable[Evaluation],MATCH(AI$8,RulesTable[Rule ID],0))</f>
        <v>Full</v>
      </c>
      <c r="AJ14" s="55" t="str">
        <f>INDEX(RulesTable[Evaluation],MATCH(AJ$8,RulesTable[Rule ID],0))</f>
        <v>Full</v>
      </c>
      <c r="AK14" s="55" t="str">
        <f>INDEX(RulesTable[Evaluation],MATCH(AK$8,RulesTable[Rule ID],0))</f>
        <v>Full</v>
      </c>
      <c r="AL14" s="55" t="str">
        <f>INDEX(RulesTable[Evaluation],MATCH(AL$8,RulesTable[Rule ID],0))</f>
        <v>Full</v>
      </c>
      <c r="AM14" s="55" t="str">
        <f>INDEX(RulesTable[Evaluation],MATCH(AM$8,RulesTable[Rule ID],0))</f>
        <v>Full</v>
      </c>
      <c r="AN14" s="55" t="str">
        <f>INDEX(RulesTable[Evaluation],MATCH(AN$8,RulesTable[Rule ID],0))</f>
        <v>Full</v>
      </c>
      <c r="AO14" s="55" t="str">
        <f>INDEX(RulesTable[Evaluation],MATCH(AO$8,RulesTable[Rule ID],0))</f>
        <v>Full</v>
      </c>
      <c r="AP14" s="55" t="str">
        <f>INDEX(RulesTable[Evaluation],MATCH(AP$8,RulesTable[Rule ID],0))</f>
        <v>Full</v>
      </c>
      <c r="AQ14" s="55" t="str">
        <f>INDEX(RulesTable[Evaluation],MATCH(AQ$8,RulesTable[Rule ID],0))</f>
        <v>Full</v>
      </c>
      <c r="AR14" s="55" t="str">
        <f>INDEX(RulesTable[Evaluation],MATCH(AR$8,RulesTable[Rule ID],0))</f>
        <v>Full</v>
      </c>
      <c r="AS14" s="55" t="str">
        <f>INDEX(RulesTable[Evaluation],MATCH(AS$8,RulesTable[Rule ID],0))</f>
        <v>Full</v>
      </c>
      <c r="AT14" s="55" t="str">
        <f>INDEX(RulesTable[Evaluation],MATCH(AT$8,RulesTable[Rule ID],0))</f>
        <v>Full</v>
      </c>
      <c r="AU14" s="55" t="str">
        <f>INDEX(RulesTable[Evaluation],MATCH(AU$8,RulesTable[Rule ID],0))</f>
        <v>Full</v>
      </c>
      <c r="AV14" s="55" t="str">
        <f>INDEX(RulesTable[Evaluation],MATCH(AV$8,RulesTable[Rule ID],0))</f>
        <v>Full</v>
      </c>
      <c r="AW14" s="55" t="str">
        <f>INDEX(RulesTable[Evaluation],MATCH(AW$8,RulesTable[Rule ID],0))</f>
        <v>Full</v>
      </c>
      <c r="AX14" s="55" t="str">
        <f>INDEX(RulesTable[Evaluation],MATCH(AX$8,RulesTable[Rule ID],0))</f>
        <v>Full</v>
      </c>
      <c r="AY14" s="55" t="str">
        <f>INDEX(RulesTable[Evaluation],MATCH(AY$8,RulesTable[Rule ID],0))</f>
        <v>Full</v>
      </c>
      <c r="AZ14" s="55" t="str">
        <f>INDEX(RulesTable[Evaluation],MATCH(AZ$8,RulesTable[Rule ID],0))</f>
        <v>Full</v>
      </c>
      <c r="BA14" s="55" t="str">
        <f>INDEX(RulesTable[Evaluation],MATCH(BA$8,RulesTable[Rule ID],0))</f>
        <v>Full</v>
      </c>
      <c r="BB14" s="55" t="str">
        <f>INDEX(RulesTable[Evaluation],MATCH(BB$8,RulesTable[Rule ID],0))</f>
        <v>Full</v>
      </c>
      <c r="BC14" s="55" t="str">
        <f>INDEX(RulesTable[Evaluation],MATCH(BC$8,RulesTable[Rule ID],0))</f>
        <v>Full</v>
      </c>
      <c r="BD14" s="55" t="str">
        <f>INDEX(RulesTable[Evaluation],MATCH(BD$8,RulesTable[Rule ID],0))</f>
        <v>Full</v>
      </c>
      <c r="BE14" s="55" t="str">
        <f>INDEX(RulesTable[Evaluation],MATCH(BE$8,RulesTable[Rule ID],0))</f>
        <v>Full</v>
      </c>
      <c r="BF14" s="55" t="str">
        <f>INDEX(RulesTable[Evaluation],MATCH(BF$8,RulesTable[Rule ID],0))</f>
        <v>Full</v>
      </c>
      <c r="BG14" s="55" t="str">
        <f>INDEX(RulesTable[Evaluation],MATCH(BG$8,RulesTable[Rule ID],0))</f>
        <v>Full</v>
      </c>
      <c r="BH14" s="55" t="str">
        <f>INDEX(RulesTable[Evaluation],MATCH(BH$8,RulesTable[Rule ID],0))</f>
        <v>Full</v>
      </c>
      <c r="BI14" s="55" t="str">
        <f>INDEX(RulesTable[Evaluation],MATCH(BI$8,RulesTable[Rule ID],0))</f>
        <v>Full</v>
      </c>
      <c r="BJ14" s="55" t="str">
        <f>INDEX(RulesTable[Evaluation],MATCH(BJ$8,RulesTable[Rule ID],0))</f>
        <v>Full</v>
      </c>
      <c r="BK14" s="55" t="str">
        <f>INDEX(RulesTable[Evaluation],MATCH(BK$8,RulesTable[Rule ID],0))</f>
        <v>Full</v>
      </c>
      <c r="BL14" s="55" t="str">
        <f>INDEX(RulesTable[Evaluation],MATCH(BL$8,RulesTable[Rule ID],0))</f>
        <v>Full</v>
      </c>
      <c r="BM14" s="55" t="str">
        <f>INDEX(RulesTable[Evaluation],MATCH(BM$8,RulesTable[Rule ID],0))</f>
        <v>Full</v>
      </c>
      <c r="BN14" s="55" t="str">
        <f>INDEX(RulesTable[Evaluation],MATCH(BN$8,RulesTable[Rule ID],0))</f>
        <v>Full</v>
      </c>
      <c r="BO14" s="55" t="str">
        <f>INDEX(RulesTable[Evaluation],MATCH(BO$8,RulesTable[Rule ID],0))</f>
        <v>Full</v>
      </c>
      <c r="BP14" s="55" t="str">
        <f>INDEX(RulesTable[Evaluation],MATCH(BP$8,RulesTable[Rule ID],0))</f>
        <v>Full</v>
      </c>
      <c r="BQ14" s="55" t="str">
        <f>INDEX(RulesTable[Evaluation],MATCH(BQ$8,RulesTable[Rule ID],0))</f>
        <v>Full</v>
      </c>
      <c r="BR14" s="55" t="str">
        <f>INDEX(RulesTable[Evaluation],MATCH(BR$8,RulesTable[Rule ID],0))</f>
        <v>Full</v>
      </c>
      <c r="BS14" s="55" t="str">
        <f>INDEX(RulesTable[Evaluation],MATCH(BS$8,RulesTable[Rule ID],0))</f>
        <v>Full</v>
      </c>
      <c r="BT14" s="55" t="str">
        <f>INDEX(RulesTable[Evaluation],MATCH(BT$8,RulesTable[Rule ID],0))</f>
        <v>Full</v>
      </c>
      <c r="BU14" s="55" t="str">
        <f>INDEX(RulesTable[Evaluation],MATCH(BU$8,RulesTable[Rule ID],0))</f>
        <v>Full</v>
      </c>
      <c r="BV14" s="55" t="str">
        <f>INDEX(RulesTable[Evaluation],MATCH(BV$8,RulesTable[Rule ID],0))</f>
        <v>Full</v>
      </c>
      <c r="BW14" s="55" t="str">
        <f>INDEX(RulesTable[Evaluation],MATCH(BW$8,RulesTable[Rule ID],0))</f>
        <v>Full</v>
      </c>
      <c r="BX14" s="55" t="str">
        <f>INDEX(RulesTable[Evaluation],MATCH(BX$8,RulesTable[Rule ID],0))</f>
        <v>Full</v>
      </c>
      <c r="BY14" s="55" t="str">
        <f>INDEX(RulesTable[Evaluation],MATCH(BY$8,RulesTable[Rule ID],0))</f>
        <v>Full</v>
      </c>
      <c r="BZ14" s="55" t="str">
        <f>INDEX(RulesTable[Evaluation],MATCH(BZ$8,RulesTable[Rule ID],0))</f>
        <v>Full</v>
      </c>
      <c r="CA14" s="55" t="str">
        <f>INDEX(RulesTable[Evaluation],MATCH(CA$8,RulesTable[Rule ID],0))</f>
        <v>Full</v>
      </c>
      <c r="CB14" s="55" t="str">
        <f>INDEX(RulesTable[Evaluation],MATCH(CB$8,RulesTable[Rule ID],0))</f>
        <v>Full</v>
      </c>
      <c r="CC14" s="55" t="str">
        <f>INDEX(RulesTable[Evaluation],MATCH(CC$8,RulesTable[Rule ID],0))</f>
        <v>Full</v>
      </c>
      <c r="CD14" s="55" t="str">
        <f>INDEX(RulesTable[Evaluation],MATCH(CD$8,RulesTable[Rule ID],0))</f>
        <v>Full</v>
      </c>
      <c r="CE14" s="55" t="str">
        <f>INDEX(RulesTable[Evaluation],MATCH(CE$8,RulesTable[Rule ID],0))</f>
        <v>Full</v>
      </c>
      <c r="CF14" s="55" t="str">
        <f>INDEX(RulesTable[Evaluation],MATCH(CF$8,RulesTable[Rule ID],0))</f>
        <v>Full</v>
      </c>
      <c r="CG14" s="55" t="str">
        <f>INDEX(RulesTable[Evaluation],MATCH(CG$8,RulesTable[Rule ID],0))</f>
        <v>Full</v>
      </c>
      <c r="CH14" s="55" t="str">
        <f>INDEX(RulesTable[Evaluation],MATCH(CH$8,RulesTable[Rule ID],0))</f>
        <v>Full</v>
      </c>
      <c r="CI14" s="55" t="str">
        <f>INDEX(RulesTable[Evaluation],MATCH(CI$8,RulesTable[Rule ID],0))</f>
        <v>Full</v>
      </c>
      <c r="CJ14" s="55" t="str">
        <f>INDEX(RulesTable[Evaluation],MATCH(CJ$8,RulesTable[Rule ID],0))</f>
        <v>Full</v>
      </c>
      <c r="CK14" s="55" t="str">
        <f>INDEX(RulesTable[Evaluation],MATCH(CK$8,RulesTable[Rule ID],0))</f>
        <v>Full</v>
      </c>
      <c r="CL14" s="55" t="str">
        <f>INDEX(RulesTable[Evaluation],MATCH(CL$8,RulesTable[Rule ID],0))</f>
        <v>Full</v>
      </c>
      <c r="CM14" s="55" t="str">
        <f>INDEX(RulesTable[Evaluation],MATCH(CM$8,RulesTable[Rule ID],0))</f>
        <v>Full</v>
      </c>
    </row>
    <row r="15" spans="1:91" s="90" customFormat="1" x14ac:dyDescent="0.55000000000000004">
      <c r="A15" s="41" t="s">
        <v>464</v>
      </c>
      <c r="B15" s="41" t="s">
        <v>472</v>
      </c>
      <c r="C15" s="47"/>
      <c r="D15" s="47"/>
      <c r="E15" s="47"/>
      <c r="F15" s="189"/>
      <c r="G15" s="50"/>
      <c r="H15" s="50"/>
      <c r="I15" s="50"/>
      <c r="J15" s="50"/>
      <c r="K15" s="51"/>
      <c r="L15" s="51"/>
      <c r="M15" s="52" t="s">
        <v>589</v>
      </c>
      <c r="N15" s="52" t="s">
        <v>589</v>
      </c>
      <c r="O15" s="52" t="s">
        <v>589</v>
      </c>
      <c r="P15" s="52" t="s">
        <v>589</v>
      </c>
      <c r="Q15" s="52" t="s">
        <v>589</v>
      </c>
      <c r="R15" s="52" t="s">
        <v>589</v>
      </c>
      <c r="S15" s="52" t="s">
        <v>589</v>
      </c>
      <c r="T15" s="52" t="s">
        <v>589</v>
      </c>
      <c r="U15" s="52" t="s">
        <v>589</v>
      </c>
      <c r="V15" s="52" t="s">
        <v>589</v>
      </c>
      <c r="W15" s="52" t="s">
        <v>589</v>
      </c>
      <c r="X15" s="52" t="s">
        <v>589</v>
      </c>
      <c r="Y15" s="52" t="s">
        <v>589</v>
      </c>
      <c r="Z15" s="52" t="s">
        <v>589</v>
      </c>
      <c r="AA15" s="52" t="s">
        <v>589</v>
      </c>
      <c r="AB15" s="52" t="s">
        <v>589</v>
      </c>
      <c r="AC15" s="52" t="s">
        <v>589</v>
      </c>
      <c r="AD15" s="52" t="s">
        <v>589</v>
      </c>
      <c r="AE15" s="52" t="s">
        <v>589</v>
      </c>
      <c r="AF15" s="52" t="s">
        <v>589</v>
      </c>
      <c r="AG15" s="52" t="s">
        <v>589</v>
      </c>
      <c r="AH15" s="52" t="s">
        <v>589</v>
      </c>
      <c r="AI15" s="52" t="s">
        <v>589</v>
      </c>
      <c r="AJ15" s="52" t="s">
        <v>589</v>
      </c>
      <c r="AK15" s="52" t="s">
        <v>589</v>
      </c>
      <c r="AL15" s="52" t="s">
        <v>589</v>
      </c>
      <c r="AM15" s="52" t="s">
        <v>589</v>
      </c>
      <c r="AN15" s="52" t="s">
        <v>589</v>
      </c>
      <c r="AO15" s="52" t="s">
        <v>589</v>
      </c>
      <c r="AP15" s="52" t="s">
        <v>589</v>
      </c>
      <c r="AQ15" s="52" t="s">
        <v>589</v>
      </c>
      <c r="AR15" s="52" t="s">
        <v>589</v>
      </c>
      <c r="AS15" s="52" t="s">
        <v>589</v>
      </c>
      <c r="AT15" s="52" t="s">
        <v>589</v>
      </c>
      <c r="AU15" s="52" t="s">
        <v>589</v>
      </c>
      <c r="AV15" s="52" t="s">
        <v>589</v>
      </c>
      <c r="AW15" s="52" t="s">
        <v>589</v>
      </c>
      <c r="AX15" s="52" t="s">
        <v>589</v>
      </c>
      <c r="AY15" s="52" t="s">
        <v>589</v>
      </c>
      <c r="AZ15" s="52" t="s">
        <v>589</v>
      </c>
      <c r="BA15" s="52" t="s">
        <v>589</v>
      </c>
      <c r="BB15" s="52" t="s">
        <v>589</v>
      </c>
      <c r="BC15" s="52" t="s">
        <v>589</v>
      </c>
      <c r="BD15" s="52" t="s">
        <v>589</v>
      </c>
      <c r="BE15" s="52" t="s">
        <v>589</v>
      </c>
      <c r="BF15" s="52" t="s">
        <v>589</v>
      </c>
      <c r="BG15" s="52" t="s">
        <v>589</v>
      </c>
      <c r="BH15" s="52" t="s">
        <v>589</v>
      </c>
      <c r="BI15" s="52" t="s">
        <v>589</v>
      </c>
      <c r="BJ15" s="52" t="s">
        <v>589</v>
      </c>
      <c r="BK15" s="52" t="s">
        <v>589</v>
      </c>
      <c r="BL15" s="52" t="s">
        <v>589</v>
      </c>
      <c r="BM15" s="52" t="s">
        <v>589</v>
      </c>
      <c r="BN15" s="52" t="s">
        <v>589</v>
      </c>
      <c r="BO15" s="52" t="s">
        <v>589</v>
      </c>
      <c r="BP15" s="52" t="s">
        <v>589</v>
      </c>
      <c r="BQ15" s="52" t="s">
        <v>589</v>
      </c>
      <c r="BR15" s="52" t="s">
        <v>589</v>
      </c>
      <c r="BS15" s="52" t="s">
        <v>589</v>
      </c>
      <c r="BT15" s="52" t="s">
        <v>589</v>
      </c>
      <c r="BU15" s="52" t="s">
        <v>589</v>
      </c>
      <c r="BV15" s="52" t="s">
        <v>589</v>
      </c>
      <c r="BW15" s="52" t="s">
        <v>589</v>
      </c>
      <c r="BX15" s="52" t="s">
        <v>589</v>
      </c>
      <c r="BY15" s="52" t="s">
        <v>589</v>
      </c>
      <c r="BZ15" s="52" t="s">
        <v>589</v>
      </c>
      <c r="CA15" s="52" t="s">
        <v>589</v>
      </c>
      <c r="CB15" s="52" t="s">
        <v>589</v>
      </c>
      <c r="CC15" s="52" t="s">
        <v>589</v>
      </c>
      <c r="CD15" s="52" t="s">
        <v>589</v>
      </c>
      <c r="CE15" s="52" t="s">
        <v>589</v>
      </c>
      <c r="CF15" s="52" t="s">
        <v>589</v>
      </c>
      <c r="CG15" s="52" t="s">
        <v>589</v>
      </c>
      <c r="CH15" s="52" t="s">
        <v>589</v>
      </c>
      <c r="CI15" s="52" t="s">
        <v>589</v>
      </c>
      <c r="CJ15" s="52" t="s">
        <v>589</v>
      </c>
      <c r="CK15" s="52" t="s">
        <v>589</v>
      </c>
      <c r="CL15" s="52" t="s">
        <v>589</v>
      </c>
      <c r="CM15" s="52" t="s">
        <v>589</v>
      </c>
    </row>
    <row r="16" spans="1:91" s="101" customFormat="1" x14ac:dyDescent="0.55000000000000004">
      <c r="A16" s="56" t="s">
        <v>474</v>
      </c>
      <c r="B16" s="57"/>
      <c r="C16" s="57"/>
      <c r="D16" s="57"/>
      <c r="E16" s="57"/>
      <c r="F16" s="191"/>
      <c r="G16" s="60"/>
      <c r="H16" s="60"/>
      <c r="I16" s="60"/>
      <c r="J16" s="60"/>
      <c r="K16" s="61"/>
      <c r="L16" s="61"/>
      <c r="M16" s="62" t="s">
        <v>117</v>
      </c>
      <c r="N16" s="62" t="s">
        <v>117</v>
      </c>
      <c r="O16" s="62" t="s">
        <v>134</v>
      </c>
      <c r="P16" s="62" t="s">
        <v>134</v>
      </c>
      <c r="Q16" s="62" t="s">
        <v>128</v>
      </c>
      <c r="R16" s="62" t="s">
        <v>117</v>
      </c>
      <c r="S16" s="62" t="s">
        <v>117</v>
      </c>
      <c r="T16" s="62" t="s">
        <v>152</v>
      </c>
      <c r="U16" s="62" t="s">
        <v>152</v>
      </c>
      <c r="V16" s="62" t="s">
        <v>129</v>
      </c>
      <c r="W16" s="62" t="s">
        <v>117</v>
      </c>
      <c r="X16" s="62" t="s">
        <v>117</v>
      </c>
      <c r="Y16" s="62" t="s">
        <v>154</v>
      </c>
      <c r="Z16" s="62" t="s">
        <v>154</v>
      </c>
      <c r="AA16" s="62" t="s">
        <v>154</v>
      </c>
      <c r="AB16" s="62" t="s">
        <v>133</v>
      </c>
      <c r="AC16" s="62" t="s">
        <v>117</v>
      </c>
      <c r="AD16" s="62" t="s">
        <v>117</v>
      </c>
      <c r="AE16" s="62" t="s">
        <v>117</v>
      </c>
      <c r="AF16" s="62" t="s">
        <v>124</v>
      </c>
      <c r="AG16" s="62" t="s">
        <v>124</v>
      </c>
      <c r="AH16" s="62" t="s">
        <v>124</v>
      </c>
      <c r="AI16" s="62" t="s">
        <v>136</v>
      </c>
      <c r="AJ16" s="62" t="s">
        <v>117</v>
      </c>
      <c r="AK16" s="62" t="s">
        <v>117</v>
      </c>
      <c r="AL16" s="62" t="s">
        <v>117</v>
      </c>
      <c r="AM16" s="62" t="s">
        <v>134</v>
      </c>
      <c r="AN16" s="62" t="s">
        <v>134</v>
      </c>
      <c r="AO16" s="62" t="s">
        <v>134</v>
      </c>
      <c r="AP16" s="62" t="s">
        <v>135</v>
      </c>
      <c r="AQ16" s="62" t="s">
        <v>117</v>
      </c>
      <c r="AR16" s="62" t="s">
        <v>117</v>
      </c>
      <c r="AS16" s="62" t="s">
        <v>158</v>
      </c>
      <c r="AT16" s="62" t="s">
        <v>158</v>
      </c>
      <c r="AU16" s="62" t="s">
        <v>126</v>
      </c>
      <c r="AV16" s="62" t="s">
        <v>117</v>
      </c>
      <c r="AW16" s="62" t="s">
        <v>117</v>
      </c>
      <c r="AX16" s="62" t="s">
        <v>153</v>
      </c>
      <c r="AY16" s="62" t="s">
        <v>153</v>
      </c>
      <c r="AZ16" s="62" t="s">
        <v>141</v>
      </c>
      <c r="BA16" s="62" t="s">
        <v>117</v>
      </c>
      <c r="BB16" s="62" t="s">
        <v>117</v>
      </c>
      <c r="BC16" s="62" t="s">
        <v>155</v>
      </c>
      <c r="BD16" s="62" t="s">
        <v>155</v>
      </c>
      <c r="BE16" s="62" t="s">
        <v>147</v>
      </c>
      <c r="BF16" s="62" t="s">
        <v>117</v>
      </c>
      <c r="BG16" s="62" t="s">
        <v>117</v>
      </c>
      <c r="BH16" s="62" t="s">
        <v>117</v>
      </c>
      <c r="BI16" s="62" t="s">
        <v>126</v>
      </c>
      <c r="BJ16" s="62" t="s">
        <v>126</v>
      </c>
      <c r="BK16" s="62" t="s">
        <v>126</v>
      </c>
      <c r="BL16" s="62" t="s">
        <v>145</v>
      </c>
      <c r="BM16" s="62" t="s">
        <v>117</v>
      </c>
      <c r="BN16" s="62" t="s">
        <v>117</v>
      </c>
      <c r="BO16" s="62" t="s">
        <v>131</v>
      </c>
      <c r="BP16" s="62" t="s">
        <v>131</v>
      </c>
      <c r="BQ16" s="62" t="s">
        <v>149</v>
      </c>
      <c r="BR16" s="62" t="s">
        <v>117</v>
      </c>
      <c r="BS16" s="62" t="s">
        <v>117</v>
      </c>
      <c r="BT16" s="62" t="s">
        <v>135</v>
      </c>
      <c r="BU16" s="62" t="s">
        <v>135</v>
      </c>
      <c r="BV16" s="62" t="s">
        <v>148</v>
      </c>
      <c r="BW16" s="62" t="s">
        <v>117</v>
      </c>
      <c r="BX16" s="62" t="s">
        <v>117</v>
      </c>
      <c r="BY16" s="62" t="s">
        <v>117</v>
      </c>
      <c r="BZ16" s="62" t="s">
        <v>117</v>
      </c>
      <c r="CA16" s="62" t="s">
        <v>117</v>
      </c>
      <c r="CB16" s="62" t="s">
        <v>117</v>
      </c>
      <c r="CC16" s="62" t="s">
        <v>155</v>
      </c>
      <c r="CD16" s="62" t="s">
        <v>155</v>
      </c>
      <c r="CE16" s="62" t="s">
        <v>155</v>
      </c>
      <c r="CF16" s="62" t="s">
        <v>155</v>
      </c>
      <c r="CG16" s="62" t="s">
        <v>117</v>
      </c>
      <c r="CH16" s="62" t="s">
        <v>117</v>
      </c>
      <c r="CI16" s="62" t="s">
        <v>118</v>
      </c>
      <c r="CJ16" s="62" t="s">
        <v>117</v>
      </c>
      <c r="CK16" s="62" t="s">
        <v>124</v>
      </c>
      <c r="CL16" s="62" t="s">
        <v>124</v>
      </c>
      <c r="CM16" s="62" t="s">
        <v>127</v>
      </c>
    </row>
    <row r="17" spans="1:91" s="102" customFormat="1" x14ac:dyDescent="0.55000000000000004">
      <c r="A17" s="53" t="s">
        <v>475</v>
      </c>
      <c r="B17" s="54" t="s">
        <v>476</v>
      </c>
      <c r="C17" s="54"/>
      <c r="D17" s="54"/>
      <c r="E17" s="54"/>
      <c r="F17" s="188"/>
      <c r="G17" s="64"/>
      <c r="H17" s="64"/>
      <c r="I17" s="64"/>
      <c r="J17" s="64"/>
      <c r="K17" s="44"/>
      <c r="L17" s="44"/>
      <c r="M17" s="70" t="str">
        <f t="shared" ref="M17:AR17" si="52">IF(OR(M11="User Model", M13="User Model"),"true","")</f>
        <v/>
      </c>
      <c r="N17" s="70" t="str">
        <f t="shared" si="52"/>
        <v/>
      </c>
      <c r="O17" s="70" t="str">
        <f t="shared" si="52"/>
        <v/>
      </c>
      <c r="P17" s="70" t="str">
        <f t="shared" si="52"/>
        <v/>
      </c>
      <c r="Q17" s="70" t="str">
        <f t="shared" si="52"/>
        <v/>
      </c>
      <c r="R17" s="70" t="str">
        <f t="shared" si="52"/>
        <v/>
      </c>
      <c r="S17" s="70" t="str">
        <f t="shared" si="52"/>
        <v/>
      </c>
      <c r="T17" s="70" t="str">
        <f t="shared" si="52"/>
        <v/>
      </c>
      <c r="U17" s="70" t="str">
        <f t="shared" si="52"/>
        <v/>
      </c>
      <c r="V17" s="70" t="str">
        <f t="shared" si="52"/>
        <v/>
      </c>
      <c r="W17" s="70" t="str">
        <f t="shared" si="52"/>
        <v/>
      </c>
      <c r="X17" s="70" t="str">
        <f t="shared" si="52"/>
        <v/>
      </c>
      <c r="Y17" s="70" t="str">
        <f t="shared" si="52"/>
        <v/>
      </c>
      <c r="Z17" s="70" t="str">
        <f t="shared" si="52"/>
        <v/>
      </c>
      <c r="AA17" s="70" t="str">
        <f t="shared" si="52"/>
        <v/>
      </c>
      <c r="AB17" s="70" t="str">
        <f t="shared" si="52"/>
        <v/>
      </c>
      <c r="AC17" s="70" t="str">
        <f t="shared" si="52"/>
        <v/>
      </c>
      <c r="AD17" s="70" t="str">
        <f t="shared" si="52"/>
        <v/>
      </c>
      <c r="AE17" s="70" t="str">
        <f t="shared" si="52"/>
        <v/>
      </c>
      <c r="AF17" s="70" t="str">
        <f t="shared" si="52"/>
        <v/>
      </c>
      <c r="AG17" s="70" t="str">
        <f t="shared" si="52"/>
        <v/>
      </c>
      <c r="AH17" s="70" t="str">
        <f t="shared" si="52"/>
        <v/>
      </c>
      <c r="AI17" s="70" t="str">
        <f t="shared" si="52"/>
        <v/>
      </c>
      <c r="AJ17" s="70" t="str">
        <f t="shared" si="52"/>
        <v/>
      </c>
      <c r="AK17" s="70" t="str">
        <f t="shared" si="52"/>
        <v/>
      </c>
      <c r="AL17" s="70" t="str">
        <f t="shared" si="52"/>
        <v/>
      </c>
      <c r="AM17" s="70" t="str">
        <f t="shared" si="52"/>
        <v/>
      </c>
      <c r="AN17" s="70" t="str">
        <f t="shared" si="52"/>
        <v/>
      </c>
      <c r="AO17" s="70" t="str">
        <f t="shared" si="52"/>
        <v/>
      </c>
      <c r="AP17" s="70" t="str">
        <f t="shared" si="52"/>
        <v/>
      </c>
      <c r="AQ17" s="70" t="str">
        <f t="shared" si="52"/>
        <v/>
      </c>
      <c r="AR17" s="70" t="str">
        <f t="shared" si="52"/>
        <v/>
      </c>
      <c r="AS17" s="70" t="str">
        <f t="shared" ref="AS17:BX17" si="53">IF(OR(AS11="User Model", AS13="User Model"),"true","")</f>
        <v/>
      </c>
      <c r="AT17" s="70" t="str">
        <f t="shared" si="53"/>
        <v/>
      </c>
      <c r="AU17" s="70" t="str">
        <f t="shared" si="53"/>
        <v/>
      </c>
      <c r="AV17" s="70" t="str">
        <f t="shared" si="53"/>
        <v/>
      </c>
      <c r="AW17" s="70" t="str">
        <f t="shared" si="53"/>
        <v/>
      </c>
      <c r="AX17" s="70" t="str">
        <f t="shared" si="53"/>
        <v/>
      </c>
      <c r="AY17" s="70" t="str">
        <f t="shared" si="53"/>
        <v/>
      </c>
      <c r="AZ17" s="70" t="str">
        <f t="shared" si="53"/>
        <v/>
      </c>
      <c r="BA17" s="70" t="str">
        <f t="shared" si="53"/>
        <v/>
      </c>
      <c r="BB17" s="70" t="str">
        <f t="shared" si="53"/>
        <v/>
      </c>
      <c r="BC17" s="70" t="str">
        <f t="shared" si="53"/>
        <v/>
      </c>
      <c r="BD17" s="70" t="str">
        <f t="shared" si="53"/>
        <v/>
      </c>
      <c r="BE17" s="70" t="str">
        <f t="shared" si="53"/>
        <v/>
      </c>
      <c r="BF17" s="70" t="str">
        <f t="shared" si="53"/>
        <v/>
      </c>
      <c r="BG17" s="70" t="str">
        <f t="shared" si="53"/>
        <v/>
      </c>
      <c r="BH17" s="70" t="str">
        <f t="shared" si="53"/>
        <v/>
      </c>
      <c r="BI17" s="70" t="str">
        <f t="shared" si="53"/>
        <v/>
      </c>
      <c r="BJ17" s="70" t="str">
        <f t="shared" si="53"/>
        <v/>
      </c>
      <c r="BK17" s="70" t="str">
        <f t="shared" si="53"/>
        <v/>
      </c>
      <c r="BL17" s="70" t="str">
        <f t="shared" si="53"/>
        <v/>
      </c>
      <c r="BM17" s="70" t="str">
        <f t="shared" si="53"/>
        <v/>
      </c>
      <c r="BN17" s="70" t="str">
        <f t="shared" si="53"/>
        <v/>
      </c>
      <c r="BO17" s="70" t="str">
        <f t="shared" si="53"/>
        <v/>
      </c>
      <c r="BP17" s="70" t="str">
        <f t="shared" si="53"/>
        <v/>
      </c>
      <c r="BQ17" s="70" t="str">
        <f t="shared" si="53"/>
        <v/>
      </c>
      <c r="BR17" s="70" t="str">
        <f t="shared" si="53"/>
        <v/>
      </c>
      <c r="BS17" s="70" t="str">
        <f t="shared" si="53"/>
        <v/>
      </c>
      <c r="BT17" s="70" t="str">
        <f t="shared" si="53"/>
        <v/>
      </c>
      <c r="BU17" s="70" t="str">
        <f t="shared" si="53"/>
        <v/>
      </c>
      <c r="BV17" s="70" t="str">
        <f t="shared" si="53"/>
        <v/>
      </c>
      <c r="BW17" s="70" t="str">
        <f t="shared" si="53"/>
        <v/>
      </c>
      <c r="BX17" s="70" t="str">
        <f t="shared" si="53"/>
        <v/>
      </c>
      <c r="BY17" s="70" t="str">
        <f t="shared" ref="BY17:CM17" si="54">IF(OR(BY11="User Model", BY13="User Model"),"true","")</f>
        <v/>
      </c>
      <c r="BZ17" s="70" t="str">
        <f t="shared" si="54"/>
        <v/>
      </c>
      <c r="CA17" s="70" t="str">
        <f t="shared" si="54"/>
        <v/>
      </c>
      <c r="CB17" s="70" t="str">
        <f t="shared" si="54"/>
        <v/>
      </c>
      <c r="CC17" s="70" t="str">
        <f t="shared" si="54"/>
        <v/>
      </c>
      <c r="CD17" s="70" t="str">
        <f t="shared" si="54"/>
        <v/>
      </c>
      <c r="CE17" s="70" t="str">
        <f t="shared" si="54"/>
        <v/>
      </c>
      <c r="CF17" s="70" t="str">
        <f t="shared" si="54"/>
        <v/>
      </c>
      <c r="CG17" s="70" t="str">
        <f t="shared" si="54"/>
        <v/>
      </c>
      <c r="CH17" s="70" t="str">
        <f t="shared" si="54"/>
        <v/>
      </c>
      <c r="CI17" s="70" t="str">
        <f t="shared" si="54"/>
        <v/>
      </c>
      <c r="CJ17" s="70" t="str">
        <f t="shared" si="54"/>
        <v/>
      </c>
      <c r="CK17" s="70" t="str">
        <f t="shared" si="54"/>
        <v/>
      </c>
      <c r="CL17" s="70" t="str">
        <f t="shared" si="54"/>
        <v/>
      </c>
      <c r="CM17" s="70" t="str">
        <f t="shared" si="54"/>
        <v/>
      </c>
    </row>
    <row r="18" spans="1:91" x14ac:dyDescent="0.55000000000000004">
      <c r="A18" s="41" t="s">
        <v>475</v>
      </c>
      <c r="B18" s="6" t="s">
        <v>477</v>
      </c>
      <c r="C18" s="6"/>
      <c r="D18" s="6"/>
      <c r="E18" s="6"/>
      <c r="F18" s="188"/>
      <c r="G18" s="64"/>
      <c r="H18" s="64"/>
      <c r="I18" s="64"/>
      <c r="J18" s="64"/>
      <c r="K18" s="44"/>
      <c r="L18" s="44"/>
      <c r="M18" s="55" t="str">
        <f t="shared" ref="M18:AR18" si="55">IF(OR(M11="Proposed Model", M13="Proposed Model"),"true","")</f>
        <v/>
      </c>
      <c r="N18" s="55" t="str">
        <f t="shared" si="55"/>
        <v/>
      </c>
      <c r="O18" s="55" t="str">
        <f t="shared" si="55"/>
        <v/>
      </c>
      <c r="P18" s="55" t="str">
        <f t="shared" si="55"/>
        <v/>
      </c>
      <c r="Q18" s="55" t="str">
        <f t="shared" si="55"/>
        <v/>
      </c>
      <c r="R18" s="55" t="str">
        <f t="shared" si="55"/>
        <v/>
      </c>
      <c r="S18" s="55" t="str">
        <f t="shared" si="55"/>
        <v/>
      </c>
      <c r="T18" s="55" t="str">
        <f t="shared" si="55"/>
        <v/>
      </c>
      <c r="U18" s="55" t="str">
        <f t="shared" si="55"/>
        <v/>
      </c>
      <c r="V18" s="55" t="str">
        <f t="shared" si="55"/>
        <v/>
      </c>
      <c r="W18" s="55" t="str">
        <f t="shared" si="55"/>
        <v/>
      </c>
      <c r="X18" s="55" t="str">
        <f t="shared" si="55"/>
        <v/>
      </c>
      <c r="Y18" s="55" t="str">
        <f t="shared" si="55"/>
        <v/>
      </c>
      <c r="Z18" s="55" t="str">
        <f t="shared" si="55"/>
        <v/>
      </c>
      <c r="AA18" s="55" t="str">
        <f t="shared" si="55"/>
        <v/>
      </c>
      <c r="AB18" s="55" t="str">
        <f t="shared" si="55"/>
        <v/>
      </c>
      <c r="AC18" s="55" t="str">
        <f t="shared" si="55"/>
        <v/>
      </c>
      <c r="AD18" s="55" t="str">
        <f t="shared" si="55"/>
        <v/>
      </c>
      <c r="AE18" s="55" t="str">
        <f t="shared" si="55"/>
        <v/>
      </c>
      <c r="AF18" s="55" t="str">
        <f t="shared" si="55"/>
        <v/>
      </c>
      <c r="AG18" s="55" t="str">
        <f t="shared" si="55"/>
        <v/>
      </c>
      <c r="AH18" s="55" t="str">
        <f t="shared" si="55"/>
        <v/>
      </c>
      <c r="AI18" s="55" t="str">
        <f t="shared" si="55"/>
        <v/>
      </c>
      <c r="AJ18" s="55" t="str">
        <f t="shared" si="55"/>
        <v/>
      </c>
      <c r="AK18" s="55" t="str">
        <f t="shared" si="55"/>
        <v/>
      </c>
      <c r="AL18" s="55" t="str">
        <f t="shared" si="55"/>
        <v/>
      </c>
      <c r="AM18" s="55" t="str">
        <f t="shared" si="55"/>
        <v/>
      </c>
      <c r="AN18" s="55" t="str">
        <f t="shared" si="55"/>
        <v/>
      </c>
      <c r="AO18" s="55" t="str">
        <f t="shared" si="55"/>
        <v/>
      </c>
      <c r="AP18" s="55" t="str">
        <f t="shared" si="55"/>
        <v/>
      </c>
      <c r="AQ18" s="55" t="str">
        <f t="shared" si="55"/>
        <v/>
      </c>
      <c r="AR18" s="55" t="str">
        <f t="shared" si="55"/>
        <v/>
      </c>
      <c r="AS18" s="55" t="str">
        <f t="shared" ref="AS18:BX18" si="56">IF(OR(AS11="Proposed Model", AS13="Proposed Model"),"true","")</f>
        <v/>
      </c>
      <c r="AT18" s="55" t="str">
        <f t="shared" si="56"/>
        <v/>
      </c>
      <c r="AU18" s="55" t="str">
        <f t="shared" si="56"/>
        <v/>
      </c>
      <c r="AV18" s="55" t="str">
        <f t="shared" si="56"/>
        <v/>
      </c>
      <c r="AW18" s="55" t="str">
        <f t="shared" si="56"/>
        <v/>
      </c>
      <c r="AX18" s="55" t="str">
        <f t="shared" si="56"/>
        <v/>
      </c>
      <c r="AY18" s="55" t="str">
        <f t="shared" si="56"/>
        <v/>
      </c>
      <c r="AZ18" s="55" t="str">
        <f t="shared" si="56"/>
        <v/>
      </c>
      <c r="BA18" s="55" t="str">
        <f t="shared" si="56"/>
        <v/>
      </c>
      <c r="BB18" s="55" t="str">
        <f t="shared" si="56"/>
        <v/>
      </c>
      <c r="BC18" s="55" t="str">
        <f t="shared" si="56"/>
        <v/>
      </c>
      <c r="BD18" s="55" t="str">
        <f t="shared" si="56"/>
        <v/>
      </c>
      <c r="BE18" s="55" t="str">
        <f t="shared" si="56"/>
        <v/>
      </c>
      <c r="BF18" s="55" t="str">
        <f t="shared" si="56"/>
        <v/>
      </c>
      <c r="BG18" s="55" t="str">
        <f t="shared" si="56"/>
        <v/>
      </c>
      <c r="BH18" s="55" t="str">
        <f t="shared" si="56"/>
        <v/>
      </c>
      <c r="BI18" s="55" t="str">
        <f t="shared" si="56"/>
        <v/>
      </c>
      <c r="BJ18" s="55" t="str">
        <f t="shared" si="56"/>
        <v/>
      </c>
      <c r="BK18" s="55" t="str">
        <f t="shared" si="56"/>
        <v/>
      </c>
      <c r="BL18" s="55" t="str">
        <f t="shared" si="56"/>
        <v/>
      </c>
      <c r="BM18" s="55" t="str">
        <f t="shared" si="56"/>
        <v/>
      </c>
      <c r="BN18" s="55" t="str">
        <f t="shared" si="56"/>
        <v/>
      </c>
      <c r="BO18" s="55" t="str">
        <f t="shared" si="56"/>
        <v/>
      </c>
      <c r="BP18" s="55" t="str">
        <f t="shared" si="56"/>
        <v/>
      </c>
      <c r="BQ18" s="55" t="str">
        <f t="shared" si="56"/>
        <v/>
      </c>
      <c r="BR18" s="55" t="str">
        <f t="shared" si="56"/>
        <v/>
      </c>
      <c r="BS18" s="55" t="str">
        <f t="shared" si="56"/>
        <v/>
      </c>
      <c r="BT18" s="55" t="str">
        <f t="shared" si="56"/>
        <v/>
      </c>
      <c r="BU18" s="55" t="str">
        <f t="shared" si="56"/>
        <v/>
      </c>
      <c r="BV18" s="55" t="str">
        <f t="shared" si="56"/>
        <v/>
      </c>
      <c r="BW18" s="55" t="str">
        <f t="shared" si="56"/>
        <v/>
      </c>
      <c r="BX18" s="55" t="str">
        <f t="shared" si="56"/>
        <v/>
      </c>
      <c r="BY18" s="55" t="str">
        <f t="shared" ref="BY18:CM18" si="57">IF(OR(BY11="Proposed Model", BY13="Proposed Model"),"true","")</f>
        <v/>
      </c>
      <c r="BZ18" s="55" t="str">
        <f t="shared" si="57"/>
        <v/>
      </c>
      <c r="CA18" s="55" t="str">
        <f t="shared" si="57"/>
        <v/>
      </c>
      <c r="CB18" s="55" t="str">
        <f t="shared" si="57"/>
        <v/>
      </c>
      <c r="CC18" s="55" t="str">
        <f t="shared" si="57"/>
        <v/>
      </c>
      <c r="CD18" s="55" t="str">
        <f t="shared" si="57"/>
        <v/>
      </c>
      <c r="CE18" s="55" t="str">
        <f t="shared" si="57"/>
        <v/>
      </c>
      <c r="CF18" s="55" t="str">
        <f t="shared" si="57"/>
        <v/>
      </c>
      <c r="CG18" s="55" t="str">
        <f t="shared" si="57"/>
        <v/>
      </c>
      <c r="CH18" s="55" t="str">
        <f t="shared" si="57"/>
        <v/>
      </c>
      <c r="CI18" s="55" t="str">
        <f t="shared" si="57"/>
        <v/>
      </c>
      <c r="CJ18" s="55" t="str">
        <f t="shared" si="57"/>
        <v/>
      </c>
      <c r="CK18" s="55" t="str">
        <f t="shared" si="57"/>
        <v/>
      </c>
      <c r="CL18" s="55" t="str">
        <f t="shared" si="57"/>
        <v/>
      </c>
      <c r="CM18" s="55" t="str">
        <f t="shared" si="57"/>
        <v/>
      </c>
    </row>
    <row r="19" spans="1:91" s="90" customFormat="1" x14ac:dyDescent="0.55000000000000004">
      <c r="A19" s="46" t="s">
        <v>475</v>
      </c>
      <c r="B19" s="47" t="s">
        <v>478</v>
      </c>
      <c r="C19" s="47"/>
      <c r="D19" s="47"/>
      <c r="E19" s="47"/>
      <c r="F19" s="189"/>
      <c r="G19" s="50"/>
      <c r="H19" s="50"/>
      <c r="I19" s="50"/>
      <c r="J19" s="50"/>
      <c r="K19" s="51"/>
      <c r="L19" s="51"/>
      <c r="M19" s="55" t="str">
        <f t="shared" ref="M19:AR19" si="58">IF(OR(M11="Baseline Model", M13="Baseline Model"),"true","")</f>
        <v>true</v>
      </c>
      <c r="N19" s="55" t="str">
        <f t="shared" si="58"/>
        <v>true</v>
      </c>
      <c r="O19" s="55" t="str">
        <f t="shared" si="58"/>
        <v>true</v>
      </c>
      <c r="P19" s="55" t="str">
        <f t="shared" si="58"/>
        <v>true</v>
      </c>
      <c r="Q19" s="55" t="str">
        <f t="shared" si="58"/>
        <v>true</v>
      </c>
      <c r="R19" s="55" t="str">
        <f t="shared" si="58"/>
        <v>true</v>
      </c>
      <c r="S19" s="55" t="str">
        <f t="shared" si="58"/>
        <v>true</v>
      </c>
      <c r="T19" s="55" t="str">
        <f t="shared" si="58"/>
        <v>true</v>
      </c>
      <c r="U19" s="55" t="str">
        <f t="shared" si="58"/>
        <v>true</v>
      </c>
      <c r="V19" s="55" t="str">
        <f t="shared" si="58"/>
        <v>true</v>
      </c>
      <c r="W19" s="55" t="str">
        <f t="shared" si="58"/>
        <v>true</v>
      </c>
      <c r="X19" s="55" t="str">
        <f t="shared" si="58"/>
        <v>true</v>
      </c>
      <c r="Y19" s="55" t="str">
        <f t="shared" si="58"/>
        <v>true</v>
      </c>
      <c r="Z19" s="55" t="str">
        <f t="shared" si="58"/>
        <v>true</v>
      </c>
      <c r="AA19" s="55" t="str">
        <f t="shared" si="58"/>
        <v>true</v>
      </c>
      <c r="AB19" s="55" t="str">
        <f t="shared" si="58"/>
        <v>true</v>
      </c>
      <c r="AC19" s="55" t="str">
        <f t="shared" si="58"/>
        <v>true</v>
      </c>
      <c r="AD19" s="55" t="str">
        <f t="shared" si="58"/>
        <v>true</v>
      </c>
      <c r="AE19" s="55" t="str">
        <f t="shared" si="58"/>
        <v>true</v>
      </c>
      <c r="AF19" s="55" t="str">
        <f t="shared" si="58"/>
        <v>true</v>
      </c>
      <c r="AG19" s="55" t="str">
        <f t="shared" si="58"/>
        <v>true</v>
      </c>
      <c r="AH19" s="55" t="str">
        <f t="shared" si="58"/>
        <v>true</v>
      </c>
      <c r="AI19" s="55" t="str">
        <f t="shared" si="58"/>
        <v>true</v>
      </c>
      <c r="AJ19" s="55" t="str">
        <f t="shared" si="58"/>
        <v>true</v>
      </c>
      <c r="AK19" s="55" t="str">
        <f t="shared" si="58"/>
        <v>true</v>
      </c>
      <c r="AL19" s="55" t="str">
        <f t="shared" si="58"/>
        <v>true</v>
      </c>
      <c r="AM19" s="55" t="str">
        <f t="shared" si="58"/>
        <v>true</v>
      </c>
      <c r="AN19" s="55" t="str">
        <f t="shared" si="58"/>
        <v>true</v>
      </c>
      <c r="AO19" s="55" t="str">
        <f t="shared" si="58"/>
        <v>true</v>
      </c>
      <c r="AP19" s="55" t="str">
        <f t="shared" si="58"/>
        <v>true</v>
      </c>
      <c r="AQ19" s="55" t="str">
        <f t="shared" si="58"/>
        <v>true</v>
      </c>
      <c r="AR19" s="55" t="str">
        <f t="shared" si="58"/>
        <v>true</v>
      </c>
      <c r="AS19" s="55" t="str">
        <f t="shared" ref="AS19:BX19" si="59">IF(OR(AS11="Baseline Model", AS13="Baseline Model"),"true","")</f>
        <v>true</v>
      </c>
      <c r="AT19" s="55" t="str">
        <f t="shared" si="59"/>
        <v>true</v>
      </c>
      <c r="AU19" s="55" t="str">
        <f t="shared" si="59"/>
        <v>true</v>
      </c>
      <c r="AV19" s="55" t="str">
        <f t="shared" si="59"/>
        <v>true</v>
      </c>
      <c r="AW19" s="55" t="str">
        <f t="shared" si="59"/>
        <v>true</v>
      </c>
      <c r="AX19" s="55" t="str">
        <f t="shared" si="59"/>
        <v>true</v>
      </c>
      <c r="AY19" s="55" t="str">
        <f t="shared" si="59"/>
        <v>true</v>
      </c>
      <c r="AZ19" s="55" t="str">
        <f t="shared" si="59"/>
        <v>true</v>
      </c>
      <c r="BA19" s="55" t="str">
        <f t="shared" si="59"/>
        <v>true</v>
      </c>
      <c r="BB19" s="55" t="str">
        <f t="shared" si="59"/>
        <v>true</v>
      </c>
      <c r="BC19" s="55" t="str">
        <f t="shared" si="59"/>
        <v>true</v>
      </c>
      <c r="BD19" s="55" t="str">
        <f t="shared" si="59"/>
        <v>true</v>
      </c>
      <c r="BE19" s="55" t="str">
        <f t="shared" si="59"/>
        <v>true</v>
      </c>
      <c r="BF19" s="55" t="str">
        <f t="shared" si="59"/>
        <v>true</v>
      </c>
      <c r="BG19" s="55" t="str">
        <f t="shared" si="59"/>
        <v>true</v>
      </c>
      <c r="BH19" s="55" t="str">
        <f t="shared" si="59"/>
        <v>true</v>
      </c>
      <c r="BI19" s="55" t="str">
        <f t="shared" si="59"/>
        <v>true</v>
      </c>
      <c r="BJ19" s="55" t="str">
        <f t="shared" si="59"/>
        <v>true</v>
      </c>
      <c r="BK19" s="55" t="str">
        <f t="shared" si="59"/>
        <v>true</v>
      </c>
      <c r="BL19" s="55" t="str">
        <f t="shared" si="59"/>
        <v>true</v>
      </c>
      <c r="BM19" s="55" t="str">
        <f t="shared" si="59"/>
        <v>true</v>
      </c>
      <c r="BN19" s="55" t="str">
        <f t="shared" si="59"/>
        <v>true</v>
      </c>
      <c r="BO19" s="55" t="str">
        <f t="shared" si="59"/>
        <v>true</v>
      </c>
      <c r="BP19" s="55" t="str">
        <f t="shared" si="59"/>
        <v>true</v>
      </c>
      <c r="BQ19" s="55" t="str">
        <f t="shared" si="59"/>
        <v>true</v>
      </c>
      <c r="BR19" s="55" t="str">
        <f t="shared" si="59"/>
        <v>true</v>
      </c>
      <c r="BS19" s="55" t="str">
        <f t="shared" si="59"/>
        <v>true</v>
      </c>
      <c r="BT19" s="55" t="str">
        <f t="shared" si="59"/>
        <v>true</v>
      </c>
      <c r="BU19" s="55" t="str">
        <f t="shared" si="59"/>
        <v>true</v>
      </c>
      <c r="BV19" s="55" t="str">
        <f t="shared" si="59"/>
        <v>true</v>
      </c>
      <c r="BW19" s="55" t="str">
        <f t="shared" si="59"/>
        <v>true</v>
      </c>
      <c r="BX19" s="55" t="str">
        <f t="shared" si="59"/>
        <v>true</v>
      </c>
      <c r="BY19" s="55" t="str">
        <f t="shared" ref="BY19:CM19" si="60">IF(OR(BY11="Baseline Model", BY13="Baseline Model"),"true","")</f>
        <v>true</v>
      </c>
      <c r="BZ19" s="55" t="str">
        <f t="shared" si="60"/>
        <v>true</v>
      </c>
      <c r="CA19" s="55" t="str">
        <f t="shared" si="60"/>
        <v>true</v>
      </c>
      <c r="CB19" s="55" t="str">
        <f t="shared" si="60"/>
        <v>true</v>
      </c>
      <c r="CC19" s="55" t="str">
        <f t="shared" si="60"/>
        <v>true</v>
      </c>
      <c r="CD19" s="55" t="str">
        <f t="shared" si="60"/>
        <v>true</v>
      </c>
      <c r="CE19" s="55" t="str">
        <f t="shared" si="60"/>
        <v>true</v>
      </c>
      <c r="CF19" s="55" t="str">
        <f t="shared" si="60"/>
        <v>true</v>
      </c>
      <c r="CG19" s="55" t="str">
        <f t="shared" si="60"/>
        <v>true</v>
      </c>
      <c r="CH19" s="55" t="str">
        <f t="shared" si="60"/>
        <v>true</v>
      </c>
      <c r="CI19" s="55" t="str">
        <f t="shared" si="60"/>
        <v>true</v>
      </c>
      <c r="CJ19" s="55" t="str">
        <f t="shared" si="60"/>
        <v>true</v>
      </c>
      <c r="CK19" s="55" t="str">
        <f t="shared" si="60"/>
        <v>true</v>
      </c>
      <c r="CL19" s="55" t="str">
        <f t="shared" si="60"/>
        <v>true</v>
      </c>
      <c r="CM19" s="55" t="str">
        <f t="shared" si="60"/>
        <v>true</v>
      </c>
    </row>
    <row r="20" spans="1:91" s="24" customFormat="1" x14ac:dyDescent="0.55000000000000004">
      <c r="A20" s="41" t="s">
        <v>475</v>
      </c>
      <c r="B20" s="6" t="s">
        <v>479</v>
      </c>
      <c r="C20" s="66" t="str" cm="1">
        <f t="array" ref="C20">IF(INDEX(Templates!C$2:C$187,ROW()-ROW($20:$20)+1)="","",INDEX(Templates!C$2:C$187,ROW()-ROW($20:$20)+1))</f>
        <v>id</v>
      </c>
      <c r="D20" s="66" t="str" cm="1">
        <f t="array" ref="D20">IF(INDEX(Templates!D$2:D$187,ROW()-ROW($20:$20)+1)="","",INDEX(Templates!D$2:D$187,ROW()-ROW($20:$20)+1))</f>
        <v> </v>
      </c>
      <c r="E20" s="66" t="str" cm="1">
        <f t="array" ref="E20">IF(INDEX(Templates!E$2:E$187,ROW()-ROW($20:$20)+1)="","",INDEX(Templates!E$2:E$187,ROW()-ROW($20:$20)+1))</f>
        <v> </v>
      </c>
      <c r="F20" s="66" t="str" cm="1">
        <f t="array" ref="F20">IF(INDEX(Templates!F$2:F$187,ROW()-ROW($20:$20)+1)="","",INDEX(Templates!F$2:F$187,ROW()-ROW($20:$20)+1))</f>
        <v/>
      </c>
      <c r="G20" s="106" t="str" cm="1">
        <f t="array" ref="G20">IF(INDEX(Templates!G$2:G$187,ROW()-ROW($20:$20)+1)="","",INDEX(Templates!G$2:G$187,ROW()-ROW($20:$20)+1))</f>
        <v>ASHRAE229</v>
      </c>
      <c r="H20" s="68" t="str" cm="1">
        <f t="array" ref="H20">IF(INDEX(Templates!H$2:H$187,ROW()-ROW($20:$20)+1)="","",INDEX(Templates!H$2:H$187,ROW()-ROW($20:$20)+1))</f>
        <v>ASHRAE229 1</v>
      </c>
      <c r="I20" s="68" t="str" cm="1">
        <f t="array" ref="I20">IF(INDEX(Templates!I$2:I$187,ROW()-ROW($20:$20)+1)="","",INDEX(Templates!I$2:I$187,ROW()-ROW($20:$20)+1))</f>
        <v>-</v>
      </c>
      <c r="J20" s="68" t="str" cm="1">
        <f t="array" ref="J20">IF(INDEX(Templates!J$2:J$187,ROW()-ROW($20:$20)+1)="","",INDEX(Templates!J$2:J$187,ROW()-ROW($20:$20)+1))</f>
        <v>id</v>
      </c>
      <c r="K20" s="69" t="str" cm="1">
        <f t="array" ref="K20">IF(INDEX(Templates!K$2:K$187,ROW()-ROW($20:$20)+1)="","",INDEX(Templates!K$2:K$187,ROW()-ROW($20:$20)+1))</f>
        <v/>
      </c>
      <c r="L20" s="69" t="str" cm="1">
        <f t="array" ref="L20">IF(INDEX(Templates!L$2:L$187,ROW()-ROW($20:$20)+1)="","",INDEX(Templates!L$2:L$187,ROW()-ROW($20:$20)+1))</f>
        <v/>
      </c>
      <c r="M20" s="70" t="str" cm="1">
        <f t="array" ref="M20">IF(INDEX(Templates!$K$2:$BO$186,ROW()-ROW(M$20)+1, MATCH(M$16,Templates!$K$1:BO$1,0))="","",INDEX(Templates!$K$2:$BO$186,ROW()-ROW(M$20)+1, MATCH(M$16,Templates!$K$1:BO$1,0)))</f>
        <v>ASHRAE229 1</v>
      </c>
      <c r="N20" s="70" t="str" cm="1">
        <f t="array" ref="N20">IF(INDEX(Templates!$K$2:$BO$186,ROW()-ROW(N$20)+1, MATCH(N$16,Templates!$K$1:BP$1,0))="","",INDEX(Templates!$K$2:$BO$186,ROW()-ROW(N$20)+1, MATCH(N$16,Templates!$K$1:BP$1,0)))</f>
        <v>ASHRAE229 1</v>
      </c>
      <c r="O20" s="70" t="str" cm="1">
        <f t="array" ref="O20">IF(INDEX(Templates!$K$2:$BO$186,ROW()-ROW(O$20)+1, MATCH(O$16,Templates!$K$1:BQ$1,0))="","",INDEX(Templates!$K$2:$BO$186,ROW()-ROW(O$20)+1, MATCH(O$16,Templates!$K$1:BQ$1,0)))</f>
        <v>ASHRAE229 1</v>
      </c>
      <c r="P20" s="70" t="str" cm="1">
        <f t="array" ref="P20">IF(INDEX(Templates!$K$2:$BO$186,ROW()-ROW(P$20)+1, MATCH(P$16,Templates!$K$1:BR$1,0))="","",INDEX(Templates!$K$2:$BO$186,ROW()-ROW(P$20)+1, MATCH(P$16,Templates!$K$1:BR$1,0)))</f>
        <v>ASHRAE229 1</v>
      </c>
      <c r="Q20" s="70" t="str" cm="1">
        <f t="array" ref="Q20">IF(INDEX(Templates!$K$2:$BO$186,ROW()-ROW(Q$20)+1, MATCH(Q$16,Templates!$K$1:BS$1,0))="","",INDEX(Templates!$K$2:$BO$186,ROW()-ROW(Q$20)+1, MATCH(Q$16,Templates!$K$1:BS$1,0)))</f>
        <v>ASHRAE229 1</v>
      </c>
      <c r="R20" s="70" t="str" cm="1">
        <f t="array" ref="R20">IF(INDEX(Templates!$K$2:$BO$186,ROW()-ROW(R$20)+1, MATCH(R$16,Templates!$K$1:BT$1,0))="","",INDEX(Templates!$K$2:$BO$186,ROW()-ROW(R$20)+1, MATCH(R$16,Templates!$K$1:BT$1,0)))</f>
        <v>ASHRAE229 1</v>
      </c>
      <c r="S20" s="70" t="str" cm="1">
        <f t="array" ref="S20">IF(INDEX(Templates!$K$2:$BO$186,ROW()-ROW(S$20)+1, MATCH(S$16,Templates!$K$1:BU$1,0))="","",INDEX(Templates!$K$2:$BO$186,ROW()-ROW(S$20)+1, MATCH(S$16,Templates!$K$1:BU$1,0)))</f>
        <v>ASHRAE229 1</v>
      </c>
      <c r="T20" s="70" t="str" cm="1">
        <f t="array" ref="T20">IF(INDEX(Templates!$K$2:$BO$186,ROW()-ROW(T$20)+1, MATCH(T$16,Templates!$K$1:BV$1,0))="","",INDEX(Templates!$K$2:$BO$186,ROW()-ROW(T$20)+1, MATCH(T$16,Templates!$K$1:BV$1,0)))</f>
        <v>ASHRAE229 1</v>
      </c>
      <c r="U20" s="70" t="str" cm="1">
        <f t="array" ref="U20">IF(INDEX(Templates!$K$2:$BO$186,ROW()-ROW(U$20)+1, MATCH(U$16,Templates!$K$1:BW$1,0))="","",INDEX(Templates!$K$2:$BO$186,ROW()-ROW(U$20)+1, MATCH(U$16,Templates!$K$1:BW$1,0)))</f>
        <v>ASHRAE229 1</v>
      </c>
      <c r="V20" s="70" t="str" cm="1">
        <f t="array" ref="V20">IF(INDEX(Templates!$K$2:$BO$186,ROW()-ROW(V$20)+1, MATCH(V$16,Templates!$K$1:BX$1,0))="","",INDEX(Templates!$K$2:$BO$186,ROW()-ROW(V$20)+1, MATCH(V$16,Templates!$K$1:BX$1,0)))</f>
        <v>ASHRAE229 1</v>
      </c>
      <c r="W20" s="70" t="str" cm="1">
        <f t="array" ref="W20">IF(INDEX(Templates!$K$2:$BO$186,ROW()-ROW(W$20)+1, MATCH(W$16,Templates!$K$1:BY$1,0))="","",INDEX(Templates!$K$2:$BO$186,ROW()-ROW(W$20)+1, MATCH(W$16,Templates!$K$1:BY$1,0)))</f>
        <v>ASHRAE229 1</v>
      </c>
      <c r="X20" s="70" t="str" cm="1">
        <f t="array" ref="X20">IF(INDEX(Templates!$K$2:$BO$186,ROW()-ROW(X$20)+1, MATCH(X$16,Templates!$K$1:BZ$1,0))="","",INDEX(Templates!$K$2:$BO$186,ROW()-ROW(X$20)+1, MATCH(X$16,Templates!$K$1:BZ$1,0)))</f>
        <v>ASHRAE229 1</v>
      </c>
      <c r="Y20" s="70" t="str" cm="1">
        <f t="array" ref="Y20">IF(INDEX(Templates!$K$2:$BO$186,ROW()-ROW(Y$20)+1, MATCH(Y$16,Templates!$K$1:CA$1,0))="","",INDEX(Templates!$K$2:$BO$186,ROW()-ROW(Y$20)+1, MATCH(Y$16,Templates!$K$1:CA$1,0)))</f>
        <v>ASHRAE229 1</v>
      </c>
      <c r="Z20" s="70" t="str" cm="1">
        <f t="array" ref="Z20">IF(INDEX(Templates!$K$2:$BO$186,ROW()-ROW(Z$20)+1, MATCH(Z$16,Templates!$K$1:CB$1,0))="","",INDEX(Templates!$K$2:$BO$186,ROW()-ROW(Z$20)+1, MATCH(Z$16,Templates!$K$1:CB$1,0)))</f>
        <v>ASHRAE229 1</v>
      </c>
      <c r="AA20" s="70" t="str" cm="1">
        <f t="array" ref="AA20">IF(INDEX(Templates!$K$2:$BO$186,ROW()-ROW(AA$20)+1, MATCH(AA$16,Templates!$K$1:CC$1,0))="","",INDEX(Templates!$K$2:$BO$186,ROW()-ROW(AA$20)+1, MATCH(AA$16,Templates!$K$1:CC$1,0)))</f>
        <v>ASHRAE229 1</v>
      </c>
      <c r="AB20" s="70" t="str" cm="1">
        <f t="array" ref="AB20">IF(INDEX(Templates!$K$2:$BO$186,ROW()-ROW(AB$20)+1, MATCH(AB$16,Templates!$K$1:CD$1,0))="","",INDEX(Templates!$K$2:$BO$186,ROW()-ROW(AB$20)+1, MATCH(AB$16,Templates!$K$1:CD$1,0)))</f>
        <v>ASHRAE229 1</v>
      </c>
      <c r="AC20" s="70" t="str" cm="1">
        <f t="array" ref="AC20">IF(INDEX(Templates!$K$2:$BO$186,ROW()-ROW(AC$20)+1, MATCH(AC$16,Templates!$K$1:CE$1,0))="","",INDEX(Templates!$K$2:$BO$186,ROW()-ROW(AC$20)+1, MATCH(AC$16,Templates!$K$1:CE$1,0)))</f>
        <v>ASHRAE229 1</v>
      </c>
      <c r="AD20" s="70" t="str" cm="1">
        <f t="array" ref="AD20">IF(INDEX(Templates!$K$2:$BO$186,ROW()-ROW(AD$20)+1, MATCH(AD$16,Templates!$K$1:CF$1,0))="","",INDEX(Templates!$K$2:$BO$186,ROW()-ROW(AD$20)+1, MATCH(AD$16,Templates!$K$1:CF$1,0)))</f>
        <v>ASHRAE229 1</v>
      </c>
      <c r="AE20" s="70" t="str" cm="1">
        <f t="array" ref="AE20">IF(INDEX(Templates!$K$2:$BO$186,ROW()-ROW(AE$20)+1, MATCH(AE$16,Templates!$K$1:CG$1,0))="","",INDEX(Templates!$K$2:$BO$186,ROW()-ROW(AE$20)+1, MATCH(AE$16,Templates!$K$1:CG$1,0)))</f>
        <v>ASHRAE229 1</v>
      </c>
      <c r="AF20" s="70" t="str" cm="1">
        <f t="array" ref="AF20">IF(INDEX(Templates!$K$2:$BO$186,ROW()-ROW(AF$20)+1, MATCH(AF$16,Templates!$K$1:CH$1,0))="","",INDEX(Templates!$K$2:$BO$186,ROW()-ROW(AF$20)+1, MATCH(AF$16,Templates!$K$1:CH$1,0)))</f>
        <v>ASHRAE229 1</v>
      </c>
      <c r="AG20" s="70" t="str" cm="1">
        <f t="array" ref="AG20">IF(INDEX(Templates!$K$2:$BO$186,ROW()-ROW(AG$20)+1, MATCH(AG$16,Templates!$K$1:CI$1,0))="","",INDEX(Templates!$K$2:$BO$186,ROW()-ROW(AG$20)+1, MATCH(AG$16,Templates!$K$1:CI$1,0)))</f>
        <v>ASHRAE229 1</v>
      </c>
      <c r="AH20" s="70" t="str" cm="1">
        <f t="array" ref="AH20">IF(INDEX(Templates!$K$2:$BO$186,ROW()-ROW(AH$20)+1, MATCH(AH$16,Templates!$K$1:CJ$1,0))="","",INDEX(Templates!$K$2:$BO$186,ROW()-ROW(AH$20)+1, MATCH(AH$16,Templates!$K$1:CJ$1,0)))</f>
        <v>ASHRAE229 1</v>
      </c>
      <c r="AI20" s="70" t="str" cm="1">
        <f t="array" ref="AI20">IF(INDEX(Templates!$K$2:$BO$186,ROW()-ROW(AI$20)+1, MATCH(AI$16,Templates!$K$1:CK$1,0))="","",INDEX(Templates!$K$2:$BO$186,ROW()-ROW(AI$20)+1, MATCH(AI$16,Templates!$K$1:CK$1,0)))</f>
        <v>ASHRAE229 1</v>
      </c>
      <c r="AJ20" s="70" t="str" cm="1">
        <f t="array" ref="AJ20">IF(INDEX(Templates!$K$2:$BO$186,ROW()-ROW(AJ$20)+1, MATCH(AJ$16,Templates!$K$1:CL$1,0))="","",INDEX(Templates!$K$2:$BO$186,ROW()-ROW(AJ$20)+1, MATCH(AJ$16,Templates!$K$1:CL$1,0)))</f>
        <v>ASHRAE229 1</v>
      </c>
      <c r="AK20" s="70" t="str" cm="1">
        <f t="array" ref="AK20">IF(INDEX(Templates!$K$2:$BO$186,ROW()-ROW(AK$20)+1, MATCH(AK$16,Templates!$K$1:CM$1,0))="","",INDEX(Templates!$K$2:$BO$186,ROW()-ROW(AK$20)+1, MATCH(AK$16,Templates!$K$1:CM$1,0)))</f>
        <v>ASHRAE229 1</v>
      </c>
      <c r="AL20" s="70" t="str" cm="1">
        <f t="array" ref="AL20">IF(INDEX(Templates!$K$2:$BO$186,ROW()-ROW(AL$20)+1, MATCH(AL$16,Templates!$K$1:CN$1,0))="","",INDEX(Templates!$K$2:$BO$186,ROW()-ROW(AL$20)+1, MATCH(AL$16,Templates!$K$1:CN$1,0)))</f>
        <v>ASHRAE229 1</v>
      </c>
      <c r="AM20" s="70" t="str" cm="1">
        <f t="array" ref="AM20">IF(INDEX(Templates!$K$2:$BO$186,ROW()-ROW(AM$20)+1, MATCH(AM$16,Templates!$K$1:CO$1,0))="","",INDEX(Templates!$K$2:$BO$186,ROW()-ROW(AM$20)+1, MATCH(AM$16,Templates!$K$1:CO$1,0)))</f>
        <v>ASHRAE229 1</v>
      </c>
      <c r="AN20" s="70" t="str" cm="1">
        <f t="array" ref="AN20">IF(INDEX(Templates!$K$2:$BO$186,ROW()-ROW(AN$20)+1, MATCH(AN$16,Templates!$K$1:CP$1,0))="","",INDEX(Templates!$K$2:$BO$186,ROW()-ROW(AN$20)+1, MATCH(AN$16,Templates!$K$1:CP$1,0)))</f>
        <v>ASHRAE229 1</v>
      </c>
      <c r="AO20" s="70" t="str" cm="1">
        <f t="array" ref="AO20">IF(INDEX(Templates!$K$2:$BO$186,ROW()-ROW(AO$20)+1, MATCH(AO$16,Templates!$K$1:CQ$1,0))="","",INDEX(Templates!$K$2:$BO$186,ROW()-ROW(AO$20)+1, MATCH(AO$16,Templates!$K$1:CQ$1,0)))</f>
        <v>ASHRAE229 1</v>
      </c>
      <c r="AP20" s="70" t="str" cm="1">
        <f t="array" ref="AP20">IF(INDEX(Templates!$K$2:$BO$186,ROW()-ROW(AP$20)+1, MATCH(AP$16,Templates!$K$1:CR$1,0))="","",INDEX(Templates!$K$2:$BO$186,ROW()-ROW(AP$20)+1, MATCH(AP$16,Templates!$K$1:CR$1,0)))</f>
        <v>ASHRAE229 1</v>
      </c>
      <c r="AQ20" s="70" t="str" cm="1">
        <f t="array" ref="AQ20">IF(INDEX(Templates!$K$2:$BO$186,ROW()-ROW(AQ$20)+1, MATCH(AQ$16,Templates!$K$1:CS$1,0))="","",INDEX(Templates!$K$2:$BO$186,ROW()-ROW(AQ$20)+1, MATCH(AQ$16,Templates!$K$1:CS$1,0)))</f>
        <v>ASHRAE229 1</v>
      </c>
      <c r="AR20" s="70" t="str" cm="1">
        <f t="array" ref="AR20">IF(INDEX(Templates!$K$2:$BO$186,ROW()-ROW(AR$20)+1, MATCH(AR$16,Templates!$K$1:CT$1,0))="","",INDEX(Templates!$K$2:$BO$186,ROW()-ROW(AR$20)+1, MATCH(AR$16,Templates!$K$1:CT$1,0)))</f>
        <v>ASHRAE229 1</v>
      </c>
      <c r="AS20" s="70" t="str" cm="1">
        <f t="array" ref="AS20">IF(INDEX(Templates!$K$2:$BO$186,ROW()-ROW(AS$20)+1, MATCH(AS$16,Templates!$K$1:CU$1,0))="","",INDEX(Templates!$K$2:$BO$186,ROW()-ROW(AS$20)+1, MATCH(AS$16,Templates!$K$1:CU$1,0)))</f>
        <v>ASHRAE229 1</v>
      </c>
      <c r="AT20" s="70" t="str" cm="1">
        <f t="array" ref="AT20">IF(INDEX(Templates!$K$2:$BO$186,ROW()-ROW(AT$20)+1, MATCH(AT$16,Templates!$K$1:CV$1,0))="","",INDEX(Templates!$K$2:$BO$186,ROW()-ROW(AT$20)+1, MATCH(AT$16,Templates!$K$1:CV$1,0)))</f>
        <v>ASHRAE229 1</v>
      </c>
      <c r="AU20" s="70" t="str" cm="1">
        <f t="array" ref="AU20">IF(INDEX(Templates!$K$2:$BO$186,ROW()-ROW(AU$20)+1, MATCH(AU$16,Templates!$K$1:CW$1,0))="","",INDEX(Templates!$K$2:$BO$186,ROW()-ROW(AU$20)+1, MATCH(AU$16,Templates!$K$1:CW$1,0)))</f>
        <v>ASHRAE229 1</v>
      </c>
      <c r="AV20" s="70" t="str" cm="1">
        <f t="array" ref="AV20">IF(INDEX(Templates!$K$2:$BO$186,ROW()-ROW(AV$20)+1, MATCH(AV$16,Templates!$K$1:CX$1,0))="","",INDEX(Templates!$K$2:$BO$186,ROW()-ROW(AV$20)+1, MATCH(AV$16,Templates!$K$1:CX$1,0)))</f>
        <v>ASHRAE229 1</v>
      </c>
      <c r="AW20" s="70" t="str" cm="1">
        <f t="array" ref="AW20">IF(INDEX(Templates!$K$2:$BO$186,ROW()-ROW(AW$20)+1, MATCH(AW$16,Templates!$K$1:CY$1,0))="","",INDEX(Templates!$K$2:$BO$186,ROW()-ROW(AW$20)+1, MATCH(AW$16,Templates!$K$1:CY$1,0)))</f>
        <v>ASHRAE229 1</v>
      </c>
      <c r="AX20" s="70" t="str" cm="1">
        <f t="array" ref="AX20">IF(INDEX(Templates!$K$2:$BO$186,ROW()-ROW(AX$20)+1, MATCH(AX$16,Templates!$K$1:CZ$1,0))="","",INDEX(Templates!$K$2:$BO$186,ROW()-ROW(AX$20)+1, MATCH(AX$16,Templates!$K$1:CZ$1,0)))</f>
        <v>ASHRAE229 1</v>
      </c>
      <c r="AY20" s="70" t="str" cm="1">
        <f t="array" ref="AY20">IF(INDEX(Templates!$K$2:$BO$186,ROW()-ROW(AY$20)+1, MATCH(AY$16,Templates!$K$1:DA$1,0))="","",INDEX(Templates!$K$2:$BO$186,ROW()-ROW(AY$20)+1, MATCH(AY$16,Templates!$K$1:DA$1,0)))</f>
        <v>ASHRAE229 1</v>
      </c>
      <c r="AZ20" s="70" t="str" cm="1">
        <f t="array" ref="AZ20">IF(INDEX(Templates!$K$2:$BO$186,ROW()-ROW(AZ$20)+1, MATCH(AZ$16,Templates!$K$1:DB$1,0))="","",INDEX(Templates!$K$2:$BO$186,ROW()-ROW(AZ$20)+1, MATCH(AZ$16,Templates!$K$1:DB$1,0)))</f>
        <v>ASHRAE229 1</v>
      </c>
      <c r="BA20" s="70" t="str" cm="1">
        <f t="array" ref="BA20">IF(INDEX(Templates!$K$2:$BO$186,ROW()-ROW(BA$20)+1, MATCH(BA$16,Templates!$K$1:DC$1,0))="","",INDEX(Templates!$K$2:$BO$186,ROW()-ROW(BA$20)+1, MATCH(BA$16,Templates!$K$1:DC$1,0)))</f>
        <v>ASHRAE229 1</v>
      </c>
      <c r="BB20" s="70" t="str" cm="1">
        <f t="array" ref="BB20">IF(INDEX(Templates!$K$2:$BO$186,ROW()-ROW(BB$20)+1, MATCH(BB$16,Templates!$K$1:DD$1,0))="","",INDEX(Templates!$K$2:$BO$186,ROW()-ROW(BB$20)+1, MATCH(BB$16,Templates!$K$1:DD$1,0)))</f>
        <v>ASHRAE229 1</v>
      </c>
      <c r="BC20" s="70" t="str" cm="1">
        <f t="array" ref="BC20">IF(INDEX(Templates!$K$2:$BO$186,ROW()-ROW(BC$20)+1, MATCH(BC$16,Templates!$K$1:DE$1,0))="","",INDEX(Templates!$K$2:$BO$186,ROW()-ROW(BC$20)+1, MATCH(BC$16,Templates!$K$1:DE$1,0)))</f>
        <v>ASHRAE229 1</v>
      </c>
      <c r="BD20" s="70" t="str" cm="1">
        <f t="array" ref="BD20">IF(INDEX(Templates!$K$2:$BO$186,ROW()-ROW(BD$20)+1, MATCH(BD$16,Templates!$K$1:DF$1,0))="","",INDEX(Templates!$K$2:$BO$186,ROW()-ROW(BD$20)+1, MATCH(BD$16,Templates!$K$1:DF$1,0)))</f>
        <v>ASHRAE229 1</v>
      </c>
      <c r="BE20" s="70" t="str" cm="1">
        <f t="array" ref="BE20">IF(INDEX(Templates!$K$2:$BO$186,ROW()-ROW(BE$20)+1, MATCH(BE$16,Templates!$K$1:DG$1,0))="","",INDEX(Templates!$K$2:$BO$186,ROW()-ROW(BE$20)+1, MATCH(BE$16,Templates!$K$1:DG$1,0)))</f>
        <v>ASHRAE229 1</v>
      </c>
      <c r="BF20" s="70" t="str" cm="1">
        <f t="array" ref="BF20">IF(INDEX(Templates!$K$2:$BO$186,ROW()-ROW(BF$20)+1, MATCH(BF$16,Templates!$K$1:DH$1,0))="","",INDEX(Templates!$K$2:$BO$186,ROW()-ROW(BF$20)+1, MATCH(BF$16,Templates!$K$1:DH$1,0)))</f>
        <v>ASHRAE229 1</v>
      </c>
      <c r="BG20" s="70" t="str" cm="1">
        <f t="array" ref="BG20">IF(INDEX(Templates!$K$2:$BO$186,ROW()-ROW(BG$20)+1, MATCH(BG$16,Templates!$K$1:DI$1,0))="","",INDEX(Templates!$K$2:$BO$186,ROW()-ROW(BG$20)+1, MATCH(BG$16,Templates!$K$1:DI$1,0)))</f>
        <v>ASHRAE229 1</v>
      </c>
      <c r="BH20" s="70" t="str" cm="1">
        <f t="array" ref="BH20">IF(INDEX(Templates!$K$2:$BO$186,ROW()-ROW(BH$20)+1, MATCH(BH$16,Templates!$K$1:DJ$1,0))="","",INDEX(Templates!$K$2:$BO$186,ROW()-ROW(BH$20)+1, MATCH(BH$16,Templates!$K$1:DJ$1,0)))</f>
        <v>ASHRAE229 1</v>
      </c>
      <c r="BI20" s="70" t="str" cm="1">
        <f t="array" ref="BI20">IF(INDEX(Templates!$K$2:$BO$186,ROW()-ROW(BI$20)+1, MATCH(BI$16,Templates!$K$1:DK$1,0))="","",INDEX(Templates!$K$2:$BO$186,ROW()-ROW(BI$20)+1, MATCH(BI$16,Templates!$K$1:DK$1,0)))</f>
        <v>ASHRAE229 1</v>
      </c>
      <c r="BJ20" s="70" t="str" cm="1">
        <f t="array" ref="BJ20">IF(INDEX(Templates!$K$2:$BO$186,ROW()-ROW(BJ$20)+1, MATCH(BJ$16,Templates!$K$1:DL$1,0))="","",INDEX(Templates!$K$2:$BO$186,ROW()-ROW(BJ$20)+1, MATCH(BJ$16,Templates!$K$1:DL$1,0)))</f>
        <v>ASHRAE229 1</v>
      </c>
      <c r="BK20" s="70" t="str" cm="1">
        <f t="array" ref="BK20">IF(INDEX(Templates!$K$2:$BO$186,ROW()-ROW(BK$20)+1, MATCH(BK$16,Templates!$K$1:DM$1,0))="","",INDEX(Templates!$K$2:$BO$186,ROW()-ROW(BK$20)+1, MATCH(BK$16,Templates!$K$1:DM$1,0)))</f>
        <v>ASHRAE229 1</v>
      </c>
      <c r="BL20" s="70" t="str" cm="1">
        <f t="array" ref="BL20">IF(INDEX(Templates!$K$2:$BO$186,ROW()-ROW(BL$20)+1, MATCH(BL$16,Templates!$K$1:DN$1,0))="","",INDEX(Templates!$K$2:$BO$186,ROW()-ROW(BL$20)+1, MATCH(BL$16,Templates!$K$1:DN$1,0)))</f>
        <v>ASHRAE229 1</v>
      </c>
      <c r="BM20" s="70" t="str" cm="1">
        <f t="array" ref="BM20">IF(INDEX(Templates!$K$2:$BO$186,ROW()-ROW(BM$20)+1, MATCH(BM$16,Templates!$K$1:DO$1,0))="","",INDEX(Templates!$K$2:$BO$186,ROW()-ROW(BM$20)+1, MATCH(BM$16,Templates!$K$1:DO$1,0)))</f>
        <v>ASHRAE229 1</v>
      </c>
      <c r="BN20" s="70" t="str" cm="1">
        <f t="array" ref="BN20">IF(INDEX(Templates!$K$2:$BO$186,ROW()-ROW(BN$20)+1, MATCH(BN$16,Templates!$K$1:DP$1,0))="","",INDEX(Templates!$K$2:$BO$186,ROW()-ROW(BN$20)+1, MATCH(BN$16,Templates!$K$1:DP$1,0)))</f>
        <v>ASHRAE229 1</v>
      </c>
      <c r="BO20" s="70" t="str" cm="1">
        <f t="array" ref="BO20">IF(INDEX(Templates!$K$2:$BO$186,ROW()-ROW(BO$20)+1, MATCH(BO$16,Templates!$K$1:DQ$1,0))="","",INDEX(Templates!$K$2:$BO$186,ROW()-ROW(BO$20)+1, MATCH(BO$16,Templates!$K$1:DQ$1,0)))</f>
        <v>ASHRAE229 1</v>
      </c>
      <c r="BP20" s="70" t="str" cm="1">
        <f t="array" ref="BP20">IF(INDEX(Templates!$K$2:$BO$186,ROW()-ROW(BP$20)+1, MATCH(BP$16,Templates!$K$1:DR$1,0))="","",INDEX(Templates!$K$2:$BO$186,ROW()-ROW(BP$20)+1, MATCH(BP$16,Templates!$K$1:DR$1,0)))</f>
        <v>ASHRAE229 1</v>
      </c>
      <c r="BQ20" s="70" t="str" cm="1">
        <f t="array" ref="BQ20">IF(INDEX(Templates!$K$2:$BO$186,ROW()-ROW(BQ$20)+1, MATCH(BQ$16,Templates!$K$1:DS$1,0))="","",INDEX(Templates!$K$2:$BO$186,ROW()-ROW(BQ$20)+1, MATCH(BQ$16,Templates!$K$1:DS$1,0)))</f>
        <v>ASHRAE229 1</v>
      </c>
      <c r="BR20" s="70" t="str" cm="1">
        <f t="array" ref="BR20">IF(INDEX(Templates!$K$2:$BO$186,ROW()-ROW(BR$20)+1, MATCH(BR$16,Templates!$K$1:DT$1,0))="","",INDEX(Templates!$K$2:$BO$186,ROW()-ROW(BR$20)+1, MATCH(BR$16,Templates!$K$1:DT$1,0)))</f>
        <v>ASHRAE229 1</v>
      </c>
      <c r="BS20" s="70" t="str" cm="1">
        <f t="array" ref="BS20">IF(INDEX(Templates!$K$2:$BO$186,ROW()-ROW(BS$20)+1, MATCH(BS$16,Templates!$K$1:DU$1,0))="","",INDEX(Templates!$K$2:$BO$186,ROW()-ROW(BS$20)+1, MATCH(BS$16,Templates!$K$1:DU$1,0)))</f>
        <v>ASHRAE229 1</v>
      </c>
      <c r="BT20" s="70" t="str" cm="1">
        <f t="array" ref="BT20">IF(INDEX(Templates!$K$2:$BO$186,ROW()-ROW(BT$20)+1, MATCH(BT$16,Templates!$K$1:DV$1,0))="","",INDEX(Templates!$K$2:$BO$186,ROW()-ROW(BT$20)+1, MATCH(BT$16,Templates!$K$1:DV$1,0)))</f>
        <v>ASHRAE229 1</v>
      </c>
      <c r="BU20" s="70" t="str" cm="1">
        <f t="array" ref="BU20">IF(INDEX(Templates!$K$2:$BO$186,ROW()-ROW(BU$20)+1, MATCH(BU$16,Templates!$K$1:DW$1,0))="","",INDEX(Templates!$K$2:$BO$186,ROW()-ROW(BU$20)+1, MATCH(BU$16,Templates!$K$1:DW$1,0)))</f>
        <v>ASHRAE229 1</v>
      </c>
      <c r="BV20" s="70" t="str" cm="1">
        <f t="array" ref="BV20">IF(INDEX(Templates!$K$2:$BO$186,ROW()-ROW(BV$20)+1, MATCH(BV$16,Templates!$K$1:DX$1,0))="","",INDEX(Templates!$K$2:$BO$186,ROW()-ROW(BV$20)+1, MATCH(BV$16,Templates!$K$1:DX$1,0)))</f>
        <v>ASHRAE229 1</v>
      </c>
      <c r="BW20" s="70" t="str" cm="1">
        <f t="array" ref="BW20">IF(INDEX(Templates!$K$2:$BO$186,ROW()-ROW(BW$20)+1, MATCH(BW$16,Templates!$K$1:DY$1,0))="","",INDEX(Templates!$K$2:$BO$186,ROW()-ROW(BW$20)+1, MATCH(BW$16,Templates!$K$1:DY$1,0)))</f>
        <v>ASHRAE229 1</v>
      </c>
      <c r="BX20" s="70" t="str" cm="1">
        <f t="array" ref="BX20">IF(INDEX(Templates!$K$2:$BO$186,ROW()-ROW(BX$20)+1, MATCH(BX$16,Templates!$K$1:DZ$1,0))="","",INDEX(Templates!$K$2:$BO$186,ROW()-ROW(BX$20)+1, MATCH(BX$16,Templates!$K$1:DZ$1,0)))</f>
        <v>ASHRAE229 1</v>
      </c>
      <c r="BY20" s="70" t="str" cm="1">
        <f t="array" ref="BY20">IF(INDEX(Templates!$K$2:$BO$186,ROW()-ROW(BY$20)+1, MATCH(BY$16,Templates!$K$1:EA$1,0))="","",INDEX(Templates!$K$2:$BO$186,ROW()-ROW(BY$20)+1, MATCH(BY$16,Templates!$K$1:EA$1,0)))</f>
        <v>ASHRAE229 1</v>
      </c>
      <c r="BZ20" s="70" t="str" cm="1">
        <f t="array" ref="BZ20">IF(INDEX(Templates!$K$2:$BO$186,ROW()-ROW(BZ$20)+1, MATCH(BZ$16,Templates!$K$1:EB$1,0))="","",INDEX(Templates!$K$2:$BO$186,ROW()-ROW(BZ$20)+1, MATCH(BZ$16,Templates!$K$1:EB$1,0)))</f>
        <v>ASHRAE229 1</v>
      </c>
      <c r="CA20" s="70" t="str" cm="1">
        <f t="array" ref="CA20">IF(INDEX(Templates!$K$2:$BO$186,ROW()-ROW(CA$20)+1, MATCH(CA$16,Templates!$K$1:EC$1,0))="","",INDEX(Templates!$K$2:$BO$186,ROW()-ROW(CA$20)+1, MATCH(CA$16,Templates!$K$1:EC$1,0)))</f>
        <v>ASHRAE229 1</v>
      </c>
      <c r="CB20" s="70" t="str" cm="1">
        <f t="array" ref="CB20">IF(INDEX(Templates!$K$2:$BO$186,ROW()-ROW(CB$20)+1, MATCH(CB$16,Templates!$K$1:ED$1,0))="","",INDEX(Templates!$K$2:$BO$186,ROW()-ROW(CB$20)+1, MATCH(CB$16,Templates!$K$1:ED$1,0)))</f>
        <v>ASHRAE229 1</v>
      </c>
      <c r="CC20" s="70" t="str" cm="1">
        <f t="array" ref="CC20">IF(INDEX(Templates!$K$2:$BO$186,ROW()-ROW(CC$20)+1, MATCH(CC$16,Templates!$K$1:EE$1,0))="","",INDEX(Templates!$K$2:$BO$186,ROW()-ROW(CC$20)+1, MATCH(CC$16,Templates!$K$1:EE$1,0)))</f>
        <v>ASHRAE229 1</v>
      </c>
      <c r="CD20" s="70" t="str" cm="1">
        <f t="array" ref="CD20">IF(INDEX(Templates!$K$2:$BO$186,ROW()-ROW(CD$20)+1, MATCH(CD$16,Templates!$K$1:EF$1,0))="","",INDEX(Templates!$K$2:$BO$186,ROW()-ROW(CD$20)+1, MATCH(CD$16,Templates!$K$1:EF$1,0)))</f>
        <v>ASHRAE229 1</v>
      </c>
      <c r="CE20" s="70" t="str" cm="1">
        <f t="array" ref="CE20">IF(INDEX(Templates!$K$2:$BO$186,ROW()-ROW(CE$20)+1, MATCH(CE$16,Templates!$K$1:EG$1,0))="","",INDEX(Templates!$K$2:$BO$186,ROW()-ROW(CE$20)+1, MATCH(CE$16,Templates!$K$1:EG$1,0)))</f>
        <v>ASHRAE229 1</v>
      </c>
      <c r="CF20" s="70" t="str" cm="1">
        <f t="array" ref="CF20">IF(INDEX(Templates!$K$2:$BO$186,ROW()-ROW(CF$20)+1, MATCH(CF$16,Templates!$K$1:EH$1,0))="","",INDEX(Templates!$K$2:$BO$186,ROW()-ROW(CF$20)+1, MATCH(CF$16,Templates!$K$1:EH$1,0)))</f>
        <v>ASHRAE229 1</v>
      </c>
      <c r="CG20" s="70" t="str" cm="1">
        <f t="array" ref="CG20">IF(INDEX(Templates!$K$2:$BO$186,ROW()-ROW(CG$20)+1, MATCH(CG$16,Templates!$K$1:EI$1,0))="","",INDEX(Templates!$K$2:$BO$186,ROW()-ROW(CG$20)+1, MATCH(CG$16,Templates!$K$1:EI$1,0)))</f>
        <v>ASHRAE229 1</v>
      </c>
      <c r="CH20" s="70" t="str" cm="1">
        <f t="array" ref="CH20">IF(INDEX(Templates!$K$2:$BO$186,ROW()-ROW(CH$20)+1, MATCH(CH$16,Templates!$K$1:EJ$1,0))="","",INDEX(Templates!$K$2:$BO$186,ROW()-ROW(CH$20)+1, MATCH(CH$16,Templates!$K$1:EJ$1,0)))</f>
        <v>ASHRAE229 1</v>
      </c>
      <c r="CI20" s="70" t="str" cm="1">
        <f t="array" ref="CI20">IF(INDEX(Templates!$K$2:$BO$186,ROW()-ROW(CI$20)+1, MATCH(CI$16,Templates!$K$1:EK$1,0))="","",INDEX(Templates!$K$2:$BO$186,ROW()-ROW(CI$20)+1, MATCH(CI$16,Templates!$K$1:EK$1,0)))</f>
        <v>ASHRAE229 1</v>
      </c>
      <c r="CJ20" s="70" t="str" cm="1">
        <f t="array" ref="CJ20">IF(INDEX(Templates!$K$2:$BO$186,ROW()-ROW(CJ$20)+1, MATCH(CJ$16,Templates!$K$1:EL$1,0))="","",INDEX(Templates!$K$2:$BO$186,ROW()-ROW(CJ$20)+1, MATCH(CJ$16,Templates!$K$1:EL$1,0)))</f>
        <v>ASHRAE229 1</v>
      </c>
      <c r="CK20" s="70" t="str" cm="1">
        <f t="array" ref="CK20">IF(INDEX(Templates!$K$2:$BO$186,ROW()-ROW(CK$20)+1, MATCH(CK$16,Templates!$K$1:EM$1,0))="","",INDEX(Templates!$K$2:$BO$186,ROW()-ROW(CK$20)+1, MATCH(CK$16,Templates!$K$1:EM$1,0)))</f>
        <v>ASHRAE229 1</v>
      </c>
      <c r="CL20" s="70" t="str" cm="1">
        <f t="array" ref="CL20">IF(INDEX(Templates!$K$2:$BO$186,ROW()-ROW(CL$20)+1, MATCH(CL$16,Templates!$K$1:EN$1,0))="","",INDEX(Templates!$K$2:$BO$186,ROW()-ROW(CL$20)+1, MATCH(CL$16,Templates!$K$1:EN$1,0)))</f>
        <v>ASHRAE229 1</v>
      </c>
      <c r="CM20" s="70" t="str" cm="1">
        <f t="array" ref="CM20">IF(INDEX(Templates!$K$2:$BO$186,ROW()-ROW(CM$20)+1, MATCH(CM$16,Templates!$K$1:EO$1,0))="","",INDEX(Templates!$K$2:$BO$186,ROW()-ROW(CM$20)+1, MATCH(CM$16,Templates!$K$1:EO$1,0)))</f>
        <v>ASHRAE229 1</v>
      </c>
    </row>
    <row r="21" spans="1:91" s="24" customFormat="1" x14ac:dyDescent="0.55000000000000004">
      <c r="A21" s="41" t="s">
        <v>475</v>
      </c>
      <c r="B21" s="6" t="s">
        <v>479</v>
      </c>
      <c r="C21" s="66" t="str" cm="1">
        <f t="array" ref="C21">IF(INDEX(Templates!C$2:C$187,ROW()-ROW($20:$20)+1)="","",INDEX(Templates!C$2:C$187,ROW()-ROW($20:$20)+1))</f>
        <v>weather</v>
      </c>
      <c r="D21" s="66" t="str" cm="1">
        <f t="array" ref="D21">IF(INDEX(Templates!D$2:D$187,ROW()-ROW($20:$20)+1)="","",INDEX(Templates!D$2:D$187,ROW()-ROW($20:$20)+1))</f>
        <v>climate_zone</v>
      </c>
      <c r="E21" s="66" t="str" cm="1">
        <f t="array" ref="E21">IF(INDEX(Templates!E$2:E$187,ROW()-ROW($20:$20)+1)="","",INDEX(Templates!E$2:E$187,ROW()-ROW($20:$20)+1))</f>
        <v> </v>
      </c>
      <c r="F21" s="66" t="str" cm="1">
        <f t="array" ref="F21">IF(INDEX(Templates!F$2:F$187,ROW()-ROW($20:$20)+1)="","",INDEX(Templates!F$2:F$187,ROW()-ROW($20:$20)+1))</f>
        <v/>
      </c>
      <c r="G21" s="106" t="str" cm="1">
        <f t="array" ref="G21">IF(INDEX(Templates!G$2:G$187,ROW()-ROW($20:$20)+1)="","",INDEX(Templates!G$2:G$187,ROW()-ROW($20:$20)+1))</f>
        <v>Calendar</v>
      </c>
      <c r="H21" s="68" t="str" cm="1">
        <f t="array" ref="H21">IF(INDEX(Templates!H$2:H$187,ROW()-ROW($20:$20)+1)="","",INDEX(Templates!H$2:H$187,ROW()-ROW($20:$20)+1))</f>
        <v>N/A</v>
      </c>
      <c r="I21" s="68" t="str" cm="1">
        <f t="array" ref="I21">IF(INDEX(Templates!I$2:I$187,ROW()-ROW($20:$20)+1)="","",INDEX(Templates!I$2:I$187,ROW()-ROW($20:$20)+1))</f>
        <v>ASHRAE229 1</v>
      </c>
      <c r="J21" s="68" t="str" cm="1">
        <f t="array" ref="J21">IF(INDEX(Templates!J$2:J$187,ROW()-ROW($20:$20)+1)="","",INDEX(Templates!J$2:J$187,ROW()-ROW($20:$20)+1))</f>
        <v>is_leap_year</v>
      </c>
      <c r="K21" s="69" t="str" cm="1">
        <f t="array" ref="K21">IF(INDEX(Templates!K$2:K$187,ROW()-ROW($20:$20)+1)="","",INDEX(Templates!K$2:K$187,ROW()-ROW($20:$20)+1))</f>
        <v/>
      </c>
      <c r="L21" s="69" t="str" cm="1">
        <f t="array" ref="L21">IF(INDEX(Templates!L$2:L$187,ROW()-ROW($20:$20)+1)="","",INDEX(Templates!L$2:L$187,ROW()-ROW($20:$20)+1))</f>
        <v/>
      </c>
      <c r="M21" s="55" t="str" cm="1">
        <f t="array" ref="M21">IF(INDEX(Templates!$K$2:$BO$186,ROW()-ROW(M$20)+1, MATCH(M$16,Templates!$K$1:BO$1,0))="","",INDEX(Templates!$K$2:$BO$186,ROW()-ROW(M$20)+1, MATCH(M$16,Templates!$K$1:BO$1,0)))</f>
        <v/>
      </c>
      <c r="N21" s="55" t="str" cm="1">
        <f t="array" ref="N21">IF(INDEX(Templates!$K$2:$BO$186,ROW()-ROW(N$20)+1, MATCH(N$16,Templates!$K$1:BP$1,0))="","",INDEX(Templates!$K$2:$BO$186,ROW()-ROW(N$20)+1, MATCH(N$16,Templates!$K$1:BP$1,0)))</f>
        <v/>
      </c>
      <c r="O21" s="55" t="str" cm="1">
        <f t="array" ref="O21">IF(INDEX(Templates!$K$2:$BO$186,ROW()-ROW(O$20)+1, MATCH(O$16,Templates!$K$1:BQ$1,0))="","",INDEX(Templates!$K$2:$BO$186,ROW()-ROW(O$20)+1, MATCH(O$16,Templates!$K$1:BQ$1,0)))</f>
        <v> </v>
      </c>
      <c r="P21" s="55" t="str" cm="1">
        <f t="array" ref="P21">IF(INDEX(Templates!$K$2:$BO$186,ROW()-ROW(P$20)+1, MATCH(P$16,Templates!$K$1:BR$1,0))="","",INDEX(Templates!$K$2:$BO$186,ROW()-ROW(P$20)+1, MATCH(P$16,Templates!$K$1:BR$1,0)))</f>
        <v> </v>
      </c>
      <c r="Q21" s="55" t="str" cm="1">
        <f t="array" ref="Q21">IF(INDEX(Templates!$K$2:$BO$186,ROW()-ROW(Q$20)+1, MATCH(Q$16,Templates!$K$1:BS$1,0))="","",INDEX(Templates!$K$2:$BO$186,ROW()-ROW(Q$20)+1, MATCH(Q$16,Templates!$K$1:BS$1,0)))</f>
        <v> </v>
      </c>
      <c r="R21" s="55" t="str" cm="1">
        <f t="array" ref="R21">IF(INDEX(Templates!$K$2:$BO$186,ROW()-ROW(R$20)+1, MATCH(R$16,Templates!$K$1:BT$1,0))="","",INDEX(Templates!$K$2:$BO$186,ROW()-ROW(R$20)+1, MATCH(R$16,Templates!$K$1:BT$1,0)))</f>
        <v/>
      </c>
      <c r="S21" s="55" t="str" cm="1">
        <f t="array" ref="S21">IF(INDEX(Templates!$K$2:$BO$186,ROW()-ROW(S$20)+1, MATCH(S$16,Templates!$K$1:BU$1,0))="","",INDEX(Templates!$K$2:$BO$186,ROW()-ROW(S$20)+1, MATCH(S$16,Templates!$K$1:BU$1,0)))</f>
        <v/>
      </c>
      <c r="T21" s="55" t="str" cm="1">
        <f t="array" ref="T21">IF(INDEX(Templates!$K$2:$BO$186,ROW()-ROW(T$20)+1, MATCH(T$16,Templates!$K$1:BV$1,0))="","",INDEX(Templates!$K$2:$BO$186,ROW()-ROW(T$20)+1, MATCH(T$16,Templates!$K$1:BV$1,0)))</f>
        <v> </v>
      </c>
      <c r="U21" s="55" t="str" cm="1">
        <f t="array" ref="U21">IF(INDEX(Templates!$K$2:$BO$186,ROW()-ROW(U$20)+1, MATCH(U$16,Templates!$K$1:BW$1,0))="","",INDEX(Templates!$K$2:$BO$186,ROW()-ROW(U$20)+1, MATCH(U$16,Templates!$K$1:BW$1,0)))</f>
        <v> </v>
      </c>
      <c r="V21" s="55" t="str" cm="1">
        <f t="array" ref="V21">IF(INDEX(Templates!$K$2:$BO$186,ROW()-ROW(V$20)+1, MATCH(V$16,Templates!$K$1:BX$1,0))="","",INDEX(Templates!$K$2:$BO$186,ROW()-ROW(V$20)+1, MATCH(V$16,Templates!$K$1:BX$1,0)))</f>
        <v> </v>
      </c>
      <c r="W21" s="55" t="str" cm="1">
        <f t="array" ref="W21">IF(INDEX(Templates!$K$2:$BO$186,ROW()-ROW(W$20)+1, MATCH(W$16,Templates!$K$1:BY$1,0))="","",INDEX(Templates!$K$2:$BO$186,ROW()-ROW(W$20)+1, MATCH(W$16,Templates!$K$1:BY$1,0)))</f>
        <v/>
      </c>
      <c r="X21" s="55" t="str" cm="1">
        <f t="array" ref="X21">IF(INDEX(Templates!$K$2:$BO$186,ROW()-ROW(X$20)+1, MATCH(X$16,Templates!$K$1:BZ$1,0))="","",INDEX(Templates!$K$2:$BO$186,ROW()-ROW(X$20)+1, MATCH(X$16,Templates!$K$1:BZ$1,0)))</f>
        <v/>
      </c>
      <c r="Y21" s="55" t="str" cm="1">
        <f t="array" ref="Y21">IF(INDEX(Templates!$K$2:$BO$186,ROW()-ROW(Y$20)+1, MATCH(Y$16,Templates!$K$1:CA$1,0))="","",INDEX(Templates!$K$2:$BO$186,ROW()-ROW(Y$20)+1, MATCH(Y$16,Templates!$K$1:CA$1,0)))</f>
        <v> </v>
      </c>
      <c r="Z21" s="55" t="str" cm="1">
        <f t="array" ref="Z21">IF(INDEX(Templates!$K$2:$BO$186,ROW()-ROW(Z$20)+1, MATCH(Z$16,Templates!$K$1:CB$1,0))="","",INDEX(Templates!$K$2:$BO$186,ROW()-ROW(Z$20)+1, MATCH(Z$16,Templates!$K$1:CB$1,0)))</f>
        <v> </v>
      </c>
      <c r="AA21" s="55" t="str" cm="1">
        <f t="array" ref="AA21">IF(INDEX(Templates!$K$2:$BO$186,ROW()-ROW(AA$20)+1, MATCH(AA$16,Templates!$K$1:CC$1,0))="","",INDEX(Templates!$K$2:$BO$186,ROW()-ROW(AA$20)+1, MATCH(AA$16,Templates!$K$1:CC$1,0)))</f>
        <v> </v>
      </c>
      <c r="AB21" s="55" t="str" cm="1">
        <f t="array" ref="AB21">IF(INDEX(Templates!$K$2:$BO$186,ROW()-ROW(AB$20)+1, MATCH(AB$16,Templates!$K$1:CD$1,0))="","",INDEX(Templates!$K$2:$BO$186,ROW()-ROW(AB$20)+1, MATCH(AB$16,Templates!$K$1:CD$1,0)))</f>
        <v> </v>
      </c>
      <c r="AC21" s="55" t="str" cm="1">
        <f t="array" ref="AC21">IF(INDEX(Templates!$K$2:$BO$186,ROW()-ROW(AC$20)+1, MATCH(AC$16,Templates!$K$1:CE$1,0))="","",INDEX(Templates!$K$2:$BO$186,ROW()-ROW(AC$20)+1, MATCH(AC$16,Templates!$K$1:CE$1,0)))</f>
        <v/>
      </c>
      <c r="AD21" s="55" t="str" cm="1">
        <f t="array" ref="AD21">IF(INDEX(Templates!$K$2:$BO$186,ROW()-ROW(AD$20)+1, MATCH(AD$16,Templates!$K$1:CF$1,0))="","",INDEX(Templates!$K$2:$BO$186,ROW()-ROW(AD$20)+1, MATCH(AD$16,Templates!$K$1:CF$1,0)))</f>
        <v/>
      </c>
      <c r="AE21" s="55" t="str" cm="1">
        <f t="array" ref="AE21">IF(INDEX(Templates!$K$2:$BO$186,ROW()-ROW(AE$20)+1, MATCH(AE$16,Templates!$K$1:CG$1,0))="","",INDEX(Templates!$K$2:$BO$186,ROW()-ROW(AE$20)+1, MATCH(AE$16,Templates!$K$1:CG$1,0)))</f>
        <v/>
      </c>
      <c r="AF21" s="55" t="str" cm="1">
        <f t="array" ref="AF21">IF(INDEX(Templates!$K$2:$BO$186,ROW()-ROW(AF$20)+1, MATCH(AF$16,Templates!$K$1:CH$1,0))="","",INDEX(Templates!$K$2:$BO$186,ROW()-ROW(AF$20)+1, MATCH(AF$16,Templates!$K$1:CH$1,0)))</f>
        <v> </v>
      </c>
      <c r="AG21" s="55" t="str" cm="1">
        <f t="array" ref="AG21">IF(INDEX(Templates!$K$2:$BO$186,ROW()-ROW(AG$20)+1, MATCH(AG$16,Templates!$K$1:CI$1,0))="","",INDEX(Templates!$K$2:$BO$186,ROW()-ROW(AG$20)+1, MATCH(AG$16,Templates!$K$1:CI$1,0)))</f>
        <v> </v>
      </c>
      <c r="AH21" s="55" t="str" cm="1">
        <f t="array" ref="AH21">IF(INDEX(Templates!$K$2:$BO$186,ROW()-ROW(AH$20)+1, MATCH(AH$16,Templates!$K$1:CJ$1,0))="","",INDEX(Templates!$K$2:$BO$186,ROW()-ROW(AH$20)+1, MATCH(AH$16,Templates!$K$1:CJ$1,0)))</f>
        <v> </v>
      </c>
      <c r="AI21" s="55" t="str" cm="1">
        <f t="array" ref="AI21">IF(INDEX(Templates!$K$2:$BO$186,ROW()-ROW(AI$20)+1, MATCH(AI$16,Templates!$K$1:CK$1,0))="","",INDEX(Templates!$K$2:$BO$186,ROW()-ROW(AI$20)+1, MATCH(AI$16,Templates!$K$1:CK$1,0)))</f>
        <v> </v>
      </c>
      <c r="AJ21" s="55" t="str" cm="1">
        <f t="array" ref="AJ21">IF(INDEX(Templates!$K$2:$BO$186,ROW()-ROW(AJ$20)+1, MATCH(AJ$16,Templates!$K$1:CL$1,0))="","",INDEX(Templates!$K$2:$BO$186,ROW()-ROW(AJ$20)+1, MATCH(AJ$16,Templates!$K$1:CL$1,0)))</f>
        <v/>
      </c>
      <c r="AK21" s="55" t="str" cm="1">
        <f t="array" ref="AK21">IF(INDEX(Templates!$K$2:$BO$186,ROW()-ROW(AK$20)+1, MATCH(AK$16,Templates!$K$1:CM$1,0))="","",INDEX(Templates!$K$2:$BO$186,ROW()-ROW(AK$20)+1, MATCH(AK$16,Templates!$K$1:CM$1,0)))</f>
        <v/>
      </c>
      <c r="AL21" s="55" t="str" cm="1">
        <f t="array" ref="AL21">IF(INDEX(Templates!$K$2:$BO$186,ROW()-ROW(AL$20)+1, MATCH(AL$16,Templates!$K$1:CN$1,0))="","",INDEX(Templates!$K$2:$BO$186,ROW()-ROW(AL$20)+1, MATCH(AL$16,Templates!$K$1:CN$1,0)))</f>
        <v/>
      </c>
      <c r="AM21" s="55" t="str" cm="1">
        <f t="array" ref="AM21">IF(INDEX(Templates!$K$2:$BO$186,ROW()-ROW(AM$20)+1, MATCH(AM$16,Templates!$K$1:CO$1,0))="","",INDEX(Templates!$K$2:$BO$186,ROW()-ROW(AM$20)+1, MATCH(AM$16,Templates!$K$1:CO$1,0)))</f>
        <v> </v>
      </c>
      <c r="AN21" s="55" t="str" cm="1">
        <f t="array" ref="AN21">IF(INDEX(Templates!$K$2:$BO$186,ROW()-ROW(AN$20)+1, MATCH(AN$16,Templates!$K$1:CP$1,0))="","",INDEX(Templates!$K$2:$BO$186,ROW()-ROW(AN$20)+1, MATCH(AN$16,Templates!$K$1:CP$1,0)))</f>
        <v> </v>
      </c>
      <c r="AO21" s="55" t="str" cm="1">
        <f t="array" ref="AO21">IF(INDEX(Templates!$K$2:$BO$186,ROW()-ROW(AO$20)+1, MATCH(AO$16,Templates!$K$1:CQ$1,0))="","",INDEX(Templates!$K$2:$BO$186,ROW()-ROW(AO$20)+1, MATCH(AO$16,Templates!$K$1:CQ$1,0)))</f>
        <v> </v>
      </c>
      <c r="AP21" s="55" t="str" cm="1">
        <f t="array" ref="AP21">IF(INDEX(Templates!$K$2:$BO$186,ROW()-ROW(AP$20)+1, MATCH(AP$16,Templates!$K$1:CR$1,0))="","",INDEX(Templates!$K$2:$BO$186,ROW()-ROW(AP$20)+1, MATCH(AP$16,Templates!$K$1:CR$1,0)))</f>
        <v> </v>
      </c>
      <c r="AQ21" s="55" t="str" cm="1">
        <f t="array" ref="AQ21">IF(INDEX(Templates!$K$2:$BO$186,ROW()-ROW(AQ$20)+1, MATCH(AQ$16,Templates!$K$1:CS$1,0))="","",INDEX(Templates!$K$2:$BO$186,ROW()-ROW(AQ$20)+1, MATCH(AQ$16,Templates!$K$1:CS$1,0)))</f>
        <v/>
      </c>
      <c r="AR21" s="55" t="str" cm="1">
        <f t="array" ref="AR21">IF(INDEX(Templates!$K$2:$BO$186,ROW()-ROW(AR$20)+1, MATCH(AR$16,Templates!$K$1:CT$1,0))="","",INDEX(Templates!$K$2:$BO$186,ROW()-ROW(AR$20)+1, MATCH(AR$16,Templates!$K$1:CT$1,0)))</f>
        <v/>
      </c>
      <c r="AS21" s="55" t="str" cm="1">
        <f t="array" ref="AS21">IF(INDEX(Templates!$K$2:$BO$186,ROW()-ROW(AS$20)+1, MATCH(AS$16,Templates!$K$1:CU$1,0))="","",INDEX(Templates!$K$2:$BO$186,ROW()-ROW(AS$20)+1, MATCH(AS$16,Templates!$K$1:CU$1,0)))</f>
        <v/>
      </c>
      <c r="AT21" s="55" t="str" cm="1">
        <f t="array" ref="AT21">IF(INDEX(Templates!$K$2:$BO$186,ROW()-ROW(AT$20)+1, MATCH(AT$16,Templates!$K$1:CV$1,0))="","",INDEX(Templates!$K$2:$BO$186,ROW()-ROW(AT$20)+1, MATCH(AT$16,Templates!$K$1:CV$1,0)))</f>
        <v/>
      </c>
      <c r="AU21" s="55" t="str" cm="1">
        <f t="array" ref="AU21">IF(INDEX(Templates!$K$2:$BO$186,ROW()-ROW(AU$20)+1, MATCH(AU$16,Templates!$K$1:CW$1,0))="","",INDEX(Templates!$K$2:$BO$186,ROW()-ROW(AU$20)+1, MATCH(AU$16,Templates!$K$1:CW$1,0)))</f>
        <v> </v>
      </c>
      <c r="AV21" s="55" t="str" cm="1">
        <f t="array" ref="AV21">IF(INDEX(Templates!$K$2:$BO$186,ROW()-ROW(AV$20)+1, MATCH(AV$16,Templates!$K$1:CX$1,0))="","",INDEX(Templates!$K$2:$BO$186,ROW()-ROW(AV$20)+1, MATCH(AV$16,Templates!$K$1:CX$1,0)))</f>
        <v/>
      </c>
      <c r="AW21" s="55" t="str" cm="1">
        <f t="array" ref="AW21">IF(INDEX(Templates!$K$2:$BO$186,ROW()-ROW(AW$20)+1, MATCH(AW$16,Templates!$K$1:CY$1,0))="","",INDEX(Templates!$K$2:$BO$186,ROW()-ROW(AW$20)+1, MATCH(AW$16,Templates!$K$1:CY$1,0)))</f>
        <v/>
      </c>
      <c r="AX21" s="55" t="str" cm="1">
        <f t="array" ref="AX21">IF(INDEX(Templates!$K$2:$BO$186,ROW()-ROW(AX$20)+1, MATCH(AX$16,Templates!$K$1:CZ$1,0))="","",INDEX(Templates!$K$2:$BO$186,ROW()-ROW(AX$20)+1, MATCH(AX$16,Templates!$K$1:CZ$1,0)))</f>
        <v> </v>
      </c>
      <c r="AY21" s="55" t="str" cm="1">
        <f t="array" ref="AY21">IF(INDEX(Templates!$K$2:$BO$186,ROW()-ROW(AY$20)+1, MATCH(AY$16,Templates!$K$1:DA$1,0))="","",INDEX(Templates!$K$2:$BO$186,ROW()-ROW(AY$20)+1, MATCH(AY$16,Templates!$K$1:DA$1,0)))</f>
        <v> </v>
      </c>
      <c r="AZ21" s="55" t="str" cm="1">
        <f t="array" ref="AZ21">IF(INDEX(Templates!$K$2:$BO$186,ROW()-ROW(AZ$20)+1, MATCH(AZ$16,Templates!$K$1:DB$1,0))="","",INDEX(Templates!$K$2:$BO$186,ROW()-ROW(AZ$20)+1, MATCH(AZ$16,Templates!$K$1:DB$1,0)))</f>
        <v> </v>
      </c>
      <c r="BA21" s="55" t="str" cm="1">
        <f t="array" ref="BA21">IF(INDEX(Templates!$K$2:$BO$186,ROW()-ROW(BA$20)+1, MATCH(BA$16,Templates!$K$1:DC$1,0))="","",INDEX(Templates!$K$2:$BO$186,ROW()-ROW(BA$20)+1, MATCH(BA$16,Templates!$K$1:DC$1,0)))</f>
        <v/>
      </c>
      <c r="BB21" s="55" t="str" cm="1">
        <f t="array" ref="BB21">IF(INDEX(Templates!$K$2:$BO$186,ROW()-ROW(BB$20)+1, MATCH(BB$16,Templates!$K$1:DD$1,0))="","",INDEX(Templates!$K$2:$BO$186,ROW()-ROW(BB$20)+1, MATCH(BB$16,Templates!$K$1:DD$1,0)))</f>
        <v/>
      </c>
      <c r="BC21" s="55" t="str" cm="1">
        <f t="array" ref="BC21">IF(INDEX(Templates!$K$2:$BO$186,ROW()-ROW(BC$20)+1, MATCH(BC$16,Templates!$K$1:DE$1,0))="","",INDEX(Templates!$K$2:$BO$186,ROW()-ROW(BC$20)+1, MATCH(BC$16,Templates!$K$1:DE$1,0)))</f>
        <v> </v>
      </c>
      <c r="BD21" s="55" t="str" cm="1">
        <f t="array" ref="BD21">IF(INDEX(Templates!$K$2:$BO$186,ROW()-ROW(BD$20)+1, MATCH(BD$16,Templates!$K$1:DF$1,0))="","",INDEX(Templates!$K$2:$BO$186,ROW()-ROW(BD$20)+1, MATCH(BD$16,Templates!$K$1:DF$1,0)))</f>
        <v> </v>
      </c>
      <c r="BE21" s="55" t="str" cm="1">
        <f t="array" ref="BE21">IF(INDEX(Templates!$K$2:$BO$186,ROW()-ROW(BE$20)+1, MATCH(BE$16,Templates!$K$1:DG$1,0))="","",INDEX(Templates!$K$2:$BO$186,ROW()-ROW(BE$20)+1, MATCH(BE$16,Templates!$K$1:DG$1,0)))</f>
        <v> </v>
      </c>
      <c r="BF21" s="55" t="str" cm="1">
        <f t="array" ref="BF21">IF(INDEX(Templates!$K$2:$BO$186,ROW()-ROW(BF$20)+1, MATCH(BF$16,Templates!$K$1:DH$1,0))="","",INDEX(Templates!$K$2:$BO$186,ROW()-ROW(BF$20)+1, MATCH(BF$16,Templates!$K$1:DH$1,0)))</f>
        <v/>
      </c>
      <c r="BG21" s="55" t="str" cm="1">
        <f t="array" ref="BG21">IF(INDEX(Templates!$K$2:$BO$186,ROW()-ROW(BG$20)+1, MATCH(BG$16,Templates!$K$1:DI$1,0))="","",INDEX(Templates!$K$2:$BO$186,ROW()-ROW(BG$20)+1, MATCH(BG$16,Templates!$K$1:DI$1,0)))</f>
        <v/>
      </c>
      <c r="BH21" s="55" t="str" cm="1">
        <f t="array" ref="BH21">IF(INDEX(Templates!$K$2:$BO$186,ROW()-ROW(BH$20)+1, MATCH(BH$16,Templates!$K$1:DJ$1,0))="","",INDEX(Templates!$K$2:$BO$186,ROW()-ROW(BH$20)+1, MATCH(BH$16,Templates!$K$1:DJ$1,0)))</f>
        <v/>
      </c>
      <c r="BI21" s="55" t="str" cm="1">
        <f t="array" ref="BI21">IF(INDEX(Templates!$K$2:$BO$186,ROW()-ROW(BI$20)+1, MATCH(BI$16,Templates!$K$1:DK$1,0))="","",INDEX(Templates!$K$2:$BO$186,ROW()-ROW(BI$20)+1, MATCH(BI$16,Templates!$K$1:DK$1,0)))</f>
        <v> </v>
      </c>
      <c r="BJ21" s="55" t="str" cm="1">
        <f t="array" ref="BJ21">IF(INDEX(Templates!$K$2:$BO$186,ROW()-ROW(BJ$20)+1, MATCH(BJ$16,Templates!$K$1:DL$1,0))="","",INDEX(Templates!$K$2:$BO$186,ROW()-ROW(BJ$20)+1, MATCH(BJ$16,Templates!$K$1:DL$1,0)))</f>
        <v> </v>
      </c>
      <c r="BK21" s="55" t="str" cm="1">
        <f t="array" ref="BK21">IF(INDEX(Templates!$K$2:$BO$186,ROW()-ROW(BK$20)+1, MATCH(BK$16,Templates!$K$1:DM$1,0))="","",INDEX(Templates!$K$2:$BO$186,ROW()-ROW(BK$20)+1, MATCH(BK$16,Templates!$K$1:DM$1,0)))</f>
        <v> </v>
      </c>
      <c r="BL21" s="55" t="str" cm="1">
        <f t="array" ref="BL21">IF(INDEX(Templates!$K$2:$BO$186,ROW()-ROW(BL$20)+1, MATCH(BL$16,Templates!$K$1:DN$1,0))="","",INDEX(Templates!$K$2:$BO$186,ROW()-ROW(BL$20)+1, MATCH(BL$16,Templates!$K$1:DN$1,0)))</f>
        <v> </v>
      </c>
      <c r="BM21" s="55" t="str" cm="1">
        <f t="array" ref="BM21">IF(INDEX(Templates!$K$2:$BO$186,ROW()-ROW(BM$20)+1, MATCH(BM$16,Templates!$K$1:DO$1,0))="","",INDEX(Templates!$K$2:$BO$186,ROW()-ROW(BM$20)+1, MATCH(BM$16,Templates!$K$1:DO$1,0)))</f>
        <v/>
      </c>
      <c r="BN21" s="55" t="str" cm="1">
        <f t="array" ref="BN21">IF(INDEX(Templates!$K$2:$BO$186,ROW()-ROW(BN$20)+1, MATCH(BN$16,Templates!$K$1:DP$1,0))="","",INDEX(Templates!$K$2:$BO$186,ROW()-ROW(BN$20)+1, MATCH(BN$16,Templates!$K$1:DP$1,0)))</f>
        <v/>
      </c>
      <c r="BO21" s="55" t="str" cm="1">
        <f t="array" ref="BO21">IF(INDEX(Templates!$K$2:$BO$186,ROW()-ROW(BO$20)+1, MATCH(BO$16,Templates!$K$1:DQ$1,0))="","",INDEX(Templates!$K$2:$BO$186,ROW()-ROW(BO$20)+1, MATCH(BO$16,Templates!$K$1:DQ$1,0)))</f>
        <v> </v>
      </c>
      <c r="BP21" s="55" t="str" cm="1">
        <f t="array" ref="BP21">IF(INDEX(Templates!$K$2:$BO$186,ROW()-ROW(BP$20)+1, MATCH(BP$16,Templates!$K$1:DR$1,0))="","",INDEX(Templates!$K$2:$BO$186,ROW()-ROW(BP$20)+1, MATCH(BP$16,Templates!$K$1:DR$1,0)))</f>
        <v> </v>
      </c>
      <c r="BQ21" s="55" t="str" cm="1">
        <f t="array" ref="BQ21">IF(INDEX(Templates!$K$2:$BO$186,ROW()-ROW(BQ$20)+1, MATCH(BQ$16,Templates!$K$1:DS$1,0))="","",INDEX(Templates!$K$2:$BO$186,ROW()-ROW(BQ$20)+1, MATCH(BQ$16,Templates!$K$1:DS$1,0)))</f>
        <v> </v>
      </c>
      <c r="BR21" s="55" t="str" cm="1">
        <f t="array" ref="BR21">IF(INDEX(Templates!$K$2:$BO$186,ROW()-ROW(BR$20)+1, MATCH(BR$16,Templates!$K$1:DT$1,0))="","",INDEX(Templates!$K$2:$BO$186,ROW()-ROW(BR$20)+1, MATCH(BR$16,Templates!$K$1:DT$1,0)))</f>
        <v/>
      </c>
      <c r="BS21" s="55" t="str" cm="1">
        <f t="array" ref="BS21">IF(INDEX(Templates!$K$2:$BO$186,ROW()-ROW(BS$20)+1, MATCH(BS$16,Templates!$K$1:DU$1,0))="","",INDEX(Templates!$K$2:$BO$186,ROW()-ROW(BS$20)+1, MATCH(BS$16,Templates!$K$1:DU$1,0)))</f>
        <v/>
      </c>
      <c r="BT21" s="55" t="str" cm="1">
        <f t="array" ref="BT21">IF(INDEX(Templates!$K$2:$BO$186,ROW()-ROW(BT$20)+1, MATCH(BT$16,Templates!$K$1:DV$1,0))="","",INDEX(Templates!$K$2:$BO$186,ROW()-ROW(BT$20)+1, MATCH(BT$16,Templates!$K$1:DV$1,0)))</f>
        <v> </v>
      </c>
      <c r="BU21" s="55" t="str" cm="1">
        <f t="array" ref="BU21">IF(INDEX(Templates!$K$2:$BO$186,ROW()-ROW(BU$20)+1, MATCH(BU$16,Templates!$K$1:DW$1,0))="","",INDEX(Templates!$K$2:$BO$186,ROW()-ROW(BU$20)+1, MATCH(BU$16,Templates!$K$1:DW$1,0)))</f>
        <v> </v>
      </c>
      <c r="BV21" s="55" t="str" cm="1">
        <f t="array" ref="BV21">IF(INDEX(Templates!$K$2:$BO$186,ROW()-ROW(BV$20)+1, MATCH(BV$16,Templates!$K$1:DX$1,0))="","",INDEX(Templates!$K$2:$BO$186,ROW()-ROW(BV$20)+1, MATCH(BV$16,Templates!$K$1:DX$1,0)))</f>
        <v> </v>
      </c>
      <c r="BW21" s="55" t="str" cm="1">
        <f t="array" ref="BW21">IF(INDEX(Templates!$K$2:$BO$186,ROW()-ROW(BW$20)+1, MATCH(BW$16,Templates!$K$1:DY$1,0))="","",INDEX(Templates!$K$2:$BO$186,ROW()-ROW(BW$20)+1, MATCH(BW$16,Templates!$K$1:DY$1,0)))</f>
        <v/>
      </c>
      <c r="BX21" s="55" t="str" cm="1">
        <f t="array" ref="BX21">IF(INDEX(Templates!$K$2:$BO$186,ROW()-ROW(BX$20)+1, MATCH(BX$16,Templates!$K$1:DZ$1,0))="","",INDEX(Templates!$K$2:$BO$186,ROW()-ROW(BX$20)+1, MATCH(BX$16,Templates!$K$1:DZ$1,0)))</f>
        <v/>
      </c>
      <c r="BY21" s="55" t="str" cm="1">
        <f t="array" ref="BY21">IF(INDEX(Templates!$K$2:$BO$186,ROW()-ROW(BY$20)+1, MATCH(BY$16,Templates!$K$1:EA$1,0))="","",INDEX(Templates!$K$2:$BO$186,ROW()-ROW(BY$20)+1, MATCH(BY$16,Templates!$K$1:EA$1,0)))</f>
        <v/>
      </c>
      <c r="BZ21" s="55" t="str" cm="1">
        <f t="array" ref="BZ21">IF(INDEX(Templates!$K$2:$BO$186,ROW()-ROW(BZ$20)+1, MATCH(BZ$16,Templates!$K$1:EB$1,0))="","",INDEX(Templates!$K$2:$BO$186,ROW()-ROW(BZ$20)+1, MATCH(BZ$16,Templates!$K$1:EB$1,0)))</f>
        <v/>
      </c>
      <c r="CA21" s="55" t="str" cm="1">
        <f t="array" ref="CA21">IF(INDEX(Templates!$K$2:$BO$186,ROW()-ROW(CA$20)+1, MATCH(CA$16,Templates!$K$1:EC$1,0))="","",INDEX(Templates!$K$2:$BO$186,ROW()-ROW(CA$20)+1, MATCH(CA$16,Templates!$K$1:EC$1,0)))</f>
        <v/>
      </c>
      <c r="CB21" s="55" t="str" cm="1">
        <f t="array" ref="CB21">IF(INDEX(Templates!$K$2:$BO$186,ROW()-ROW(CB$20)+1, MATCH(CB$16,Templates!$K$1:ED$1,0))="","",INDEX(Templates!$K$2:$BO$186,ROW()-ROW(CB$20)+1, MATCH(CB$16,Templates!$K$1:ED$1,0)))</f>
        <v/>
      </c>
      <c r="CC21" s="55" t="str" cm="1">
        <f t="array" ref="CC21">IF(INDEX(Templates!$K$2:$BO$186,ROW()-ROW(CC$20)+1, MATCH(CC$16,Templates!$K$1:EE$1,0))="","",INDEX(Templates!$K$2:$BO$186,ROW()-ROW(CC$20)+1, MATCH(CC$16,Templates!$K$1:EE$1,0)))</f>
        <v> </v>
      </c>
      <c r="CD21" s="55" t="str" cm="1">
        <f t="array" ref="CD21">IF(INDEX(Templates!$K$2:$BO$186,ROW()-ROW(CD$20)+1, MATCH(CD$16,Templates!$K$1:EF$1,0))="","",INDEX(Templates!$K$2:$BO$186,ROW()-ROW(CD$20)+1, MATCH(CD$16,Templates!$K$1:EF$1,0)))</f>
        <v> </v>
      </c>
      <c r="CE21" s="55" t="str" cm="1">
        <f t="array" ref="CE21">IF(INDEX(Templates!$K$2:$BO$186,ROW()-ROW(CE$20)+1, MATCH(CE$16,Templates!$K$1:EG$1,0))="","",INDEX(Templates!$K$2:$BO$186,ROW()-ROW(CE$20)+1, MATCH(CE$16,Templates!$K$1:EG$1,0)))</f>
        <v> </v>
      </c>
      <c r="CF21" s="55" t="str" cm="1">
        <f t="array" ref="CF21">IF(INDEX(Templates!$K$2:$BO$186,ROW()-ROW(CF$20)+1, MATCH(CF$16,Templates!$K$1:EH$1,0))="","",INDEX(Templates!$K$2:$BO$186,ROW()-ROW(CF$20)+1, MATCH(CF$16,Templates!$K$1:EH$1,0)))</f>
        <v> </v>
      </c>
      <c r="CG21" s="55" t="str" cm="1">
        <f t="array" ref="CG21">IF(INDEX(Templates!$K$2:$BO$186,ROW()-ROW(CG$20)+1, MATCH(CG$16,Templates!$K$1:EI$1,0))="","",INDEX(Templates!$K$2:$BO$186,ROW()-ROW(CG$20)+1, MATCH(CG$16,Templates!$K$1:EI$1,0)))</f>
        <v/>
      </c>
      <c r="CH21" s="55" t="str" cm="1">
        <f t="array" ref="CH21">IF(INDEX(Templates!$K$2:$BO$186,ROW()-ROW(CH$20)+1, MATCH(CH$16,Templates!$K$1:EJ$1,0))="","",INDEX(Templates!$K$2:$BO$186,ROW()-ROW(CH$20)+1, MATCH(CH$16,Templates!$K$1:EJ$1,0)))</f>
        <v/>
      </c>
      <c r="CI21" s="55" t="str" cm="1">
        <f t="array" ref="CI21">IF(INDEX(Templates!$K$2:$BO$186,ROW()-ROW(CI$20)+1, MATCH(CI$16,Templates!$K$1:EK$1,0))="","",INDEX(Templates!$K$2:$BO$186,ROW()-ROW(CI$20)+1, MATCH(CI$16,Templates!$K$1:EK$1,0)))</f>
        <v/>
      </c>
      <c r="CJ21" s="55" t="str" cm="1">
        <f t="array" ref="CJ21">IF(INDEX(Templates!$K$2:$BO$186,ROW()-ROW(CJ$20)+1, MATCH(CJ$16,Templates!$K$1:EL$1,0))="","",INDEX(Templates!$K$2:$BO$186,ROW()-ROW(CJ$20)+1, MATCH(CJ$16,Templates!$K$1:EL$1,0)))</f>
        <v/>
      </c>
      <c r="CK21" s="55" t="str" cm="1">
        <f t="array" ref="CK21">IF(INDEX(Templates!$K$2:$BO$186,ROW()-ROW(CK$20)+1, MATCH(CK$16,Templates!$K$1:EM$1,0))="","",INDEX(Templates!$K$2:$BO$186,ROW()-ROW(CK$20)+1, MATCH(CK$16,Templates!$K$1:EM$1,0)))</f>
        <v> </v>
      </c>
      <c r="CL21" s="55" t="str" cm="1">
        <f t="array" ref="CL21">IF(INDEX(Templates!$K$2:$BO$186,ROW()-ROW(CL$20)+1, MATCH(CL$16,Templates!$K$1:EN$1,0))="","",INDEX(Templates!$K$2:$BO$186,ROW()-ROW(CL$20)+1, MATCH(CL$16,Templates!$K$1:EN$1,0)))</f>
        <v> </v>
      </c>
      <c r="CM21" s="55" t="str" cm="1">
        <f t="array" ref="CM21">IF(INDEX(Templates!$K$2:$BO$186,ROW()-ROW(CM$20)+1, MATCH(CM$16,Templates!$K$1:EO$1,0))="","",INDEX(Templates!$K$2:$BO$186,ROW()-ROW(CM$20)+1, MATCH(CM$16,Templates!$K$1:EO$1,0)))</f>
        <v> </v>
      </c>
    </row>
    <row r="22" spans="1:91" s="24" customFormat="1" x14ac:dyDescent="0.55000000000000004">
      <c r="A22" s="41" t="s">
        <v>475</v>
      </c>
      <c r="B22" s="6" t="s">
        <v>479</v>
      </c>
      <c r="C22" s="66" t="str" cm="1">
        <f t="array" ref="C22">IF(INDEX(Templates!C$2:C$187,ROW()-ROW($20:$20)+1)="","",INDEX(Templates!C$2:C$187,ROW()-ROW($20:$20)+1))</f>
        <v>ruleset_model_descriptions[0]</v>
      </c>
      <c r="D22" s="66" t="str" cm="1">
        <f t="array" ref="D22">IF(INDEX(Templates!D$2:D$187,ROW()-ROW($20:$20)+1)="","",INDEX(Templates!D$2:D$187,ROW()-ROW($20:$20)+1))</f>
        <v>id</v>
      </c>
      <c r="E22" s="66" t="str" cm="1">
        <f t="array" ref="E22">IF(INDEX(Templates!E$2:E$187,ROW()-ROW($20:$20)+1)="","",INDEX(Templates!E$2:E$187,ROW()-ROW($20:$20)+1))</f>
        <v> </v>
      </c>
      <c r="F22" s="66" t="str" cm="1">
        <f t="array" ref="F22">IF(INDEX(Templates!F$2:F$187,ROW()-ROW($20:$20)+1)="","",INDEX(Templates!F$2:F$187,ROW()-ROW($20:$20)+1))</f>
        <v/>
      </c>
      <c r="G22" s="106" t="str" cm="1">
        <f t="array" ref="G22">IF(INDEX(Templates!G$2:G$187,ROW()-ROW($20:$20)+1)="","",INDEX(Templates!G$2:G$187,ROW()-ROW($20:$20)+1))</f>
        <v>RulesetModelInstance</v>
      </c>
      <c r="H22" s="68" t="str" cm="1">
        <f t="array" ref="H22">IF(INDEX(Templates!H$2:H$187,ROW()-ROW($20:$20)+1)="","",INDEX(Templates!H$2:H$187,ROW()-ROW($20:$20)+1))</f>
        <v>RMR 1</v>
      </c>
      <c r="I22" s="68" t="str" cm="1">
        <f t="array" ref="I22">IF(INDEX(Templates!I$2:I$187,ROW()-ROW($20:$20)+1)="","",INDEX(Templates!I$2:I$187,ROW()-ROW($20:$20)+1))</f>
        <v>ASHRAE229 1</v>
      </c>
      <c r="J22" s="68" t="str" cm="1">
        <f t="array" ref="J22">IF(INDEX(Templates!J$2:J$187,ROW()-ROW($20:$20)+1)="","",INDEX(Templates!J$2:J$187,ROW()-ROW($20:$20)+1))</f>
        <v>id</v>
      </c>
      <c r="K22" s="69" t="str" cm="1">
        <f t="array" ref="K22">IF(INDEX(Templates!K$2:K$187,ROW()-ROW($20:$20)+1)="","",INDEX(Templates!K$2:K$187,ROW()-ROW($20:$20)+1))</f>
        <v/>
      </c>
      <c r="L22" s="69" t="str" cm="1">
        <f t="array" ref="L22">IF(INDEX(Templates!L$2:L$187,ROW()-ROW($20:$20)+1)="","",INDEX(Templates!L$2:L$187,ROW()-ROW($20:$20)+1))</f>
        <v/>
      </c>
      <c r="M22" s="55" t="str" cm="1">
        <f t="array" ref="M22">IF(INDEX(Templates!$K$2:$BO$186,ROW()-ROW(M$20)+1, MATCH(M$16,Templates!$K$1:BO$1,0))="","",INDEX(Templates!$K$2:$BO$186,ROW()-ROW(M$20)+1, MATCH(M$16,Templates!$K$1:BO$1,0)))</f>
        <v>RMD 1</v>
      </c>
      <c r="N22" s="55" t="str" cm="1">
        <f t="array" ref="N22">IF(INDEX(Templates!$K$2:$BO$186,ROW()-ROW(N$20)+1, MATCH(N$16,Templates!$K$1:BP$1,0))="","",INDEX(Templates!$K$2:$BO$186,ROW()-ROW(N$20)+1, MATCH(N$16,Templates!$K$1:BP$1,0)))</f>
        <v>RMD 1</v>
      </c>
      <c r="O22" s="55" t="str" cm="1">
        <f t="array" ref="O22">IF(INDEX(Templates!$K$2:$BO$186,ROW()-ROW(O$20)+1, MATCH(O$16,Templates!$K$1:BQ$1,0))="","",INDEX(Templates!$K$2:$BO$186,ROW()-ROW(O$20)+1, MATCH(O$16,Templates!$K$1:BQ$1,0)))</f>
        <v>RMD 1</v>
      </c>
      <c r="P22" s="55" t="str" cm="1">
        <f t="array" ref="P22">IF(INDEX(Templates!$K$2:$BO$186,ROW()-ROW(P$20)+1, MATCH(P$16,Templates!$K$1:BR$1,0))="","",INDEX(Templates!$K$2:$BO$186,ROW()-ROW(P$20)+1, MATCH(P$16,Templates!$K$1:BR$1,0)))</f>
        <v>RMD 1</v>
      </c>
      <c r="Q22" s="55" t="str" cm="1">
        <f t="array" ref="Q22">IF(INDEX(Templates!$K$2:$BO$186,ROW()-ROW(Q$20)+1, MATCH(Q$16,Templates!$K$1:BS$1,0))="","",INDEX(Templates!$K$2:$BO$186,ROW()-ROW(Q$20)+1, MATCH(Q$16,Templates!$K$1:BS$1,0)))</f>
        <v>RMD 1</v>
      </c>
      <c r="R22" s="55" t="str" cm="1">
        <f t="array" ref="R22">IF(INDEX(Templates!$K$2:$BO$186,ROW()-ROW(R$20)+1, MATCH(R$16,Templates!$K$1:BT$1,0))="","",INDEX(Templates!$K$2:$BO$186,ROW()-ROW(R$20)+1, MATCH(R$16,Templates!$K$1:BT$1,0)))</f>
        <v>RMD 1</v>
      </c>
      <c r="S22" s="55" t="str" cm="1">
        <f t="array" ref="S22">IF(INDEX(Templates!$K$2:$BO$186,ROW()-ROW(S$20)+1, MATCH(S$16,Templates!$K$1:BU$1,0))="","",INDEX(Templates!$K$2:$BO$186,ROW()-ROW(S$20)+1, MATCH(S$16,Templates!$K$1:BU$1,0)))</f>
        <v>RMD 1</v>
      </c>
      <c r="T22" s="55" t="str" cm="1">
        <f t="array" ref="T22">IF(INDEX(Templates!$K$2:$BO$186,ROW()-ROW(T$20)+1, MATCH(T$16,Templates!$K$1:BV$1,0))="","",INDEX(Templates!$K$2:$BO$186,ROW()-ROW(T$20)+1, MATCH(T$16,Templates!$K$1:BV$1,0)))</f>
        <v>RMD 1</v>
      </c>
      <c r="U22" s="55" t="str" cm="1">
        <f t="array" ref="U22">IF(INDEX(Templates!$K$2:$BO$186,ROW()-ROW(U$20)+1, MATCH(U$16,Templates!$K$1:BW$1,0))="","",INDEX(Templates!$K$2:$BO$186,ROW()-ROW(U$20)+1, MATCH(U$16,Templates!$K$1:BW$1,0)))</f>
        <v>RMD 1</v>
      </c>
      <c r="V22" s="55" t="str" cm="1">
        <f t="array" ref="V22">IF(INDEX(Templates!$K$2:$BO$186,ROW()-ROW(V$20)+1, MATCH(V$16,Templates!$K$1:BX$1,0))="","",INDEX(Templates!$K$2:$BO$186,ROW()-ROW(V$20)+1, MATCH(V$16,Templates!$K$1:BX$1,0)))</f>
        <v>RMD 1</v>
      </c>
      <c r="W22" s="55" t="str" cm="1">
        <f t="array" ref="W22">IF(INDEX(Templates!$K$2:$BO$186,ROW()-ROW(W$20)+1, MATCH(W$16,Templates!$K$1:BY$1,0))="","",INDEX(Templates!$K$2:$BO$186,ROW()-ROW(W$20)+1, MATCH(W$16,Templates!$K$1:BY$1,0)))</f>
        <v>RMD 1</v>
      </c>
      <c r="X22" s="55" t="str" cm="1">
        <f t="array" ref="X22">IF(INDEX(Templates!$K$2:$BO$186,ROW()-ROW(X$20)+1, MATCH(X$16,Templates!$K$1:BZ$1,0))="","",INDEX(Templates!$K$2:$BO$186,ROW()-ROW(X$20)+1, MATCH(X$16,Templates!$K$1:BZ$1,0)))</f>
        <v>RMD 1</v>
      </c>
      <c r="Y22" s="55" t="str" cm="1">
        <f t="array" ref="Y22">IF(INDEX(Templates!$K$2:$BO$186,ROW()-ROW(Y$20)+1, MATCH(Y$16,Templates!$K$1:CA$1,0))="","",INDEX(Templates!$K$2:$BO$186,ROW()-ROW(Y$20)+1, MATCH(Y$16,Templates!$K$1:CA$1,0)))</f>
        <v>RMD 1</v>
      </c>
      <c r="Z22" s="55" t="str" cm="1">
        <f t="array" ref="Z22">IF(INDEX(Templates!$K$2:$BO$186,ROW()-ROW(Z$20)+1, MATCH(Z$16,Templates!$K$1:CB$1,0))="","",INDEX(Templates!$K$2:$BO$186,ROW()-ROW(Z$20)+1, MATCH(Z$16,Templates!$K$1:CB$1,0)))</f>
        <v>RMD 1</v>
      </c>
      <c r="AA22" s="55" t="str" cm="1">
        <f t="array" ref="AA22">IF(INDEX(Templates!$K$2:$BO$186,ROW()-ROW(AA$20)+1, MATCH(AA$16,Templates!$K$1:CC$1,0))="","",INDEX(Templates!$K$2:$BO$186,ROW()-ROW(AA$20)+1, MATCH(AA$16,Templates!$K$1:CC$1,0)))</f>
        <v>RMD 1</v>
      </c>
      <c r="AB22" s="55" t="str" cm="1">
        <f t="array" ref="AB22">IF(INDEX(Templates!$K$2:$BO$186,ROW()-ROW(AB$20)+1, MATCH(AB$16,Templates!$K$1:CD$1,0))="","",INDEX(Templates!$K$2:$BO$186,ROW()-ROW(AB$20)+1, MATCH(AB$16,Templates!$K$1:CD$1,0)))</f>
        <v>RMD 1</v>
      </c>
      <c r="AC22" s="55" t="str" cm="1">
        <f t="array" ref="AC22">IF(INDEX(Templates!$K$2:$BO$186,ROW()-ROW(AC$20)+1, MATCH(AC$16,Templates!$K$1:CE$1,0))="","",INDEX(Templates!$K$2:$BO$186,ROW()-ROW(AC$20)+1, MATCH(AC$16,Templates!$K$1:CE$1,0)))</f>
        <v>RMD 1</v>
      </c>
      <c r="AD22" s="55" t="str" cm="1">
        <f t="array" ref="AD22">IF(INDEX(Templates!$K$2:$BO$186,ROW()-ROW(AD$20)+1, MATCH(AD$16,Templates!$K$1:CF$1,0))="","",INDEX(Templates!$K$2:$BO$186,ROW()-ROW(AD$20)+1, MATCH(AD$16,Templates!$K$1:CF$1,0)))</f>
        <v>RMD 1</v>
      </c>
      <c r="AE22" s="55" t="str" cm="1">
        <f t="array" ref="AE22">IF(INDEX(Templates!$K$2:$BO$186,ROW()-ROW(AE$20)+1, MATCH(AE$16,Templates!$K$1:CG$1,0))="","",INDEX(Templates!$K$2:$BO$186,ROW()-ROW(AE$20)+1, MATCH(AE$16,Templates!$K$1:CG$1,0)))</f>
        <v>RMD 1</v>
      </c>
      <c r="AF22" s="55" t="str" cm="1">
        <f t="array" ref="AF22">IF(INDEX(Templates!$K$2:$BO$186,ROW()-ROW(AF$20)+1, MATCH(AF$16,Templates!$K$1:CH$1,0))="","",INDEX(Templates!$K$2:$BO$186,ROW()-ROW(AF$20)+1, MATCH(AF$16,Templates!$K$1:CH$1,0)))</f>
        <v>RMD 1</v>
      </c>
      <c r="AG22" s="55" t="str" cm="1">
        <f t="array" ref="AG22">IF(INDEX(Templates!$K$2:$BO$186,ROW()-ROW(AG$20)+1, MATCH(AG$16,Templates!$K$1:CI$1,0))="","",INDEX(Templates!$K$2:$BO$186,ROW()-ROW(AG$20)+1, MATCH(AG$16,Templates!$K$1:CI$1,0)))</f>
        <v>RMD 1</v>
      </c>
      <c r="AH22" s="55" t="str" cm="1">
        <f t="array" ref="AH22">IF(INDEX(Templates!$K$2:$BO$186,ROW()-ROW(AH$20)+1, MATCH(AH$16,Templates!$K$1:CJ$1,0))="","",INDEX(Templates!$K$2:$BO$186,ROW()-ROW(AH$20)+1, MATCH(AH$16,Templates!$K$1:CJ$1,0)))</f>
        <v>RMD 1</v>
      </c>
      <c r="AI22" s="55" t="str" cm="1">
        <f t="array" ref="AI22">IF(INDEX(Templates!$K$2:$BO$186,ROW()-ROW(AI$20)+1, MATCH(AI$16,Templates!$K$1:CK$1,0))="","",INDEX(Templates!$K$2:$BO$186,ROW()-ROW(AI$20)+1, MATCH(AI$16,Templates!$K$1:CK$1,0)))</f>
        <v>RMD 1</v>
      </c>
      <c r="AJ22" s="55" t="str" cm="1">
        <f t="array" ref="AJ22">IF(INDEX(Templates!$K$2:$BO$186,ROW()-ROW(AJ$20)+1, MATCH(AJ$16,Templates!$K$1:CL$1,0))="","",INDEX(Templates!$K$2:$BO$186,ROW()-ROW(AJ$20)+1, MATCH(AJ$16,Templates!$K$1:CL$1,0)))</f>
        <v>RMD 1</v>
      </c>
      <c r="AK22" s="55" t="str" cm="1">
        <f t="array" ref="AK22">IF(INDEX(Templates!$K$2:$BO$186,ROW()-ROW(AK$20)+1, MATCH(AK$16,Templates!$K$1:CM$1,0))="","",INDEX(Templates!$K$2:$BO$186,ROW()-ROW(AK$20)+1, MATCH(AK$16,Templates!$K$1:CM$1,0)))</f>
        <v>RMD 1</v>
      </c>
      <c r="AL22" s="55" t="str" cm="1">
        <f t="array" ref="AL22">IF(INDEX(Templates!$K$2:$BO$186,ROW()-ROW(AL$20)+1, MATCH(AL$16,Templates!$K$1:CN$1,0))="","",INDEX(Templates!$K$2:$BO$186,ROW()-ROW(AL$20)+1, MATCH(AL$16,Templates!$K$1:CN$1,0)))</f>
        <v>RMD 1</v>
      </c>
      <c r="AM22" s="55" t="str" cm="1">
        <f t="array" ref="AM22">IF(INDEX(Templates!$K$2:$BO$186,ROW()-ROW(AM$20)+1, MATCH(AM$16,Templates!$K$1:CO$1,0))="","",INDEX(Templates!$K$2:$BO$186,ROW()-ROW(AM$20)+1, MATCH(AM$16,Templates!$K$1:CO$1,0)))</f>
        <v>RMD 1</v>
      </c>
      <c r="AN22" s="55" t="str" cm="1">
        <f t="array" ref="AN22">IF(INDEX(Templates!$K$2:$BO$186,ROW()-ROW(AN$20)+1, MATCH(AN$16,Templates!$K$1:CP$1,0))="","",INDEX(Templates!$K$2:$BO$186,ROW()-ROW(AN$20)+1, MATCH(AN$16,Templates!$K$1:CP$1,0)))</f>
        <v>RMD 1</v>
      </c>
      <c r="AO22" s="55" t="str" cm="1">
        <f t="array" ref="AO22">IF(INDEX(Templates!$K$2:$BO$186,ROW()-ROW(AO$20)+1, MATCH(AO$16,Templates!$K$1:CQ$1,0))="","",INDEX(Templates!$K$2:$BO$186,ROW()-ROW(AO$20)+1, MATCH(AO$16,Templates!$K$1:CQ$1,0)))</f>
        <v>RMD 1</v>
      </c>
      <c r="AP22" s="55" t="str" cm="1">
        <f t="array" ref="AP22">IF(INDEX(Templates!$K$2:$BO$186,ROW()-ROW(AP$20)+1, MATCH(AP$16,Templates!$K$1:CR$1,0))="","",INDEX(Templates!$K$2:$BO$186,ROW()-ROW(AP$20)+1, MATCH(AP$16,Templates!$K$1:CR$1,0)))</f>
        <v>RMD 1</v>
      </c>
      <c r="AQ22" s="55" t="str" cm="1">
        <f t="array" ref="AQ22">IF(INDEX(Templates!$K$2:$BO$186,ROW()-ROW(AQ$20)+1, MATCH(AQ$16,Templates!$K$1:CS$1,0))="","",INDEX(Templates!$K$2:$BO$186,ROW()-ROW(AQ$20)+1, MATCH(AQ$16,Templates!$K$1:CS$1,0)))</f>
        <v>RMD 1</v>
      </c>
      <c r="AR22" s="55" t="str" cm="1">
        <f t="array" ref="AR22">IF(INDEX(Templates!$K$2:$BO$186,ROW()-ROW(AR$20)+1, MATCH(AR$16,Templates!$K$1:CT$1,0))="","",INDEX(Templates!$K$2:$BO$186,ROW()-ROW(AR$20)+1, MATCH(AR$16,Templates!$K$1:CT$1,0)))</f>
        <v>RMD 1</v>
      </c>
      <c r="AS22" s="55" t="str" cm="1">
        <f t="array" ref="AS22">IF(INDEX(Templates!$K$2:$BO$186,ROW()-ROW(AS$20)+1, MATCH(AS$16,Templates!$K$1:CU$1,0))="","",INDEX(Templates!$K$2:$BO$186,ROW()-ROW(AS$20)+1, MATCH(AS$16,Templates!$K$1:CU$1,0)))</f>
        <v>RMD 1</v>
      </c>
      <c r="AT22" s="55" t="str" cm="1">
        <f t="array" ref="AT22">IF(INDEX(Templates!$K$2:$BO$186,ROW()-ROW(AT$20)+1, MATCH(AT$16,Templates!$K$1:CV$1,0))="","",INDEX(Templates!$K$2:$BO$186,ROW()-ROW(AT$20)+1, MATCH(AT$16,Templates!$K$1:CV$1,0)))</f>
        <v>RMD 1</v>
      </c>
      <c r="AU22" s="55" t="str" cm="1">
        <f t="array" ref="AU22">IF(INDEX(Templates!$K$2:$BO$186,ROW()-ROW(AU$20)+1, MATCH(AU$16,Templates!$K$1:CW$1,0))="","",INDEX(Templates!$K$2:$BO$186,ROW()-ROW(AU$20)+1, MATCH(AU$16,Templates!$K$1:CW$1,0)))</f>
        <v>RMD 1</v>
      </c>
      <c r="AV22" s="55" t="str" cm="1">
        <f t="array" ref="AV22">IF(INDEX(Templates!$K$2:$BO$186,ROW()-ROW(AV$20)+1, MATCH(AV$16,Templates!$K$1:CX$1,0))="","",INDEX(Templates!$K$2:$BO$186,ROW()-ROW(AV$20)+1, MATCH(AV$16,Templates!$K$1:CX$1,0)))</f>
        <v>RMD 1</v>
      </c>
      <c r="AW22" s="55" t="str" cm="1">
        <f t="array" ref="AW22">IF(INDEX(Templates!$K$2:$BO$186,ROW()-ROW(AW$20)+1, MATCH(AW$16,Templates!$K$1:CY$1,0))="","",INDEX(Templates!$K$2:$BO$186,ROW()-ROW(AW$20)+1, MATCH(AW$16,Templates!$K$1:CY$1,0)))</f>
        <v>RMD 1</v>
      </c>
      <c r="AX22" s="55" t="str" cm="1">
        <f t="array" ref="AX22">IF(INDEX(Templates!$K$2:$BO$186,ROW()-ROW(AX$20)+1, MATCH(AX$16,Templates!$K$1:CZ$1,0))="","",INDEX(Templates!$K$2:$BO$186,ROW()-ROW(AX$20)+1, MATCH(AX$16,Templates!$K$1:CZ$1,0)))</f>
        <v>RMD 1</v>
      </c>
      <c r="AY22" s="55" t="str" cm="1">
        <f t="array" ref="AY22">IF(INDEX(Templates!$K$2:$BO$186,ROW()-ROW(AY$20)+1, MATCH(AY$16,Templates!$K$1:DA$1,0))="","",INDEX(Templates!$K$2:$BO$186,ROW()-ROW(AY$20)+1, MATCH(AY$16,Templates!$K$1:DA$1,0)))</f>
        <v>RMD 1</v>
      </c>
      <c r="AZ22" s="55" t="str" cm="1">
        <f t="array" ref="AZ22">IF(INDEX(Templates!$K$2:$BO$186,ROW()-ROW(AZ$20)+1, MATCH(AZ$16,Templates!$K$1:DB$1,0))="","",INDEX(Templates!$K$2:$BO$186,ROW()-ROW(AZ$20)+1, MATCH(AZ$16,Templates!$K$1:DB$1,0)))</f>
        <v>RMD 1</v>
      </c>
      <c r="BA22" s="55" t="str" cm="1">
        <f t="array" ref="BA22">IF(INDEX(Templates!$K$2:$BO$186,ROW()-ROW(BA$20)+1, MATCH(BA$16,Templates!$K$1:DC$1,0))="","",INDEX(Templates!$K$2:$BO$186,ROW()-ROW(BA$20)+1, MATCH(BA$16,Templates!$K$1:DC$1,0)))</f>
        <v>RMD 1</v>
      </c>
      <c r="BB22" s="55" t="str" cm="1">
        <f t="array" ref="BB22">IF(INDEX(Templates!$K$2:$BO$186,ROW()-ROW(BB$20)+1, MATCH(BB$16,Templates!$K$1:DD$1,0))="","",INDEX(Templates!$K$2:$BO$186,ROW()-ROW(BB$20)+1, MATCH(BB$16,Templates!$K$1:DD$1,0)))</f>
        <v>RMD 1</v>
      </c>
      <c r="BC22" s="55" t="str" cm="1">
        <f t="array" ref="BC22">IF(INDEX(Templates!$K$2:$BO$186,ROW()-ROW(BC$20)+1, MATCH(BC$16,Templates!$K$1:DE$1,0))="","",INDEX(Templates!$K$2:$BO$186,ROW()-ROW(BC$20)+1, MATCH(BC$16,Templates!$K$1:DE$1,0)))</f>
        <v>RMD 1</v>
      </c>
      <c r="BD22" s="55" t="str" cm="1">
        <f t="array" ref="BD22">IF(INDEX(Templates!$K$2:$BO$186,ROW()-ROW(BD$20)+1, MATCH(BD$16,Templates!$K$1:DF$1,0))="","",INDEX(Templates!$K$2:$BO$186,ROW()-ROW(BD$20)+1, MATCH(BD$16,Templates!$K$1:DF$1,0)))</f>
        <v>RMD 1</v>
      </c>
      <c r="BE22" s="55" t="str" cm="1">
        <f t="array" ref="BE22">IF(INDEX(Templates!$K$2:$BO$186,ROW()-ROW(BE$20)+1, MATCH(BE$16,Templates!$K$1:DG$1,0))="","",INDEX(Templates!$K$2:$BO$186,ROW()-ROW(BE$20)+1, MATCH(BE$16,Templates!$K$1:DG$1,0)))</f>
        <v>RMD 1</v>
      </c>
      <c r="BF22" s="55" t="str" cm="1">
        <f t="array" ref="BF22">IF(INDEX(Templates!$K$2:$BO$186,ROW()-ROW(BF$20)+1, MATCH(BF$16,Templates!$K$1:DH$1,0))="","",INDEX(Templates!$K$2:$BO$186,ROW()-ROW(BF$20)+1, MATCH(BF$16,Templates!$K$1:DH$1,0)))</f>
        <v>RMD 1</v>
      </c>
      <c r="BG22" s="55" t="str" cm="1">
        <f t="array" ref="BG22">IF(INDEX(Templates!$K$2:$BO$186,ROW()-ROW(BG$20)+1, MATCH(BG$16,Templates!$K$1:DI$1,0))="","",INDEX(Templates!$K$2:$BO$186,ROW()-ROW(BG$20)+1, MATCH(BG$16,Templates!$K$1:DI$1,0)))</f>
        <v>RMD 1</v>
      </c>
      <c r="BH22" s="55" t="str" cm="1">
        <f t="array" ref="BH22">IF(INDEX(Templates!$K$2:$BO$186,ROW()-ROW(BH$20)+1, MATCH(BH$16,Templates!$K$1:DJ$1,0))="","",INDEX(Templates!$K$2:$BO$186,ROW()-ROW(BH$20)+1, MATCH(BH$16,Templates!$K$1:DJ$1,0)))</f>
        <v>RMD 1</v>
      </c>
      <c r="BI22" s="55" t="str" cm="1">
        <f t="array" ref="BI22">IF(INDEX(Templates!$K$2:$BO$186,ROW()-ROW(BI$20)+1, MATCH(BI$16,Templates!$K$1:DK$1,0))="","",INDEX(Templates!$K$2:$BO$186,ROW()-ROW(BI$20)+1, MATCH(BI$16,Templates!$K$1:DK$1,0)))</f>
        <v>RMD 1</v>
      </c>
      <c r="BJ22" s="55" t="str" cm="1">
        <f t="array" ref="BJ22">IF(INDEX(Templates!$K$2:$BO$186,ROW()-ROW(BJ$20)+1, MATCH(BJ$16,Templates!$K$1:DL$1,0))="","",INDEX(Templates!$K$2:$BO$186,ROW()-ROW(BJ$20)+1, MATCH(BJ$16,Templates!$K$1:DL$1,0)))</f>
        <v>RMD 1</v>
      </c>
      <c r="BK22" s="55" t="str" cm="1">
        <f t="array" ref="BK22">IF(INDEX(Templates!$K$2:$BO$186,ROW()-ROW(BK$20)+1, MATCH(BK$16,Templates!$K$1:DM$1,0))="","",INDEX(Templates!$K$2:$BO$186,ROW()-ROW(BK$20)+1, MATCH(BK$16,Templates!$K$1:DM$1,0)))</f>
        <v>RMD 1</v>
      </c>
      <c r="BL22" s="55" t="str" cm="1">
        <f t="array" ref="BL22">IF(INDEX(Templates!$K$2:$BO$186,ROW()-ROW(BL$20)+1, MATCH(BL$16,Templates!$K$1:DN$1,0))="","",INDEX(Templates!$K$2:$BO$186,ROW()-ROW(BL$20)+1, MATCH(BL$16,Templates!$K$1:DN$1,0)))</f>
        <v>RMD 1</v>
      </c>
      <c r="BM22" s="55" t="str" cm="1">
        <f t="array" ref="BM22">IF(INDEX(Templates!$K$2:$BO$186,ROW()-ROW(BM$20)+1, MATCH(BM$16,Templates!$K$1:DO$1,0))="","",INDEX(Templates!$K$2:$BO$186,ROW()-ROW(BM$20)+1, MATCH(BM$16,Templates!$K$1:DO$1,0)))</f>
        <v>RMD 1</v>
      </c>
      <c r="BN22" s="55" t="str" cm="1">
        <f t="array" ref="BN22">IF(INDEX(Templates!$K$2:$BO$186,ROW()-ROW(BN$20)+1, MATCH(BN$16,Templates!$K$1:DP$1,0))="","",INDEX(Templates!$K$2:$BO$186,ROW()-ROW(BN$20)+1, MATCH(BN$16,Templates!$K$1:DP$1,0)))</f>
        <v>RMD 1</v>
      </c>
      <c r="BO22" s="55" t="str" cm="1">
        <f t="array" ref="BO22">IF(INDEX(Templates!$K$2:$BO$186,ROW()-ROW(BO$20)+1, MATCH(BO$16,Templates!$K$1:DQ$1,0))="","",INDEX(Templates!$K$2:$BO$186,ROW()-ROW(BO$20)+1, MATCH(BO$16,Templates!$K$1:DQ$1,0)))</f>
        <v>RMD 1</v>
      </c>
      <c r="BP22" s="55" t="str" cm="1">
        <f t="array" ref="BP22">IF(INDEX(Templates!$K$2:$BO$186,ROW()-ROW(BP$20)+1, MATCH(BP$16,Templates!$K$1:DR$1,0))="","",INDEX(Templates!$K$2:$BO$186,ROW()-ROW(BP$20)+1, MATCH(BP$16,Templates!$K$1:DR$1,0)))</f>
        <v>RMD 1</v>
      </c>
      <c r="BQ22" s="55" t="str" cm="1">
        <f t="array" ref="BQ22">IF(INDEX(Templates!$K$2:$BO$186,ROW()-ROW(BQ$20)+1, MATCH(BQ$16,Templates!$K$1:DS$1,0))="","",INDEX(Templates!$K$2:$BO$186,ROW()-ROW(BQ$20)+1, MATCH(BQ$16,Templates!$K$1:DS$1,0)))</f>
        <v>RMD 1</v>
      </c>
      <c r="BR22" s="55" t="str" cm="1">
        <f t="array" ref="BR22">IF(INDEX(Templates!$K$2:$BO$186,ROW()-ROW(BR$20)+1, MATCH(BR$16,Templates!$K$1:DT$1,0))="","",INDEX(Templates!$K$2:$BO$186,ROW()-ROW(BR$20)+1, MATCH(BR$16,Templates!$K$1:DT$1,0)))</f>
        <v>RMD 1</v>
      </c>
      <c r="BS22" s="55" t="str" cm="1">
        <f t="array" ref="BS22">IF(INDEX(Templates!$K$2:$BO$186,ROW()-ROW(BS$20)+1, MATCH(BS$16,Templates!$K$1:DU$1,0))="","",INDEX(Templates!$K$2:$BO$186,ROW()-ROW(BS$20)+1, MATCH(BS$16,Templates!$K$1:DU$1,0)))</f>
        <v>RMD 1</v>
      </c>
      <c r="BT22" s="55" t="str" cm="1">
        <f t="array" ref="BT22">IF(INDEX(Templates!$K$2:$BO$186,ROW()-ROW(BT$20)+1, MATCH(BT$16,Templates!$K$1:DV$1,0))="","",INDEX(Templates!$K$2:$BO$186,ROW()-ROW(BT$20)+1, MATCH(BT$16,Templates!$K$1:DV$1,0)))</f>
        <v>RMD 1</v>
      </c>
      <c r="BU22" s="55" t="str" cm="1">
        <f t="array" ref="BU22">IF(INDEX(Templates!$K$2:$BO$186,ROW()-ROW(BU$20)+1, MATCH(BU$16,Templates!$K$1:DW$1,0))="","",INDEX(Templates!$K$2:$BO$186,ROW()-ROW(BU$20)+1, MATCH(BU$16,Templates!$K$1:DW$1,0)))</f>
        <v>RMD 1</v>
      </c>
      <c r="BV22" s="55" t="str" cm="1">
        <f t="array" ref="BV22">IF(INDEX(Templates!$K$2:$BO$186,ROW()-ROW(BV$20)+1, MATCH(BV$16,Templates!$K$1:DX$1,0))="","",INDEX(Templates!$K$2:$BO$186,ROW()-ROW(BV$20)+1, MATCH(BV$16,Templates!$K$1:DX$1,0)))</f>
        <v>RMD 1</v>
      </c>
      <c r="BW22" s="55" t="str" cm="1">
        <f t="array" ref="BW22">IF(INDEX(Templates!$K$2:$BO$186,ROW()-ROW(BW$20)+1, MATCH(BW$16,Templates!$K$1:DY$1,0))="","",INDEX(Templates!$K$2:$BO$186,ROW()-ROW(BW$20)+1, MATCH(BW$16,Templates!$K$1:DY$1,0)))</f>
        <v>RMD 1</v>
      </c>
      <c r="BX22" s="55" t="str" cm="1">
        <f t="array" ref="BX22">IF(INDEX(Templates!$K$2:$BO$186,ROW()-ROW(BX$20)+1, MATCH(BX$16,Templates!$K$1:DZ$1,0))="","",INDEX(Templates!$K$2:$BO$186,ROW()-ROW(BX$20)+1, MATCH(BX$16,Templates!$K$1:DZ$1,0)))</f>
        <v>RMD 1</v>
      </c>
      <c r="BY22" s="55" t="str" cm="1">
        <f t="array" ref="BY22">IF(INDEX(Templates!$K$2:$BO$186,ROW()-ROW(BY$20)+1, MATCH(BY$16,Templates!$K$1:EA$1,0))="","",INDEX(Templates!$K$2:$BO$186,ROW()-ROW(BY$20)+1, MATCH(BY$16,Templates!$K$1:EA$1,0)))</f>
        <v>RMD 1</v>
      </c>
      <c r="BZ22" s="55" t="str" cm="1">
        <f t="array" ref="BZ22">IF(INDEX(Templates!$K$2:$BO$186,ROW()-ROW(BZ$20)+1, MATCH(BZ$16,Templates!$K$1:EB$1,0))="","",INDEX(Templates!$K$2:$BO$186,ROW()-ROW(BZ$20)+1, MATCH(BZ$16,Templates!$K$1:EB$1,0)))</f>
        <v>RMD 1</v>
      </c>
      <c r="CA22" s="55" t="str" cm="1">
        <f t="array" ref="CA22">IF(INDEX(Templates!$K$2:$BO$186,ROW()-ROW(CA$20)+1, MATCH(CA$16,Templates!$K$1:EC$1,0))="","",INDEX(Templates!$K$2:$BO$186,ROW()-ROW(CA$20)+1, MATCH(CA$16,Templates!$K$1:EC$1,0)))</f>
        <v>RMD 1</v>
      </c>
      <c r="CB22" s="55" t="str" cm="1">
        <f t="array" ref="CB22">IF(INDEX(Templates!$K$2:$BO$186,ROW()-ROW(CB$20)+1, MATCH(CB$16,Templates!$K$1:ED$1,0))="","",INDEX(Templates!$K$2:$BO$186,ROW()-ROW(CB$20)+1, MATCH(CB$16,Templates!$K$1:ED$1,0)))</f>
        <v>RMD 1</v>
      </c>
      <c r="CC22" s="55" t="str" cm="1">
        <f t="array" ref="CC22">IF(INDEX(Templates!$K$2:$BO$186,ROW()-ROW(CC$20)+1, MATCH(CC$16,Templates!$K$1:EE$1,0))="","",INDEX(Templates!$K$2:$BO$186,ROW()-ROW(CC$20)+1, MATCH(CC$16,Templates!$K$1:EE$1,0)))</f>
        <v>RMD 1</v>
      </c>
      <c r="CD22" s="55" t="str" cm="1">
        <f t="array" ref="CD22">IF(INDEX(Templates!$K$2:$BO$186,ROW()-ROW(CD$20)+1, MATCH(CD$16,Templates!$K$1:EF$1,0))="","",INDEX(Templates!$K$2:$BO$186,ROW()-ROW(CD$20)+1, MATCH(CD$16,Templates!$K$1:EF$1,0)))</f>
        <v>RMD 1</v>
      </c>
      <c r="CE22" s="55" t="str" cm="1">
        <f t="array" ref="CE22">IF(INDEX(Templates!$K$2:$BO$186,ROW()-ROW(CE$20)+1, MATCH(CE$16,Templates!$K$1:EG$1,0))="","",INDEX(Templates!$K$2:$BO$186,ROW()-ROW(CE$20)+1, MATCH(CE$16,Templates!$K$1:EG$1,0)))</f>
        <v>RMD 1</v>
      </c>
      <c r="CF22" s="55" t="str" cm="1">
        <f t="array" ref="CF22">IF(INDEX(Templates!$K$2:$BO$186,ROW()-ROW(CF$20)+1, MATCH(CF$16,Templates!$K$1:EH$1,0))="","",INDEX(Templates!$K$2:$BO$186,ROW()-ROW(CF$20)+1, MATCH(CF$16,Templates!$K$1:EH$1,0)))</f>
        <v>RMD 1</v>
      </c>
      <c r="CG22" s="55" t="str" cm="1">
        <f t="array" ref="CG22">IF(INDEX(Templates!$K$2:$BO$186,ROW()-ROW(CG$20)+1, MATCH(CG$16,Templates!$K$1:EI$1,0))="","",INDEX(Templates!$K$2:$BO$186,ROW()-ROW(CG$20)+1, MATCH(CG$16,Templates!$K$1:EI$1,0)))</f>
        <v>RMD 1</v>
      </c>
      <c r="CH22" s="55" t="str" cm="1">
        <f t="array" ref="CH22">IF(INDEX(Templates!$K$2:$BO$186,ROW()-ROW(CH$20)+1, MATCH(CH$16,Templates!$K$1:EJ$1,0))="","",INDEX(Templates!$K$2:$BO$186,ROW()-ROW(CH$20)+1, MATCH(CH$16,Templates!$K$1:EJ$1,0)))</f>
        <v>RMD 1</v>
      </c>
      <c r="CI22" s="55" t="str" cm="1">
        <f t="array" ref="CI22">IF(INDEX(Templates!$K$2:$BO$186,ROW()-ROW(CI$20)+1, MATCH(CI$16,Templates!$K$1:EK$1,0))="","",INDEX(Templates!$K$2:$BO$186,ROW()-ROW(CI$20)+1, MATCH(CI$16,Templates!$K$1:EK$1,0)))</f>
        <v>RMD 1</v>
      </c>
      <c r="CJ22" s="55" t="str" cm="1">
        <f t="array" ref="CJ22">IF(INDEX(Templates!$K$2:$BO$186,ROW()-ROW(CJ$20)+1, MATCH(CJ$16,Templates!$K$1:EL$1,0))="","",INDEX(Templates!$K$2:$BO$186,ROW()-ROW(CJ$20)+1, MATCH(CJ$16,Templates!$K$1:EL$1,0)))</f>
        <v>RMD 1</v>
      </c>
      <c r="CK22" s="55" t="str" cm="1">
        <f t="array" ref="CK22">IF(INDEX(Templates!$K$2:$BO$186,ROW()-ROW(CK$20)+1, MATCH(CK$16,Templates!$K$1:EM$1,0))="","",INDEX(Templates!$K$2:$BO$186,ROW()-ROW(CK$20)+1, MATCH(CK$16,Templates!$K$1:EM$1,0)))</f>
        <v>RMD 1</v>
      </c>
      <c r="CL22" s="55" t="str" cm="1">
        <f t="array" ref="CL22">IF(INDEX(Templates!$K$2:$BO$186,ROW()-ROW(CL$20)+1, MATCH(CL$16,Templates!$K$1:EN$1,0))="","",INDEX(Templates!$K$2:$BO$186,ROW()-ROW(CL$20)+1, MATCH(CL$16,Templates!$K$1:EN$1,0)))</f>
        <v>RMD 1</v>
      </c>
      <c r="CM22" s="55" t="str" cm="1">
        <f t="array" ref="CM22">IF(INDEX(Templates!$K$2:$BO$186,ROW()-ROW(CM$20)+1, MATCH(CM$16,Templates!$K$1:EO$1,0))="","",INDEX(Templates!$K$2:$BO$186,ROW()-ROW(CM$20)+1, MATCH(CM$16,Templates!$K$1:EO$1,0)))</f>
        <v>RMD 1</v>
      </c>
    </row>
    <row r="23" spans="1:91" s="24" customFormat="1" x14ac:dyDescent="0.55000000000000004">
      <c r="A23" s="41" t="s">
        <v>475</v>
      </c>
      <c r="B23" s="6" t="s">
        <v>479</v>
      </c>
      <c r="C23" s="66" t="str" cm="1">
        <f t="array" ref="C23">IF(INDEX(Templates!C$2:C$187,ROW()-ROW($20:$20)+1)="","",INDEX(Templates!C$2:C$187,ROW()-ROW($20:$20)+1))</f>
        <v>JSON_PATH:buildings[0]</v>
      </c>
      <c r="D23" s="66" t="str" cm="1">
        <f t="array" ref="D23">IF(INDEX(Templates!D$2:D$187,ROW()-ROW($20:$20)+1)="","",INDEX(Templates!D$2:D$187,ROW()-ROW($20:$20)+1))</f>
        <v>id</v>
      </c>
      <c r="E23" s="66" t="str" cm="1">
        <f t="array" ref="E23">IF(INDEX(Templates!E$2:E$187,ROW()-ROW($20:$20)+1)="","",INDEX(Templates!E$2:E$187,ROW()-ROW($20:$20)+1))</f>
        <v> </v>
      </c>
      <c r="F23" s="66" t="str" cm="1">
        <f t="array" ref="F23">IF(INDEX(Templates!F$2:F$187,ROW()-ROW($20:$20)+1)="","",INDEX(Templates!F$2:F$187,ROW()-ROW($20:$20)+1))</f>
        <v/>
      </c>
      <c r="G23" s="106" t="str" cm="1">
        <f t="array" ref="G23">IF(INDEX(Templates!G$2:G$187,ROW()-ROW($20:$20)+1)="","",INDEX(Templates!G$2:G$187,ROW()-ROW($20:$20)+1))</f>
        <v>Building</v>
      </c>
      <c r="H23" s="68" t="str" cm="1">
        <f t="array" ref="H23">IF(INDEX(Templates!H$2:H$187,ROW()-ROW($20:$20)+1)="","",INDEX(Templates!H$2:H$187,ROW()-ROW($20:$20)+1))</f>
        <v>Building 1</v>
      </c>
      <c r="I23" s="68" t="str" cm="1">
        <f t="array" ref="I23">IF(INDEX(Templates!I$2:I$187,ROW()-ROW($20:$20)+1)="","",INDEX(Templates!I$2:I$187,ROW()-ROW($20:$20)+1))</f>
        <v>ASHRAE229 1</v>
      </c>
      <c r="J23" s="68" t="str" cm="1">
        <f t="array" ref="J23">IF(INDEX(Templates!J$2:J$187,ROW()-ROW($20:$20)+1)="","",INDEX(Templates!J$2:J$187,ROW()-ROW($20:$20)+1))</f>
        <v>id</v>
      </c>
      <c r="K23" s="69" t="str" cm="1">
        <f t="array" ref="K23">IF(INDEX(Templates!K$2:K$187,ROW()-ROW($20:$20)+1)="","",INDEX(Templates!K$2:K$187,ROW()-ROW($20:$20)+1))</f>
        <v/>
      </c>
      <c r="L23" s="69" t="str" cm="1">
        <f t="array" ref="L23">IF(INDEX(Templates!L$2:L$187,ROW()-ROW($20:$20)+1)="","",INDEX(Templates!L$2:L$187,ROW()-ROW($20:$20)+1))</f>
        <v/>
      </c>
      <c r="M23" s="55" t="str" cm="1">
        <f t="array" ref="M23">IF(INDEX(Templates!$K$2:$BO$186,ROW()-ROW(M$20)+1, MATCH(M$16,Templates!$K$1:BO$1,0))="","",INDEX(Templates!$K$2:$BO$186,ROW()-ROW(M$20)+1, MATCH(M$16,Templates!$K$1:BO$1,0)))</f>
        <v>Building 1</v>
      </c>
      <c r="N23" s="55" t="str" cm="1">
        <f t="array" ref="N23">IF(INDEX(Templates!$K$2:$BO$186,ROW()-ROW(N$20)+1, MATCH(N$16,Templates!$K$1:BP$1,0))="","",INDEX(Templates!$K$2:$BO$186,ROW()-ROW(N$20)+1, MATCH(N$16,Templates!$K$1:BP$1,0)))</f>
        <v>Building 1</v>
      </c>
      <c r="O23" s="55" t="str" cm="1">
        <f t="array" ref="O23">IF(INDEX(Templates!$K$2:$BO$186,ROW()-ROW(O$20)+1, MATCH(O$16,Templates!$K$1:BQ$1,0))="","",INDEX(Templates!$K$2:$BO$186,ROW()-ROW(O$20)+1, MATCH(O$16,Templates!$K$1:BQ$1,0)))</f>
        <v>Building 1</v>
      </c>
      <c r="P23" s="55" t="str" cm="1">
        <f t="array" ref="P23">IF(INDEX(Templates!$K$2:$BO$186,ROW()-ROW(P$20)+1, MATCH(P$16,Templates!$K$1:BR$1,0))="","",INDEX(Templates!$K$2:$BO$186,ROW()-ROW(P$20)+1, MATCH(P$16,Templates!$K$1:BR$1,0)))</f>
        <v>Building 1</v>
      </c>
      <c r="Q23" s="55" t="str" cm="1">
        <f t="array" ref="Q23">IF(INDEX(Templates!$K$2:$BO$186,ROW()-ROW(Q$20)+1, MATCH(Q$16,Templates!$K$1:BS$1,0))="","",INDEX(Templates!$K$2:$BO$186,ROW()-ROW(Q$20)+1, MATCH(Q$16,Templates!$K$1:BS$1,0)))</f>
        <v>Building 1</v>
      </c>
      <c r="R23" s="55" t="str" cm="1">
        <f t="array" ref="R23">IF(INDEX(Templates!$K$2:$BO$186,ROW()-ROW(R$20)+1, MATCH(R$16,Templates!$K$1:BT$1,0))="","",INDEX(Templates!$K$2:$BO$186,ROW()-ROW(R$20)+1, MATCH(R$16,Templates!$K$1:BT$1,0)))</f>
        <v>Building 1</v>
      </c>
      <c r="S23" s="55" t="str" cm="1">
        <f t="array" ref="S23">IF(INDEX(Templates!$K$2:$BO$186,ROW()-ROW(S$20)+1, MATCH(S$16,Templates!$K$1:BU$1,0))="","",INDEX(Templates!$K$2:$BO$186,ROW()-ROW(S$20)+1, MATCH(S$16,Templates!$K$1:BU$1,0)))</f>
        <v>Building 1</v>
      </c>
      <c r="T23" s="55" t="str" cm="1">
        <f t="array" ref="T23">IF(INDEX(Templates!$K$2:$BO$186,ROW()-ROW(T$20)+1, MATCH(T$16,Templates!$K$1:BV$1,0))="","",INDEX(Templates!$K$2:$BO$186,ROW()-ROW(T$20)+1, MATCH(T$16,Templates!$K$1:BV$1,0)))</f>
        <v>Building 1</v>
      </c>
      <c r="U23" s="55" t="str" cm="1">
        <f t="array" ref="U23">IF(INDEX(Templates!$K$2:$BO$186,ROW()-ROW(U$20)+1, MATCH(U$16,Templates!$K$1:BW$1,0))="","",INDEX(Templates!$K$2:$BO$186,ROW()-ROW(U$20)+1, MATCH(U$16,Templates!$K$1:BW$1,0)))</f>
        <v>Building 1</v>
      </c>
      <c r="V23" s="55" t="str" cm="1">
        <f t="array" ref="V23">IF(INDEX(Templates!$K$2:$BO$186,ROW()-ROW(V$20)+1, MATCH(V$16,Templates!$K$1:BX$1,0))="","",INDEX(Templates!$K$2:$BO$186,ROW()-ROW(V$20)+1, MATCH(V$16,Templates!$K$1:BX$1,0)))</f>
        <v>Building 1</v>
      </c>
      <c r="W23" s="55" t="str" cm="1">
        <f t="array" ref="W23">IF(INDEX(Templates!$K$2:$BO$186,ROW()-ROW(W$20)+1, MATCH(W$16,Templates!$K$1:BY$1,0))="","",INDEX(Templates!$K$2:$BO$186,ROW()-ROW(W$20)+1, MATCH(W$16,Templates!$K$1:BY$1,0)))</f>
        <v>Building 1</v>
      </c>
      <c r="X23" s="55" t="str" cm="1">
        <f t="array" ref="X23">IF(INDEX(Templates!$K$2:$BO$186,ROW()-ROW(X$20)+1, MATCH(X$16,Templates!$K$1:BZ$1,0))="","",INDEX(Templates!$K$2:$BO$186,ROW()-ROW(X$20)+1, MATCH(X$16,Templates!$K$1:BZ$1,0)))</f>
        <v>Building 1</v>
      </c>
      <c r="Y23" s="55" t="str" cm="1">
        <f t="array" ref="Y23">IF(INDEX(Templates!$K$2:$BO$186,ROW()-ROW(Y$20)+1, MATCH(Y$16,Templates!$K$1:CA$1,0))="","",INDEX(Templates!$K$2:$BO$186,ROW()-ROW(Y$20)+1, MATCH(Y$16,Templates!$K$1:CA$1,0)))</f>
        <v>Building 1</v>
      </c>
      <c r="Z23" s="55" t="str" cm="1">
        <f t="array" ref="Z23">IF(INDEX(Templates!$K$2:$BO$186,ROW()-ROW(Z$20)+1, MATCH(Z$16,Templates!$K$1:CB$1,0))="","",INDEX(Templates!$K$2:$BO$186,ROW()-ROW(Z$20)+1, MATCH(Z$16,Templates!$K$1:CB$1,0)))</f>
        <v>Building 1</v>
      </c>
      <c r="AA23" s="55" t="str" cm="1">
        <f t="array" ref="AA23">IF(INDEX(Templates!$K$2:$BO$186,ROW()-ROW(AA$20)+1, MATCH(AA$16,Templates!$K$1:CC$1,0))="","",INDEX(Templates!$K$2:$BO$186,ROW()-ROW(AA$20)+1, MATCH(AA$16,Templates!$K$1:CC$1,0)))</f>
        <v>Building 1</v>
      </c>
      <c r="AB23" s="55" t="str" cm="1">
        <f t="array" ref="AB23">IF(INDEX(Templates!$K$2:$BO$186,ROW()-ROW(AB$20)+1, MATCH(AB$16,Templates!$K$1:CD$1,0))="","",INDEX(Templates!$K$2:$BO$186,ROW()-ROW(AB$20)+1, MATCH(AB$16,Templates!$K$1:CD$1,0)))</f>
        <v>Building 1</v>
      </c>
      <c r="AC23" s="55" t="str" cm="1">
        <f t="array" ref="AC23">IF(INDEX(Templates!$K$2:$BO$186,ROW()-ROW(AC$20)+1, MATCH(AC$16,Templates!$K$1:CE$1,0))="","",INDEX(Templates!$K$2:$BO$186,ROW()-ROW(AC$20)+1, MATCH(AC$16,Templates!$K$1:CE$1,0)))</f>
        <v>Building 1</v>
      </c>
      <c r="AD23" s="55" t="str" cm="1">
        <f t="array" ref="AD23">IF(INDEX(Templates!$K$2:$BO$186,ROW()-ROW(AD$20)+1, MATCH(AD$16,Templates!$K$1:CF$1,0))="","",INDEX(Templates!$K$2:$BO$186,ROW()-ROW(AD$20)+1, MATCH(AD$16,Templates!$K$1:CF$1,0)))</f>
        <v>Building 1</v>
      </c>
      <c r="AE23" s="55" t="str" cm="1">
        <f t="array" ref="AE23">IF(INDEX(Templates!$K$2:$BO$186,ROW()-ROW(AE$20)+1, MATCH(AE$16,Templates!$K$1:CG$1,0))="","",INDEX(Templates!$K$2:$BO$186,ROW()-ROW(AE$20)+1, MATCH(AE$16,Templates!$K$1:CG$1,0)))</f>
        <v>Building 1</v>
      </c>
      <c r="AF23" s="55" t="str" cm="1">
        <f t="array" ref="AF23">IF(INDEX(Templates!$K$2:$BO$186,ROW()-ROW(AF$20)+1, MATCH(AF$16,Templates!$K$1:CH$1,0))="","",INDEX(Templates!$K$2:$BO$186,ROW()-ROW(AF$20)+1, MATCH(AF$16,Templates!$K$1:CH$1,0)))</f>
        <v>Building 1</v>
      </c>
      <c r="AG23" s="55" t="str" cm="1">
        <f t="array" ref="AG23">IF(INDEX(Templates!$K$2:$BO$186,ROW()-ROW(AG$20)+1, MATCH(AG$16,Templates!$K$1:CI$1,0))="","",INDEX(Templates!$K$2:$BO$186,ROW()-ROW(AG$20)+1, MATCH(AG$16,Templates!$K$1:CI$1,0)))</f>
        <v>Building 1</v>
      </c>
      <c r="AH23" s="55" t="str" cm="1">
        <f t="array" ref="AH23">IF(INDEX(Templates!$K$2:$BO$186,ROW()-ROW(AH$20)+1, MATCH(AH$16,Templates!$K$1:CJ$1,0))="","",INDEX(Templates!$K$2:$BO$186,ROW()-ROW(AH$20)+1, MATCH(AH$16,Templates!$K$1:CJ$1,0)))</f>
        <v>Building 1</v>
      </c>
      <c r="AI23" s="55" t="str" cm="1">
        <f t="array" ref="AI23">IF(INDEX(Templates!$K$2:$BO$186,ROW()-ROW(AI$20)+1, MATCH(AI$16,Templates!$K$1:CK$1,0))="","",INDEX(Templates!$K$2:$BO$186,ROW()-ROW(AI$20)+1, MATCH(AI$16,Templates!$K$1:CK$1,0)))</f>
        <v>Building 1</v>
      </c>
      <c r="AJ23" s="55" t="str" cm="1">
        <f t="array" ref="AJ23">IF(INDEX(Templates!$K$2:$BO$186,ROW()-ROW(AJ$20)+1, MATCH(AJ$16,Templates!$K$1:CL$1,0))="","",INDEX(Templates!$K$2:$BO$186,ROW()-ROW(AJ$20)+1, MATCH(AJ$16,Templates!$K$1:CL$1,0)))</f>
        <v>Building 1</v>
      </c>
      <c r="AK23" s="55" t="str" cm="1">
        <f t="array" ref="AK23">IF(INDEX(Templates!$K$2:$BO$186,ROW()-ROW(AK$20)+1, MATCH(AK$16,Templates!$K$1:CM$1,0))="","",INDEX(Templates!$K$2:$BO$186,ROW()-ROW(AK$20)+1, MATCH(AK$16,Templates!$K$1:CM$1,0)))</f>
        <v>Building 1</v>
      </c>
      <c r="AL23" s="55" t="str" cm="1">
        <f t="array" ref="AL23">IF(INDEX(Templates!$K$2:$BO$186,ROW()-ROW(AL$20)+1, MATCH(AL$16,Templates!$K$1:CN$1,0))="","",INDEX(Templates!$K$2:$BO$186,ROW()-ROW(AL$20)+1, MATCH(AL$16,Templates!$K$1:CN$1,0)))</f>
        <v>Building 1</v>
      </c>
      <c r="AM23" s="55" t="str" cm="1">
        <f t="array" ref="AM23">IF(INDEX(Templates!$K$2:$BO$186,ROW()-ROW(AM$20)+1, MATCH(AM$16,Templates!$K$1:CO$1,0))="","",INDEX(Templates!$K$2:$BO$186,ROW()-ROW(AM$20)+1, MATCH(AM$16,Templates!$K$1:CO$1,0)))</f>
        <v>Building 1</v>
      </c>
      <c r="AN23" s="55" t="str" cm="1">
        <f t="array" ref="AN23">IF(INDEX(Templates!$K$2:$BO$186,ROW()-ROW(AN$20)+1, MATCH(AN$16,Templates!$K$1:CP$1,0))="","",INDEX(Templates!$K$2:$BO$186,ROW()-ROW(AN$20)+1, MATCH(AN$16,Templates!$K$1:CP$1,0)))</f>
        <v>Building 1</v>
      </c>
      <c r="AO23" s="55" t="str" cm="1">
        <f t="array" ref="AO23">IF(INDEX(Templates!$K$2:$BO$186,ROW()-ROW(AO$20)+1, MATCH(AO$16,Templates!$K$1:CQ$1,0))="","",INDEX(Templates!$K$2:$BO$186,ROW()-ROW(AO$20)+1, MATCH(AO$16,Templates!$K$1:CQ$1,0)))</f>
        <v>Building 1</v>
      </c>
      <c r="AP23" s="55" t="str" cm="1">
        <f t="array" ref="AP23">IF(INDEX(Templates!$K$2:$BO$186,ROW()-ROW(AP$20)+1, MATCH(AP$16,Templates!$K$1:CR$1,0))="","",INDEX(Templates!$K$2:$BO$186,ROW()-ROW(AP$20)+1, MATCH(AP$16,Templates!$K$1:CR$1,0)))</f>
        <v>Building 1</v>
      </c>
      <c r="AQ23" s="55" t="str" cm="1">
        <f t="array" ref="AQ23">IF(INDEX(Templates!$K$2:$BO$186,ROW()-ROW(AQ$20)+1, MATCH(AQ$16,Templates!$K$1:CS$1,0))="","",INDEX(Templates!$K$2:$BO$186,ROW()-ROW(AQ$20)+1, MATCH(AQ$16,Templates!$K$1:CS$1,0)))</f>
        <v>Building 1</v>
      </c>
      <c r="AR23" s="55" t="str" cm="1">
        <f t="array" ref="AR23">IF(INDEX(Templates!$K$2:$BO$186,ROW()-ROW(AR$20)+1, MATCH(AR$16,Templates!$K$1:CT$1,0))="","",INDEX(Templates!$K$2:$BO$186,ROW()-ROW(AR$20)+1, MATCH(AR$16,Templates!$K$1:CT$1,0)))</f>
        <v>Building 1</v>
      </c>
      <c r="AS23" s="55" t="str" cm="1">
        <f t="array" ref="AS23">IF(INDEX(Templates!$K$2:$BO$186,ROW()-ROW(AS$20)+1, MATCH(AS$16,Templates!$K$1:CU$1,0))="","",INDEX(Templates!$K$2:$BO$186,ROW()-ROW(AS$20)+1, MATCH(AS$16,Templates!$K$1:CU$1,0)))</f>
        <v>Building 1</v>
      </c>
      <c r="AT23" s="55" t="str" cm="1">
        <f t="array" ref="AT23">IF(INDEX(Templates!$K$2:$BO$186,ROW()-ROW(AT$20)+1, MATCH(AT$16,Templates!$K$1:CV$1,0))="","",INDEX(Templates!$K$2:$BO$186,ROW()-ROW(AT$20)+1, MATCH(AT$16,Templates!$K$1:CV$1,0)))</f>
        <v>Building 1</v>
      </c>
      <c r="AU23" s="55" t="str" cm="1">
        <f t="array" ref="AU23">IF(INDEX(Templates!$K$2:$BO$186,ROW()-ROW(AU$20)+1, MATCH(AU$16,Templates!$K$1:CW$1,0))="","",INDEX(Templates!$K$2:$BO$186,ROW()-ROW(AU$20)+1, MATCH(AU$16,Templates!$K$1:CW$1,0)))</f>
        <v>Building 1</v>
      </c>
      <c r="AV23" s="55" t="str" cm="1">
        <f t="array" ref="AV23">IF(INDEX(Templates!$K$2:$BO$186,ROW()-ROW(AV$20)+1, MATCH(AV$16,Templates!$K$1:CX$1,0))="","",INDEX(Templates!$K$2:$BO$186,ROW()-ROW(AV$20)+1, MATCH(AV$16,Templates!$K$1:CX$1,0)))</f>
        <v>Building 1</v>
      </c>
      <c r="AW23" s="55" t="str" cm="1">
        <f t="array" ref="AW23">IF(INDEX(Templates!$K$2:$BO$186,ROW()-ROW(AW$20)+1, MATCH(AW$16,Templates!$K$1:CY$1,0))="","",INDEX(Templates!$K$2:$BO$186,ROW()-ROW(AW$20)+1, MATCH(AW$16,Templates!$K$1:CY$1,0)))</f>
        <v>Building 1</v>
      </c>
      <c r="AX23" s="55" t="str" cm="1">
        <f t="array" ref="AX23">IF(INDEX(Templates!$K$2:$BO$186,ROW()-ROW(AX$20)+1, MATCH(AX$16,Templates!$K$1:CZ$1,0))="","",INDEX(Templates!$K$2:$BO$186,ROW()-ROW(AX$20)+1, MATCH(AX$16,Templates!$K$1:CZ$1,0)))</f>
        <v>Building 1</v>
      </c>
      <c r="AY23" s="55" t="str" cm="1">
        <f t="array" ref="AY23">IF(INDEX(Templates!$K$2:$BO$186,ROW()-ROW(AY$20)+1, MATCH(AY$16,Templates!$K$1:DA$1,0))="","",INDEX(Templates!$K$2:$BO$186,ROW()-ROW(AY$20)+1, MATCH(AY$16,Templates!$K$1:DA$1,0)))</f>
        <v>Building 1</v>
      </c>
      <c r="AZ23" s="55" t="str" cm="1">
        <f t="array" ref="AZ23">IF(INDEX(Templates!$K$2:$BO$186,ROW()-ROW(AZ$20)+1, MATCH(AZ$16,Templates!$K$1:DB$1,0))="","",INDEX(Templates!$K$2:$BO$186,ROW()-ROW(AZ$20)+1, MATCH(AZ$16,Templates!$K$1:DB$1,0)))</f>
        <v>Building 1</v>
      </c>
      <c r="BA23" s="55" t="str" cm="1">
        <f t="array" ref="BA23">IF(INDEX(Templates!$K$2:$BO$186,ROW()-ROW(BA$20)+1, MATCH(BA$16,Templates!$K$1:DC$1,0))="","",INDEX(Templates!$K$2:$BO$186,ROW()-ROW(BA$20)+1, MATCH(BA$16,Templates!$K$1:DC$1,0)))</f>
        <v>Building 1</v>
      </c>
      <c r="BB23" s="55" t="str" cm="1">
        <f t="array" ref="BB23">IF(INDEX(Templates!$K$2:$BO$186,ROW()-ROW(BB$20)+1, MATCH(BB$16,Templates!$K$1:DD$1,0))="","",INDEX(Templates!$K$2:$BO$186,ROW()-ROW(BB$20)+1, MATCH(BB$16,Templates!$K$1:DD$1,0)))</f>
        <v>Building 1</v>
      </c>
      <c r="BC23" s="55" t="str" cm="1">
        <f t="array" ref="BC23">IF(INDEX(Templates!$K$2:$BO$186,ROW()-ROW(BC$20)+1, MATCH(BC$16,Templates!$K$1:DE$1,0))="","",INDEX(Templates!$K$2:$BO$186,ROW()-ROW(BC$20)+1, MATCH(BC$16,Templates!$K$1:DE$1,0)))</f>
        <v>Building 1</v>
      </c>
      <c r="BD23" s="55" t="str" cm="1">
        <f t="array" ref="BD23">IF(INDEX(Templates!$K$2:$BO$186,ROW()-ROW(BD$20)+1, MATCH(BD$16,Templates!$K$1:DF$1,0))="","",INDEX(Templates!$K$2:$BO$186,ROW()-ROW(BD$20)+1, MATCH(BD$16,Templates!$K$1:DF$1,0)))</f>
        <v>Building 1</v>
      </c>
      <c r="BE23" s="55" t="str" cm="1">
        <f t="array" ref="BE23">IF(INDEX(Templates!$K$2:$BO$186,ROW()-ROW(BE$20)+1, MATCH(BE$16,Templates!$K$1:DG$1,0))="","",INDEX(Templates!$K$2:$BO$186,ROW()-ROW(BE$20)+1, MATCH(BE$16,Templates!$K$1:DG$1,0)))</f>
        <v>Building 1</v>
      </c>
      <c r="BF23" s="55" t="str" cm="1">
        <f t="array" ref="BF23">IF(INDEX(Templates!$K$2:$BO$186,ROW()-ROW(BF$20)+1, MATCH(BF$16,Templates!$K$1:DH$1,0))="","",INDEX(Templates!$K$2:$BO$186,ROW()-ROW(BF$20)+1, MATCH(BF$16,Templates!$K$1:DH$1,0)))</f>
        <v>Building 1</v>
      </c>
      <c r="BG23" s="55" t="str" cm="1">
        <f t="array" ref="BG23">IF(INDEX(Templates!$K$2:$BO$186,ROW()-ROW(BG$20)+1, MATCH(BG$16,Templates!$K$1:DI$1,0))="","",INDEX(Templates!$K$2:$BO$186,ROW()-ROW(BG$20)+1, MATCH(BG$16,Templates!$K$1:DI$1,0)))</f>
        <v>Building 1</v>
      </c>
      <c r="BH23" s="55" t="str" cm="1">
        <f t="array" ref="BH23">IF(INDEX(Templates!$K$2:$BO$186,ROW()-ROW(BH$20)+1, MATCH(BH$16,Templates!$K$1:DJ$1,0))="","",INDEX(Templates!$K$2:$BO$186,ROW()-ROW(BH$20)+1, MATCH(BH$16,Templates!$K$1:DJ$1,0)))</f>
        <v>Building 1</v>
      </c>
      <c r="BI23" s="55" t="str" cm="1">
        <f t="array" ref="BI23">IF(INDEX(Templates!$K$2:$BO$186,ROW()-ROW(BI$20)+1, MATCH(BI$16,Templates!$K$1:DK$1,0))="","",INDEX(Templates!$K$2:$BO$186,ROW()-ROW(BI$20)+1, MATCH(BI$16,Templates!$K$1:DK$1,0)))</f>
        <v>Building 1</v>
      </c>
      <c r="BJ23" s="55" t="str" cm="1">
        <f t="array" ref="BJ23">IF(INDEX(Templates!$K$2:$BO$186,ROW()-ROW(BJ$20)+1, MATCH(BJ$16,Templates!$K$1:DL$1,0))="","",INDEX(Templates!$K$2:$BO$186,ROW()-ROW(BJ$20)+1, MATCH(BJ$16,Templates!$K$1:DL$1,0)))</f>
        <v>Building 1</v>
      </c>
      <c r="BK23" s="55" t="str" cm="1">
        <f t="array" ref="BK23">IF(INDEX(Templates!$K$2:$BO$186,ROW()-ROW(BK$20)+1, MATCH(BK$16,Templates!$K$1:DM$1,0))="","",INDEX(Templates!$K$2:$BO$186,ROW()-ROW(BK$20)+1, MATCH(BK$16,Templates!$K$1:DM$1,0)))</f>
        <v>Building 1</v>
      </c>
      <c r="BL23" s="55" t="str" cm="1">
        <f t="array" ref="BL23">IF(INDEX(Templates!$K$2:$BO$186,ROW()-ROW(BL$20)+1, MATCH(BL$16,Templates!$K$1:DN$1,0))="","",INDEX(Templates!$K$2:$BO$186,ROW()-ROW(BL$20)+1, MATCH(BL$16,Templates!$K$1:DN$1,0)))</f>
        <v>Building 1</v>
      </c>
      <c r="BM23" s="55" t="str" cm="1">
        <f t="array" ref="BM23">IF(INDEX(Templates!$K$2:$BO$186,ROW()-ROW(BM$20)+1, MATCH(BM$16,Templates!$K$1:DO$1,0))="","",INDEX(Templates!$K$2:$BO$186,ROW()-ROW(BM$20)+1, MATCH(BM$16,Templates!$K$1:DO$1,0)))</f>
        <v>Building 1</v>
      </c>
      <c r="BN23" s="55" t="str" cm="1">
        <f t="array" ref="BN23">IF(INDEX(Templates!$K$2:$BO$186,ROW()-ROW(BN$20)+1, MATCH(BN$16,Templates!$K$1:DP$1,0))="","",INDEX(Templates!$K$2:$BO$186,ROW()-ROW(BN$20)+1, MATCH(BN$16,Templates!$K$1:DP$1,0)))</f>
        <v>Building 1</v>
      </c>
      <c r="BO23" s="55" t="str" cm="1">
        <f t="array" ref="BO23">IF(INDEX(Templates!$K$2:$BO$186,ROW()-ROW(BO$20)+1, MATCH(BO$16,Templates!$K$1:DQ$1,0))="","",INDEX(Templates!$K$2:$BO$186,ROW()-ROW(BO$20)+1, MATCH(BO$16,Templates!$K$1:DQ$1,0)))</f>
        <v>Building 1</v>
      </c>
      <c r="BP23" s="55" t="str" cm="1">
        <f t="array" ref="BP23">IF(INDEX(Templates!$K$2:$BO$186,ROW()-ROW(BP$20)+1, MATCH(BP$16,Templates!$K$1:DR$1,0))="","",INDEX(Templates!$K$2:$BO$186,ROW()-ROW(BP$20)+1, MATCH(BP$16,Templates!$K$1:DR$1,0)))</f>
        <v>Building 1</v>
      </c>
      <c r="BQ23" s="55" t="str" cm="1">
        <f t="array" ref="BQ23">IF(INDEX(Templates!$K$2:$BO$186,ROW()-ROW(BQ$20)+1, MATCH(BQ$16,Templates!$K$1:DS$1,0))="","",INDEX(Templates!$K$2:$BO$186,ROW()-ROW(BQ$20)+1, MATCH(BQ$16,Templates!$K$1:DS$1,0)))</f>
        <v>Building 1</v>
      </c>
      <c r="BR23" s="55" t="str" cm="1">
        <f t="array" ref="BR23">IF(INDEX(Templates!$K$2:$BO$186,ROW()-ROW(BR$20)+1, MATCH(BR$16,Templates!$K$1:DT$1,0))="","",INDEX(Templates!$K$2:$BO$186,ROW()-ROW(BR$20)+1, MATCH(BR$16,Templates!$K$1:DT$1,0)))</f>
        <v>Building 1</v>
      </c>
      <c r="BS23" s="55" t="str" cm="1">
        <f t="array" ref="BS23">IF(INDEX(Templates!$K$2:$BO$186,ROW()-ROW(BS$20)+1, MATCH(BS$16,Templates!$K$1:DU$1,0))="","",INDEX(Templates!$K$2:$BO$186,ROW()-ROW(BS$20)+1, MATCH(BS$16,Templates!$K$1:DU$1,0)))</f>
        <v>Building 1</v>
      </c>
      <c r="BT23" s="55" t="str" cm="1">
        <f t="array" ref="BT23">IF(INDEX(Templates!$K$2:$BO$186,ROW()-ROW(BT$20)+1, MATCH(BT$16,Templates!$K$1:DV$1,0))="","",INDEX(Templates!$K$2:$BO$186,ROW()-ROW(BT$20)+1, MATCH(BT$16,Templates!$K$1:DV$1,0)))</f>
        <v>Building 1</v>
      </c>
      <c r="BU23" s="55" t="str" cm="1">
        <f t="array" ref="BU23">IF(INDEX(Templates!$K$2:$BO$186,ROW()-ROW(BU$20)+1, MATCH(BU$16,Templates!$K$1:DW$1,0))="","",INDEX(Templates!$K$2:$BO$186,ROW()-ROW(BU$20)+1, MATCH(BU$16,Templates!$K$1:DW$1,0)))</f>
        <v>Building 1</v>
      </c>
      <c r="BV23" s="55" t="str" cm="1">
        <f t="array" ref="BV23">IF(INDEX(Templates!$K$2:$BO$186,ROW()-ROW(BV$20)+1, MATCH(BV$16,Templates!$K$1:DX$1,0))="","",INDEX(Templates!$K$2:$BO$186,ROW()-ROW(BV$20)+1, MATCH(BV$16,Templates!$K$1:DX$1,0)))</f>
        <v>Building 1</v>
      </c>
      <c r="BW23" s="55" t="str" cm="1">
        <f t="array" ref="BW23">IF(INDEX(Templates!$K$2:$BO$186,ROW()-ROW(BW$20)+1, MATCH(BW$16,Templates!$K$1:DY$1,0))="","",INDEX(Templates!$K$2:$BO$186,ROW()-ROW(BW$20)+1, MATCH(BW$16,Templates!$K$1:DY$1,0)))</f>
        <v>Building 1</v>
      </c>
      <c r="BX23" s="55" t="str" cm="1">
        <f t="array" ref="BX23">IF(INDEX(Templates!$K$2:$BO$186,ROW()-ROW(BX$20)+1, MATCH(BX$16,Templates!$K$1:DZ$1,0))="","",INDEX(Templates!$K$2:$BO$186,ROW()-ROW(BX$20)+1, MATCH(BX$16,Templates!$K$1:DZ$1,0)))</f>
        <v>Building 1</v>
      </c>
      <c r="BY23" s="55" t="str" cm="1">
        <f t="array" ref="BY23">IF(INDEX(Templates!$K$2:$BO$186,ROW()-ROW(BY$20)+1, MATCH(BY$16,Templates!$K$1:EA$1,0))="","",INDEX(Templates!$K$2:$BO$186,ROW()-ROW(BY$20)+1, MATCH(BY$16,Templates!$K$1:EA$1,0)))</f>
        <v>Building 1</v>
      </c>
      <c r="BZ23" s="55" t="str" cm="1">
        <f t="array" ref="BZ23">IF(INDEX(Templates!$K$2:$BO$186,ROW()-ROW(BZ$20)+1, MATCH(BZ$16,Templates!$K$1:EB$1,0))="","",INDEX(Templates!$K$2:$BO$186,ROW()-ROW(BZ$20)+1, MATCH(BZ$16,Templates!$K$1:EB$1,0)))</f>
        <v>Building 1</v>
      </c>
      <c r="CA23" s="55" t="str" cm="1">
        <f t="array" ref="CA23">IF(INDEX(Templates!$K$2:$BO$186,ROW()-ROW(CA$20)+1, MATCH(CA$16,Templates!$K$1:EC$1,0))="","",INDEX(Templates!$K$2:$BO$186,ROW()-ROW(CA$20)+1, MATCH(CA$16,Templates!$K$1:EC$1,0)))</f>
        <v>Building 1</v>
      </c>
      <c r="CB23" s="55" t="str" cm="1">
        <f t="array" ref="CB23">IF(INDEX(Templates!$K$2:$BO$186,ROW()-ROW(CB$20)+1, MATCH(CB$16,Templates!$K$1:ED$1,0))="","",INDEX(Templates!$K$2:$BO$186,ROW()-ROW(CB$20)+1, MATCH(CB$16,Templates!$K$1:ED$1,0)))</f>
        <v>Building 1</v>
      </c>
      <c r="CC23" s="55" t="str" cm="1">
        <f t="array" ref="CC23">IF(INDEX(Templates!$K$2:$BO$186,ROW()-ROW(CC$20)+1, MATCH(CC$16,Templates!$K$1:EE$1,0))="","",INDEX(Templates!$K$2:$BO$186,ROW()-ROW(CC$20)+1, MATCH(CC$16,Templates!$K$1:EE$1,0)))</f>
        <v>Building 1</v>
      </c>
      <c r="CD23" s="55" t="str" cm="1">
        <f t="array" ref="CD23">IF(INDEX(Templates!$K$2:$BO$186,ROW()-ROW(CD$20)+1, MATCH(CD$16,Templates!$K$1:EF$1,0))="","",INDEX(Templates!$K$2:$BO$186,ROW()-ROW(CD$20)+1, MATCH(CD$16,Templates!$K$1:EF$1,0)))</f>
        <v>Building 1</v>
      </c>
      <c r="CE23" s="55" t="str" cm="1">
        <f t="array" ref="CE23">IF(INDEX(Templates!$K$2:$BO$186,ROW()-ROW(CE$20)+1, MATCH(CE$16,Templates!$K$1:EG$1,0))="","",INDEX(Templates!$K$2:$BO$186,ROW()-ROW(CE$20)+1, MATCH(CE$16,Templates!$K$1:EG$1,0)))</f>
        <v>Building 1</v>
      </c>
      <c r="CF23" s="55" t="str" cm="1">
        <f t="array" ref="CF23">IF(INDEX(Templates!$K$2:$BO$186,ROW()-ROW(CF$20)+1, MATCH(CF$16,Templates!$K$1:EH$1,0))="","",INDEX(Templates!$K$2:$BO$186,ROW()-ROW(CF$20)+1, MATCH(CF$16,Templates!$K$1:EH$1,0)))</f>
        <v>Building 1</v>
      </c>
      <c r="CG23" s="55" t="str" cm="1">
        <f t="array" ref="CG23">IF(INDEX(Templates!$K$2:$BO$186,ROW()-ROW(CG$20)+1, MATCH(CG$16,Templates!$K$1:EI$1,0))="","",INDEX(Templates!$K$2:$BO$186,ROW()-ROW(CG$20)+1, MATCH(CG$16,Templates!$K$1:EI$1,0)))</f>
        <v>Building 1</v>
      </c>
      <c r="CH23" s="55" t="str" cm="1">
        <f t="array" ref="CH23">IF(INDEX(Templates!$K$2:$BO$186,ROW()-ROW(CH$20)+1, MATCH(CH$16,Templates!$K$1:EJ$1,0))="","",INDEX(Templates!$K$2:$BO$186,ROW()-ROW(CH$20)+1, MATCH(CH$16,Templates!$K$1:EJ$1,0)))</f>
        <v>Building 1</v>
      </c>
      <c r="CI23" s="55" t="str" cm="1">
        <f t="array" ref="CI23">IF(INDEX(Templates!$K$2:$BO$186,ROW()-ROW(CI$20)+1, MATCH(CI$16,Templates!$K$1:EK$1,0))="","",INDEX(Templates!$K$2:$BO$186,ROW()-ROW(CI$20)+1, MATCH(CI$16,Templates!$K$1:EK$1,0)))</f>
        <v>Building 1</v>
      </c>
      <c r="CJ23" s="55" t="str" cm="1">
        <f t="array" ref="CJ23">IF(INDEX(Templates!$K$2:$BO$186,ROW()-ROW(CJ$20)+1, MATCH(CJ$16,Templates!$K$1:EL$1,0))="","",INDEX(Templates!$K$2:$BO$186,ROW()-ROW(CJ$20)+1, MATCH(CJ$16,Templates!$K$1:EL$1,0)))</f>
        <v>Building 1</v>
      </c>
      <c r="CK23" s="55" t="str" cm="1">
        <f t="array" ref="CK23">IF(INDEX(Templates!$K$2:$BO$186,ROW()-ROW(CK$20)+1, MATCH(CK$16,Templates!$K$1:EM$1,0))="","",INDEX(Templates!$K$2:$BO$186,ROW()-ROW(CK$20)+1, MATCH(CK$16,Templates!$K$1:EM$1,0)))</f>
        <v>Building 1</v>
      </c>
      <c r="CL23" s="55" t="str" cm="1">
        <f t="array" ref="CL23">IF(INDEX(Templates!$K$2:$BO$186,ROW()-ROW(CL$20)+1, MATCH(CL$16,Templates!$K$1:EN$1,0))="","",INDEX(Templates!$K$2:$BO$186,ROW()-ROW(CL$20)+1, MATCH(CL$16,Templates!$K$1:EN$1,0)))</f>
        <v>Building 1</v>
      </c>
      <c r="CM23" s="55" t="str" cm="1">
        <f t="array" ref="CM23">IF(INDEX(Templates!$K$2:$BO$186,ROW()-ROW(CM$20)+1, MATCH(CM$16,Templates!$K$1:EO$1,0))="","",INDEX(Templates!$K$2:$BO$186,ROW()-ROW(CM$20)+1, MATCH(CM$16,Templates!$K$1:EO$1,0)))</f>
        <v>Building 1</v>
      </c>
    </row>
    <row r="24" spans="1:91" s="24" customFormat="1" x14ac:dyDescent="0.55000000000000004">
      <c r="A24" s="41" t="s">
        <v>475</v>
      </c>
      <c r="B24" s="6" t="s">
        <v>479</v>
      </c>
      <c r="C24" s="66" t="str" cm="1">
        <f t="array" ref="C24">IF(INDEX(Templates!C$2:C$187,ROW()-ROW($20:$20)+1)="","",INDEX(Templates!C$2:C$187,ROW()-ROW($20:$20)+1))</f>
        <v>JSON_PATH:buildings[0]</v>
      </c>
      <c r="D24" s="66" t="str" cm="1">
        <f t="array" ref="D24">IF(INDEX(Templates!D$2:D$187,ROW()-ROW($20:$20)+1)="","",INDEX(Templates!D$2:D$187,ROW()-ROW($20:$20)+1))</f>
        <v>building_open_schedule</v>
      </c>
      <c r="E24" s="66" t="str" cm="1">
        <f t="array" ref="E24">IF(INDEX(Templates!E$2:E$187,ROW()-ROW($20:$20)+1)="","",INDEX(Templates!E$2:E$187,ROW()-ROW($20:$20)+1))</f>
        <v> </v>
      </c>
      <c r="F24" s="66" t="str" cm="1">
        <f t="array" ref="F24">IF(INDEX(Templates!F$2:F$187,ROW()-ROW($20:$20)+1)="","",INDEX(Templates!F$2:F$187,ROW()-ROW($20:$20)+1))</f>
        <v/>
      </c>
      <c r="G24" s="106" t="str" cm="1">
        <f t="array" ref="G24">IF(INDEX(Templates!G$2:G$187,ROW()-ROW($20:$20)+1)="","",INDEX(Templates!G$2:G$187,ROW()-ROW($20:$20)+1))</f>
        <v>Building</v>
      </c>
      <c r="H24" s="68" t="str" cm="1">
        <f t="array" ref="H24">IF(INDEX(Templates!H$2:H$187,ROW()-ROW($20:$20)+1)="","",INDEX(Templates!H$2:H$187,ROW()-ROW($20:$20)+1))</f>
        <v>Building 1</v>
      </c>
      <c r="I24" s="68" t="str" cm="1">
        <f t="array" ref="I24">IF(INDEX(Templates!I$2:I$187,ROW()-ROW($20:$20)+1)="","",INDEX(Templates!I$2:I$187,ROW()-ROW($20:$20)+1))</f>
        <v>ASHRAE229 1</v>
      </c>
      <c r="J24" s="68" t="str" cm="1">
        <f t="array" ref="J24">IF(INDEX(Templates!J$2:J$187,ROW()-ROW($20:$20)+1)="","",INDEX(Templates!J$2:J$187,ROW()-ROW($20:$20)+1))</f>
        <v>building_open_schedule</v>
      </c>
      <c r="K24" s="69" t="str" cm="1">
        <f t="array" ref="K24">IF(INDEX(Templates!K$2:K$187,ROW()-ROW($20:$20)+1)="","",INDEX(Templates!K$2:K$187,ROW()-ROW($20:$20)+1))</f>
        <v/>
      </c>
      <c r="L24" s="69" t="str" cm="1">
        <f t="array" ref="L24">IF(INDEX(Templates!L$2:L$187,ROW()-ROW($20:$20)+1)="","",INDEX(Templates!L$2:L$187,ROW()-ROW($20:$20)+1))</f>
        <v/>
      </c>
      <c r="M24" s="55" t="str" cm="1">
        <f t="array" ref="M24">IF(INDEX(Templates!$K$2:$BO$186,ROW()-ROW(M$20)+1, MATCH(M$16,Templates!$K$1:BO$1,0))="","",INDEX(Templates!$K$2:$BO$186,ROW()-ROW(M$20)+1, MATCH(M$16,Templates!$K$1:BO$1,0)))</f>
        <v>Required Building Schedule 1</v>
      </c>
      <c r="N24" s="55" t="str" cm="1">
        <f t="array" ref="N24">IF(INDEX(Templates!$K$2:$BO$186,ROW()-ROW(N$20)+1, MATCH(N$16,Templates!$K$1:BP$1,0))="","",INDEX(Templates!$K$2:$BO$186,ROW()-ROW(N$20)+1, MATCH(N$16,Templates!$K$1:BP$1,0)))</f>
        <v>Required Building Schedule 1</v>
      </c>
      <c r="O24" s="55" t="str" cm="1">
        <f t="array" ref="O24">IF(INDEX(Templates!$K$2:$BO$186,ROW()-ROW(O$20)+1, MATCH(O$16,Templates!$K$1:BQ$1,0))="","",INDEX(Templates!$K$2:$BO$186,ROW()-ROW(O$20)+1, MATCH(O$16,Templates!$K$1:BQ$1,0)))</f>
        <v>Required Building Schedule 1</v>
      </c>
      <c r="P24" s="55" t="str" cm="1">
        <f t="array" ref="P24">IF(INDEX(Templates!$K$2:$BO$186,ROW()-ROW(P$20)+1, MATCH(P$16,Templates!$K$1:BR$1,0))="","",INDEX(Templates!$K$2:$BO$186,ROW()-ROW(P$20)+1, MATCH(P$16,Templates!$K$1:BR$1,0)))</f>
        <v>Required Building Schedule 1</v>
      </c>
      <c r="Q24" s="55" t="str" cm="1">
        <f t="array" ref="Q24">IF(INDEX(Templates!$K$2:$BO$186,ROW()-ROW(Q$20)+1, MATCH(Q$16,Templates!$K$1:BS$1,0))="","",INDEX(Templates!$K$2:$BO$186,ROW()-ROW(Q$20)+1, MATCH(Q$16,Templates!$K$1:BS$1,0)))</f>
        <v>Required Building Schedule 1</v>
      </c>
      <c r="R24" s="55" t="str" cm="1">
        <f t="array" ref="R24">IF(INDEX(Templates!$K$2:$BO$186,ROW()-ROW(R$20)+1, MATCH(R$16,Templates!$K$1:BT$1,0))="","",INDEX(Templates!$K$2:$BO$186,ROW()-ROW(R$20)+1, MATCH(R$16,Templates!$K$1:BT$1,0)))</f>
        <v>Required Building Schedule 1</v>
      </c>
      <c r="S24" s="55" t="str" cm="1">
        <f t="array" ref="S24">IF(INDEX(Templates!$K$2:$BO$186,ROW()-ROW(S$20)+1, MATCH(S$16,Templates!$K$1:BU$1,0))="","",INDEX(Templates!$K$2:$BO$186,ROW()-ROW(S$20)+1, MATCH(S$16,Templates!$K$1:BU$1,0)))</f>
        <v>Required Building Schedule 1</v>
      </c>
      <c r="T24" s="55" t="str" cm="1">
        <f t="array" ref="T24">IF(INDEX(Templates!$K$2:$BO$186,ROW()-ROW(T$20)+1, MATCH(T$16,Templates!$K$1:BV$1,0))="","",INDEX(Templates!$K$2:$BO$186,ROW()-ROW(T$20)+1, MATCH(T$16,Templates!$K$1:BV$1,0)))</f>
        <v>Required Building Schedule 1</v>
      </c>
      <c r="U24" s="55" t="str" cm="1">
        <f t="array" ref="U24">IF(INDEX(Templates!$K$2:$BO$186,ROW()-ROW(U$20)+1, MATCH(U$16,Templates!$K$1:BW$1,0))="","",INDEX(Templates!$K$2:$BO$186,ROW()-ROW(U$20)+1, MATCH(U$16,Templates!$K$1:BW$1,0)))</f>
        <v>Required Building Schedule 1</v>
      </c>
      <c r="V24" s="55" t="str" cm="1">
        <f t="array" ref="V24">IF(INDEX(Templates!$K$2:$BO$186,ROW()-ROW(V$20)+1, MATCH(V$16,Templates!$K$1:BX$1,0))="","",INDEX(Templates!$K$2:$BO$186,ROW()-ROW(V$20)+1, MATCH(V$16,Templates!$K$1:BX$1,0)))</f>
        <v>Required Building Schedule 1</v>
      </c>
      <c r="W24" s="55" t="str" cm="1">
        <f t="array" ref="W24">IF(INDEX(Templates!$K$2:$BO$186,ROW()-ROW(W$20)+1, MATCH(W$16,Templates!$K$1:BY$1,0))="","",INDEX(Templates!$K$2:$BO$186,ROW()-ROW(W$20)+1, MATCH(W$16,Templates!$K$1:BY$1,0)))</f>
        <v>Required Building Schedule 1</v>
      </c>
      <c r="X24" s="55" t="str" cm="1">
        <f t="array" ref="X24">IF(INDEX(Templates!$K$2:$BO$186,ROW()-ROW(X$20)+1, MATCH(X$16,Templates!$K$1:BZ$1,0))="","",INDEX(Templates!$K$2:$BO$186,ROW()-ROW(X$20)+1, MATCH(X$16,Templates!$K$1:BZ$1,0)))</f>
        <v>Required Building Schedule 1</v>
      </c>
      <c r="Y24" s="55" t="str" cm="1">
        <f t="array" ref="Y24">IF(INDEX(Templates!$K$2:$BO$186,ROW()-ROW(Y$20)+1, MATCH(Y$16,Templates!$K$1:CA$1,0))="","",INDEX(Templates!$K$2:$BO$186,ROW()-ROW(Y$20)+1, MATCH(Y$16,Templates!$K$1:CA$1,0)))</f>
        <v>Required Building Schedule 1</v>
      </c>
      <c r="Z24" s="55" t="str" cm="1">
        <f t="array" ref="Z24">IF(INDEX(Templates!$K$2:$BO$186,ROW()-ROW(Z$20)+1, MATCH(Z$16,Templates!$K$1:CB$1,0))="","",INDEX(Templates!$K$2:$BO$186,ROW()-ROW(Z$20)+1, MATCH(Z$16,Templates!$K$1:CB$1,0)))</f>
        <v>Required Building Schedule 1</v>
      </c>
      <c r="AA24" s="55" t="str" cm="1">
        <f t="array" ref="AA24">IF(INDEX(Templates!$K$2:$BO$186,ROW()-ROW(AA$20)+1, MATCH(AA$16,Templates!$K$1:CC$1,0))="","",INDEX(Templates!$K$2:$BO$186,ROW()-ROW(AA$20)+1, MATCH(AA$16,Templates!$K$1:CC$1,0)))</f>
        <v>Required Building Schedule 1</v>
      </c>
      <c r="AB24" s="55" t="str" cm="1">
        <f t="array" ref="AB24">IF(INDEX(Templates!$K$2:$BO$186,ROW()-ROW(AB$20)+1, MATCH(AB$16,Templates!$K$1:CD$1,0))="","",INDEX(Templates!$K$2:$BO$186,ROW()-ROW(AB$20)+1, MATCH(AB$16,Templates!$K$1:CD$1,0)))</f>
        <v>Required Building Schedule 1</v>
      </c>
      <c r="AC24" s="55" t="str" cm="1">
        <f t="array" ref="AC24">IF(INDEX(Templates!$K$2:$BO$186,ROW()-ROW(AC$20)+1, MATCH(AC$16,Templates!$K$1:CE$1,0))="","",INDEX(Templates!$K$2:$BO$186,ROW()-ROW(AC$20)+1, MATCH(AC$16,Templates!$K$1:CE$1,0)))</f>
        <v>Required Building Schedule 1</v>
      </c>
      <c r="AD24" s="55" t="str" cm="1">
        <f t="array" ref="AD24">IF(INDEX(Templates!$K$2:$BO$186,ROW()-ROW(AD$20)+1, MATCH(AD$16,Templates!$K$1:CF$1,0))="","",INDEX(Templates!$K$2:$BO$186,ROW()-ROW(AD$20)+1, MATCH(AD$16,Templates!$K$1:CF$1,0)))</f>
        <v>Required Building Schedule 1</v>
      </c>
      <c r="AE24" s="55" t="str" cm="1">
        <f t="array" ref="AE24">IF(INDEX(Templates!$K$2:$BO$186,ROW()-ROW(AE$20)+1, MATCH(AE$16,Templates!$K$1:CG$1,0))="","",INDEX(Templates!$K$2:$BO$186,ROW()-ROW(AE$20)+1, MATCH(AE$16,Templates!$K$1:CG$1,0)))</f>
        <v>Required Building Schedule 1</v>
      </c>
      <c r="AF24" s="55" t="str" cm="1">
        <f t="array" ref="AF24">IF(INDEX(Templates!$K$2:$BO$186,ROW()-ROW(AF$20)+1, MATCH(AF$16,Templates!$K$1:CH$1,0))="","",INDEX(Templates!$K$2:$BO$186,ROW()-ROW(AF$20)+1, MATCH(AF$16,Templates!$K$1:CH$1,0)))</f>
        <v>Required Building Schedule 1</v>
      </c>
      <c r="AG24" s="55" t="str" cm="1">
        <f t="array" ref="AG24">IF(INDEX(Templates!$K$2:$BO$186,ROW()-ROW(AG$20)+1, MATCH(AG$16,Templates!$K$1:CI$1,0))="","",INDEX(Templates!$K$2:$BO$186,ROW()-ROW(AG$20)+1, MATCH(AG$16,Templates!$K$1:CI$1,0)))</f>
        <v>Required Building Schedule 1</v>
      </c>
      <c r="AH24" s="55" t="str" cm="1">
        <f t="array" ref="AH24">IF(INDEX(Templates!$K$2:$BO$186,ROW()-ROW(AH$20)+1, MATCH(AH$16,Templates!$K$1:CJ$1,0))="","",INDEX(Templates!$K$2:$BO$186,ROW()-ROW(AH$20)+1, MATCH(AH$16,Templates!$K$1:CJ$1,0)))</f>
        <v>Required Building Schedule 1</v>
      </c>
      <c r="AI24" s="55" t="str" cm="1">
        <f t="array" ref="AI24">IF(INDEX(Templates!$K$2:$BO$186,ROW()-ROW(AI$20)+1, MATCH(AI$16,Templates!$K$1:CK$1,0))="","",INDEX(Templates!$K$2:$BO$186,ROW()-ROW(AI$20)+1, MATCH(AI$16,Templates!$K$1:CK$1,0)))</f>
        <v>Required Building Schedule 1</v>
      </c>
      <c r="AJ24" s="55" t="str" cm="1">
        <f t="array" ref="AJ24">IF(INDEX(Templates!$K$2:$BO$186,ROW()-ROW(AJ$20)+1, MATCH(AJ$16,Templates!$K$1:CL$1,0))="","",INDEX(Templates!$K$2:$BO$186,ROW()-ROW(AJ$20)+1, MATCH(AJ$16,Templates!$K$1:CL$1,0)))</f>
        <v>Required Building Schedule 1</v>
      </c>
      <c r="AK24" s="55" t="str" cm="1">
        <f t="array" ref="AK24">IF(INDEX(Templates!$K$2:$BO$186,ROW()-ROW(AK$20)+1, MATCH(AK$16,Templates!$K$1:CM$1,0))="","",INDEX(Templates!$K$2:$BO$186,ROW()-ROW(AK$20)+1, MATCH(AK$16,Templates!$K$1:CM$1,0)))</f>
        <v>Required Building Schedule 1</v>
      </c>
      <c r="AL24" s="55" t="str" cm="1">
        <f t="array" ref="AL24">IF(INDEX(Templates!$K$2:$BO$186,ROW()-ROW(AL$20)+1, MATCH(AL$16,Templates!$K$1:CN$1,0))="","",INDEX(Templates!$K$2:$BO$186,ROW()-ROW(AL$20)+1, MATCH(AL$16,Templates!$K$1:CN$1,0)))</f>
        <v>Required Building Schedule 1</v>
      </c>
      <c r="AM24" s="55" t="str" cm="1">
        <f t="array" ref="AM24">IF(INDEX(Templates!$K$2:$BO$186,ROW()-ROW(AM$20)+1, MATCH(AM$16,Templates!$K$1:CO$1,0))="","",INDEX(Templates!$K$2:$BO$186,ROW()-ROW(AM$20)+1, MATCH(AM$16,Templates!$K$1:CO$1,0)))</f>
        <v>Required Building Schedule 1</v>
      </c>
      <c r="AN24" s="55" t="str" cm="1">
        <f t="array" ref="AN24">IF(INDEX(Templates!$K$2:$BO$186,ROW()-ROW(AN$20)+1, MATCH(AN$16,Templates!$K$1:CP$1,0))="","",INDEX(Templates!$K$2:$BO$186,ROW()-ROW(AN$20)+1, MATCH(AN$16,Templates!$K$1:CP$1,0)))</f>
        <v>Required Building Schedule 1</v>
      </c>
      <c r="AO24" s="55" t="str" cm="1">
        <f t="array" ref="AO24">IF(INDEX(Templates!$K$2:$BO$186,ROW()-ROW(AO$20)+1, MATCH(AO$16,Templates!$K$1:CQ$1,0))="","",INDEX(Templates!$K$2:$BO$186,ROW()-ROW(AO$20)+1, MATCH(AO$16,Templates!$K$1:CQ$1,0)))</f>
        <v>Required Building Schedule 1</v>
      </c>
      <c r="AP24" s="55" t="str" cm="1">
        <f t="array" ref="AP24">IF(INDEX(Templates!$K$2:$BO$186,ROW()-ROW(AP$20)+1, MATCH(AP$16,Templates!$K$1:CR$1,0))="","",INDEX(Templates!$K$2:$BO$186,ROW()-ROW(AP$20)+1, MATCH(AP$16,Templates!$K$1:CR$1,0)))</f>
        <v>Required Building Schedule 1</v>
      </c>
      <c r="AQ24" s="55" t="str" cm="1">
        <f t="array" ref="AQ24">IF(INDEX(Templates!$K$2:$BO$186,ROW()-ROW(AQ$20)+1, MATCH(AQ$16,Templates!$K$1:CS$1,0))="","",INDEX(Templates!$K$2:$BO$186,ROW()-ROW(AQ$20)+1, MATCH(AQ$16,Templates!$K$1:CS$1,0)))</f>
        <v>Required Building Schedule 1</v>
      </c>
      <c r="AR24" s="55" t="str" cm="1">
        <f t="array" ref="AR24">IF(INDEX(Templates!$K$2:$BO$186,ROW()-ROW(AR$20)+1, MATCH(AR$16,Templates!$K$1:CT$1,0))="","",INDEX(Templates!$K$2:$BO$186,ROW()-ROW(AR$20)+1, MATCH(AR$16,Templates!$K$1:CT$1,0)))</f>
        <v>Required Building Schedule 1</v>
      </c>
      <c r="AS24" s="55" t="str" cm="1">
        <f t="array" ref="AS24">IF(INDEX(Templates!$K$2:$BO$186,ROW()-ROW(AS$20)+1, MATCH(AS$16,Templates!$K$1:CU$1,0))="","",INDEX(Templates!$K$2:$BO$186,ROW()-ROW(AS$20)+1, MATCH(AS$16,Templates!$K$1:CU$1,0)))</f>
        <v>Required Building Schedule 1</v>
      </c>
      <c r="AT24" s="55" t="str" cm="1">
        <f t="array" ref="AT24">IF(INDEX(Templates!$K$2:$BO$186,ROW()-ROW(AT$20)+1, MATCH(AT$16,Templates!$K$1:CV$1,0))="","",INDEX(Templates!$K$2:$BO$186,ROW()-ROW(AT$20)+1, MATCH(AT$16,Templates!$K$1:CV$1,0)))</f>
        <v>Required Building Schedule 1</v>
      </c>
      <c r="AU24" s="55" t="str" cm="1">
        <f t="array" ref="AU24">IF(INDEX(Templates!$K$2:$BO$186,ROW()-ROW(AU$20)+1, MATCH(AU$16,Templates!$K$1:CW$1,0))="","",INDEX(Templates!$K$2:$BO$186,ROW()-ROW(AU$20)+1, MATCH(AU$16,Templates!$K$1:CW$1,0)))</f>
        <v>Required Building Schedule 1</v>
      </c>
      <c r="AV24" s="55" t="str" cm="1">
        <f t="array" ref="AV24">IF(INDEX(Templates!$K$2:$BO$186,ROW()-ROW(AV$20)+1, MATCH(AV$16,Templates!$K$1:CX$1,0))="","",INDEX(Templates!$K$2:$BO$186,ROW()-ROW(AV$20)+1, MATCH(AV$16,Templates!$K$1:CX$1,0)))</f>
        <v>Required Building Schedule 1</v>
      </c>
      <c r="AW24" s="55" t="str" cm="1">
        <f t="array" ref="AW24">IF(INDEX(Templates!$K$2:$BO$186,ROW()-ROW(AW$20)+1, MATCH(AW$16,Templates!$K$1:CY$1,0))="","",INDEX(Templates!$K$2:$BO$186,ROW()-ROW(AW$20)+1, MATCH(AW$16,Templates!$K$1:CY$1,0)))</f>
        <v>Required Building Schedule 1</v>
      </c>
      <c r="AX24" s="55" t="str" cm="1">
        <f t="array" ref="AX24">IF(INDEX(Templates!$K$2:$BO$186,ROW()-ROW(AX$20)+1, MATCH(AX$16,Templates!$K$1:CZ$1,0))="","",INDEX(Templates!$K$2:$BO$186,ROW()-ROW(AX$20)+1, MATCH(AX$16,Templates!$K$1:CZ$1,0)))</f>
        <v>Required Building Schedule 1</v>
      </c>
      <c r="AY24" s="55" t="str" cm="1">
        <f t="array" ref="AY24">IF(INDEX(Templates!$K$2:$BO$186,ROW()-ROW(AY$20)+1, MATCH(AY$16,Templates!$K$1:DA$1,0))="","",INDEX(Templates!$K$2:$BO$186,ROW()-ROW(AY$20)+1, MATCH(AY$16,Templates!$K$1:DA$1,0)))</f>
        <v>Required Building Schedule 1</v>
      </c>
      <c r="AZ24" s="55" t="str" cm="1">
        <f t="array" ref="AZ24">IF(INDEX(Templates!$K$2:$BO$186,ROW()-ROW(AZ$20)+1, MATCH(AZ$16,Templates!$K$1:DB$1,0))="","",INDEX(Templates!$K$2:$BO$186,ROW()-ROW(AZ$20)+1, MATCH(AZ$16,Templates!$K$1:DB$1,0)))</f>
        <v>Required Building Schedule 1</v>
      </c>
      <c r="BA24" s="55" t="str" cm="1">
        <f t="array" ref="BA24">IF(INDEX(Templates!$K$2:$BO$186,ROW()-ROW(BA$20)+1, MATCH(BA$16,Templates!$K$1:DC$1,0))="","",INDEX(Templates!$K$2:$BO$186,ROW()-ROW(BA$20)+1, MATCH(BA$16,Templates!$K$1:DC$1,0)))</f>
        <v>Required Building Schedule 1</v>
      </c>
      <c r="BB24" s="55" t="str" cm="1">
        <f t="array" ref="BB24">IF(INDEX(Templates!$K$2:$BO$186,ROW()-ROW(BB$20)+1, MATCH(BB$16,Templates!$K$1:DD$1,0))="","",INDEX(Templates!$K$2:$BO$186,ROW()-ROW(BB$20)+1, MATCH(BB$16,Templates!$K$1:DD$1,0)))</f>
        <v>Required Building Schedule 1</v>
      </c>
      <c r="BC24" s="55" t="str" cm="1">
        <f t="array" ref="BC24">IF(INDEX(Templates!$K$2:$BO$186,ROW()-ROW(BC$20)+1, MATCH(BC$16,Templates!$K$1:DE$1,0))="","",INDEX(Templates!$K$2:$BO$186,ROW()-ROW(BC$20)+1, MATCH(BC$16,Templates!$K$1:DE$1,0)))</f>
        <v>Required Building Schedule 1</v>
      </c>
      <c r="BD24" s="55" t="str" cm="1">
        <f t="array" ref="BD24">IF(INDEX(Templates!$K$2:$BO$186,ROW()-ROW(BD$20)+1, MATCH(BD$16,Templates!$K$1:DF$1,0))="","",INDEX(Templates!$K$2:$BO$186,ROW()-ROW(BD$20)+1, MATCH(BD$16,Templates!$K$1:DF$1,0)))</f>
        <v>Required Building Schedule 1</v>
      </c>
      <c r="BE24" s="55" t="str" cm="1">
        <f t="array" ref="BE24">IF(INDEX(Templates!$K$2:$BO$186,ROW()-ROW(BE$20)+1, MATCH(BE$16,Templates!$K$1:DG$1,0))="","",INDEX(Templates!$K$2:$BO$186,ROW()-ROW(BE$20)+1, MATCH(BE$16,Templates!$K$1:DG$1,0)))</f>
        <v>Required Building Schedule 1</v>
      </c>
      <c r="BF24" s="55" t="str" cm="1">
        <f t="array" ref="BF24">IF(INDEX(Templates!$K$2:$BO$186,ROW()-ROW(BF$20)+1, MATCH(BF$16,Templates!$K$1:DH$1,0))="","",INDEX(Templates!$K$2:$BO$186,ROW()-ROW(BF$20)+1, MATCH(BF$16,Templates!$K$1:DH$1,0)))</f>
        <v>Required Building Schedule 1</v>
      </c>
      <c r="BG24" s="55" t="str" cm="1">
        <f t="array" ref="BG24">IF(INDEX(Templates!$K$2:$BO$186,ROW()-ROW(BG$20)+1, MATCH(BG$16,Templates!$K$1:DI$1,0))="","",INDEX(Templates!$K$2:$BO$186,ROW()-ROW(BG$20)+1, MATCH(BG$16,Templates!$K$1:DI$1,0)))</f>
        <v>Required Building Schedule 1</v>
      </c>
      <c r="BH24" s="55" t="str" cm="1">
        <f t="array" ref="BH24">IF(INDEX(Templates!$K$2:$BO$186,ROW()-ROW(BH$20)+1, MATCH(BH$16,Templates!$K$1:DJ$1,0))="","",INDEX(Templates!$K$2:$BO$186,ROW()-ROW(BH$20)+1, MATCH(BH$16,Templates!$K$1:DJ$1,0)))</f>
        <v>Required Building Schedule 1</v>
      </c>
      <c r="BI24" s="55" t="str" cm="1">
        <f t="array" ref="BI24">IF(INDEX(Templates!$K$2:$BO$186,ROW()-ROW(BI$20)+1, MATCH(BI$16,Templates!$K$1:DK$1,0))="","",INDEX(Templates!$K$2:$BO$186,ROW()-ROW(BI$20)+1, MATCH(BI$16,Templates!$K$1:DK$1,0)))</f>
        <v>Required Building Schedule 1</v>
      </c>
      <c r="BJ24" s="55" t="str" cm="1">
        <f t="array" ref="BJ24">IF(INDEX(Templates!$K$2:$BO$186,ROW()-ROW(BJ$20)+1, MATCH(BJ$16,Templates!$K$1:DL$1,0))="","",INDEX(Templates!$K$2:$BO$186,ROW()-ROW(BJ$20)+1, MATCH(BJ$16,Templates!$K$1:DL$1,0)))</f>
        <v>Required Building Schedule 1</v>
      </c>
      <c r="BK24" s="55" t="str" cm="1">
        <f t="array" ref="BK24">IF(INDEX(Templates!$K$2:$BO$186,ROW()-ROW(BK$20)+1, MATCH(BK$16,Templates!$K$1:DM$1,0))="","",INDEX(Templates!$K$2:$BO$186,ROW()-ROW(BK$20)+1, MATCH(BK$16,Templates!$K$1:DM$1,0)))</f>
        <v>Required Building Schedule 1</v>
      </c>
      <c r="BL24" s="55" t="str" cm="1">
        <f t="array" ref="BL24">IF(INDEX(Templates!$K$2:$BO$186,ROW()-ROW(BL$20)+1, MATCH(BL$16,Templates!$K$1:DN$1,0))="","",INDEX(Templates!$K$2:$BO$186,ROW()-ROW(BL$20)+1, MATCH(BL$16,Templates!$K$1:DN$1,0)))</f>
        <v>Required Building Schedule 1</v>
      </c>
      <c r="BM24" s="55" t="str" cm="1">
        <f t="array" ref="BM24">IF(INDEX(Templates!$K$2:$BO$186,ROW()-ROW(BM$20)+1, MATCH(BM$16,Templates!$K$1:DO$1,0))="","",INDEX(Templates!$K$2:$BO$186,ROW()-ROW(BM$20)+1, MATCH(BM$16,Templates!$K$1:DO$1,0)))</f>
        <v>Required Building Schedule 1</v>
      </c>
      <c r="BN24" s="55" t="str" cm="1">
        <f t="array" ref="BN24">IF(INDEX(Templates!$K$2:$BO$186,ROW()-ROW(BN$20)+1, MATCH(BN$16,Templates!$K$1:DP$1,0))="","",INDEX(Templates!$K$2:$BO$186,ROW()-ROW(BN$20)+1, MATCH(BN$16,Templates!$K$1:DP$1,0)))</f>
        <v>Required Building Schedule 1</v>
      </c>
      <c r="BO24" s="55" t="str" cm="1">
        <f t="array" ref="BO24">IF(INDEX(Templates!$K$2:$BO$186,ROW()-ROW(BO$20)+1, MATCH(BO$16,Templates!$K$1:DQ$1,0))="","",INDEX(Templates!$K$2:$BO$186,ROW()-ROW(BO$20)+1, MATCH(BO$16,Templates!$K$1:DQ$1,0)))</f>
        <v>Required Building Schedule 1</v>
      </c>
      <c r="BP24" s="55" t="str" cm="1">
        <f t="array" ref="BP24">IF(INDEX(Templates!$K$2:$BO$186,ROW()-ROW(BP$20)+1, MATCH(BP$16,Templates!$K$1:DR$1,0))="","",INDEX(Templates!$K$2:$BO$186,ROW()-ROW(BP$20)+1, MATCH(BP$16,Templates!$K$1:DR$1,0)))</f>
        <v>Required Building Schedule 1</v>
      </c>
      <c r="BQ24" s="55" t="str" cm="1">
        <f t="array" ref="BQ24">IF(INDEX(Templates!$K$2:$BO$186,ROW()-ROW(BQ$20)+1, MATCH(BQ$16,Templates!$K$1:DS$1,0))="","",INDEX(Templates!$K$2:$BO$186,ROW()-ROW(BQ$20)+1, MATCH(BQ$16,Templates!$K$1:DS$1,0)))</f>
        <v>Required Building Schedule 1</v>
      </c>
      <c r="BR24" s="55" t="str" cm="1">
        <f t="array" ref="BR24">IF(INDEX(Templates!$K$2:$BO$186,ROW()-ROW(BR$20)+1, MATCH(BR$16,Templates!$K$1:DT$1,0))="","",INDEX(Templates!$K$2:$BO$186,ROW()-ROW(BR$20)+1, MATCH(BR$16,Templates!$K$1:DT$1,0)))</f>
        <v>Required Building Schedule 1</v>
      </c>
      <c r="BS24" s="55" t="str" cm="1">
        <f t="array" ref="BS24">IF(INDEX(Templates!$K$2:$BO$186,ROW()-ROW(BS$20)+1, MATCH(BS$16,Templates!$K$1:DU$1,0))="","",INDEX(Templates!$K$2:$BO$186,ROW()-ROW(BS$20)+1, MATCH(BS$16,Templates!$K$1:DU$1,0)))</f>
        <v>Required Building Schedule 1</v>
      </c>
      <c r="BT24" s="55" t="str" cm="1">
        <f t="array" ref="BT24">IF(INDEX(Templates!$K$2:$BO$186,ROW()-ROW(BT$20)+1, MATCH(BT$16,Templates!$K$1:DV$1,0))="","",INDEX(Templates!$K$2:$BO$186,ROW()-ROW(BT$20)+1, MATCH(BT$16,Templates!$K$1:DV$1,0)))</f>
        <v>Required Building Schedule 1</v>
      </c>
      <c r="BU24" s="55" t="str" cm="1">
        <f t="array" ref="BU24">IF(INDEX(Templates!$K$2:$BO$186,ROW()-ROW(BU$20)+1, MATCH(BU$16,Templates!$K$1:DW$1,0))="","",INDEX(Templates!$K$2:$BO$186,ROW()-ROW(BU$20)+1, MATCH(BU$16,Templates!$K$1:DW$1,0)))</f>
        <v>Required Building Schedule 1</v>
      </c>
      <c r="BV24" s="55" t="str" cm="1">
        <f t="array" ref="BV24">IF(INDEX(Templates!$K$2:$BO$186,ROW()-ROW(BV$20)+1, MATCH(BV$16,Templates!$K$1:DX$1,0))="","",INDEX(Templates!$K$2:$BO$186,ROW()-ROW(BV$20)+1, MATCH(BV$16,Templates!$K$1:DX$1,0)))</f>
        <v>Required Building Schedule 1</v>
      </c>
      <c r="BW24" s="55" t="str" cm="1">
        <f t="array" ref="BW24">IF(INDEX(Templates!$K$2:$BO$186,ROW()-ROW(BW$20)+1, MATCH(BW$16,Templates!$K$1:DY$1,0))="","",INDEX(Templates!$K$2:$BO$186,ROW()-ROW(BW$20)+1, MATCH(BW$16,Templates!$K$1:DY$1,0)))</f>
        <v>Required Building Schedule 1</v>
      </c>
      <c r="BX24" s="55" t="str" cm="1">
        <f t="array" ref="BX24">IF(INDEX(Templates!$K$2:$BO$186,ROW()-ROW(BX$20)+1, MATCH(BX$16,Templates!$K$1:DZ$1,0))="","",INDEX(Templates!$K$2:$BO$186,ROW()-ROW(BX$20)+1, MATCH(BX$16,Templates!$K$1:DZ$1,0)))</f>
        <v>Required Building Schedule 1</v>
      </c>
      <c r="BY24" s="55" t="str" cm="1">
        <f t="array" ref="BY24">IF(INDEX(Templates!$K$2:$BO$186,ROW()-ROW(BY$20)+1, MATCH(BY$16,Templates!$K$1:EA$1,0))="","",INDEX(Templates!$K$2:$BO$186,ROW()-ROW(BY$20)+1, MATCH(BY$16,Templates!$K$1:EA$1,0)))</f>
        <v>Required Building Schedule 1</v>
      </c>
      <c r="BZ24" s="55" t="str" cm="1">
        <f t="array" ref="BZ24">IF(INDEX(Templates!$K$2:$BO$186,ROW()-ROW(BZ$20)+1, MATCH(BZ$16,Templates!$K$1:EB$1,0))="","",INDEX(Templates!$K$2:$BO$186,ROW()-ROW(BZ$20)+1, MATCH(BZ$16,Templates!$K$1:EB$1,0)))</f>
        <v>Required Building Schedule 1</v>
      </c>
      <c r="CA24" s="55" t="str" cm="1">
        <f t="array" ref="CA24">IF(INDEX(Templates!$K$2:$BO$186,ROW()-ROW(CA$20)+1, MATCH(CA$16,Templates!$K$1:EC$1,0))="","",INDEX(Templates!$K$2:$BO$186,ROW()-ROW(CA$20)+1, MATCH(CA$16,Templates!$K$1:EC$1,0)))</f>
        <v>Required Building Schedule 1</v>
      </c>
      <c r="CB24" s="55" t="str" cm="1">
        <f t="array" ref="CB24">IF(INDEX(Templates!$K$2:$BO$186,ROW()-ROW(CB$20)+1, MATCH(CB$16,Templates!$K$1:ED$1,0))="","",INDEX(Templates!$K$2:$BO$186,ROW()-ROW(CB$20)+1, MATCH(CB$16,Templates!$K$1:ED$1,0)))</f>
        <v>Required Building Schedule 1</v>
      </c>
      <c r="CC24" s="55" t="str" cm="1">
        <f t="array" ref="CC24">IF(INDEX(Templates!$K$2:$BO$186,ROW()-ROW(CC$20)+1, MATCH(CC$16,Templates!$K$1:EE$1,0))="","",INDEX(Templates!$K$2:$BO$186,ROW()-ROW(CC$20)+1, MATCH(CC$16,Templates!$K$1:EE$1,0)))</f>
        <v>Required Building Schedule 1</v>
      </c>
      <c r="CD24" s="55" t="str" cm="1">
        <f t="array" ref="CD24">IF(INDEX(Templates!$K$2:$BO$186,ROW()-ROW(CD$20)+1, MATCH(CD$16,Templates!$K$1:EF$1,0))="","",INDEX(Templates!$K$2:$BO$186,ROW()-ROW(CD$20)+1, MATCH(CD$16,Templates!$K$1:EF$1,0)))</f>
        <v>Required Building Schedule 1</v>
      </c>
      <c r="CE24" s="55" t="str" cm="1">
        <f t="array" ref="CE24">IF(INDEX(Templates!$K$2:$BO$186,ROW()-ROW(CE$20)+1, MATCH(CE$16,Templates!$K$1:EG$1,0))="","",INDEX(Templates!$K$2:$BO$186,ROW()-ROW(CE$20)+1, MATCH(CE$16,Templates!$K$1:EG$1,0)))</f>
        <v>Required Building Schedule 1</v>
      </c>
      <c r="CF24" s="55" t="str" cm="1">
        <f t="array" ref="CF24">IF(INDEX(Templates!$K$2:$BO$186,ROW()-ROW(CF$20)+1, MATCH(CF$16,Templates!$K$1:EH$1,0))="","",INDEX(Templates!$K$2:$BO$186,ROW()-ROW(CF$20)+1, MATCH(CF$16,Templates!$K$1:EH$1,0)))</f>
        <v>Required Building Schedule 1</v>
      </c>
      <c r="CG24" s="55" t="str" cm="1">
        <f t="array" ref="CG24">IF(INDEX(Templates!$K$2:$BO$186,ROW()-ROW(CG$20)+1, MATCH(CG$16,Templates!$K$1:EI$1,0))="","",INDEX(Templates!$K$2:$BO$186,ROW()-ROW(CG$20)+1, MATCH(CG$16,Templates!$K$1:EI$1,0)))</f>
        <v>Required Building Schedule 1</v>
      </c>
      <c r="CH24" s="55" t="str" cm="1">
        <f t="array" ref="CH24">IF(INDEX(Templates!$K$2:$BO$186,ROW()-ROW(CH$20)+1, MATCH(CH$16,Templates!$K$1:EJ$1,0))="","",INDEX(Templates!$K$2:$BO$186,ROW()-ROW(CH$20)+1, MATCH(CH$16,Templates!$K$1:EJ$1,0)))</f>
        <v>Required Building Schedule 1</v>
      </c>
      <c r="CI24" s="55" t="str" cm="1">
        <f t="array" ref="CI24">IF(INDEX(Templates!$K$2:$BO$186,ROW()-ROW(CI$20)+1, MATCH(CI$16,Templates!$K$1:EK$1,0))="","",INDEX(Templates!$K$2:$BO$186,ROW()-ROW(CI$20)+1, MATCH(CI$16,Templates!$K$1:EK$1,0)))</f>
        <v>Required Building Schedule 1</v>
      </c>
      <c r="CJ24" s="55" t="str" cm="1">
        <f t="array" ref="CJ24">IF(INDEX(Templates!$K$2:$BO$186,ROW()-ROW(CJ$20)+1, MATCH(CJ$16,Templates!$K$1:EL$1,0))="","",INDEX(Templates!$K$2:$BO$186,ROW()-ROW(CJ$20)+1, MATCH(CJ$16,Templates!$K$1:EL$1,0)))</f>
        <v>Required Building Schedule 1</v>
      </c>
      <c r="CK24" s="55" t="str" cm="1">
        <f t="array" ref="CK24">IF(INDEX(Templates!$K$2:$BO$186,ROW()-ROW(CK$20)+1, MATCH(CK$16,Templates!$K$1:EM$1,0))="","",INDEX(Templates!$K$2:$BO$186,ROW()-ROW(CK$20)+1, MATCH(CK$16,Templates!$K$1:EM$1,0)))</f>
        <v>Required Building Schedule 1</v>
      </c>
      <c r="CL24" s="55" t="str" cm="1">
        <f t="array" ref="CL24">IF(INDEX(Templates!$K$2:$BO$186,ROW()-ROW(CL$20)+1, MATCH(CL$16,Templates!$K$1:EN$1,0))="","",INDEX(Templates!$K$2:$BO$186,ROW()-ROW(CL$20)+1, MATCH(CL$16,Templates!$K$1:EN$1,0)))</f>
        <v>Required Building Schedule 1</v>
      </c>
      <c r="CM24" s="55" t="str" cm="1">
        <f t="array" ref="CM24">IF(INDEX(Templates!$K$2:$BO$186,ROW()-ROW(CM$20)+1, MATCH(CM$16,Templates!$K$1:EO$1,0))="","",INDEX(Templates!$K$2:$BO$186,ROW()-ROW(CM$20)+1, MATCH(CM$16,Templates!$K$1:EO$1,0)))</f>
        <v>Required Building Schedule 1</v>
      </c>
    </row>
    <row r="25" spans="1:91" s="24" customFormat="1" x14ac:dyDescent="0.55000000000000004">
      <c r="A25" s="41" t="s">
        <v>475</v>
      </c>
      <c r="B25" s="6" t="s">
        <v>479</v>
      </c>
      <c r="C25" s="66" t="str" cm="1">
        <f t="array" ref="C25">IF(INDEX(Templates!C$2:C$187,ROW()-ROW($20:$20)+1)="","",INDEX(Templates!C$2:C$187,ROW()-ROW($20:$20)+1))</f>
        <v>JSON_PATH: building_segments[0]</v>
      </c>
      <c r="D25" s="66" t="str" cm="1">
        <f t="array" ref="D25">IF(INDEX(Templates!D$2:D$187,ROW()-ROW($20:$20)+1)="","",INDEX(Templates!D$2:D$187,ROW()-ROW($20:$20)+1))</f>
        <v>id</v>
      </c>
      <c r="E25" s="66" t="str" cm="1">
        <f t="array" ref="E25">IF(INDEX(Templates!E$2:E$187,ROW()-ROW($20:$20)+1)="","",INDEX(Templates!E$2:E$187,ROW()-ROW($20:$20)+1))</f>
        <v> </v>
      </c>
      <c r="F25" s="66" t="str" cm="1">
        <f t="array" ref="F25">IF(INDEX(Templates!F$2:F$187,ROW()-ROW($20:$20)+1)="","",INDEX(Templates!F$2:F$187,ROW()-ROW($20:$20)+1))</f>
        <v/>
      </c>
      <c r="G25" s="106" t="str" cm="1">
        <f t="array" ref="G25">IF(INDEX(Templates!G$2:G$187,ROW()-ROW($20:$20)+1)="","",INDEX(Templates!G$2:G$187,ROW()-ROW($20:$20)+1))</f>
        <v>BuildingSegment</v>
      </c>
      <c r="H25" s="68" t="str" cm="1">
        <f t="array" ref="H25">IF(INDEX(Templates!H$2:H$187,ROW()-ROW($20:$20)+1)="","",INDEX(Templates!H$2:H$187,ROW()-ROW($20:$20)+1))</f>
        <v>Building Segment 1</v>
      </c>
      <c r="I25" s="68" t="str" cm="1">
        <f t="array" ref="I25">IF(INDEX(Templates!I$2:I$187,ROW()-ROW($20:$20)+1)="","",INDEX(Templates!I$2:I$187,ROW()-ROW($20:$20)+1))</f>
        <v>Building 1</v>
      </c>
      <c r="J25" s="68" t="str" cm="1">
        <f t="array" ref="J25">IF(INDEX(Templates!J$2:J$187,ROW()-ROW($20:$20)+1)="","",INDEX(Templates!J$2:J$187,ROW()-ROW($20:$20)+1))</f>
        <v>id</v>
      </c>
      <c r="K25" s="69" t="str" cm="1">
        <f t="array" ref="K25">IF(INDEX(Templates!K$2:K$187,ROW()-ROW($20:$20)+1)="","",INDEX(Templates!K$2:K$187,ROW()-ROW($20:$20)+1))</f>
        <v/>
      </c>
      <c r="L25" s="69" t="str" cm="1">
        <f t="array" ref="L25">IF(INDEX(Templates!L$2:L$187,ROW()-ROW($20:$20)+1)="","",INDEX(Templates!L$2:L$187,ROW()-ROW($20:$20)+1))</f>
        <v/>
      </c>
      <c r="M25" s="55" t="str" cm="1">
        <f t="array" ref="M25">IF(INDEX(Templates!$K$2:$BO$186,ROW()-ROW(M$20)+1, MATCH(M$16,Templates!$K$1:BO$1,0))="","",INDEX(Templates!$K$2:$BO$186,ROW()-ROW(M$20)+1, MATCH(M$16,Templates!$K$1:BO$1,0)))</f>
        <v>Building Segment 1</v>
      </c>
      <c r="N25" s="55" t="str" cm="1">
        <f t="array" ref="N25">IF(INDEX(Templates!$K$2:$BO$186,ROW()-ROW(N$20)+1, MATCH(N$16,Templates!$K$1:BP$1,0))="","",INDEX(Templates!$K$2:$BO$186,ROW()-ROW(N$20)+1, MATCH(N$16,Templates!$K$1:BP$1,0)))</f>
        <v>Building Segment 1</v>
      </c>
      <c r="O25" s="55" t="str" cm="1">
        <f t="array" ref="O25">IF(INDEX(Templates!$K$2:$BO$186,ROW()-ROW(O$20)+1, MATCH(O$16,Templates!$K$1:BQ$1,0))="","",INDEX(Templates!$K$2:$BO$186,ROW()-ROW(O$20)+1, MATCH(O$16,Templates!$K$1:BQ$1,0)))</f>
        <v>Building Segment 1</v>
      </c>
      <c r="P25" s="55" t="str" cm="1">
        <f t="array" ref="P25">IF(INDEX(Templates!$K$2:$BO$186,ROW()-ROW(P$20)+1, MATCH(P$16,Templates!$K$1:BR$1,0))="","",INDEX(Templates!$K$2:$BO$186,ROW()-ROW(P$20)+1, MATCH(P$16,Templates!$K$1:BR$1,0)))</f>
        <v>Building Segment 1</v>
      </c>
      <c r="Q25" s="55" t="str" cm="1">
        <f t="array" ref="Q25">IF(INDEX(Templates!$K$2:$BO$186,ROW()-ROW(Q$20)+1, MATCH(Q$16,Templates!$K$1:BS$1,0))="","",INDEX(Templates!$K$2:$BO$186,ROW()-ROW(Q$20)+1, MATCH(Q$16,Templates!$K$1:BS$1,0)))</f>
        <v>Building Segment 1</v>
      </c>
      <c r="R25" s="55" t="str" cm="1">
        <f t="array" ref="R25">IF(INDEX(Templates!$K$2:$BO$186,ROW()-ROW(R$20)+1, MATCH(R$16,Templates!$K$1:BT$1,0))="","",INDEX(Templates!$K$2:$BO$186,ROW()-ROW(R$20)+1, MATCH(R$16,Templates!$K$1:BT$1,0)))</f>
        <v>Building Segment 1</v>
      </c>
      <c r="S25" s="55" t="str" cm="1">
        <f t="array" ref="S25">IF(INDEX(Templates!$K$2:$BO$186,ROW()-ROW(S$20)+1, MATCH(S$16,Templates!$K$1:BU$1,0))="","",INDEX(Templates!$K$2:$BO$186,ROW()-ROW(S$20)+1, MATCH(S$16,Templates!$K$1:BU$1,0)))</f>
        <v>Building Segment 1</v>
      </c>
      <c r="T25" s="55" t="str" cm="1">
        <f t="array" ref="T25">IF(INDEX(Templates!$K$2:$BO$186,ROW()-ROW(T$20)+1, MATCH(T$16,Templates!$K$1:BV$1,0))="","",INDEX(Templates!$K$2:$BO$186,ROW()-ROW(T$20)+1, MATCH(T$16,Templates!$K$1:BV$1,0)))</f>
        <v>Building Segment 1</v>
      </c>
      <c r="U25" s="55" t="str" cm="1">
        <f t="array" ref="U25">IF(INDEX(Templates!$K$2:$BO$186,ROW()-ROW(U$20)+1, MATCH(U$16,Templates!$K$1:BW$1,0))="","",INDEX(Templates!$K$2:$BO$186,ROW()-ROW(U$20)+1, MATCH(U$16,Templates!$K$1:BW$1,0)))</f>
        <v>Building Segment 1</v>
      </c>
      <c r="V25" s="55" t="str" cm="1">
        <f t="array" ref="V25">IF(INDEX(Templates!$K$2:$BO$186,ROW()-ROW(V$20)+1, MATCH(V$16,Templates!$K$1:BX$1,0))="","",INDEX(Templates!$K$2:$BO$186,ROW()-ROW(V$20)+1, MATCH(V$16,Templates!$K$1:BX$1,0)))</f>
        <v>Building Segment 1</v>
      </c>
      <c r="W25" s="55" t="str" cm="1">
        <f t="array" ref="W25">IF(INDEX(Templates!$K$2:$BO$186,ROW()-ROW(W$20)+1, MATCH(W$16,Templates!$K$1:BY$1,0))="","",INDEX(Templates!$K$2:$BO$186,ROW()-ROW(W$20)+1, MATCH(W$16,Templates!$K$1:BY$1,0)))</f>
        <v>Building Segment 1</v>
      </c>
      <c r="X25" s="55" t="str" cm="1">
        <f t="array" ref="X25">IF(INDEX(Templates!$K$2:$BO$186,ROW()-ROW(X$20)+1, MATCH(X$16,Templates!$K$1:BZ$1,0))="","",INDEX(Templates!$K$2:$BO$186,ROW()-ROW(X$20)+1, MATCH(X$16,Templates!$K$1:BZ$1,0)))</f>
        <v>Building Segment 1</v>
      </c>
      <c r="Y25" s="55" t="str" cm="1">
        <f t="array" ref="Y25">IF(INDEX(Templates!$K$2:$BO$186,ROW()-ROW(Y$20)+1, MATCH(Y$16,Templates!$K$1:CA$1,0))="","",INDEX(Templates!$K$2:$BO$186,ROW()-ROW(Y$20)+1, MATCH(Y$16,Templates!$K$1:CA$1,0)))</f>
        <v>Building Segment 1</v>
      </c>
      <c r="Z25" s="55" t="str" cm="1">
        <f t="array" ref="Z25">IF(INDEX(Templates!$K$2:$BO$186,ROW()-ROW(Z$20)+1, MATCH(Z$16,Templates!$K$1:CB$1,0))="","",INDEX(Templates!$K$2:$BO$186,ROW()-ROW(Z$20)+1, MATCH(Z$16,Templates!$K$1:CB$1,0)))</f>
        <v>Building Segment 1</v>
      </c>
      <c r="AA25" s="55" t="str" cm="1">
        <f t="array" ref="AA25">IF(INDEX(Templates!$K$2:$BO$186,ROW()-ROW(AA$20)+1, MATCH(AA$16,Templates!$K$1:CC$1,0))="","",INDEX(Templates!$K$2:$BO$186,ROW()-ROW(AA$20)+1, MATCH(AA$16,Templates!$K$1:CC$1,0)))</f>
        <v>Building Segment 1</v>
      </c>
      <c r="AB25" s="55" t="str" cm="1">
        <f t="array" ref="AB25">IF(INDEX(Templates!$K$2:$BO$186,ROW()-ROW(AB$20)+1, MATCH(AB$16,Templates!$K$1:CD$1,0))="","",INDEX(Templates!$K$2:$BO$186,ROW()-ROW(AB$20)+1, MATCH(AB$16,Templates!$K$1:CD$1,0)))</f>
        <v>Building Segment 1</v>
      </c>
      <c r="AC25" s="55" t="str" cm="1">
        <f t="array" ref="AC25">IF(INDEX(Templates!$K$2:$BO$186,ROW()-ROW(AC$20)+1, MATCH(AC$16,Templates!$K$1:CE$1,0))="","",INDEX(Templates!$K$2:$BO$186,ROW()-ROW(AC$20)+1, MATCH(AC$16,Templates!$K$1:CE$1,0)))</f>
        <v>Building Segment 1</v>
      </c>
      <c r="AD25" s="55" t="str" cm="1">
        <f t="array" ref="AD25">IF(INDEX(Templates!$K$2:$BO$186,ROW()-ROW(AD$20)+1, MATCH(AD$16,Templates!$K$1:CF$1,0))="","",INDEX(Templates!$K$2:$BO$186,ROW()-ROW(AD$20)+1, MATCH(AD$16,Templates!$K$1:CF$1,0)))</f>
        <v>Building Segment 1</v>
      </c>
      <c r="AE25" s="55" t="str" cm="1">
        <f t="array" ref="AE25">IF(INDEX(Templates!$K$2:$BO$186,ROW()-ROW(AE$20)+1, MATCH(AE$16,Templates!$K$1:CG$1,0))="","",INDEX(Templates!$K$2:$BO$186,ROW()-ROW(AE$20)+1, MATCH(AE$16,Templates!$K$1:CG$1,0)))</f>
        <v>Building Segment 1</v>
      </c>
      <c r="AF25" s="55" t="str" cm="1">
        <f t="array" ref="AF25">IF(INDEX(Templates!$K$2:$BO$186,ROW()-ROW(AF$20)+1, MATCH(AF$16,Templates!$K$1:CH$1,0))="","",INDEX(Templates!$K$2:$BO$186,ROW()-ROW(AF$20)+1, MATCH(AF$16,Templates!$K$1:CH$1,0)))</f>
        <v>Building Segment 1</v>
      </c>
      <c r="AG25" s="55" t="str" cm="1">
        <f t="array" ref="AG25">IF(INDEX(Templates!$K$2:$BO$186,ROW()-ROW(AG$20)+1, MATCH(AG$16,Templates!$K$1:CI$1,0))="","",INDEX(Templates!$K$2:$BO$186,ROW()-ROW(AG$20)+1, MATCH(AG$16,Templates!$K$1:CI$1,0)))</f>
        <v>Building Segment 1</v>
      </c>
      <c r="AH25" s="55" t="str" cm="1">
        <f t="array" ref="AH25">IF(INDEX(Templates!$K$2:$BO$186,ROW()-ROW(AH$20)+1, MATCH(AH$16,Templates!$K$1:CJ$1,0))="","",INDEX(Templates!$K$2:$BO$186,ROW()-ROW(AH$20)+1, MATCH(AH$16,Templates!$K$1:CJ$1,0)))</f>
        <v>Building Segment 1</v>
      </c>
      <c r="AI25" s="55" t="str" cm="1">
        <f t="array" ref="AI25">IF(INDEX(Templates!$K$2:$BO$186,ROW()-ROW(AI$20)+1, MATCH(AI$16,Templates!$K$1:CK$1,0))="","",INDEX(Templates!$K$2:$BO$186,ROW()-ROW(AI$20)+1, MATCH(AI$16,Templates!$K$1:CK$1,0)))</f>
        <v>Building Segment 1</v>
      </c>
      <c r="AJ25" s="55" t="str" cm="1">
        <f t="array" ref="AJ25">IF(INDEX(Templates!$K$2:$BO$186,ROW()-ROW(AJ$20)+1, MATCH(AJ$16,Templates!$K$1:CL$1,0))="","",INDEX(Templates!$K$2:$BO$186,ROW()-ROW(AJ$20)+1, MATCH(AJ$16,Templates!$K$1:CL$1,0)))</f>
        <v>Building Segment 1</v>
      </c>
      <c r="AK25" s="55" t="str" cm="1">
        <f t="array" ref="AK25">IF(INDEX(Templates!$K$2:$BO$186,ROW()-ROW(AK$20)+1, MATCH(AK$16,Templates!$K$1:CM$1,0))="","",INDEX(Templates!$K$2:$BO$186,ROW()-ROW(AK$20)+1, MATCH(AK$16,Templates!$K$1:CM$1,0)))</f>
        <v>Building Segment 1</v>
      </c>
      <c r="AL25" s="55" t="str" cm="1">
        <f t="array" ref="AL25">IF(INDEX(Templates!$K$2:$BO$186,ROW()-ROW(AL$20)+1, MATCH(AL$16,Templates!$K$1:CN$1,0))="","",INDEX(Templates!$K$2:$BO$186,ROW()-ROW(AL$20)+1, MATCH(AL$16,Templates!$K$1:CN$1,0)))</f>
        <v>Building Segment 1</v>
      </c>
      <c r="AM25" s="55" t="str" cm="1">
        <f t="array" ref="AM25">IF(INDEX(Templates!$K$2:$BO$186,ROW()-ROW(AM$20)+1, MATCH(AM$16,Templates!$K$1:CO$1,0))="","",INDEX(Templates!$K$2:$BO$186,ROW()-ROW(AM$20)+1, MATCH(AM$16,Templates!$K$1:CO$1,0)))</f>
        <v>Building Segment 1</v>
      </c>
      <c r="AN25" s="55" t="str" cm="1">
        <f t="array" ref="AN25">IF(INDEX(Templates!$K$2:$BO$186,ROW()-ROW(AN$20)+1, MATCH(AN$16,Templates!$K$1:CP$1,0))="","",INDEX(Templates!$K$2:$BO$186,ROW()-ROW(AN$20)+1, MATCH(AN$16,Templates!$K$1:CP$1,0)))</f>
        <v>Building Segment 1</v>
      </c>
      <c r="AO25" s="55" t="str" cm="1">
        <f t="array" ref="AO25">IF(INDEX(Templates!$K$2:$BO$186,ROW()-ROW(AO$20)+1, MATCH(AO$16,Templates!$K$1:CQ$1,0))="","",INDEX(Templates!$K$2:$BO$186,ROW()-ROW(AO$20)+1, MATCH(AO$16,Templates!$K$1:CQ$1,0)))</f>
        <v>Building Segment 1</v>
      </c>
      <c r="AP25" s="55" t="str" cm="1">
        <f t="array" ref="AP25">IF(INDEX(Templates!$K$2:$BO$186,ROW()-ROW(AP$20)+1, MATCH(AP$16,Templates!$K$1:CR$1,0))="","",INDEX(Templates!$K$2:$BO$186,ROW()-ROW(AP$20)+1, MATCH(AP$16,Templates!$K$1:CR$1,0)))</f>
        <v>Building Segment 1</v>
      </c>
      <c r="AQ25" s="55" t="str" cm="1">
        <f t="array" ref="AQ25">IF(INDEX(Templates!$K$2:$BO$186,ROW()-ROW(AQ$20)+1, MATCH(AQ$16,Templates!$K$1:CS$1,0))="","",INDEX(Templates!$K$2:$BO$186,ROW()-ROW(AQ$20)+1, MATCH(AQ$16,Templates!$K$1:CS$1,0)))</f>
        <v>Building Segment 1</v>
      </c>
      <c r="AR25" s="55" t="str" cm="1">
        <f t="array" ref="AR25">IF(INDEX(Templates!$K$2:$BO$186,ROW()-ROW(AR$20)+1, MATCH(AR$16,Templates!$K$1:CT$1,0))="","",INDEX(Templates!$K$2:$BO$186,ROW()-ROW(AR$20)+1, MATCH(AR$16,Templates!$K$1:CT$1,0)))</f>
        <v>Building Segment 1</v>
      </c>
      <c r="AS25" s="55" t="str" cm="1">
        <f t="array" ref="AS25">IF(INDEX(Templates!$K$2:$BO$186,ROW()-ROW(AS$20)+1, MATCH(AS$16,Templates!$K$1:CU$1,0))="","",INDEX(Templates!$K$2:$BO$186,ROW()-ROW(AS$20)+1, MATCH(AS$16,Templates!$K$1:CU$1,0)))</f>
        <v>Building Segment 1</v>
      </c>
      <c r="AT25" s="55" t="str" cm="1">
        <f t="array" ref="AT25">IF(INDEX(Templates!$K$2:$BO$186,ROW()-ROW(AT$20)+1, MATCH(AT$16,Templates!$K$1:CV$1,0))="","",INDEX(Templates!$K$2:$BO$186,ROW()-ROW(AT$20)+1, MATCH(AT$16,Templates!$K$1:CV$1,0)))</f>
        <v>Building Segment 1</v>
      </c>
      <c r="AU25" s="55" t="str" cm="1">
        <f t="array" ref="AU25">IF(INDEX(Templates!$K$2:$BO$186,ROW()-ROW(AU$20)+1, MATCH(AU$16,Templates!$K$1:CW$1,0))="","",INDEX(Templates!$K$2:$BO$186,ROW()-ROW(AU$20)+1, MATCH(AU$16,Templates!$K$1:CW$1,0)))</f>
        <v>Building Segment 1</v>
      </c>
      <c r="AV25" s="55" t="str" cm="1">
        <f t="array" ref="AV25">IF(INDEX(Templates!$K$2:$BO$186,ROW()-ROW(AV$20)+1, MATCH(AV$16,Templates!$K$1:CX$1,0))="","",INDEX(Templates!$K$2:$BO$186,ROW()-ROW(AV$20)+1, MATCH(AV$16,Templates!$K$1:CX$1,0)))</f>
        <v>Building Segment 1</v>
      </c>
      <c r="AW25" s="55" t="str" cm="1">
        <f t="array" ref="AW25">IF(INDEX(Templates!$K$2:$BO$186,ROW()-ROW(AW$20)+1, MATCH(AW$16,Templates!$K$1:CY$1,0))="","",INDEX(Templates!$K$2:$BO$186,ROW()-ROW(AW$20)+1, MATCH(AW$16,Templates!$K$1:CY$1,0)))</f>
        <v>Building Segment 1</v>
      </c>
      <c r="AX25" s="55" t="str" cm="1">
        <f t="array" ref="AX25">IF(INDEX(Templates!$K$2:$BO$186,ROW()-ROW(AX$20)+1, MATCH(AX$16,Templates!$K$1:CZ$1,0))="","",INDEX(Templates!$K$2:$BO$186,ROW()-ROW(AX$20)+1, MATCH(AX$16,Templates!$K$1:CZ$1,0)))</f>
        <v>Building Segment 1</v>
      </c>
      <c r="AY25" s="55" t="str" cm="1">
        <f t="array" ref="AY25">IF(INDEX(Templates!$K$2:$BO$186,ROW()-ROW(AY$20)+1, MATCH(AY$16,Templates!$K$1:DA$1,0))="","",INDEX(Templates!$K$2:$BO$186,ROW()-ROW(AY$20)+1, MATCH(AY$16,Templates!$K$1:DA$1,0)))</f>
        <v>Building Segment 1</v>
      </c>
      <c r="AZ25" s="55" t="str" cm="1">
        <f t="array" ref="AZ25">IF(INDEX(Templates!$K$2:$BO$186,ROW()-ROW(AZ$20)+1, MATCH(AZ$16,Templates!$K$1:DB$1,0))="","",INDEX(Templates!$K$2:$BO$186,ROW()-ROW(AZ$20)+1, MATCH(AZ$16,Templates!$K$1:DB$1,0)))</f>
        <v>Building Segment 1</v>
      </c>
      <c r="BA25" s="55" t="str" cm="1">
        <f t="array" ref="BA25">IF(INDEX(Templates!$K$2:$BO$186,ROW()-ROW(BA$20)+1, MATCH(BA$16,Templates!$K$1:DC$1,0))="","",INDEX(Templates!$K$2:$BO$186,ROW()-ROW(BA$20)+1, MATCH(BA$16,Templates!$K$1:DC$1,0)))</f>
        <v>Building Segment 1</v>
      </c>
      <c r="BB25" s="55" t="str" cm="1">
        <f t="array" ref="BB25">IF(INDEX(Templates!$K$2:$BO$186,ROW()-ROW(BB$20)+1, MATCH(BB$16,Templates!$K$1:DD$1,0))="","",INDEX(Templates!$K$2:$BO$186,ROW()-ROW(BB$20)+1, MATCH(BB$16,Templates!$K$1:DD$1,0)))</f>
        <v>Building Segment 1</v>
      </c>
      <c r="BC25" s="55" t="str" cm="1">
        <f t="array" ref="BC25">IF(INDEX(Templates!$K$2:$BO$186,ROW()-ROW(BC$20)+1, MATCH(BC$16,Templates!$K$1:DE$1,0))="","",INDEX(Templates!$K$2:$BO$186,ROW()-ROW(BC$20)+1, MATCH(BC$16,Templates!$K$1:DE$1,0)))</f>
        <v>Building Segment 1</v>
      </c>
      <c r="BD25" s="55" t="str" cm="1">
        <f t="array" ref="BD25">IF(INDEX(Templates!$K$2:$BO$186,ROW()-ROW(BD$20)+1, MATCH(BD$16,Templates!$K$1:DF$1,0))="","",INDEX(Templates!$K$2:$BO$186,ROW()-ROW(BD$20)+1, MATCH(BD$16,Templates!$K$1:DF$1,0)))</f>
        <v>Building Segment 1</v>
      </c>
      <c r="BE25" s="55" t="str" cm="1">
        <f t="array" ref="BE25">IF(INDEX(Templates!$K$2:$BO$186,ROW()-ROW(BE$20)+1, MATCH(BE$16,Templates!$K$1:DG$1,0))="","",INDEX(Templates!$K$2:$BO$186,ROW()-ROW(BE$20)+1, MATCH(BE$16,Templates!$K$1:DG$1,0)))</f>
        <v>Building Segment 1</v>
      </c>
      <c r="BF25" s="55" t="str" cm="1">
        <f t="array" ref="BF25">IF(INDEX(Templates!$K$2:$BO$186,ROW()-ROW(BF$20)+1, MATCH(BF$16,Templates!$K$1:DH$1,0))="","",INDEX(Templates!$K$2:$BO$186,ROW()-ROW(BF$20)+1, MATCH(BF$16,Templates!$K$1:DH$1,0)))</f>
        <v>Building Segment 1</v>
      </c>
      <c r="BG25" s="55" t="str" cm="1">
        <f t="array" ref="BG25">IF(INDEX(Templates!$K$2:$BO$186,ROW()-ROW(BG$20)+1, MATCH(BG$16,Templates!$K$1:DI$1,0))="","",INDEX(Templates!$K$2:$BO$186,ROW()-ROW(BG$20)+1, MATCH(BG$16,Templates!$K$1:DI$1,0)))</f>
        <v>Building Segment 1</v>
      </c>
      <c r="BH25" s="55" t="str" cm="1">
        <f t="array" ref="BH25">IF(INDEX(Templates!$K$2:$BO$186,ROW()-ROW(BH$20)+1, MATCH(BH$16,Templates!$K$1:DJ$1,0))="","",INDEX(Templates!$K$2:$BO$186,ROW()-ROW(BH$20)+1, MATCH(BH$16,Templates!$K$1:DJ$1,0)))</f>
        <v>Building Segment 1</v>
      </c>
      <c r="BI25" s="55" t="str" cm="1">
        <f t="array" ref="BI25">IF(INDEX(Templates!$K$2:$BO$186,ROW()-ROW(BI$20)+1, MATCH(BI$16,Templates!$K$1:DK$1,0))="","",INDEX(Templates!$K$2:$BO$186,ROW()-ROW(BI$20)+1, MATCH(BI$16,Templates!$K$1:DK$1,0)))</f>
        <v>Building Segment 1</v>
      </c>
      <c r="BJ25" s="55" t="str" cm="1">
        <f t="array" ref="BJ25">IF(INDEX(Templates!$K$2:$BO$186,ROW()-ROW(BJ$20)+1, MATCH(BJ$16,Templates!$K$1:DL$1,0))="","",INDEX(Templates!$K$2:$BO$186,ROW()-ROW(BJ$20)+1, MATCH(BJ$16,Templates!$K$1:DL$1,0)))</f>
        <v>Building Segment 1</v>
      </c>
      <c r="BK25" s="55" t="str" cm="1">
        <f t="array" ref="BK25">IF(INDEX(Templates!$K$2:$BO$186,ROW()-ROW(BK$20)+1, MATCH(BK$16,Templates!$K$1:DM$1,0))="","",INDEX(Templates!$K$2:$BO$186,ROW()-ROW(BK$20)+1, MATCH(BK$16,Templates!$K$1:DM$1,0)))</f>
        <v>Building Segment 1</v>
      </c>
      <c r="BL25" s="55" t="str" cm="1">
        <f t="array" ref="BL25">IF(INDEX(Templates!$K$2:$BO$186,ROW()-ROW(BL$20)+1, MATCH(BL$16,Templates!$K$1:DN$1,0))="","",INDEX(Templates!$K$2:$BO$186,ROW()-ROW(BL$20)+1, MATCH(BL$16,Templates!$K$1:DN$1,0)))</f>
        <v>Building Segment 1</v>
      </c>
      <c r="BM25" s="55" t="str" cm="1">
        <f t="array" ref="BM25">IF(INDEX(Templates!$K$2:$BO$186,ROW()-ROW(BM$20)+1, MATCH(BM$16,Templates!$K$1:DO$1,0))="","",INDEX(Templates!$K$2:$BO$186,ROW()-ROW(BM$20)+1, MATCH(BM$16,Templates!$K$1:DO$1,0)))</f>
        <v>Building Segment 1</v>
      </c>
      <c r="BN25" s="55" t="str" cm="1">
        <f t="array" ref="BN25">IF(INDEX(Templates!$K$2:$BO$186,ROW()-ROW(BN$20)+1, MATCH(BN$16,Templates!$K$1:DP$1,0))="","",INDEX(Templates!$K$2:$BO$186,ROW()-ROW(BN$20)+1, MATCH(BN$16,Templates!$K$1:DP$1,0)))</f>
        <v>Building Segment 1</v>
      </c>
      <c r="BO25" s="55" t="str" cm="1">
        <f t="array" ref="BO25">IF(INDEX(Templates!$K$2:$BO$186,ROW()-ROW(BO$20)+1, MATCH(BO$16,Templates!$K$1:DQ$1,0))="","",INDEX(Templates!$K$2:$BO$186,ROW()-ROW(BO$20)+1, MATCH(BO$16,Templates!$K$1:DQ$1,0)))</f>
        <v>Building Segment 1</v>
      </c>
      <c r="BP25" s="55" t="str" cm="1">
        <f t="array" ref="BP25">IF(INDEX(Templates!$K$2:$BO$186,ROW()-ROW(BP$20)+1, MATCH(BP$16,Templates!$K$1:DR$1,0))="","",INDEX(Templates!$K$2:$BO$186,ROW()-ROW(BP$20)+1, MATCH(BP$16,Templates!$K$1:DR$1,0)))</f>
        <v>Building Segment 1</v>
      </c>
      <c r="BQ25" s="55" t="str" cm="1">
        <f t="array" ref="BQ25">IF(INDEX(Templates!$K$2:$BO$186,ROW()-ROW(BQ$20)+1, MATCH(BQ$16,Templates!$K$1:DS$1,0))="","",INDEX(Templates!$K$2:$BO$186,ROW()-ROW(BQ$20)+1, MATCH(BQ$16,Templates!$K$1:DS$1,0)))</f>
        <v>Building Segment 1</v>
      </c>
      <c r="BR25" s="55" t="str" cm="1">
        <f t="array" ref="BR25">IF(INDEX(Templates!$K$2:$BO$186,ROW()-ROW(BR$20)+1, MATCH(BR$16,Templates!$K$1:DT$1,0))="","",INDEX(Templates!$K$2:$BO$186,ROW()-ROW(BR$20)+1, MATCH(BR$16,Templates!$K$1:DT$1,0)))</f>
        <v>Building Segment 1</v>
      </c>
      <c r="BS25" s="55" t="str" cm="1">
        <f t="array" ref="BS25">IF(INDEX(Templates!$K$2:$BO$186,ROW()-ROW(BS$20)+1, MATCH(BS$16,Templates!$K$1:DU$1,0))="","",INDEX(Templates!$K$2:$BO$186,ROW()-ROW(BS$20)+1, MATCH(BS$16,Templates!$K$1:DU$1,0)))</f>
        <v>Building Segment 1</v>
      </c>
      <c r="BT25" s="55" t="str" cm="1">
        <f t="array" ref="BT25">IF(INDEX(Templates!$K$2:$BO$186,ROW()-ROW(BT$20)+1, MATCH(BT$16,Templates!$K$1:DV$1,0))="","",INDEX(Templates!$K$2:$BO$186,ROW()-ROW(BT$20)+1, MATCH(BT$16,Templates!$K$1:DV$1,0)))</f>
        <v>Building Segment 1</v>
      </c>
      <c r="BU25" s="55" t="str" cm="1">
        <f t="array" ref="BU25">IF(INDEX(Templates!$K$2:$BO$186,ROW()-ROW(BU$20)+1, MATCH(BU$16,Templates!$K$1:DW$1,0))="","",INDEX(Templates!$K$2:$BO$186,ROW()-ROW(BU$20)+1, MATCH(BU$16,Templates!$K$1:DW$1,0)))</f>
        <v>Building Segment 1</v>
      </c>
      <c r="BV25" s="55" t="str" cm="1">
        <f t="array" ref="BV25">IF(INDEX(Templates!$K$2:$BO$186,ROW()-ROW(BV$20)+1, MATCH(BV$16,Templates!$K$1:DX$1,0))="","",INDEX(Templates!$K$2:$BO$186,ROW()-ROW(BV$20)+1, MATCH(BV$16,Templates!$K$1:DX$1,0)))</f>
        <v>Building Segment 1</v>
      </c>
      <c r="BW25" s="55" t="str" cm="1">
        <f t="array" ref="BW25">IF(INDEX(Templates!$K$2:$BO$186,ROW()-ROW(BW$20)+1, MATCH(BW$16,Templates!$K$1:DY$1,0))="","",INDEX(Templates!$K$2:$BO$186,ROW()-ROW(BW$20)+1, MATCH(BW$16,Templates!$K$1:DY$1,0)))</f>
        <v>Building Segment 1</v>
      </c>
      <c r="BX25" s="55" t="str" cm="1">
        <f t="array" ref="BX25">IF(INDEX(Templates!$K$2:$BO$186,ROW()-ROW(BX$20)+1, MATCH(BX$16,Templates!$K$1:DZ$1,0))="","",INDEX(Templates!$K$2:$BO$186,ROW()-ROW(BX$20)+1, MATCH(BX$16,Templates!$K$1:DZ$1,0)))</f>
        <v>Building Segment 1</v>
      </c>
      <c r="BY25" s="55" t="str" cm="1">
        <f t="array" ref="BY25">IF(INDEX(Templates!$K$2:$BO$186,ROW()-ROW(BY$20)+1, MATCH(BY$16,Templates!$K$1:EA$1,0))="","",INDEX(Templates!$K$2:$BO$186,ROW()-ROW(BY$20)+1, MATCH(BY$16,Templates!$K$1:EA$1,0)))</f>
        <v>Building Segment 1</v>
      </c>
      <c r="BZ25" s="55" t="str" cm="1">
        <f t="array" ref="BZ25">IF(INDEX(Templates!$K$2:$BO$186,ROW()-ROW(BZ$20)+1, MATCH(BZ$16,Templates!$K$1:EB$1,0))="","",INDEX(Templates!$K$2:$BO$186,ROW()-ROW(BZ$20)+1, MATCH(BZ$16,Templates!$K$1:EB$1,0)))</f>
        <v>Building Segment 1</v>
      </c>
      <c r="CA25" s="55" t="str" cm="1">
        <f t="array" ref="CA25">IF(INDEX(Templates!$K$2:$BO$186,ROW()-ROW(CA$20)+1, MATCH(CA$16,Templates!$K$1:EC$1,0))="","",INDEX(Templates!$K$2:$BO$186,ROW()-ROW(CA$20)+1, MATCH(CA$16,Templates!$K$1:EC$1,0)))</f>
        <v>Building Segment 1</v>
      </c>
      <c r="CB25" s="55" t="str" cm="1">
        <f t="array" ref="CB25">IF(INDEX(Templates!$K$2:$BO$186,ROW()-ROW(CB$20)+1, MATCH(CB$16,Templates!$K$1:ED$1,0))="","",INDEX(Templates!$K$2:$BO$186,ROW()-ROW(CB$20)+1, MATCH(CB$16,Templates!$K$1:ED$1,0)))</f>
        <v>Building Segment 1</v>
      </c>
      <c r="CC25" s="55" t="str" cm="1">
        <f t="array" ref="CC25">IF(INDEX(Templates!$K$2:$BO$186,ROW()-ROW(CC$20)+1, MATCH(CC$16,Templates!$K$1:EE$1,0))="","",INDEX(Templates!$K$2:$BO$186,ROW()-ROW(CC$20)+1, MATCH(CC$16,Templates!$K$1:EE$1,0)))</f>
        <v>Building Segment 1</v>
      </c>
      <c r="CD25" s="55" t="str" cm="1">
        <f t="array" ref="CD25">IF(INDEX(Templates!$K$2:$BO$186,ROW()-ROW(CD$20)+1, MATCH(CD$16,Templates!$K$1:EF$1,0))="","",INDEX(Templates!$K$2:$BO$186,ROW()-ROW(CD$20)+1, MATCH(CD$16,Templates!$K$1:EF$1,0)))</f>
        <v>Building Segment 1</v>
      </c>
      <c r="CE25" s="55" t="str" cm="1">
        <f t="array" ref="CE25">IF(INDEX(Templates!$K$2:$BO$186,ROW()-ROW(CE$20)+1, MATCH(CE$16,Templates!$K$1:EG$1,0))="","",INDEX(Templates!$K$2:$BO$186,ROW()-ROW(CE$20)+1, MATCH(CE$16,Templates!$K$1:EG$1,0)))</f>
        <v>Building Segment 1</v>
      </c>
      <c r="CF25" s="55" t="str" cm="1">
        <f t="array" ref="CF25">IF(INDEX(Templates!$K$2:$BO$186,ROW()-ROW(CF$20)+1, MATCH(CF$16,Templates!$K$1:EH$1,0))="","",INDEX(Templates!$K$2:$BO$186,ROW()-ROW(CF$20)+1, MATCH(CF$16,Templates!$K$1:EH$1,0)))</f>
        <v>Building Segment 1</v>
      </c>
      <c r="CG25" s="55" t="str" cm="1">
        <f t="array" ref="CG25">IF(INDEX(Templates!$K$2:$BO$186,ROW()-ROW(CG$20)+1, MATCH(CG$16,Templates!$K$1:EI$1,0))="","",INDEX(Templates!$K$2:$BO$186,ROW()-ROW(CG$20)+1, MATCH(CG$16,Templates!$K$1:EI$1,0)))</f>
        <v>Building Segment 1</v>
      </c>
      <c r="CH25" s="55" t="str" cm="1">
        <f t="array" ref="CH25">IF(INDEX(Templates!$K$2:$BO$186,ROW()-ROW(CH$20)+1, MATCH(CH$16,Templates!$K$1:EJ$1,0))="","",INDEX(Templates!$K$2:$BO$186,ROW()-ROW(CH$20)+1, MATCH(CH$16,Templates!$K$1:EJ$1,0)))</f>
        <v>Building Segment 1</v>
      </c>
      <c r="CI25" s="55" t="str" cm="1">
        <f t="array" ref="CI25">IF(INDEX(Templates!$K$2:$BO$186,ROW()-ROW(CI$20)+1, MATCH(CI$16,Templates!$K$1:EK$1,0))="","",INDEX(Templates!$K$2:$BO$186,ROW()-ROW(CI$20)+1, MATCH(CI$16,Templates!$K$1:EK$1,0)))</f>
        <v>Building Segment 1</v>
      </c>
      <c r="CJ25" s="55" t="str" cm="1">
        <f t="array" ref="CJ25">IF(INDEX(Templates!$K$2:$BO$186,ROW()-ROW(CJ$20)+1, MATCH(CJ$16,Templates!$K$1:EL$1,0))="","",INDEX(Templates!$K$2:$BO$186,ROW()-ROW(CJ$20)+1, MATCH(CJ$16,Templates!$K$1:EL$1,0)))</f>
        <v>Building Segment 1</v>
      </c>
      <c r="CK25" s="55" t="str" cm="1">
        <f t="array" ref="CK25">IF(INDEX(Templates!$K$2:$BO$186,ROW()-ROW(CK$20)+1, MATCH(CK$16,Templates!$K$1:EM$1,0))="","",INDEX(Templates!$K$2:$BO$186,ROW()-ROW(CK$20)+1, MATCH(CK$16,Templates!$K$1:EM$1,0)))</f>
        <v>Building Segment 1</v>
      </c>
      <c r="CL25" s="55" t="str" cm="1">
        <f t="array" ref="CL25">IF(INDEX(Templates!$K$2:$BO$186,ROW()-ROW(CL$20)+1, MATCH(CL$16,Templates!$K$1:EN$1,0))="","",INDEX(Templates!$K$2:$BO$186,ROW()-ROW(CL$20)+1, MATCH(CL$16,Templates!$K$1:EN$1,0)))</f>
        <v>Building Segment 1</v>
      </c>
      <c r="CM25" s="55" t="str" cm="1">
        <f t="array" ref="CM25">IF(INDEX(Templates!$K$2:$BO$186,ROW()-ROW(CM$20)+1, MATCH(CM$16,Templates!$K$1:EO$1,0))="","",INDEX(Templates!$K$2:$BO$186,ROW()-ROW(CM$20)+1, MATCH(CM$16,Templates!$K$1:EO$1,0)))</f>
        <v>Building Segment 1</v>
      </c>
    </row>
    <row r="26" spans="1:91" s="24" customFormat="1" x14ac:dyDescent="0.55000000000000004">
      <c r="A26" s="41" t="s">
        <v>475</v>
      </c>
      <c r="B26" s="6" t="s">
        <v>479</v>
      </c>
      <c r="C26" s="66" t="str" cm="1">
        <f t="array" ref="C26">IF(INDEX(Templates!C$2:C$187,ROW()-ROW($20:$20)+1)="","",INDEX(Templates!C$2:C$187,ROW()-ROW($20:$20)+1))</f>
        <v>JSON_PATH:zones[0]</v>
      </c>
      <c r="D26" s="66" t="str" cm="1">
        <f t="array" ref="D26">IF(INDEX(Templates!D$2:D$187,ROW()-ROW($20:$20)+1)="","",INDEX(Templates!D$2:D$187,ROW()-ROW($20:$20)+1))</f>
        <v>id</v>
      </c>
      <c r="E26" s="66" t="str" cm="1">
        <f t="array" ref="E26">IF(INDEX(Templates!E$2:E$187,ROW()-ROW($20:$20)+1)="","",INDEX(Templates!E$2:E$187,ROW()-ROW($20:$20)+1))</f>
        <v> </v>
      </c>
      <c r="F26" s="66" t="str" cm="1">
        <f t="array" ref="F26">IF(INDEX(Templates!F$2:F$187,ROW()-ROW($20:$20)+1)="","",INDEX(Templates!F$2:F$187,ROW()-ROW($20:$20)+1))</f>
        <v/>
      </c>
      <c r="G26" s="106" t="str" cm="1">
        <f t="array" ref="G26">IF(INDEX(Templates!G$2:G$187,ROW()-ROW($20:$20)+1)="","",INDEX(Templates!G$2:G$187,ROW()-ROW($20:$20)+1))</f>
        <v>Zone</v>
      </c>
      <c r="H26" s="68" t="str" cm="1">
        <f t="array" ref="H26">IF(INDEX(Templates!H$2:H$187,ROW()-ROW($20:$20)+1)="","",INDEX(Templates!H$2:H$187,ROW()-ROW($20:$20)+1))</f>
        <v>Zone 1</v>
      </c>
      <c r="I26" s="68" t="str" cm="1">
        <f t="array" ref="I26">IF(INDEX(Templates!I$2:I$187,ROW()-ROW($20:$20)+1)="","",INDEX(Templates!I$2:I$187,ROW()-ROW($20:$20)+1))</f>
        <v>Building Segment 1</v>
      </c>
      <c r="J26" s="68" t="str" cm="1">
        <f t="array" ref="J26">IF(INDEX(Templates!J$2:J$187,ROW()-ROW($20:$20)+1)="","",INDEX(Templates!J$2:J$187,ROW()-ROW($20:$20)+1))</f>
        <v>id</v>
      </c>
      <c r="K26" s="69" t="str" cm="1">
        <f t="array" ref="K26">IF(INDEX(Templates!K$2:K$187,ROW()-ROW($20:$20)+1)="","",INDEX(Templates!K$2:K$187,ROW()-ROW($20:$20)+1))</f>
        <v/>
      </c>
      <c r="L26" s="69" t="str" cm="1">
        <f t="array" ref="L26">IF(INDEX(Templates!L$2:L$187,ROW()-ROW($20:$20)+1)="","",INDEX(Templates!L$2:L$187,ROW()-ROW($20:$20)+1))</f>
        <v/>
      </c>
      <c r="M26" s="55" t="str" cm="1">
        <f t="array" ref="M26">IF(INDEX(Templates!$K$2:$BO$186,ROW()-ROW(M$20)+1, MATCH(M$16,Templates!$K$1:BO$1,0))="","",INDEX(Templates!$K$2:$BO$186,ROW()-ROW(M$20)+1, MATCH(M$16,Templates!$K$1:BO$1,0)))</f>
        <v>Thermal Zone 1</v>
      </c>
      <c r="N26" s="55" t="str" cm="1">
        <f t="array" ref="N26">IF(INDEX(Templates!$K$2:$BO$186,ROW()-ROW(N$20)+1, MATCH(N$16,Templates!$K$1:BP$1,0))="","",INDEX(Templates!$K$2:$BO$186,ROW()-ROW(N$20)+1, MATCH(N$16,Templates!$K$1:BP$1,0)))</f>
        <v>Thermal Zone 1</v>
      </c>
      <c r="O26" s="55" t="str" cm="1">
        <f t="array" ref="O26">IF(INDEX(Templates!$K$2:$BO$186,ROW()-ROW(O$20)+1, MATCH(O$16,Templates!$K$1:BQ$1,0))="","",INDEX(Templates!$K$2:$BO$186,ROW()-ROW(O$20)+1, MATCH(O$16,Templates!$K$1:BQ$1,0)))</f>
        <v>Thermal Zone 1</v>
      </c>
      <c r="P26" s="55" t="str" cm="1">
        <f t="array" ref="P26">IF(INDEX(Templates!$K$2:$BO$186,ROW()-ROW(P$20)+1, MATCH(P$16,Templates!$K$1:BR$1,0))="","",INDEX(Templates!$K$2:$BO$186,ROW()-ROW(P$20)+1, MATCH(P$16,Templates!$K$1:BR$1,0)))</f>
        <v>Thermal Zone 1</v>
      </c>
      <c r="Q26" s="55" t="str" cm="1">
        <f t="array" ref="Q26">IF(INDEX(Templates!$K$2:$BO$186,ROW()-ROW(Q$20)+1, MATCH(Q$16,Templates!$K$1:BS$1,0))="","",INDEX(Templates!$K$2:$BO$186,ROW()-ROW(Q$20)+1, MATCH(Q$16,Templates!$K$1:BS$1,0)))</f>
        <v>Thermal Zone 1</v>
      </c>
      <c r="R26" s="55" t="str" cm="1">
        <f t="array" ref="R26">IF(INDEX(Templates!$K$2:$BO$186,ROW()-ROW(R$20)+1, MATCH(R$16,Templates!$K$1:BT$1,0))="","",INDEX(Templates!$K$2:$BO$186,ROW()-ROW(R$20)+1, MATCH(R$16,Templates!$K$1:BT$1,0)))</f>
        <v>Thermal Zone 1</v>
      </c>
      <c r="S26" s="55" t="str" cm="1">
        <f t="array" ref="S26">IF(INDEX(Templates!$K$2:$BO$186,ROW()-ROW(S$20)+1, MATCH(S$16,Templates!$K$1:BU$1,0))="","",INDEX(Templates!$K$2:$BO$186,ROW()-ROW(S$20)+1, MATCH(S$16,Templates!$K$1:BU$1,0)))</f>
        <v>Thermal Zone 1</v>
      </c>
      <c r="T26" s="55" t="str" cm="1">
        <f t="array" ref="T26">IF(INDEX(Templates!$K$2:$BO$186,ROW()-ROW(T$20)+1, MATCH(T$16,Templates!$K$1:BV$1,0))="","",INDEX(Templates!$K$2:$BO$186,ROW()-ROW(T$20)+1, MATCH(T$16,Templates!$K$1:BV$1,0)))</f>
        <v>Thermal Zone 1</v>
      </c>
      <c r="U26" s="55" t="str" cm="1">
        <f t="array" ref="U26">IF(INDEX(Templates!$K$2:$BO$186,ROW()-ROW(U$20)+1, MATCH(U$16,Templates!$K$1:BW$1,0))="","",INDEX(Templates!$K$2:$BO$186,ROW()-ROW(U$20)+1, MATCH(U$16,Templates!$K$1:BW$1,0)))</f>
        <v>Thermal Zone 1</v>
      </c>
      <c r="V26" s="55" t="str" cm="1">
        <f t="array" ref="V26">IF(INDEX(Templates!$K$2:$BO$186,ROW()-ROW(V$20)+1, MATCH(V$16,Templates!$K$1:BX$1,0))="","",INDEX(Templates!$K$2:$BO$186,ROW()-ROW(V$20)+1, MATCH(V$16,Templates!$K$1:BX$1,0)))</f>
        <v>Thermal Zone 1</v>
      </c>
      <c r="W26" s="55" t="str" cm="1">
        <f t="array" ref="W26">IF(INDEX(Templates!$K$2:$BO$186,ROW()-ROW(W$20)+1, MATCH(W$16,Templates!$K$1:BY$1,0))="","",INDEX(Templates!$K$2:$BO$186,ROW()-ROW(W$20)+1, MATCH(W$16,Templates!$K$1:BY$1,0)))</f>
        <v>Thermal Zone 1</v>
      </c>
      <c r="X26" s="55" t="str" cm="1">
        <f t="array" ref="X26">IF(INDEX(Templates!$K$2:$BO$186,ROW()-ROW(X$20)+1, MATCH(X$16,Templates!$K$1:BZ$1,0))="","",INDEX(Templates!$K$2:$BO$186,ROW()-ROW(X$20)+1, MATCH(X$16,Templates!$K$1:BZ$1,0)))</f>
        <v>Thermal Zone 1</v>
      </c>
      <c r="Y26" s="55" t="str" cm="1">
        <f t="array" ref="Y26">IF(INDEX(Templates!$K$2:$BO$186,ROW()-ROW(Y$20)+1, MATCH(Y$16,Templates!$K$1:CA$1,0))="","",INDEX(Templates!$K$2:$BO$186,ROW()-ROW(Y$20)+1, MATCH(Y$16,Templates!$K$1:CA$1,0)))</f>
        <v>Thermal Zone 1</v>
      </c>
      <c r="Z26" s="55" t="str" cm="1">
        <f t="array" ref="Z26">IF(INDEX(Templates!$K$2:$BO$186,ROW()-ROW(Z$20)+1, MATCH(Z$16,Templates!$K$1:CB$1,0))="","",INDEX(Templates!$K$2:$BO$186,ROW()-ROW(Z$20)+1, MATCH(Z$16,Templates!$K$1:CB$1,0)))</f>
        <v>Thermal Zone 1</v>
      </c>
      <c r="AA26" s="55" t="str" cm="1">
        <f t="array" ref="AA26">IF(INDEX(Templates!$K$2:$BO$186,ROW()-ROW(AA$20)+1, MATCH(AA$16,Templates!$K$1:CC$1,0))="","",INDEX(Templates!$K$2:$BO$186,ROW()-ROW(AA$20)+1, MATCH(AA$16,Templates!$K$1:CC$1,0)))</f>
        <v>Thermal Zone 1</v>
      </c>
      <c r="AB26" s="55" t="str" cm="1">
        <f t="array" ref="AB26">IF(INDEX(Templates!$K$2:$BO$186,ROW()-ROW(AB$20)+1, MATCH(AB$16,Templates!$K$1:CD$1,0))="","",INDEX(Templates!$K$2:$BO$186,ROW()-ROW(AB$20)+1, MATCH(AB$16,Templates!$K$1:CD$1,0)))</f>
        <v>Thermal Zone 1</v>
      </c>
      <c r="AC26" s="55" t="str" cm="1">
        <f t="array" ref="AC26">IF(INDEX(Templates!$K$2:$BO$186,ROW()-ROW(AC$20)+1, MATCH(AC$16,Templates!$K$1:CE$1,0))="","",INDEX(Templates!$K$2:$BO$186,ROW()-ROW(AC$20)+1, MATCH(AC$16,Templates!$K$1:CE$1,0)))</f>
        <v>Thermal Zone 1</v>
      </c>
      <c r="AD26" s="55" t="str" cm="1">
        <f t="array" ref="AD26">IF(INDEX(Templates!$K$2:$BO$186,ROW()-ROW(AD$20)+1, MATCH(AD$16,Templates!$K$1:CF$1,0))="","",INDEX(Templates!$K$2:$BO$186,ROW()-ROW(AD$20)+1, MATCH(AD$16,Templates!$K$1:CF$1,0)))</f>
        <v>Thermal Zone 1</v>
      </c>
      <c r="AE26" s="55" t="str" cm="1">
        <f t="array" ref="AE26">IF(INDEX(Templates!$K$2:$BO$186,ROW()-ROW(AE$20)+1, MATCH(AE$16,Templates!$K$1:CG$1,0))="","",INDEX(Templates!$K$2:$BO$186,ROW()-ROW(AE$20)+1, MATCH(AE$16,Templates!$K$1:CG$1,0)))</f>
        <v>Thermal Zone 1</v>
      </c>
      <c r="AF26" s="55" t="str" cm="1">
        <f t="array" ref="AF26">IF(INDEX(Templates!$K$2:$BO$186,ROW()-ROW(AF$20)+1, MATCH(AF$16,Templates!$K$1:CH$1,0))="","",INDEX(Templates!$K$2:$BO$186,ROW()-ROW(AF$20)+1, MATCH(AF$16,Templates!$K$1:CH$1,0)))</f>
        <v>Thermal Zone 1</v>
      </c>
      <c r="AG26" s="55" t="str" cm="1">
        <f t="array" ref="AG26">IF(INDEX(Templates!$K$2:$BO$186,ROW()-ROW(AG$20)+1, MATCH(AG$16,Templates!$K$1:CI$1,0))="","",INDEX(Templates!$K$2:$BO$186,ROW()-ROW(AG$20)+1, MATCH(AG$16,Templates!$K$1:CI$1,0)))</f>
        <v>Thermal Zone 1</v>
      </c>
      <c r="AH26" s="55" t="str" cm="1">
        <f t="array" ref="AH26">IF(INDEX(Templates!$K$2:$BO$186,ROW()-ROW(AH$20)+1, MATCH(AH$16,Templates!$K$1:CJ$1,0))="","",INDEX(Templates!$K$2:$BO$186,ROW()-ROW(AH$20)+1, MATCH(AH$16,Templates!$K$1:CJ$1,0)))</f>
        <v>Thermal Zone 1</v>
      </c>
      <c r="AI26" s="55" t="str" cm="1">
        <f t="array" ref="AI26">IF(INDEX(Templates!$K$2:$BO$186,ROW()-ROW(AI$20)+1, MATCH(AI$16,Templates!$K$1:CK$1,0))="","",INDEX(Templates!$K$2:$BO$186,ROW()-ROW(AI$20)+1, MATCH(AI$16,Templates!$K$1:CK$1,0)))</f>
        <v>Thermal Zone 1</v>
      </c>
      <c r="AJ26" s="55" t="str" cm="1">
        <f t="array" ref="AJ26">IF(INDEX(Templates!$K$2:$BO$186,ROW()-ROW(AJ$20)+1, MATCH(AJ$16,Templates!$K$1:CL$1,0))="","",INDEX(Templates!$K$2:$BO$186,ROW()-ROW(AJ$20)+1, MATCH(AJ$16,Templates!$K$1:CL$1,0)))</f>
        <v>Thermal Zone 1</v>
      </c>
      <c r="AK26" s="55" t="str" cm="1">
        <f t="array" ref="AK26">IF(INDEX(Templates!$K$2:$BO$186,ROW()-ROW(AK$20)+1, MATCH(AK$16,Templates!$K$1:CM$1,0))="","",INDEX(Templates!$K$2:$BO$186,ROW()-ROW(AK$20)+1, MATCH(AK$16,Templates!$K$1:CM$1,0)))</f>
        <v>Thermal Zone 1</v>
      </c>
      <c r="AL26" s="55" t="str" cm="1">
        <f t="array" ref="AL26">IF(INDEX(Templates!$K$2:$BO$186,ROW()-ROW(AL$20)+1, MATCH(AL$16,Templates!$K$1:CN$1,0))="","",INDEX(Templates!$K$2:$BO$186,ROW()-ROW(AL$20)+1, MATCH(AL$16,Templates!$K$1:CN$1,0)))</f>
        <v>Thermal Zone 1</v>
      </c>
      <c r="AM26" s="55" t="str" cm="1">
        <f t="array" ref="AM26">IF(INDEX(Templates!$K$2:$BO$186,ROW()-ROW(AM$20)+1, MATCH(AM$16,Templates!$K$1:CO$1,0))="","",INDEX(Templates!$K$2:$BO$186,ROW()-ROW(AM$20)+1, MATCH(AM$16,Templates!$K$1:CO$1,0)))</f>
        <v>Thermal Zone 1</v>
      </c>
      <c r="AN26" s="55" t="str" cm="1">
        <f t="array" ref="AN26">IF(INDEX(Templates!$K$2:$BO$186,ROW()-ROW(AN$20)+1, MATCH(AN$16,Templates!$K$1:CP$1,0))="","",INDEX(Templates!$K$2:$BO$186,ROW()-ROW(AN$20)+1, MATCH(AN$16,Templates!$K$1:CP$1,0)))</f>
        <v>Thermal Zone 1</v>
      </c>
      <c r="AO26" s="55" t="str" cm="1">
        <f t="array" ref="AO26">IF(INDEX(Templates!$K$2:$BO$186,ROW()-ROW(AO$20)+1, MATCH(AO$16,Templates!$K$1:CQ$1,0))="","",INDEX(Templates!$K$2:$BO$186,ROW()-ROW(AO$20)+1, MATCH(AO$16,Templates!$K$1:CQ$1,0)))</f>
        <v>Thermal Zone 1</v>
      </c>
      <c r="AP26" s="55" t="str" cm="1">
        <f t="array" ref="AP26">IF(INDEX(Templates!$K$2:$BO$186,ROW()-ROW(AP$20)+1, MATCH(AP$16,Templates!$K$1:CR$1,0))="","",INDEX(Templates!$K$2:$BO$186,ROW()-ROW(AP$20)+1, MATCH(AP$16,Templates!$K$1:CR$1,0)))</f>
        <v>Thermal Zone 1</v>
      </c>
      <c r="AQ26" s="55" t="str" cm="1">
        <f t="array" ref="AQ26">IF(INDEX(Templates!$K$2:$BO$186,ROW()-ROW(AQ$20)+1, MATCH(AQ$16,Templates!$K$1:CS$1,0))="","",INDEX(Templates!$K$2:$BO$186,ROW()-ROW(AQ$20)+1, MATCH(AQ$16,Templates!$K$1:CS$1,0)))</f>
        <v>Thermal Zone 1</v>
      </c>
      <c r="AR26" s="55" t="str" cm="1">
        <f t="array" ref="AR26">IF(INDEX(Templates!$K$2:$BO$186,ROW()-ROW(AR$20)+1, MATCH(AR$16,Templates!$K$1:CT$1,0))="","",INDEX(Templates!$K$2:$BO$186,ROW()-ROW(AR$20)+1, MATCH(AR$16,Templates!$K$1:CT$1,0)))</f>
        <v>Thermal Zone 1</v>
      </c>
      <c r="AS26" s="55" t="str" cm="1">
        <f t="array" ref="AS26">IF(INDEX(Templates!$K$2:$BO$186,ROW()-ROW(AS$20)+1, MATCH(AS$16,Templates!$K$1:CU$1,0))="","",INDEX(Templates!$K$2:$BO$186,ROW()-ROW(AS$20)+1, MATCH(AS$16,Templates!$K$1:CU$1,0)))</f>
        <v>Thermal Zone 1</v>
      </c>
      <c r="AT26" s="55" t="str" cm="1">
        <f t="array" ref="AT26">IF(INDEX(Templates!$K$2:$BO$186,ROW()-ROW(AT$20)+1, MATCH(AT$16,Templates!$K$1:CV$1,0))="","",INDEX(Templates!$K$2:$BO$186,ROW()-ROW(AT$20)+1, MATCH(AT$16,Templates!$K$1:CV$1,0)))</f>
        <v>Thermal Zone 1</v>
      </c>
      <c r="AU26" s="55" t="str" cm="1">
        <f t="array" ref="AU26">IF(INDEX(Templates!$K$2:$BO$186,ROW()-ROW(AU$20)+1, MATCH(AU$16,Templates!$K$1:CW$1,0))="","",INDEX(Templates!$K$2:$BO$186,ROW()-ROW(AU$20)+1, MATCH(AU$16,Templates!$K$1:CW$1,0)))</f>
        <v>Thermal Zone 1</v>
      </c>
      <c r="AV26" s="55" t="str" cm="1">
        <f t="array" ref="AV26">IF(INDEX(Templates!$K$2:$BO$186,ROW()-ROW(AV$20)+1, MATCH(AV$16,Templates!$K$1:CX$1,0))="","",INDEX(Templates!$K$2:$BO$186,ROW()-ROW(AV$20)+1, MATCH(AV$16,Templates!$K$1:CX$1,0)))</f>
        <v>Thermal Zone 1</v>
      </c>
      <c r="AW26" s="55" t="str" cm="1">
        <f t="array" ref="AW26">IF(INDEX(Templates!$K$2:$BO$186,ROW()-ROW(AW$20)+1, MATCH(AW$16,Templates!$K$1:CY$1,0))="","",INDEX(Templates!$K$2:$BO$186,ROW()-ROW(AW$20)+1, MATCH(AW$16,Templates!$K$1:CY$1,0)))</f>
        <v>Thermal Zone 1</v>
      </c>
      <c r="AX26" s="55" t="str" cm="1">
        <f t="array" ref="AX26">IF(INDEX(Templates!$K$2:$BO$186,ROW()-ROW(AX$20)+1, MATCH(AX$16,Templates!$K$1:CZ$1,0))="","",INDEX(Templates!$K$2:$BO$186,ROW()-ROW(AX$20)+1, MATCH(AX$16,Templates!$K$1:CZ$1,0)))</f>
        <v>Thermal Zone 1</v>
      </c>
      <c r="AY26" s="55" t="str" cm="1">
        <f t="array" ref="AY26">IF(INDEX(Templates!$K$2:$BO$186,ROW()-ROW(AY$20)+1, MATCH(AY$16,Templates!$K$1:DA$1,0))="","",INDEX(Templates!$K$2:$BO$186,ROW()-ROW(AY$20)+1, MATCH(AY$16,Templates!$K$1:DA$1,0)))</f>
        <v>Thermal Zone 1</v>
      </c>
      <c r="AZ26" s="55" t="str" cm="1">
        <f t="array" ref="AZ26">IF(INDEX(Templates!$K$2:$BO$186,ROW()-ROW(AZ$20)+1, MATCH(AZ$16,Templates!$K$1:DB$1,0))="","",INDEX(Templates!$K$2:$BO$186,ROW()-ROW(AZ$20)+1, MATCH(AZ$16,Templates!$K$1:DB$1,0)))</f>
        <v>Thermal Zone 1</v>
      </c>
      <c r="BA26" s="55" t="str" cm="1">
        <f t="array" ref="BA26">IF(INDEX(Templates!$K$2:$BO$186,ROW()-ROW(BA$20)+1, MATCH(BA$16,Templates!$K$1:DC$1,0))="","",INDEX(Templates!$K$2:$BO$186,ROW()-ROW(BA$20)+1, MATCH(BA$16,Templates!$K$1:DC$1,0)))</f>
        <v>Thermal Zone 1</v>
      </c>
      <c r="BB26" s="55" t="str" cm="1">
        <f t="array" ref="BB26">IF(INDEX(Templates!$K$2:$BO$186,ROW()-ROW(BB$20)+1, MATCH(BB$16,Templates!$K$1:DD$1,0))="","",INDEX(Templates!$K$2:$BO$186,ROW()-ROW(BB$20)+1, MATCH(BB$16,Templates!$K$1:DD$1,0)))</f>
        <v>Thermal Zone 1</v>
      </c>
      <c r="BC26" s="55" t="str" cm="1">
        <f t="array" ref="BC26">IF(INDEX(Templates!$K$2:$BO$186,ROW()-ROW(BC$20)+1, MATCH(BC$16,Templates!$K$1:DE$1,0))="","",INDEX(Templates!$K$2:$BO$186,ROW()-ROW(BC$20)+1, MATCH(BC$16,Templates!$K$1:DE$1,0)))</f>
        <v>Thermal Zone 1</v>
      </c>
      <c r="BD26" s="55" t="str" cm="1">
        <f t="array" ref="BD26">IF(INDEX(Templates!$K$2:$BO$186,ROW()-ROW(BD$20)+1, MATCH(BD$16,Templates!$K$1:DF$1,0))="","",INDEX(Templates!$K$2:$BO$186,ROW()-ROW(BD$20)+1, MATCH(BD$16,Templates!$K$1:DF$1,0)))</f>
        <v>Thermal Zone 1</v>
      </c>
      <c r="BE26" s="55" t="str" cm="1">
        <f t="array" ref="BE26">IF(INDEX(Templates!$K$2:$BO$186,ROW()-ROW(BE$20)+1, MATCH(BE$16,Templates!$K$1:DG$1,0))="","",INDEX(Templates!$K$2:$BO$186,ROW()-ROW(BE$20)+1, MATCH(BE$16,Templates!$K$1:DG$1,0)))</f>
        <v>Thermal Zone 1</v>
      </c>
      <c r="BF26" s="55" t="str" cm="1">
        <f t="array" ref="BF26">IF(INDEX(Templates!$K$2:$BO$186,ROW()-ROW(BF$20)+1, MATCH(BF$16,Templates!$K$1:DH$1,0))="","",INDEX(Templates!$K$2:$BO$186,ROW()-ROW(BF$20)+1, MATCH(BF$16,Templates!$K$1:DH$1,0)))</f>
        <v>Thermal Zone 1</v>
      </c>
      <c r="BG26" s="55" t="str" cm="1">
        <f t="array" ref="BG26">IF(INDEX(Templates!$K$2:$BO$186,ROW()-ROW(BG$20)+1, MATCH(BG$16,Templates!$K$1:DI$1,0))="","",INDEX(Templates!$K$2:$BO$186,ROW()-ROW(BG$20)+1, MATCH(BG$16,Templates!$K$1:DI$1,0)))</f>
        <v>Thermal Zone 1</v>
      </c>
      <c r="BH26" s="55" t="str" cm="1">
        <f t="array" ref="BH26">IF(INDEX(Templates!$K$2:$BO$186,ROW()-ROW(BH$20)+1, MATCH(BH$16,Templates!$K$1:DJ$1,0))="","",INDEX(Templates!$K$2:$BO$186,ROW()-ROW(BH$20)+1, MATCH(BH$16,Templates!$K$1:DJ$1,0)))</f>
        <v>Thermal Zone 1</v>
      </c>
      <c r="BI26" s="55" t="str" cm="1">
        <f t="array" ref="BI26">IF(INDEX(Templates!$K$2:$BO$186,ROW()-ROW(BI$20)+1, MATCH(BI$16,Templates!$K$1:DK$1,0))="","",INDEX(Templates!$K$2:$BO$186,ROW()-ROW(BI$20)+1, MATCH(BI$16,Templates!$K$1:DK$1,0)))</f>
        <v>Thermal Zone 1</v>
      </c>
      <c r="BJ26" s="55" t="str" cm="1">
        <f t="array" ref="BJ26">IF(INDEX(Templates!$K$2:$BO$186,ROW()-ROW(BJ$20)+1, MATCH(BJ$16,Templates!$K$1:DL$1,0))="","",INDEX(Templates!$K$2:$BO$186,ROW()-ROW(BJ$20)+1, MATCH(BJ$16,Templates!$K$1:DL$1,0)))</f>
        <v>Thermal Zone 1</v>
      </c>
      <c r="BK26" s="55" t="str" cm="1">
        <f t="array" ref="BK26">IF(INDEX(Templates!$K$2:$BO$186,ROW()-ROW(BK$20)+1, MATCH(BK$16,Templates!$K$1:DM$1,0))="","",INDEX(Templates!$K$2:$BO$186,ROW()-ROW(BK$20)+1, MATCH(BK$16,Templates!$K$1:DM$1,0)))</f>
        <v>Thermal Zone 1</v>
      </c>
      <c r="BL26" s="55" t="str" cm="1">
        <f t="array" ref="BL26">IF(INDEX(Templates!$K$2:$BO$186,ROW()-ROW(BL$20)+1, MATCH(BL$16,Templates!$K$1:DN$1,0))="","",INDEX(Templates!$K$2:$BO$186,ROW()-ROW(BL$20)+1, MATCH(BL$16,Templates!$K$1:DN$1,0)))</f>
        <v>Thermal Zone 1</v>
      </c>
      <c r="BM26" s="55" t="str" cm="1">
        <f t="array" ref="BM26">IF(INDEX(Templates!$K$2:$BO$186,ROW()-ROW(BM$20)+1, MATCH(BM$16,Templates!$K$1:DO$1,0))="","",INDEX(Templates!$K$2:$BO$186,ROW()-ROW(BM$20)+1, MATCH(BM$16,Templates!$K$1:DO$1,0)))</f>
        <v>Thermal Zone 1</v>
      </c>
      <c r="BN26" s="55" t="str" cm="1">
        <f t="array" ref="BN26">IF(INDEX(Templates!$K$2:$BO$186,ROW()-ROW(BN$20)+1, MATCH(BN$16,Templates!$K$1:DP$1,0))="","",INDEX(Templates!$K$2:$BO$186,ROW()-ROW(BN$20)+1, MATCH(BN$16,Templates!$K$1:DP$1,0)))</f>
        <v>Thermal Zone 1</v>
      </c>
      <c r="BO26" s="55" t="str" cm="1">
        <f t="array" ref="BO26">IF(INDEX(Templates!$K$2:$BO$186,ROW()-ROW(BO$20)+1, MATCH(BO$16,Templates!$K$1:DQ$1,0))="","",INDEX(Templates!$K$2:$BO$186,ROW()-ROW(BO$20)+1, MATCH(BO$16,Templates!$K$1:DQ$1,0)))</f>
        <v>Thermal Zone 1</v>
      </c>
      <c r="BP26" s="55" t="str" cm="1">
        <f t="array" ref="BP26">IF(INDEX(Templates!$K$2:$BO$186,ROW()-ROW(BP$20)+1, MATCH(BP$16,Templates!$K$1:DR$1,0))="","",INDEX(Templates!$K$2:$BO$186,ROW()-ROW(BP$20)+1, MATCH(BP$16,Templates!$K$1:DR$1,0)))</f>
        <v>Thermal Zone 1</v>
      </c>
      <c r="BQ26" s="55" t="str" cm="1">
        <f t="array" ref="BQ26">IF(INDEX(Templates!$K$2:$BO$186,ROW()-ROW(BQ$20)+1, MATCH(BQ$16,Templates!$K$1:DS$1,0))="","",INDEX(Templates!$K$2:$BO$186,ROW()-ROW(BQ$20)+1, MATCH(BQ$16,Templates!$K$1:DS$1,0)))</f>
        <v>Thermal Zone 1</v>
      </c>
      <c r="BR26" s="55" t="str" cm="1">
        <f t="array" ref="BR26">IF(INDEX(Templates!$K$2:$BO$186,ROW()-ROW(BR$20)+1, MATCH(BR$16,Templates!$K$1:DT$1,0))="","",INDEX(Templates!$K$2:$BO$186,ROW()-ROW(BR$20)+1, MATCH(BR$16,Templates!$K$1:DT$1,0)))</f>
        <v>Thermal Zone 1</v>
      </c>
      <c r="BS26" s="55" t="str" cm="1">
        <f t="array" ref="BS26">IF(INDEX(Templates!$K$2:$BO$186,ROW()-ROW(BS$20)+1, MATCH(BS$16,Templates!$K$1:DU$1,0))="","",INDEX(Templates!$K$2:$BO$186,ROW()-ROW(BS$20)+1, MATCH(BS$16,Templates!$K$1:DU$1,0)))</f>
        <v>Thermal Zone 1</v>
      </c>
      <c r="BT26" s="55" t="str" cm="1">
        <f t="array" ref="BT26">IF(INDEX(Templates!$K$2:$BO$186,ROW()-ROW(BT$20)+1, MATCH(BT$16,Templates!$K$1:DV$1,0))="","",INDEX(Templates!$K$2:$BO$186,ROW()-ROW(BT$20)+1, MATCH(BT$16,Templates!$K$1:DV$1,0)))</f>
        <v>Thermal Zone 1</v>
      </c>
      <c r="BU26" s="55" t="str" cm="1">
        <f t="array" ref="BU26">IF(INDEX(Templates!$K$2:$BO$186,ROW()-ROW(BU$20)+1, MATCH(BU$16,Templates!$K$1:DW$1,0))="","",INDEX(Templates!$K$2:$BO$186,ROW()-ROW(BU$20)+1, MATCH(BU$16,Templates!$K$1:DW$1,0)))</f>
        <v>Thermal Zone 1</v>
      </c>
      <c r="BV26" s="55" t="str" cm="1">
        <f t="array" ref="BV26">IF(INDEX(Templates!$K$2:$BO$186,ROW()-ROW(BV$20)+1, MATCH(BV$16,Templates!$K$1:DX$1,0))="","",INDEX(Templates!$K$2:$BO$186,ROW()-ROW(BV$20)+1, MATCH(BV$16,Templates!$K$1:DX$1,0)))</f>
        <v>Thermal Zone 1</v>
      </c>
      <c r="BW26" s="55" t="str" cm="1">
        <f t="array" ref="BW26">IF(INDEX(Templates!$K$2:$BO$186,ROW()-ROW(BW$20)+1, MATCH(BW$16,Templates!$K$1:DY$1,0))="","",INDEX(Templates!$K$2:$BO$186,ROW()-ROW(BW$20)+1, MATCH(BW$16,Templates!$K$1:DY$1,0)))</f>
        <v>Thermal Zone 1</v>
      </c>
      <c r="BX26" s="55" t="str" cm="1">
        <f t="array" ref="BX26">IF(INDEX(Templates!$K$2:$BO$186,ROW()-ROW(BX$20)+1, MATCH(BX$16,Templates!$K$1:DZ$1,0))="","",INDEX(Templates!$K$2:$BO$186,ROW()-ROW(BX$20)+1, MATCH(BX$16,Templates!$K$1:DZ$1,0)))</f>
        <v>Thermal Zone 1</v>
      </c>
      <c r="BY26" s="55" t="str" cm="1">
        <f t="array" ref="BY26">IF(INDEX(Templates!$K$2:$BO$186,ROW()-ROW(BY$20)+1, MATCH(BY$16,Templates!$K$1:EA$1,0))="","",INDEX(Templates!$K$2:$BO$186,ROW()-ROW(BY$20)+1, MATCH(BY$16,Templates!$K$1:EA$1,0)))</f>
        <v>Thermal Zone 1</v>
      </c>
      <c r="BZ26" s="55" t="str" cm="1">
        <f t="array" ref="BZ26">IF(INDEX(Templates!$K$2:$BO$186,ROW()-ROW(BZ$20)+1, MATCH(BZ$16,Templates!$K$1:EB$1,0))="","",INDEX(Templates!$K$2:$BO$186,ROW()-ROW(BZ$20)+1, MATCH(BZ$16,Templates!$K$1:EB$1,0)))</f>
        <v>Thermal Zone 1</v>
      </c>
      <c r="CA26" s="55" t="str" cm="1">
        <f t="array" ref="CA26">IF(INDEX(Templates!$K$2:$BO$186,ROW()-ROW(CA$20)+1, MATCH(CA$16,Templates!$K$1:EC$1,0))="","",INDEX(Templates!$K$2:$BO$186,ROW()-ROW(CA$20)+1, MATCH(CA$16,Templates!$K$1:EC$1,0)))</f>
        <v>Thermal Zone 1</v>
      </c>
      <c r="CB26" s="55" t="str" cm="1">
        <f t="array" ref="CB26">IF(INDEX(Templates!$K$2:$BO$186,ROW()-ROW(CB$20)+1, MATCH(CB$16,Templates!$K$1:ED$1,0))="","",INDEX(Templates!$K$2:$BO$186,ROW()-ROW(CB$20)+1, MATCH(CB$16,Templates!$K$1:ED$1,0)))</f>
        <v>Thermal Zone 1</v>
      </c>
      <c r="CC26" s="55" t="str" cm="1">
        <f t="array" ref="CC26">IF(INDEX(Templates!$K$2:$BO$186,ROW()-ROW(CC$20)+1, MATCH(CC$16,Templates!$K$1:EE$1,0))="","",INDEX(Templates!$K$2:$BO$186,ROW()-ROW(CC$20)+1, MATCH(CC$16,Templates!$K$1:EE$1,0)))</f>
        <v>Thermal Zone 1</v>
      </c>
      <c r="CD26" s="55" t="str" cm="1">
        <f t="array" ref="CD26">IF(INDEX(Templates!$K$2:$BO$186,ROW()-ROW(CD$20)+1, MATCH(CD$16,Templates!$K$1:EF$1,0))="","",INDEX(Templates!$K$2:$BO$186,ROW()-ROW(CD$20)+1, MATCH(CD$16,Templates!$K$1:EF$1,0)))</f>
        <v>Thermal Zone 1</v>
      </c>
      <c r="CE26" s="55" t="str" cm="1">
        <f t="array" ref="CE26">IF(INDEX(Templates!$K$2:$BO$186,ROW()-ROW(CE$20)+1, MATCH(CE$16,Templates!$K$1:EG$1,0))="","",INDEX(Templates!$K$2:$BO$186,ROW()-ROW(CE$20)+1, MATCH(CE$16,Templates!$K$1:EG$1,0)))</f>
        <v>Thermal Zone 1</v>
      </c>
      <c r="CF26" s="55" t="str" cm="1">
        <f t="array" ref="CF26">IF(INDEX(Templates!$K$2:$BO$186,ROW()-ROW(CF$20)+1, MATCH(CF$16,Templates!$K$1:EH$1,0))="","",INDEX(Templates!$K$2:$BO$186,ROW()-ROW(CF$20)+1, MATCH(CF$16,Templates!$K$1:EH$1,0)))</f>
        <v>Thermal Zone 1</v>
      </c>
      <c r="CG26" s="55" t="str" cm="1">
        <f t="array" ref="CG26">IF(INDEX(Templates!$K$2:$BO$186,ROW()-ROW(CG$20)+1, MATCH(CG$16,Templates!$K$1:EI$1,0))="","",INDEX(Templates!$K$2:$BO$186,ROW()-ROW(CG$20)+1, MATCH(CG$16,Templates!$K$1:EI$1,0)))</f>
        <v>Thermal Zone 1</v>
      </c>
      <c r="CH26" s="55" t="str" cm="1">
        <f t="array" ref="CH26">IF(INDEX(Templates!$K$2:$BO$186,ROW()-ROW(CH$20)+1, MATCH(CH$16,Templates!$K$1:EJ$1,0))="","",INDEX(Templates!$K$2:$BO$186,ROW()-ROW(CH$20)+1, MATCH(CH$16,Templates!$K$1:EJ$1,0)))</f>
        <v>Thermal Zone 1</v>
      </c>
      <c r="CI26" s="55" t="str" cm="1">
        <f t="array" ref="CI26">IF(INDEX(Templates!$K$2:$BO$186,ROW()-ROW(CI$20)+1, MATCH(CI$16,Templates!$K$1:EK$1,0))="","",INDEX(Templates!$K$2:$BO$186,ROW()-ROW(CI$20)+1, MATCH(CI$16,Templates!$K$1:EK$1,0)))</f>
        <v>Thermal Zone 1</v>
      </c>
      <c r="CJ26" s="55" t="str" cm="1">
        <f t="array" ref="CJ26">IF(INDEX(Templates!$K$2:$BO$186,ROW()-ROW(CJ$20)+1, MATCH(CJ$16,Templates!$K$1:EL$1,0))="","",INDEX(Templates!$K$2:$BO$186,ROW()-ROW(CJ$20)+1, MATCH(CJ$16,Templates!$K$1:EL$1,0)))</f>
        <v>Thermal Zone 1</v>
      </c>
      <c r="CK26" s="55" t="str" cm="1">
        <f t="array" ref="CK26">IF(INDEX(Templates!$K$2:$BO$186,ROW()-ROW(CK$20)+1, MATCH(CK$16,Templates!$K$1:EM$1,0))="","",INDEX(Templates!$K$2:$BO$186,ROW()-ROW(CK$20)+1, MATCH(CK$16,Templates!$K$1:EM$1,0)))</f>
        <v>Thermal Zone 1</v>
      </c>
      <c r="CL26" s="55" t="str" cm="1">
        <f t="array" ref="CL26">IF(INDEX(Templates!$K$2:$BO$186,ROW()-ROW(CL$20)+1, MATCH(CL$16,Templates!$K$1:EN$1,0))="","",INDEX(Templates!$K$2:$BO$186,ROW()-ROW(CL$20)+1, MATCH(CL$16,Templates!$K$1:EN$1,0)))</f>
        <v>Thermal Zone 1</v>
      </c>
      <c r="CM26" s="55" t="str" cm="1">
        <f t="array" ref="CM26">IF(INDEX(Templates!$K$2:$BO$186,ROW()-ROW(CM$20)+1, MATCH(CM$16,Templates!$K$1:EO$1,0))="","",INDEX(Templates!$K$2:$BO$186,ROW()-ROW(CM$20)+1, MATCH(CM$16,Templates!$K$1:EO$1,0)))</f>
        <v>Thermal Zone 1</v>
      </c>
    </row>
    <row r="27" spans="1:91" s="24" customFormat="1" x14ac:dyDescent="0.55000000000000004">
      <c r="A27" s="41" t="s">
        <v>475</v>
      </c>
      <c r="B27" s="6" t="s">
        <v>479</v>
      </c>
      <c r="C27" s="66" t="str" cm="1">
        <f t="array" ref="C27">IF(INDEX(Templates!C$2:C$187,ROW()-ROW($20:$20)+1)="","",INDEX(Templates!C$2:C$187,ROW()-ROW($20:$20)+1))</f>
        <v>JSON_PATH:zones[0]</v>
      </c>
      <c r="D27" s="66" t="str" cm="1">
        <f t="array" ref="D27">IF(INDEX(Templates!D$2:D$187,ROW()-ROW($20:$20)+1)="","",INDEX(Templates!D$2:D$187,ROW()-ROW($20:$20)+1))</f>
        <v>thermostat_cooling_setpoint_schedule</v>
      </c>
      <c r="E27" s="66" t="str" cm="1">
        <f t="array" ref="E27">IF(INDEX(Templates!E$2:E$187,ROW()-ROW($20:$20)+1)="","",INDEX(Templates!E$2:E$187,ROW()-ROW($20:$20)+1))</f>
        <v> </v>
      </c>
      <c r="F27" s="66" t="str" cm="1">
        <f t="array" ref="F27">IF(INDEX(Templates!F$2:F$187,ROW()-ROW($20:$20)+1)="","",INDEX(Templates!F$2:F$187,ROW()-ROW($20:$20)+1))</f>
        <v/>
      </c>
      <c r="G27" s="106" t="str" cm="1">
        <f t="array" ref="G27">IF(INDEX(Templates!G$2:G$187,ROW()-ROW($20:$20)+1)="","",INDEX(Templates!G$2:G$187,ROW()-ROW($20:$20)+1))</f>
        <v>Zone</v>
      </c>
      <c r="H27" s="68" t="str" cm="1">
        <f t="array" ref="H27">IF(INDEX(Templates!H$2:H$187,ROW()-ROW($20:$20)+1)="","",INDEX(Templates!H$2:H$187,ROW()-ROW($20:$20)+1))</f>
        <v>Zone 1</v>
      </c>
      <c r="I27" s="68" t="str" cm="1">
        <f t="array" ref="I27">IF(INDEX(Templates!I$2:I$187,ROW()-ROW($20:$20)+1)="","",INDEX(Templates!I$2:I$187,ROW()-ROW($20:$20)+1))</f>
        <v>Building Segment 1</v>
      </c>
      <c r="J27" s="68" t="str" cm="1">
        <f t="array" ref="J27">IF(INDEX(Templates!J$2:J$187,ROW()-ROW($20:$20)+1)="","",INDEX(Templates!J$2:J$187,ROW()-ROW($20:$20)+1))</f>
        <v>thermostat_cooling_setpoint_schedule</v>
      </c>
      <c r="K27" s="69" t="str" cm="1">
        <f t="array" ref="K27">IF(INDEX(Templates!K$2:K$187,ROW()-ROW($20:$20)+1)="","",INDEX(Templates!K$2:K$187,ROW()-ROW($20:$20)+1))</f>
        <v/>
      </c>
      <c r="L27" s="69" t="str" cm="1">
        <f t="array" ref="L27">IF(INDEX(Templates!L$2:L$187,ROW()-ROW($20:$20)+1)="","",INDEX(Templates!L$2:L$187,ROW()-ROW($20:$20)+1))</f>
        <v/>
      </c>
      <c r="M27" s="55" t="str" cm="1">
        <f t="array" ref="M27">IF(INDEX(Templates!$K$2:$BO$186,ROW()-ROW(M$20)+1, MATCH(M$16,Templates!$K$1:BO$1,0))="","",INDEX(Templates!$K$2:$BO$186,ROW()-ROW(M$20)+1, MATCH(M$16,Templates!$K$1:BO$1,0)))</f>
        <v>Required Cooling Schedule 1</v>
      </c>
      <c r="N27" s="55" t="str" cm="1">
        <f t="array" ref="N27">IF(INDEX(Templates!$K$2:$BO$186,ROW()-ROW(N$20)+1, MATCH(N$16,Templates!$K$1:BP$1,0))="","",INDEX(Templates!$K$2:$BO$186,ROW()-ROW(N$20)+1, MATCH(N$16,Templates!$K$1:BP$1,0)))</f>
        <v>Required Cooling Schedule 1</v>
      </c>
      <c r="O27" s="55" t="str" cm="1">
        <f t="array" ref="O27">IF(INDEX(Templates!$K$2:$BO$186,ROW()-ROW(O$20)+1, MATCH(O$16,Templates!$K$1:BQ$1,0))="","",INDEX(Templates!$K$2:$BO$186,ROW()-ROW(O$20)+1, MATCH(O$16,Templates!$K$1:BQ$1,0)))</f>
        <v>Required Cooling Schedule 1</v>
      </c>
      <c r="P27" s="55" t="str" cm="1">
        <f t="array" ref="P27">IF(INDEX(Templates!$K$2:$BO$186,ROW()-ROW(P$20)+1, MATCH(P$16,Templates!$K$1:BR$1,0))="","",INDEX(Templates!$K$2:$BO$186,ROW()-ROW(P$20)+1, MATCH(P$16,Templates!$K$1:BR$1,0)))</f>
        <v>Required Cooling Schedule 1</v>
      </c>
      <c r="Q27" s="55" t="str" cm="1">
        <f t="array" ref="Q27">IF(INDEX(Templates!$K$2:$BO$186,ROW()-ROW(Q$20)+1, MATCH(Q$16,Templates!$K$1:BS$1,0))="","",INDEX(Templates!$K$2:$BO$186,ROW()-ROW(Q$20)+1, MATCH(Q$16,Templates!$K$1:BS$1,0)))</f>
        <v>Required Cooling Schedule 1</v>
      </c>
      <c r="R27" s="55" t="str" cm="1">
        <f t="array" ref="R27">IF(INDEX(Templates!$K$2:$BO$186,ROW()-ROW(R$20)+1, MATCH(R$16,Templates!$K$1:BT$1,0))="","",INDEX(Templates!$K$2:$BO$186,ROW()-ROW(R$20)+1, MATCH(R$16,Templates!$K$1:BT$1,0)))</f>
        <v>Required Cooling Schedule 1</v>
      </c>
      <c r="S27" s="55" t="str" cm="1">
        <f t="array" ref="S27">IF(INDEX(Templates!$K$2:$BO$186,ROW()-ROW(S$20)+1, MATCH(S$16,Templates!$K$1:BU$1,0))="","",INDEX(Templates!$K$2:$BO$186,ROW()-ROW(S$20)+1, MATCH(S$16,Templates!$K$1:BU$1,0)))</f>
        <v>Required Cooling Schedule 1</v>
      </c>
      <c r="T27" s="55" t="str" cm="1">
        <f t="array" ref="T27">IF(INDEX(Templates!$K$2:$BO$186,ROW()-ROW(T$20)+1, MATCH(T$16,Templates!$K$1:BV$1,0))="","",INDEX(Templates!$K$2:$BO$186,ROW()-ROW(T$20)+1, MATCH(T$16,Templates!$K$1:BV$1,0)))</f>
        <v>Required Cooling Schedule 1</v>
      </c>
      <c r="U27" s="55" t="str" cm="1">
        <f t="array" ref="U27">IF(INDEX(Templates!$K$2:$BO$186,ROW()-ROW(U$20)+1, MATCH(U$16,Templates!$K$1:BW$1,0))="","",INDEX(Templates!$K$2:$BO$186,ROW()-ROW(U$20)+1, MATCH(U$16,Templates!$K$1:BW$1,0)))</f>
        <v>Required Cooling Schedule 1</v>
      </c>
      <c r="V27" s="55" t="str" cm="1">
        <f t="array" ref="V27">IF(INDEX(Templates!$K$2:$BO$186,ROW()-ROW(V$20)+1, MATCH(V$16,Templates!$K$1:BX$1,0))="","",INDEX(Templates!$K$2:$BO$186,ROW()-ROW(V$20)+1, MATCH(V$16,Templates!$K$1:BX$1,0)))</f>
        <v>Required Cooling Schedule 1</v>
      </c>
      <c r="W27" s="55" t="str" cm="1">
        <f t="array" ref="W27">IF(INDEX(Templates!$K$2:$BO$186,ROW()-ROW(W$20)+1, MATCH(W$16,Templates!$K$1:BY$1,0))="","",INDEX(Templates!$K$2:$BO$186,ROW()-ROW(W$20)+1, MATCH(W$16,Templates!$K$1:BY$1,0)))</f>
        <v>Required Cooling Schedule 1</v>
      </c>
      <c r="X27" s="55" t="str" cm="1">
        <f t="array" ref="X27">IF(INDEX(Templates!$K$2:$BO$186,ROW()-ROW(X$20)+1, MATCH(X$16,Templates!$K$1:BZ$1,0))="","",INDEX(Templates!$K$2:$BO$186,ROW()-ROW(X$20)+1, MATCH(X$16,Templates!$K$1:BZ$1,0)))</f>
        <v>Required Cooling Schedule 1</v>
      </c>
      <c r="Y27" s="55" t="str" cm="1">
        <f t="array" ref="Y27">IF(INDEX(Templates!$K$2:$BO$186,ROW()-ROW(Y$20)+1, MATCH(Y$16,Templates!$K$1:CA$1,0))="","",INDEX(Templates!$K$2:$BO$186,ROW()-ROW(Y$20)+1, MATCH(Y$16,Templates!$K$1:CA$1,0)))</f>
        <v>Required Cooling Schedule 1</v>
      </c>
      <c r="Z27" s="55" t="str" cm="1">
        <f t="array" ref="Z27">IF(INDEX(Templates!$K$2:$BO$186,ROW()-ROW(Z$20)+1, MATCH(Z$16,Templates!$K$1:CB$1,0))="","",INDEX(Templates!$K$2:$BO$186,ROW()-ROW(Z$20)+1, MATCH(Z$16,Templates!$K$1:CB$1,0)))</f>
        <v>Required Cooling Schedule 1</v>
      </c>
      <c r="AA27" s="55" t="str" cm="1">
        <f t="array" ref="AA27">IF(INDEX(Templates!$K$2:$BO$186,ROW()-ROW(AA$20)+1, MATCH(AA$16,Templates!$K$1:CC$1,0))="","",INDEX(Templates!$K$2:$BO$186,ROW()-ROW(AA$20)+1, MATCH(AA$16,Templates!$K$1:CC$1,0)))</f>
        <v>Required Cooling Schedule 1</v>
      </c>
      <c r="AB27" s="55" t="str" cm="1">
        <f t="array" ref="AB27">IF(INDEX(Templates!$K$2:$BO$186,ROW()-ROW(AB$20)+1, MATCH(AB$16,Templates!$K$1:CD$1,0))="","",INDEX(Templates!$K$2:$BO$186,ROW()-ROW(AB$20)+1, MATCH(AB$16,Templates!$K$1:CD$1,0)))</f>
        <v>Required Cooling Schedule 1</v>
      </c>
      <c r="AC27" s="55" t="str" cm="1">
        <f t="array" ref="AC27">IF(INDEX(Templates!$K$2:$BO$186,ROW()-ROW(AC$20)+1, MATCH(AC$16,Templates!$K$1:CE$1,0))="","",INDEX(Templates!$K$2:$BO$186,ROW()-ROW(AC$20)+1, MATCH(AC$16,Templates!$K$1:CE$1,0)))</f>
        <v>Required Cooling Schedule 1</v>
      </c>
      <c r="AD27" s="55" t="str" cm="1">
        <f t="array" ref="AD27">IF(INDEX(Templates!$K$2:$BO$186,ROW()-ROW(AD$20)+1, MATCH(AD$16,Templates!$K$1:CF$1,0))="","",INDEX(Templates!$K$2:$BO$186,ROW()-ROW(AD$20)+1, MATCH(AD$16,Templates!$K$1:CF$1,0)))</f>
        <v>Required Cooling Schedule 1</v>
      </c>
      <c r="AE27" s="55" t="str" cm="1">
        <f t="array" ref="AE27">IF(INDEX(Templates!$K$2:$BO$186,ROW()-ROW(AE$20)+1, MATCH(AE$16,Templates!$K$1:CG$1,0))="","",INDEX(Templates!$K$2:$BO$186,ROW()-ROW(AE$20)+1, MATCH(AE$16,Templates!$K$1:CG$1,0)))</f>
        <v>Required Cooling Schedule 1</v>
      </c>
      <c r="AF27" s="55" t="str" cm="1">
        <f t="array" ref="AF27">IF(INDEX(Templates!$K$2:$BO$186,ROW()-ROW(AF$20)+1, MATCH(AF$16,Templates!$K$1:CH$1,0))="","",INDEX(Templates!$K$2:$BO$186,ROW()-ROW(AF$20)+1, MATCH(AF$16,Templates!$K$1:CH$1,0)))</f>
        <v>Required Cooling Schedule 1</v>
      </c>
      <c r="AG27" s="55" t="str" cm="1">
        <f t="array" ref="AG27">IF(INDEX(Templates!$K$2:$BO$186,ROW()-ROW(AG$20)+1, MATCH(AG$16,Templates!$K$1:CI$1,0))="","",INDEX(Templates!$K$2:$BO$186,ROW()-ROW(AG$20)+1, MATCH(AG$16,Templates!$K$1:CI$1,0)))</f>
        <v>Required Cooling Schedule 1</v>
      </c>
      <c r="AH27" s="55" t="str" cm="1">
        <f t="array" ref="AH27">IF(INDEX(Templates!$K$2:$BO$186,ROW()-ROW(AH$20)+1, MATCH(AH$16,Templates!$K$1:CJ$1,0))="","",INDEX(Templates!$K$2:$BO$186,ROW()-ROW(AH$20)+1, MATCH(AH$16,Templates!$K$1:CJ$1,0)))</f>
        <v>Required Cooling Schedule 1</v>
      </c>
      <c r="AI27" s="55" t="str" cm="1">
        <f t="array" ref="AI27">IF(INDEX(Templates!$K$2:$BO$186,ROW()-ROW(AI$20)+1, MATCH(AI$16,Templates!$K$1:CK$1,0))="","",INDEX(Templates!$K$2:$BO$186,ROW()-ROW(AI$20)+1, MATCH(AI$16,Templates!$K$1:CK$1,0)))</f>
        <v>Required Cooling Schedule 1</v>
      </c>
      <c r="AJ27" s="55" t="str" cm="1">
        <f t="array" ref="AJ27">IF(INDEX(Templates!$K$2:$BO$186,ROW()-ROW(AJ$20)+1, MATCH(AJ$16,Templates!$K$1:CL$1,0))="","",INDEX(Templates!$K$2:$BO$186,ROW()-ROW(AJ$20)+1, MATCH(AJ$16,Templates!$K$1:CL$1,0)))</f>
        <v>Required Cooling Schedule 1</v>
      </c>
      <c r="AK27" s="55" t="str" cm="1">
        <f t="array" ref="AK27">IF(INDEX(Templates!$K$2:$BO$186,ROW()-ROW(AK$20)+1, MATCH(AK$16,Templates!$K$1:CM$1,0))="","",INDEX(Templates!$K$2:$BO$186,ROW()-ROW(AK$20)+1, MATCH(AK$16,Templates!$K$1:CM$1,0)))</f>
        <v>Required Cooling Schedule 1</v>
      </c>
      <c r="AL27" s="55" t="str" cm="1">
        <f t="array" ref="AL27">IF(INDEX(Templates!$K$2:$BO$186,ROW()-ROW(AL$20)+1, MATCH(AL$16,Templates!$K$1:CN$1,0))="","",INDEX(Templates!$K$2:$BO$186,ROW()-ROW(AL$20)+1, MATCH(AL$16,Templates!$K$1:CN$1,0)))</f>
        <v>Required Cooling Schedule 1</v>
      </c>
      <c r="AM27" s="55" t="str" cm="1">
        <f t="array" ref="AM27">IF(INDEX(Templates!$K$2:$BO$186,ROW()-ROW(AM$20)+1, MATCH(AM$16,Templates!$K$1:CO$1,0))="","",INDEX(Templates!$K$2:$BO$186,ROW()-ROW(AM$20)+1, MATCH(AM$16,Templates!$K$1:CO$1,0)))</f>
        <v>Required Cooling Schedule 1</v>
      </c>
      <c r="AN27" s="55" t="str" cm="1">
        <f t="array" ref="AN27">IF(INDEX(Templates!$K$2:$BO$186,ROW()-ROW(AN$20)+1, MATCH(AN$16,Templates!$K$1:CP$1,0))="","",INDEX(Templates!$K$2:$BO$186,ROW()-ROW(AN$20)+1, MATCH(AN$16,Templates!$K$1:CP$1,0)))</f>
        <v>Required Cooling Schedule 1</v>
      </c>
      <c r="AO27" s="55" t="str" cm="1">
        <f t="array" ref="AO27">IF(INDEX(Templates!$K$2:$BO$186,ROW()-ROW(AO$20)+1, MATCH(AO$16,Templates!$K$1:CQ$1,0))="","",INDEX(Templates!$K$2:$BO$186,ROW()-ROW(AO$20)+1, MATCH(AO$16,Templates!$K$1:CQ$1,0)))</f>
        <v>Required Cooling Schedule 1</v>
      </c>
      <c r="AP27" s="55" t="str" cm="1">
        <f t="array" ref="AP27">IF(INDEX(Templates!$K$2:$BO$186,ROW()-ROW(AP$20)+1, MATCH(AP$16,Templates!$K$1:CR$1,0))="","",INDEX(Templates!$K$2:$BO$186,ROW()-ROW(AP$20)+1, MATCH(AP$16,Templates!$K$1:CR$1,0)))</f>
        <v>Required Cooling Schedule 1</v>
      </c>
      <c r="AQ27" s="55" t="str" cm="1">
        <f t="array" ref="AQ27">IF(INDEX(Templates!$K$2:$BO$186,ROW()-ROW(AQ$20)+1, MATCH(AQ$16,Templates!$K$1:CS$1,0))="","",INDEX(Templates!$K$2:$BO$186,ROW()-ROW(AQ$20)+1, MATCH(AQ$16,Templates!$K$1:CS$1,0)))</f>
        <v>Required Cooling Schedule 1</v>
      </c>
      <c r="AR27" s="55" t="str" cm="1">
        <f t="array" ref="AR27">IF(INDEX(Templates!$K$2:$BO$186,ROW()-ROW(AR$20)+1, MATCH(AR$16,Templates!$K$1:CT$1,0))="","",INDEX(Templates!$K$2:$BO$186,ROW()-ROW(AR$20)+1, MATCH(AR$16,Templates!$K$1:CT$1,0)))</f>
        <v>Required Cooling Schedule 1</v>
      </c>
      <c r="AS27" s="55" t="str" cm="1">
        <f t="array" ref="AS27">IF(INDEX(Templates!$K$2:$BO$186,ROW()-ROW(AS$20)+1, MATCH(AS$16,Templates!$K$1:CU$1,0))="","",INDEX(Templates!$K$2:$BO$186,ROW()-ROW(AS$20)+1, MATCH(AS$16,Templates!$K$1:CU$1,0)))</f>
        <v>Required Cooling Schedule 1</v>
      </c>
      <c r="AT27" s="55" t="str" cm="1">
        <f t="array" ref="AT27">IF(INDEX(Templates!$K$2:$BO$186,ROW()-ROW(AT$20)+1, MATCH(AT$16,Templates!$K$1:CV$1,0))="","",INDEX(Templates!$K$2:$BO$186,ROW()-ROW(AT$20)+1, MATCH(AT$16,Templates!$K$1:CV$1,0)))</f>
        <v>Required Cooling Schedule 1</v>
      </c>
      <c r="AU27" s="55" t="str" cm="1">
        <f t="array" ref="AU27">IF(INDEX(Templates!$K$2:$BO$186,ROW()-ROW(AU$20)+1, MATCH(AU$16,Templates!$K$1:CW$1,0))="","",INDEX(Templates!$K$2:$BO$186,ROW()-ROW(AU$20)+1, MATCH(AU$16,Templates!$K$1:CW$1,0)))</f>
        <v>Required Cooling Schedule 1</v>
      </c>
      <c r="AV27" s="55" t="str" cm="1">
        <f t="array" ref="AV27">IF(INDEX(Templates!$K$2:$BO$186,ROW()-ROW(AV$20)+1, MATCH(AV$16,Templates!$K$1:CX$1,0))="","",INDEX(Templates!$K$2:$BO$186,ROW()-ROW(AV$20)+1, MATCH(AV$16,Templates!$K$1:CX$1,0)))</f>
        <v>Required Cooling Schedule 1</v>
      </c>
      <c r="AW27" s="55" t="str" cm="1">
        <f t="array" ref="AW27">IF(INDEX(Templates!$K$2:$BO$186,ROW()-ROW(AW$20)+1, MATCH(AW$16,Templates!$K$1:CY$1,0))="","",INDEX(Templates!$K$2:$BO$186,ROW()-ROW(AW$20)+1, MATCH(AW$16,Templates!$K$1:CY$1,0)))</f>
        <v>Required Cooling Schedule 1</v>
      </c>
      <c r="AX27" s="55" t="str" cm="1">
        <f t="array" ref="AX27">IF(INDEX(Templates!$K$2:$BO$186,ROW()-ROW(AX$20)+1, MATCH(AX$16,Templates!$K$1:CZ$1,0))="","",INDEX(Templates!$K$2:$BO$186,ROW()-ROW(AX$20)+1, MATCH(AX$16,Templates!$K$1:CZ$1,0)))</f>
        <v>Required Cooling Schedule 1</v>
      </c>
      <c r="AY27" s="55" t="str" cm="1">
        <f t="array" ref="AY27">IF(INDEX(Templates!$K$2:$BO$186,ROW()-ROW(AY$20)+1, MATCH(AY$16,Templates!$K$1:DA$1,0))="","",INDEX(Templates!$K$2:$BO$186,ROW()-ROW(AY$20)+1, MATCH(AY$16,Templates!$K$1:DA$1,0)))</f>
        <v>Required Cooling Schedule 1</v>
      </c>
      <c r="AZ27" s="55" t="str" cm="1">
        <f t="array" ref="AZ27">IF(INDEX(Templates!$K$2:$BO$186,ROW()-ROW(AZ$20)+1, MATCH(AZ$16,Templates!$K$1:DB$1,0))="","",INDEX(Templates!$K$2:$BO$186,ROW()-ROW(AZ$20)+1, MATCH(AZ$16,Templates!$K$1:DB$1,0)))</f>
        <v>Required Cooling Schedule 1</v>
      </c>
      <c r="BA27" s="55" t="str" cm="1">
        <f t="array" ref="BA27">IF(INDEX(Templates!$K$2:$BO$186,ROW()-ROW(BA$20)+1, MATCH(BA$16,Templates!$K$1:DC$1,0))="","",INDEX(Templates!$K$2:$BO$186,ROW()-ROW(BA$20)+1, MATCH(BA$16,Templates!$K$1:DC$1,0)))</f>
        <v>Required Cooling Schedule 1</v>
      </c>
      <c r="BB27" s="55" t="str" cm="1">
        <f t="array" ref="BB27">IF(INDEX(Templates!$K$2:$BO$186,ROW()-ROW(BB$20)+1, MATCH(BB$16,Templates!$K$1:DD$1,0))="","",INDEX(Templates!$K$2:$BO$186,ROW()-ROW(BB$20)+1, MATCH(BB$16,Templates!$K$1:DD$1,0)))</f>
        <v>Required Cooling Schedule 1</v>
      </c>
      <c r="BC27" s="55" t="str" cm="1">
        <f t="array" ref="BC27">IF(INDEX(Templates!$K$2:$BO$186,ROW()-ROW(BC$20)+1, MATCH(BC$16,Templates!$K$1:DE$1,0))="","",INDEX(Templates!$K$2:$BO$186,ROW()-ROW(BC$20)+1, MATCH(BC$16,Templates!$K$1:DE$1,0)))</f>
        <v>Required Cooling Schedule 1</v>
      </c>
      <c r="BD27" s="55" t="str" cm="1">
        <f t="array" ref="BD27">IF(INDEX(Templates!$K$2:$BO$186,ROW()-ROW(BD$20)+1, MATCH(BD$16,Templates!$K$1:DF$1,0))="","",INDEX(Templates!$K$2:$BO$186,ROW()-ROW(BD$20)+1, MATCH(BD$16,Templates!$K$1:DF$1,0)))</f>
        <v>Required Cooling Schedule 1</v>
      </c>
      <c r="BE27" s="55" t="str" cm="1">
        <f t="array" ref="BE27">IF(INDEX(Templates!$K$2:$BO$186,ROW()-ROW(BE$20)+1, MATCH(BE$16,Templates!$K$1:DG$1,0))="","",INDEX(Templates!$K$2:$BO$186,ROW()-ROW(BE$20)+1, MATCH(BE$16,Templates!$K$1:DG$1,0)))</f>
        <v>Required Cooling Schedule 1</v>
      </c>
      <c r="BF27" s="55" t="str" cm="1">
        <f t="array" ref="BF27">IF(INDEX(Templates!$K$2:$BO$186,ROW()-ROW(BF$20)+1, MATCH(BF$16,Templates!$K$1:DH$1,0))="","",INDEX(Templates!$K$2:$BO$186,ROW()-ROW(BF$20)+1, MATCH(BF$16,Templates!$K$1:DH$1,0)))</f>
        <v>Required Cooling Schedule 1</v>
      </c>
      <c r="BG27" s="55" t="str" cm="1">
        <f t="array" ref="BG27">IF(INDEX(Templates!$K$2:$BO$186,ROW()-ROW(BG$20)+1, MATCH(BG$16,Templates!$K$1:DI$1,0))="","",INDEX(Templates!$K$2:$BO$186,ROW()-ROW(BG$20)+1, MATCH(BG$16,Templates!$K$1:DI$1,0)))</f>
        <v>Required Cooling Schedule 1</v>
      </c>
      <c r="BH27" s="55" t="str" cm="1">
        <f t="array" ref="BH27">IF(INDEX(Templates!$K$2:$BO$186,ROW()-ROW(BH$20)+1, MATCH(BH$16,Templates!$K$1:DJ$1,0))="","",INDEX(Templates!$K$2:$BO$186,ROW()-ROW(BH$20)+1, MATCH(BH$16,Templates!$K$1:DJ$1,0)))</f>
        <v>Required Cooling Schedule 1</v>
      </c>
      <c r="BI27" s="55" t="str" cm="1">
        <f t="array" ref="BI27">IF(INDEX(Templates!$K$2:$BO$186,ROW()-ROW(BI$20)+1, MATCH(BI$16,Templates!$K$1:DK$1,0))="","",INDEX(Templates!$K$2:$BO$186,ROW()-ROW(BI$20)+1, MATCH(BI$16,Templates!$K$1:DK$1,0)))</f>
        <v>Required Cooling Schedule 1</v>
      </c>
      <c r="BJ27" s="55" t="str" cm="1">
        <f t="array" ref="BJ27">IF(INDEX(Templates!$K$2:$BO$186,ROW()-ROW(BJ$20)+1, MATCH(BJ$16,Templates!$K$1:DL$1,0))="","",INDEX(Templates!$K$2:$BO$186,ROW()-ROW(BJ$20)+1, MATCH(BJ$16,Templates!$K$1:DL$1,0)))</f>
        <v>Required Cooling Schedule 1</v>
      </c>
      <c r="BK27" s="55" t="str" cm="1">
        <f t="array" ref="BK27">IF(INDEX(Templates!$K$2:$BO$186,ROW()-ROW(BK$20)+1, MATCH(BK$16,Templates!$K$1:DM$1,0))="","",INDEX(Templates!$K$2:$BO$186,ROW()-ROW(BK$20)+1, MATCH(BK$16,Templates!$K$1:DM$1,0)))</f>
        <v>Required Cooling Schedule 1</v>
      </c>
      <c r="BL27" s="55" t="str" cm="1">
        <f t="array" ref="BL27">IF(INDEX(Templates!$K$2:$BO$186,ROW()-ROW(BL$20)+1, MATCH(BL$16,Templates!$K$1:DN$1,0))="","",INDEX(Templates!$K$2:$BO$186,ROW()-ROW(BL$20)+1, MATCH(BL$16,Templates!$K$1:DN$1,0)))</f>
        <v>Required Cooling Schedule 1</v>
      </c>
      <c r="BM27" s="55" t="str" cm="1">
        <f t="array" ref="BM27">IF(INDEX(Templates!$K$2:$BO$186,ROW()-ROW(BM$20)+1, MATCH(BM$16,Templates!$K$1:DO$1,0))="","",INDEX(Templates!$K$2:$BO$186,ROW()-ROW(BM$20)+1, MATCH(BM$16,Templates!$K$1:DO$1,0)))</f>
        <v>Required Cooling Schedule 1</v>
      </c>
      <c r="BN27" s="55" t="str" cm="1">
        <f t="array" ref="BN27">IF(INDEX(Templates!$K$2:$BO$186,ROW()-ROW(BN$20)+1, MATCH(BN$16,Templates!$K$1:DP$1,0))="","",INDEX(Templates!$K$2:$BO$186,ROW()-ROW(BN$20)+1, MATCH(BN$16,Templates!$K$1:DP$1,0)))</f>
        <v>Required Cooling Schedule 1</v>
      </c>
      <c r="BO27" s="55" t="str" cm="1">
        <f t="array" ref="BO27">IF(INDEX(Templates!$K$2:$BO$186,ROW()-ROW(BO$20)+1, MATCH(BO$16,Templates!$K$1:DQ$1,0))="","",INDEX(Templates!$K$2:$BO$186,ROW()-ROW(BO$20)+1, MATCH(BO$16,Templates!$K$1:DQ$1,0)))</f>
        <v>Required Cooling Schedule 1</v>
      </c>
      <c r="BP27" s="55" t="str" cm="1">
        <f t="array" ref="BP27">IF(INDEX(Templates!$K$2:$BO$186,ROW()-ROW(BP$20)+1, MATCH(BP$16,Templates!$K$1:DR$1,0))="","",INDEX(Templates!$K$2:$BO$186,ROW()-ROW(BP$20)+1, MATCH(BP$16,Templates!$K$1:DR$1,0)))</f>
        <v>Required Cooling Schedule 1</v>
      </c>
      <c r="BQ27" s="55" t="str" cm="1">
        <f t="array" ref="BQ27">IF(INDEX(Templates!$K$2:$BO$186,ROW()-ROW(BQ$20)+1, MATCH(BQ$16,Templates!$K$1:DS$1,0))="","",INDEX(Templates!$K$2:$BO$186,ROW()-ROW(BQ$20)+1, MATCH(BQ$16,Templates!$K$1:DS$1,0)))</f>
        <v>Required Cooling Schedule 1</v>
      </c>
      <c r="BR27" s="55" t="str" cm="1">
        <f t="array" ref="BR27">IF(INDEX(Templates!$K$2:$BO$186,ROW()-ROW(BR$20)+1, MATCH(BR$16,Templates!$K$1:DT$1,0))="","",INDEX(Templates!$K$2:$BO$186,ROW()-ROW(BR$20)+1, MATCH(BR$16,Templates!$K$1:DT$1,0)))</f>
        <v>Required Cooling Schedule 1</v>
      </c>
      <c r="BS27" s="55" t="str" cm="1">
        <f t="array" ref="BS27">IF(INDEX(Templates!$K$2:$BO$186,ROW()-ROW(BS$20)+1, MATCH(BS$16,Templates!$K$1:DU$1,0))="","",INDEX(Templates!$K$2:$BO$186,ROW()-ROW(BS$20)+1, MATCH(BS$16,Templates!$K$1:DU$1,0)))</f>
        <v>Required Cooling Schedule 1</v>
      </c>
      <c r="BT27" s="55" t="str" cm="1">
        <f t="array" ref="BT27">IF(INDEX(Templates!$K$2:$BO$186,ROW()-ROW(BT$20)+1, MATCH(BT$16,Templates!$K$1:DV$1,0))="","",INDEX(Templates!$K$2:$BO$186,ROW()-ROW(BT$20)+1, MATCH(BT$16,Templates!$K$1:DV$1,0)))</f>
        <v>Required Cooling Schedule 1</v>
      </c>
      <c r="BU27" s="55" t="str" cm="1">
        <f t="array" ref="BU27">IF(INDEX(Templates!$K$2:$BO$186,ROW()-ROW(BU$20)+1, MATCH(BU$16,Templates!$K$1:DW$1,0))="","",INDEX(Templates!$K$2:$BO$186,ROW()-ROW(BU$20)+1, MATCH(BU$16,Templates!$K$1:DW$1,0)))</f>
        <v>Required Cooling Schedule 1</v>
      </c>
      <c r="BV27" s="55" t="str" cm="1">
        <f t="array" ref="BV27">IF(INDEX(Templates!$K$2:$BO$186,ROW()-ROW(BV$20)+1, MATCH(BV$16,Templates!$K$1:DX$1,0))="","",INDEX(Templates!$K$2:$BO$186,ROW()-ROW(BV$20)+1, MATCH(BV$16,Templates!$K$1:DX$1,0)))</f>
        <v>Required Cooling Schedule 1</v>
      </c>
      <c r="BW27" s="55" t="str" cm="1">
        <f t="array" ref="BW27">IF(INDEX(Templates!$K$2:$BO$186,ROW()-ROW(BW$20)+1, MATCH(BW$16,Templates!$K$1:DY$1,0))="","",INDEX(Templates!$K$2:$BO$186,ROW()-ROW(BW$20)+1, MATCH(BW$16,Templates!$K$1:DY$1,0)))</f>
        <v>Required Cooling Schedule 1</v>
      </c>
      <c r="BX27" s="55" t="str" cm="1">
        <f t="array" ref="BX27">IF(INDEX(Templates!$K$2:$BO$186,ROW()-ROW(BX$20)+1, MATCH(BX$16,Templates!$K$1:DZ$1,0))="","",INDEX(Templates!$K$2:$BO$186,ROW()-ROW(BX$20)+1, MATCH(BX$16,Templates!$K$1:DZ$1,0)))</f>
        <v>Required Cooling Schedule 1</v>
      </c>
      <c r="BY27" s="55" t="str" cm="1">
        <f t="array" ref="BY27">IF(INDEX(Templates!$K$2:$BO$186,ROW()-ROW(BY$20)+1, MATCH(BY$16,Templates!$K$1:EA$1,0))="","",INDEX(Templates!$K$2:$BO$186,ROW()-ROW(BY$20)+1, MATCH(BY$16,Templates!$K$1:EA$1,0)))</f>
        <v>Required Cooling Schedule 1</v>
      </c>
      <c r="BZ27" s="55" t="str" cm="1">
        <f t="array" ref="BZ27">IF(INDEX(Templates!$K$2:$BO$186,ROW()-ROW(BZ$20)+1, MATCH(BZ$16,Templates!$K$1:EB$1,0))="","",INDEX(Templates!$K$2:$BO$186,ROW()-ROW(BZ$20)+1, MATCH(BZ$16,Templates!$K$1:EB$1,0)))</f>
        <v>Required Cooling Schedule 1</v>
      </c>
      <c r="CA27" s="55" t="str" cm="1">
        <f t="array" ref="CA27">IF(INDEX(Templates!$K$2:$BO$186,ROW()-ROW(CA$20)+1, MATCH(CA$16,Templates!$K$1:EC$1,0))="","",INDEX(Templates!$K$2:$BO$186,ROW()-ROW(CA$20)+1, MATCH(CA$16,Templates!$K$1:EC$1,0)))</f>
        <v>Required Cooling Schedule 1</v>
      </c>
      <c r="CB27" s="55" t="str" cm="1">
        <f t="array" ref="CB27">IF(INDEX(Templates!$K$2:$BO$186,ROW()-ROW(CB$20)+1, MATCH(CB$16,Templates!$K$1:ED$1,0))="","",INDEX(Templates!$K$2:$BO$186,ROW()-ROW(CB$20)+1, MATCH(CB$16,Templates!$K$1:ED$1,0)))</f>
        <v>Required Cooling Schedule 1</v>
      </c>
      <c r="CC27" s="55" t="str" cm="1">
        <f t="array" ref="CC27">IF(INDEX(Templates!$K$2:$BO$186,ROW()-ROW(CC$20)+1, MATCH(CC$16,Templates!$K$1:EE$1,0))="","",INDEX(Templates!$K$2:$BO$186,ROW()-ROW(CC$20)+1, MATCH(CC$16,Templates!$K$1:EE$1,0)))</f>
        <v>Required Cooling Schedule 1</v>
      </c>
      <c r="CD27" s="55" t="str" cm="1">
        <f t="array" ref="CD27">IF(INDEX(Templates!$K$2:$BO$186,ROW()-ROW(CD$20)+1, MATCH(CD$16,Templates!$K$1:EF$1,0))="","",INDEX(Templates!$K$2:$BO$186,ROW()-ROW(CD$20)+1, MATCH(CD$16,Templates!$K$1:EF$1,0)))</f>
        <v>Required Cooling Schedule 1</v>
      </c>
      <c r="CE27" s="55" t="str" cm="1">
        <f t="array" ref="CE27">IF(INDEX(Templates!$K$2:$BO$186,ROW()-ROW(CE$20)+1, MATCH(CE$16,Templates!$K$1:EG$1,0))="","",INDEX(Templates!$K$2:$BO$186,ROW()-ROW(CE$20)+1, MATCH(CE$16,Templates!$K$1:EG$1,0)))</f>
        <v>Required Cooling Schedule 1</v>
      </c>
      <c r="CF27" s="55" t="str" cm="1">
        <f t="array" ref="CF27">IF(INDEX(Templates!$K$2:$BO$186,ROW()-ROW(CF$20)+1, MATCH(CF$16,Templates!$K$1:EH$1,0))="","",INDEX(Templates!$K$2:$BO$186,ROW()-ROW(CF$20)+1, MATCH(CF$16,Templates!$K$1:EH$1,0)))</f>
        <v>Required Cooling Schedule 1</v>
      </c>
      <c r="CG27" s="55" t="str" cm="1">
        <f t="array" ref="CG27">IF(INDEX(Templates!$K$2:$BO$186,ROW()-ROW(CG$20)+1, MATCH(CG$16,Templates!$K$1:EI$1,0))="","",INDEX(Templates!$K$2:$BO$186,ROW()-ROW(CG$20)+1, MATCH(CG$16,Templates!$K$1:EI$1,0)))</f>
        <v>Required Cooling Schedule 1</v>
      </c>
      <c r="CH27" s="55" t="str" cm="1">
        <f t="array" ref="CH27">IF(INDEX(Templates!$K$2:$BO$186,ROW()-ROW(CH$20)+1, MATCH(CH$16,Templates!$K$1:EJ$1,0))="","",INDEX(Templates!$K$2:$BO$186,ROW()-ROW(CH$20)+1, MATCH(CH$16,Templates!$K$1:EJ$1,0)))</f>
        <v>Required Cooling Schedule 1</v>
      </c>
      <c r="CI27" s="55" t="str" cm="1">
        <f t="array" ref="CI27">IF(INDEX(Templates!$K$2:$BO$186,ROW()-ROW(CI$20)+1, MATCH(CI$16,Templates!$K$1:EK$1,0))="","",INDEX(Templates!$K$2:$BO$186,ROW()-ROW(CI$20)+1, MATCH(CI$16,Templates!$K$1:EK$1,0)))</f>
        <v>Required Cooling Schedule 1</v>
      </c>
      <c r="CJ27" s="55" t="str" cm="1">
        <f t="array" ref="CJ27">IF(INDEX(Templates!$K$2:$BO$186,ROW()-ROW(CJ$20)+1, MATCH(CJ$16,Templates!$K$1:EL$1,0))="","",INDEX(Templates!$K$2:$BO$186,ROW()-ROW(CJ$20)+1, MATCH(CJ$16,Templates!$K$1:EL$1,0)))</f>
        <v>Required Cooling Schedule 1</v>
      </c>
      <c r="CK27" s="55" t="str" cm="1">
        <f t="array" ref="CK27">IF(INDEX(Templates!$K$2:$BO$186,ROW()-ROW(CK$20)+1, MATCH(CK$16,Templates!$K$1:EM$1,0))="","",INDEX(Templates!$K$2:$BO$186,ROW()-ROW(CK$20)+1, MATCH(CK$16,Templates!$K$1:EM$1,0)))</f>
        <v>Required Cooling Schedule 1</v>
      </c>
      <c r="CL27" s="55" t="str" cm="1">
        <f t="array" ref="CL27">IF(INDEX(Templates!$K$2:$BO$186,ROW()-ROW(CL$20)+1, MATCH(CL$16,Templates!$K$1:EN$1,0))="","",INDEX(Templates!$K$2:$BO$186,ROW()-ROW(CL$20)+1, MATCH(CL$16,Templates!$K$1:EN$1,0)))</f>
        <v>Required Cooling Schedule 1</v>
      </c>
      <c r="CM27" s="55" t="str" cm="1">
        <f t="array" ref="CM27">IF(INDEX(Templates!$K$2:$BO$186,ROW()-ROW(CM$20)+1, MATCH(CM$16,Templates!$K$1:EO$1,0))="","",INDEX(Templates!$K$2:$BO$186,ROW()-ROW(CM$20)+1, MATCH(CM$16,Templates!$K$1:EO$1,0)))</f>
        <v>Required Cooling Schedule 1</v>
      </c>
    </row>
    <row r="28" spans="1:91" s="24" customFormat="1" x14ac:dyDescent="0.55000000000000004">
      <c r="A28" s="41" t="s">
        <v>475</v>
      </c>
      <c r="B28" s="6" t="s">
        <v>479</v>
      </c>
      <c r="C28" s="66" t="str" cm="1">
        <f t="array" ref="C28">IF(INDEX(Templates!C$2:C$187,ROW()-ROW($20:$20)+1)="","",INDEX(Templates!C$2:C$187,ROW()-ROW($20:$20)+1))</f>
        <v>JSON_PATH:zones[0]</v>
      </c>
      <c r="D28" s="66" t="str" cm="1">
        <f t="array" ref="D28">IF(INDEX(Templates!D$2:D$187,ROW()-ROW($20:$20)+1)="","",INDEX(Templates!D$2:D$187,ROW()-ROW($20:$20)+1))</f>
        <v>thermostat_heating_setpoint_schedule</v>
      </c>
      <c r="E28" s="66" t="str" cm="1">
        <f t="array" ref="E28">IF(INDEX(Templates!E$2:E$187,ROW()-ROW($20:$20)+1)="","",INDEX(Templates!E$2:E$187,ROW()-ROW($20:$20)+1))</f>
        <v> </v>
      </c>
      <c r="F28" s="66" t="str" cm="1">
        <f t="array" ref="F28">IF(INDEX(Templates!F$2:F$187,ROW()-ROW($20:$20)+1)="","",INDEX(Templates!F$2:F$187,ROW()-ROW($20:$20)+1))</f>
        <v/>
      </c>
      <c r="G28" s="106" t="str" cm="1">
        <f t="array" ref="G28">IF(INDEX(Templates!G$2:G$187,ROW()-ROW($20:$20)+1)="","",INDEX(Templates!G$2:G$187,ROW()-ROW($20:$20)+1))</f>
        <v>Zone</v>
      </c>
      <c r="H28" s="68" t="str" cm="1">
        <f t="array" ref="H28">IF(INDEX(Templates!H$2:H$187,ROW()-ROW($20:$20)+1)="","",INDEX(Templates!H$2:H$187,ROW()-ROW($20:$20)+1))</f>
        <v>Zone 1</v>
      </c>
      <c r="I28" s="68" t="str" cm="1">
        <f t="array" ref="I28">IF(INDEX(Templates!I$2:I$187,ROW()-ROW($20:$20)+1)="","",INDEX(Templates!I$2:I$187,ROW()-ROW($20:$20)+1))</f>
        <v>Building Segment 1</v>
      </c>
      <c r="J28" s="68" t="str" cm="1">
        <f t="array" ref="J28">IF(INDEX(Templates!J$2:J$187,ROW()-ROW($20:$20)+1)="","",INDEX(Templates!J$2:J$187,ROW()-ROW($20:$20)+1))</f>
        <v>thermostat_heating_setpoint_schedule</v>
      </c>
      <c r="K28" s="69" t="str" cm="1">
        <f t="array" ref="K28">IF(INDEX(Templates!K$2:K$187,ROW()-ROW($20:$20)+1)="","",INDEX(Templates!K$2:K$187,ROW()-ROW($20:$20)+1))</f>
        <v/>
      </c>
      <c r="L28" s="69" t="str" cm="1">
        <f t="array" ref="L28">IF(INDEX(Templates!L$2:L$187,ROW()-ROW($20:$20)+1)="","",INDEX(Templates!L$2:L$187,ROW()-ROW($20:$20)+1))</f>
        <v/>
      </c>
      <c r="M28" s="55" t="str" cm="1">
        <f t="array" ref="M28">IF(INDEX(Templates!$K$2:$BO$186,ROW()-ROW(M$20)+1, MATCH(M$16,Templates!$K$1:BO$1,0))="","",INDEX(Templates!$K$2:$BO$186,ROW()-ROW(M$20)+1, MATCH(M$16,Templates!$K$1:BO$1,0)))</f>
        <v>Required Heating Schedule 1</v>
      </c>
      <c r="N28" s="55" t="str" cm="1">
        <f t="array" ref="N28">IF(INDEX(Templates!$K$2:$BO$186,ROW()-ROW(N$20)+1, MATCH(N$16,Templates!$K$1:BP$1,0))="","",INDEX(Templates!$K$2:$BO$186,ROW()-ROW(N$20)+1, MATCH(N$16,Templates!$K$1:BP$1,0)))</f>
        <v>Required Heating Schedule 1</v>
      </c>
      <c r="O28" s="55" t="str" cm="1">
        <f t="array" ref="O28">IF(INDEX(Templates!$K$2:$BO$186,ROW()-ROW(O$20)+1, MATCH(O$16,Templates!$K$1:BQ$1,0))="","",INDEX(Templates!$K$2:$BO$186,ROW()-ROW(O$20)+1, MATCH(O$16,Templates!$K$1:BQ$1,0)))</f>
        <v>Required Heating Schedule 1</v>
      </c>
      <c r="P28" s="55" t="str" cm="1">
        <f t="array" ref="P28">IF(INDEX(Templates!$K$2:$BO$186,ROW()-ROW(P$20)+1, MATCH(P$16,Templates!$K$1:BR$1,0))="","",INDEX(Templates!$K$2:$BO$186,ROW()-ROW(P$20)+1, MATCH(P$16,Templates!$K$1:BR$1,0)))</f>
        <v>Required Heating Schedule 1</v>
      </c>
      <c r="Q28" s="55" t="str" cm="1">
        <f t="array" ref="Q28">IF(INDEX(Templates!$K$2:$BO$186,ROW()-ROW(Q$20)+1, MATCH(Q$16,Templates!$K$1:BS$1,0))="","",INDEX(Templates!$K$2:$BO$186,ROW()-ROW(Q$20)+1, MATCH(Q$16,Templates!$K$1:BS$1,0)))</f>
        <v>Required Heating Schedule 1</v>
      </c>
      <c r="R28" s="55" t="str" cm="1">
        <f t="array" ref="R28">IF(INDEX(Templates!$K$2:$BO$186,ROW()-ROW(R$20)+1, MATCH(R$16,Templates!$K$1:BT$1,0))="","",INDEX(Templates!$K$2:$BO$186,ROW()-ROW(R$20)+1, MATCH(R$16,Templates!$K$1:BT$1,0)))</f>
        <v>Required Heating Schedule 1</v>
      </c>
      <c r="S28" s="55" t="str" cm="1">
        <f t="array" ref="S28">IF(INDEX(Templates!$K$2:$BO$186,ROW()-ROW(S$20)+1, MATCH(S$16,Templates!$K$1:BU$1,0))="","",INDEX(Templates!$K$2:$BO$186,ROW()-ROW(S$20)+1, MATCH(S$16,Templates!$K$1:BU$1,0)))</f>
        <v>Required Heating Schedule 1</v>
      </c>
      <c r="T28" s="55" t="str" cm="1">
        <f t="array" ref="T28">IF(INDEX(Templates!$K$2:$BO$186,ROW()-ROW(T$20)+1, MATCH(T$16,Templates!$K$1:BV$1,0))="","",INDEX(Templates!$K$2:$BO$186,ROW()-ROW(T$20)+1, MATCH(T$16,Templates!$K$1:BV$1,0)))</f>
        <v>Required Heating Schedule 1</v>
      </c>
      <c r="U28" s="55" t="str" cm="1">
        <f t="array" ref="U28">IF(INDEX(Templates!$K$2:$BO$186,ROW()-ROW(U$20)+1, MATCH(U$16,Templates!$K$1:BW$1,0))="","",INDEX(Templates!$K$2:$BO$186,ROW()-ROW(U$20)+1, MATCH(U$16,Templates!$K$1:BW$1,0)))</f>
        <v>Required Heating Schedule 1</v>
      </c>
      <c r="V28" s="55" t="str" cm="1">
        <f t="array" ref="V28">IF(INDEX(Templates!$K$2:$BO$186,ROW()-ROW(V$20)+1, MATCH(V$16,Templates!$K$1:BX$1,0))="","",INDEX(Templates!$K$2:$BO$186,ROW()-ROW(V$20)+1, MATCH(V$16,Templates!$K$1:BX$1,0)))</f>
        <v>Required Heating Schedule 1</v>
      </c>
      <c r="W28" s="55" t="str" cm="1">
        <f t="array" ref="W28">IF(INDEX(Templates!$K$2:$BO$186,ROW()-ROW(W$20)+1, MATCH(W$16,Templates!$K$1:BY$1,0))="","",INDEX(Templates!$K$2:$BO$186,ROW()-ROW(W$20)+1, MATCH(W$16,Templates!$K$1:BY$1,0)))</f>
        <v>Required Heating Schedule 1</v>
      </c>
      <c r="X28" s="55" t="str" cm="1">
        <f t="array" ref="X28">IF(INDEX(Templates!$K$2:$BO$186,ROW()-ROW(X$20)+1, MATCH(X$16,Templates!$K$1:BZ$1,0))="","",INDEX(Templates!$K$2:$BO$186,ROW()-ROW(X$20)+1, MATCH(X$16,Templates!$K$1:BZ$1,0)))</f>
        <v>Required Heating Schedule 1</v>
      </c>
      <c r="Y28" s="55" t="str" cm="1">
        <f t="array" ref="Y28">IF(INDEX(Templates!$K$2:$BO$186,ROW()-ROW(Y$20)+1, MATCH(Y$16,Templates!$K$1:CA$1,0))="","",INDEX(Templates!$K$2:$BO$186,ROW()-ROW(Y$20)+1, MATCH(Y$16,Templates!$K$1:CA$1,0)))</f>
        <v>Required Heating Schedule 1</v>
      </c>
      <c r="Z28" s="55" t="str" cm="1">
        <f t="array" ref="Z28">IF(INDEX(Templates!$K$2:$BO$186,ROW()-ROW(Z$20)+1, MATCH(Z$16,Templates!$K$1:CB$1,0))="","",INDEX(Templates!$K$2:$BO$186,ROW()-ROW(Z$20)+1, MATCH(Z$16,Templates!$K$1:CB$1,0)))</f>
        <v>Required Heating Schedule 1</v>
      </c>
      <c r="AA28" s="55" t="str" cm="1">
        <f t="array" ref="AA28">IF(INDEX(Templates!$K$2:$BO$186,ROW()-ROW(AA$20)+1, MATCH(AA$16,Templates!$K$1:CC$1,0))="","",INDEX(Templates!$K$2:$BO$186,ROW()-ROW(AA$20)+1, MATCH(AA$16,Templates!$K$1:CC$1,0)))</f>
        <v>Required Heating Schedule 1</v>
      </c>
      <c r="AB28" s="55" t="str" cm="1">
        <f t="array" ref="AB28">IF(INDEX(Templates!$K$2:$BO$186,ROW()-ROW(AB$20)+1, MATCH(AB$16,Templates!$K$1:CD$1,0))="","",INDEX(Templates!$K$2:$BO$186,ROW()-ROW(AB$20)+1, MATCH(AB$16,Templates!$K$1:CD$1,0)))</f>
        <v>Required Heating Schedule 1</v>
      </c>
      <c r="AC28" s="55" t="str" cm="1">
        <f t="array" ref="AC28">IF(INDEX(Templates!$K$2:$BO$186,ROW()-ROW(AC$20)+1, MATCH(AC$16,Templates!$K$1:CE$1,0))="","",INDEX(Templates!$K$2:$BO$186,ROW()-ROW(AC$20)+1, MATCH(AC$16,Templates!$K$1:CE$1,0)))</f>
        <v>Required Heating Schedule 1</v>
      </c>
      <c r="AD28" s="55" t="str" cm="1">
        <f t="array" ref="AD28">IF(INDEX(Templates!$K$2:$BO$186,ROW()-ROW(AD$20)+1, MATCH(AD$16,Templates!$K$1:CF$1,0))="","",INDEX(Templates!$K$2:$BO$186,ROW()-ROW(AD$20)+1, MATCH(AD$16,Templates!$K$1:CF$1,0)))</f>
        <v>Required Heating Schedule 1</v>
      </c>
      <c r="AE28" s="55" t="str" cm="1">
        <f t="array" ref="AE28">IF(INDEX(Templates!$K$2:$BO$186,ROW()-ROW(AE$20)+1, MATCH(AE$16,Templates!$K$1:CG$1,0))="","",INDEX(Templates!$K$2:$BO$186,ROW()-ROW(AE$20)+1, MATCH(AE$16,Templates!$K$1:CG$1,0)))</f>
        <v>Required Heating Schedule 1</v>
      </c>
      <c r="AF28" s="55" t="str" cm="1">
        <f t="array" ref="AF28">IF(INDEX(Templates!$K$2:$BO$186,ROW()-ROW(AF$20)+1, MATCH(AF$16,Templates!$K$1:CH$1,0))="","",INDEX(Templates!$K$2:$BO$186,ROW()-ROW(AF$20)+1, MATCH(AF$16,Templates!$K$1:CH$1,0)))</f>
        <v>Required Heating Schedule 1</v>
      </c>
      <c r="AG28" s="55" t="str" cm="1">
        <f t="array" ref="AG28">IF(INDEX(Templates!$K$2:$BO$186,ROW()-ROW(AG$20)+1, MATCH(AG$16,Templates!$K$1:CI$1,0))="","",INDEX(Templates!$K$2:$BO$186,ROW()-ROW(AG$20)+1, MATCH(AG$16,Templates!$K$1:CI$1,0)))</f>
        <v>Required Heating Schedule 1</v>
      </c>
      <c r="AH28" s="55" t="str" cm="1">
        <f t="array" ref="AH28">IF(INDEX(Templates!$K$2:$BO$186,ROW()-ROW(AH$20)+1, MATCH(AH$16,Templates!$K$1:CJ$1,0))="","",INDEX(Templates!$K$2:$BO$186,ROW()-ROW(AH$20)+1, MATCH(AH$16,Templates!$K$1:CJ$1,0)))</f>
        <v>Required Heating Schedule 1</v>
      </c>
      <c r="AI28" s="55" t="str" cm="1">
        <f t="array" ref="AI28">IF(INDEX(Templates!$K$2:$BO$186,ROW()-ROW(AI$20)+1, MATCH(AI$16,Templates!$K$1:CK$1,0))="","",INDEX(Templates!$K$2:$BO$186,ROW()-ROW(AI$20)+1, MATCH(AI$16,Templates!$K$1:CK$1,0)))</f>
        <v>Required Heating Schedule 1</v>
      </c>
      <c r="AJ28" s="55" t="str" cm="1">
        <f t="array" ref="AJ28">IF(INDEX(Templates!$K$2:$BO$186,ROW()-ROW(AJ$20)+1, MATCH(AJ$16,Templates!$K$1:CL$1,0))="","",INDEX(Templates!$K$2:$BO$186,ROW()-ROW(AJ$20)+1, MATCH(AJ$16,Templates!$K$1:CL$1,0)))</f>
        <v>Required Heating Schedule 1</v>
      </c>
      <c r="AK28" s="55" t="str" cm="1">
        <f t="array" ref="AK28">IF(INDEX(Templates!$K$2:$BO$186,ROW()-ROW(AK$20)+1, MATCH(AK$16,Templates!$K$1:CM$1,0))="","",INDEX(Templates!$K$2:$BO$186,ROW()-ROW(AK$20)+1, MATCH(AK$16,Templates!$K$1:CM$1,0)))</f>
        <v>Required Heating Schedule 1</v>
      </c>
      <c r="AL28" s="55" t="str" cm="1">
        <f t="array" ref="AL28">IF(INDEX(Templates!$K$2:$BO$186,ROW()-ROW(AL$20)+1, MATCH(AL$16,Templates!$K$1:CN$1,0))="","",INDEX(Templates!$K$2:$BO$186,ROW()-ROW(AL$20)+1, MATCH(AL$16,Templates!$K$1:CN$1,0)))</f>
        <v>Required Heating Schedule 1</v>
      </c>
      <c r="AM28" s="55" t="str" cm="1">
        <f t="array" ref="AM28">IF(INDEX(Templates!$K$2:$BO$186,ROW()-ROW(AM$20)+1, MATCH(AM$16,Templates!$K$1:CO$1,0))="","",INDEX(Templates!$K$2:$BO$186,ROW()-ROW(AM$20)+1, MATCH(AM$16,Templates!$K$1:CO$1,0)))</f>
        <v>Required Heating Schedule 1</v>
      </c>
      <c r="AN28" s="55" t="str" cm="1">
        <f t="array" ref="AN28">IF(INDEX(Templates!$K$2:$BO$186,ROW()-ROW(AN$20)+1, MATCH(AN$16,Templates!$K$1:CP$1,0))="","",INDEX(Templates!$K$2:$BO$186,ROW()-ROW(AN$20)+1, MATCH(AN$16,Templates!$K$1:CP$1,0)))</f>
        <v>Required Heating Schedule 1</v>
      </c>
      <c r="AO28" s="55" t="str" cm="1">
        <f t="array" ref="AO28">IF(INDEX(Templates!$K$2:$BO$186,ROW()-ROW(AO$20)+1, MATCH(AO$16,Templates!$K$1:CQ$1,0))="","",INDEX(Templates!$K$2:$BO$186,ROW()-ROW(AO$20)+1, MATCH(AO$16,Templates!$K$1:CQ$1,0)))</f>
        <v>Required Heating Schedule 1</v>
      </c>
      <c r="AP28" s="55" t="str" cm="1">
        <f t="array" ref="AP28">IF(INDEX(Templates!$K$2:$BO$186,ROW()-ROW(AP$20)+1, MATCH(AP$16,Templates!$K$1:CR$1,0))="","",INDEX(Templates!$K$2:$BO$186,ROW()-ROW(AP$20)+1, MATCH(AP$16,Templates!$K$1:CR$1,0)))</f>
        <v>Required Heating Schedule 1</v>
      </c>
      <c r="AQ28" s="55" t="str" cm="1">
        <f t="array" ref="AQ28">IF(INDEX(Templates!$K$2:$BO$186,ROW()-ROW(AQ$20)+1, MATCH(AQ$16,Templates!$K$1:CS$1,0))="","",INDEX(Templates!$K$2:$BO$186,ROW()-ROW(AQ$20)+1, MATCH(AQ$16,Templates!$K$1:CS$1,0)))</f>
        <v>Required Heating Schedule 1</v>
      </c>
      <c r="AR28" s="55" t="str" cm="1">
        <f t="array" ref="AR28">IF(INDEX(Templates!$K$2:$BO$186,ROW()-ROW(AR$20)+1, MATCH(AR$16,Templates!$K$1:CT$1,0))="","",INDEX(Templates!$K$2:$BO$186,ROW()-ROW(AR$20)+1, MATCH(AR$16,Templates!$K$1:CT$1,0)))</f>
        <v>Required Heating Schedule 1</v>
      </c>
      <c r="AS28" s="55" t="str" cm="1">
        <f t="array" ref="AS28">IF(INDEX(Templates!$K$2:$BO$186,ROW()-ROW(AS$20)+1, MATCH(AS$16,Templates!$K$1:CU$1,0))="","",INDEX(Templates!$K$2:$BO$186,ROW()-ROW(AS$20)+1, MATCH(AS$16,Templates!$K$1:CU$1,0)))</f>
        <v>Required Heating Schedule 1</v>
      </c>
      <c r="AT28" s="55" t="str" cm="1">
        <f t="array" ref="AT28">IF(INDEX(Templates!$K$2:$BO$186,ROW()-ROW(AT$20)+1, MATCH(AT$16,Templates!$K$1:CV$1,0))="","",INDEX(Templates!$K$2:$BO$186,ROW()-ROW(AT$20)+1, MATCH(AT$16,Templates!$K$1:CV$1,0)))</f>
        <v>Required Heating Schedule 1</v>
      </c>
      <c r="AU28" s="55" t="str" cm="1">
        <f t="array" ref="AU28">IF(INDEX(Templates!$K$2:$BO$186,ROW()-ROW(AU$20)+1, MATCH(AU$16,Templates!$K$1:CW$1,0))="","",INDEX(Templates!$K$2:$BO$186,ROW()-ROW(AU$20)+1, MATCH(AU$16,Templates!$K$1:CW$1,0)))</f>
        <v>Required Heating Schedule 1</v>
      </c>
      <c r="AV28" s="55" t="str" cm="1">
        <f t="array" ref="AV28">IF(INDEX(Templates!$K$2:$BO$186,ROW()-ROW(AV$20)+1, MATCH(AV$16,Templates!$K$1:CX$1,0))="","",INDEX(Templates!$K$2:$BO$186,ROW()-ROW(AV$20)+1, MATCH(AV$16,Templates!$K$1:CX$1,0)))</f>
        <v>Required Heating Schedule 1</v>
      </c>
      <c r="AW28" s="55" t="str" cm="1">
        <f t="array" ref="AW28">IF(INDEX(Templates!$K$2:$BO$186,ROW()-ROW(AW$20)+1, MATCH(AW$16,Templates!$K$1:CY$1,0))="","",INDEX(Templates!$K$2:$BO$186,ROW()-ROW(AW$20)+1, MATCH(AW$16,Templates!$K$1:CY$1,0)))</f>
        <v>Required Heating Schedule 1</v>
      </c>
      <c r="AX28" s="55" t="str" cm="1">
        <f t="array" ref="AX28">IF(INDEX(Templates!$K$2:$BO$186,ROW()-ROW(AX$20)+1, MATCH(AX$16,Templates!$K$1:CZ$1,0))="","",INDEX(Templates!$K$2:$BO$186,ROW()-ROW(AX$20)+1, MATCH(AX$16,Templates!$K$1:CZ$1,0)))</f>
        <v>Required Heating Schedule 1</v>
      </c>
      <c r="AY28" s="55" t="str" cm="1">
        <f t="array" ref="AY28">IF(INDEX(Templates!$K$2:$BO$186,ROW()-ROW(AY$20)+1, MATCH(AY$16,Templates!$K$1:DA$1,0))="","",INDEX(Templates!$K$2:$BO$186,ROW()-ROW(AY$20)+1, MATCH(AY$16,Templates!$K$1:DA$1,0)))</f>
        <v>Required Heating Schedule 1</v>
      </c>
      <c r="AZ28" s="55" t="str" cm="1">
        <f t="array" ref="AZ28">IF(INDEX(Templates!$K$2:$BO$186,ROW()-ROW(AZ$20)+1, MATCH(AZ$16,Templates!$K$1:DB$1,0))="","",INDEX(Templates!$K$2:$BO$186,ROW()-ROW(AZ$20)+1, MATCH(AZ$16,Templates!$K$1:DB$1,0)))</f>
        <v>Required Heating Schedule 1</v>
      </c>
      <c r="BA28" s="55" t="str" cm="1">
        <f t="array" ref="BA28">IF(INDEX(Templates!$K$2:$BO$186,ROW()-ROW(BA$20)+1, MATCH(BA$16,Templates!$K$1:DC$1,0))="","",INDEX(Templates!$K$2:$BO$186,ROW()-ROW(BA$20)+1, MATCH(BA$16,Templates!$K$1:DC$1,0)))</f>
        <v>Required Heating Schedule 1</v>
      </c>
      <c r="BB28" s="55" t="str" cm="1">
        <f t="array" ref="BB28">IF(INDEX(Templates!$K$2:$BO$186,ROW()-ROW(BB$20)+1, MATCH(BB$16,Templates!$K$1:DD$1,0))="","",INDEX(Templates!$K$2:$BO$186,ROW()-ROW(BB$20)+1, MATCH(BB$16,Templates!$K$1:DD$1,0)))</f>
        <v>Required Heating Schedule 1</v>
      </c>
      <c r="BC28" s="55" t="str" cm="1">
        <f t="array" ref="BC28">IF(INDEX(Templates!$K$2:$BO$186,ROW()-ROW(BC$20)+1, MATCH(BC$16,Templates!$K$1:DE$1,0))="","",INDEX(Templates!$K$2:$BO$186,ROW()-ROW(BC$20)+1, MATCH(BC$16,Templates!$K$1:DE$1,0)))</f>
        <v>Required Heating Schedule 1</v>
      </c>
      <c r="BD28" s="55" t="str" cm="1">
        <f t="array" ref="BD28">IF(INDEX(Templates!$K$2:$BO$186,ROW()-ROW(BD$20)+1, MATCH(BD$16,Templates!$K$1:DF$1,0))="","",INDEX(Templates!$K$2:$BO$186,ROW()-ROW(BD$20)+1, MATCH(BD$16,Templates!$K$1:DF$1,0)))</f>
        <v>Required Heating Schedule 1</v>
      </c>
      <c r="BE28" s="55" t="str" cm="1">
        <f t="array" ref="BE28">IF(INDEX(Templates!$K$2:$BO$186,ROW()-ROW(BE$20)+1, MATCH(BE$16,Templates!$K$1:DG$1,0))="","",INDEX(Templates!$K$2:$BO$186,ROW()-ROW(BE$20)+1, MATCH(BE$16,Templates!$K$1:DG$1,0)))</f>
        <v>Required Heating Schedule 1</v>
      </c>
      <c r="BF28" s="55" t="str" cm="1">
        <f t="array" ref="BF28">IF(INDEX(Templates!$K$2:$BO$186,ROW()-ROW(BF$20)+1, MATCH(BF$16,Templates!$K$1:DH$1,0))="","",INDEX(Templates!$K$2:$BO$186,ROW()-ROW(BF$20)+1, MATCH(BF$16,Templates!$K$1:DH$1,0)))</f>
        <v>Required Heating Schedule 1</v>
      </c>
      <c r="BG28" s="55" t="str" cm="1">
        <f t="array" ref="BG28">IF(INDEX(Templates!$K$2:$BO$186,ROW()-ROW(BG$20)+1, MATCH(BG$16,Templates!$K$1:DI$1,0))="","",INDEX(Templates!$K$2:$BO$186,ROW()-ROW(BG$20)+1, MATCH(BG$16,Templates!$K$1:DI$1,0)))</f>
        <v>Required Heating Schedule 1</v>
      </c>
      <c r="BH28" s="55" t="str" cm="1">
        <f t="array" ref="BH28">IF(INDEX(Templates!$K$2:$BO$186,ROW()-ROW(BH$20)+1, MATCH(BH$16,Templates!$K$1:DJ$1,0))="","",INDEX(Templates!$K$2:$BO$186,ROW()-ROW(BH$20)+1, MATCH(BH$16,Templates!$K$1:DJ$1,0)))</f>
        <v>Required Heating Schedule 1</v>
      </c>
      <c r="BI28" s="55" t="str" cm="1">
        <f t="array" ref="BI28">IF(INDEX(Templates!$K$2:$BO$186,ROW()-ROW(BI$20)+1, MATCH(BI$16,Templates!$K$1:DK$1,0))="","",INDEX(Templates!$K$2:$BO$186,ROW()-ROW(BI$20)+1, MATCH(BI$16,Templates!$K$1:DK$1,0)))</f>
        <v>Required Heating Schedule 1</v>
      </c>
      <c r="BJ28" s="55" t="str" cm="1">
        <f t="array" ref="BJ28">IF(INDEX(Templates!$K$2:$BO$186,ROW()-ROW(BJ$20)+1, MATCH(BJ$16,Templates!$K$1:DL$1,0))="","",INDEX(Templates!$K$2:$BO$186,ROW()-ROW(BJ$20)+1, MATCH(BJ$16,Templates!$K$1:DL$1,0)))</f>
        <v>Required Heating Schedule 1</v>
      </c>
      <c r="BK28" s="55" t="str" cm="1">
        <f t="array" ref="BK28">IF(INDEX(Templates!$K$2:$BO$186,ROW()-ROW(BK$20)+1, MATCH(BK$16,Templates!$K$1:DM$1,0))="","",INDEX(Templates!$K$2:$BO$186,ROW()-ROW(BK$20)+1, MATCH(BK$16,Templates!$K$1:DM$1,0)))</f>
        <v>Required Heating Schedule 1</v>
      </c>
      <c r="BL28" s="55" t="str" cm="1">
        <f t="array" ref="BL28">IF(INDEX(Templates!$K$2:$BO$186,ROW()-ROW(BL$20)+1, MATCH(BL$16,Templates!$K$1:DN$1,0))="","",INDEX(Templates!$K$2:$BO$186,ROW()-ROW(BL$20)+1, MATCH(BL$16,Templates!$K$1:DN$1,0)))</f>
        <v>Required Heating Schedule 1</v>
      </c>
      <c r="BM28" s="55" t="str" cm="1">
        <f t="array" ref="BM28">IF(INDEX(Templates!$K$2:$BO$186,ROW()-ROW(BM$20)+1, MATCH(BM$16,Templates!$K$1:DO$1,0))="","",INDEX(Templates!$K$2:$BO$186,ROW()-ROW(BM$20)+1, MATCH(BM$16,Templates!$K$1:DO$1,0)))</f>
        <v>Required Heating Schedule 1</v>
      </c>
      <c r="BN28" s="55" t="str" cm="1">
        <f t="array" ref="BN28">IF(INDEX(Templates!$K$2:$BO$186,ROW()-ROW(BN$20)+1, MATCH(BN$16,Templates!$K$1:DP$1,0))="","",INDEX(Templates!$K$2:$BO$186,ROW()-ROW(BN$20)+1, MATCH(BN$16,Templates!$K$1:DP$1,0)))</f>
        <v>Required Heating Schedule 1</v>
      </c>
      <c r="BO28" s="55" t="str" cm="1">
        <f t="array" ref="BO28">IF(INDEX(Templates!$K$2:$BO$186,ROW()-ROW(BO$20)+1, MATCH(BO$16,Templates!$K$1:DQ$1,0))="","",INDEX(Templates!$K$2:$BO$186,ROW()-ROW(BO$20)+1, MATCH(BO$16,Templates!$K$1:DQ$1,0)))</f>
        <v>Required Heating Schedule 1</v>
      </c>
      <c r="BP28" s="55" t="str" cm="1">
        <f t="array" ref="BP28">IF(INDEX(Templates!$K$2:$BO$186,ROW()-ROW(BP$20)+1, MATCH(BP$16,Templates!$K$1:DR$1,0))="","",INDEX(Templates!$K$2:$BO$186,ROW()-ROW(BP$20)+1, MATCH(BP$16,Templates!$K$1:DR$1,0)))</f>
        <v>Required Heating Schedule 1</v>
      </c>
      <c r="BQ28" s="55" t="str" cm="1">
        <f t="array" ref="BQ28">IF(INDEX(Templates!$K$2:$BO$186,ROW()-ROW(BQ$20)+1, MATCH(BQ$16,Templates!$K$1:DS$1,0))="","",INDEX(Templates!$K$2:$BO$186,ROW()-ROW(BQ$20)+1, MATCH(BQ$16,Templates!$K$1:DS$1,0)))</f>
        <v>Required Heating Schedule 1</v>
      </c>
      <c r="BR28" s="55" t="str" cm="1">
        <f t="array" ref="BR28">IF(INDEX(Templates!$K$2:$BO$186,ROW()-ROW(BR$20)+1, MATCH(BR$16,Templates!$K$1:DT$1,0))="","",INDEX(Templates!$K$2:$BO$186,ROW()-ROW(BR$20)+1, MATCH(BR$16,Templates!$K$1:DT$1,0)))</f>
        <v>Required Heating Schedule 1</v>
      </c>
      <c r="BS28" s="55" t="str" cm="1">
        <f t="array" ref="BS28">IF(INDEX(Templates!$K$2:$BO$186,ROW()-ROW(BS$20)+1, MATCH(BS$16,Templates!$K$1:DU$1,0))="","",INDEX(Templates!$K$2:$BO$186,ROW()-ROW(BS$20)+1, MATCH(BS$16,Templates!$K$1:DU$1,0)))</f>
        <v>Required Heating Schedule 1</v>
      </c>
      <c r="BT28" s="55" t="str" cm="1">
        <f t="array" ref="BT28">IF(INDEX(Templates!$K$2:$BO$186,ROW()-ROW(BT$20)+1, MATCH(BT$16,Templates!$K$1:DV$1,0))="","",INDEX(Templates!$K$2:$BO$186,ROW()-ROW(BT$20)+1, MATCH(BT$16,Templates!$K$1:DV$1,0)))</f>
        <v>Required Heating Schedule 1</v>
      </c>
      <c r="BU28" s="55" t="str" cm="1">
        <f t="array" ref="BU28">IF(INDEX(Templates!$K$2:$BO$186,ROW()-ROW(BU$20)+1, MATCH(BU$16,Templates!$K$1:DW$1,0))="","",INDEX(Templates!$K$2:$BO$186,ROW()-ROW(BU$20)+1, MATCH(BU$16,Templates!$K$1:DW$1,0)))</f>
        <v>Required Heating Schedule 1</v>
      </c>
      <c r="BV28" s="55" t="str" cm="1">
        <f t="array" ref="BV28">IF(INDEX(Templates!$K$2:$BO$186,ROW()-ROW(BV$20)+1, MATCH(BV$16,Templates!$K$1:DX$1,0))="","",INDEX(Templates!$K$2:$BO$186,ROW()-ROW(BV$20)+1, MATCH(BV$16,Templates!$K$1:DX$1,0)))</f>
        <v>Required Heating Schedule 1</v>
      </c>
      <c r="BW28" s="55" t="str" cm="1">
        <f t="array" ref="BW28">IF(INDEX(Templates!$K$2:$BO$186,ROW()-ROW(BW$20)+1, MATCH(BW$16,Templates!$K$1:DY$1,0))="","",INDEX(Templates!$K$2:$BO$186,ROW()-ROW(BW$20)+1, MATCH(BW$16,Templates!$K$1:DY$1,0)))</f>
        <v>Required Heating Schedule 1</v>
      </c>
      <c r="BX28" s="55" t="str" cm="1">
        <f t="array" ref="BX28">IF(INDEX(Templates!$K$2:$BO$186,ROW()-ROW(BX$20)+1, MATCH(BX$16,Templates!$K$1:DZ$1,0))="","",INDEX(Templates!$K$2:$BO$186,ROW()-ROW(BX$20)+1, MATCH(BX$16,Templates!$K$1:DZ$1,0)))</f>
        <v>Required Heating Schedule 1</v>
      </c>
      <c r="BY28" s="55" t="str" cm="1">
        <f t="array" ref="BY28">IF(INDEX(Templates!$K$2:$BO$186,ROW()-ROW(BY$20)+1, MATCH(BY$16,Templates!$K$1:EA$1,0))="","",INDEX(Templates!$K$2:$BO$186,ROW()-ROW(BY$20)+1, MATCH(BY$16,Templates!$K$1:EA$1,0)))</f>
        <v>Required Heating Schedule 1</v>
      </c>
      <c r="BZ28" s="55" t="str" cm="1">
        <f t="array" ref="BZ28">IF(INDEX(Templates!$K$2:$BO$186,ROW()-ROW(BZ$20)+1, MATCH(BZ$16,Templates!$K$1:EB$1,0))="","",INDEX(Templates!$K$2:$BO$186,ROW()-ROW(BZ$20)+1, MATCH(BZ$16,Templates!$K$1:EB$1,0)))</f>
        <v>Required Heating Schedule 1</v>
      </c>
      <c r="CA28" s="55" t="str" cm="1">
        <f t="array" ref="CA28">IF(INDEX(Templates!$K$2:$BO$186,ROW()-ROW(CA$20)+1, MATCH(CA$16,Templates!$K$1:EC$1,0))="","",INDEX(Templates!$K$2:$BO$186,ROW()-ROW(CA$20)+1, MATCH(CA$16,Templates!$K$1:EC$1,0)))</f>
        <v>Required Heating Schedule 1</v>
      </c>
      <c r="CB28" s="55" t="str" cm="1">
        <f t="array" ref="CB28">IF(INDEX(Templates!$K$2:$BO$186,ROW()-ROW(CB$20)+1, MATCH(CB$16,Templates!$K$1:ED$1,0))="","",INDEX(Templates!$K$2:$BO$186,ROW()-ROW(CB$20)+1, MATCH(CB$16,Templates!$K$1:ED$1,0)))</f>
        <v>Required Heating Schedule 1</v>
      </c>
      <c r="CC28" s="55" t="str" cm="1">
        <f t="array" ref="CC28">IF(INDEX(Templates!$K$2:$BO$186,ROW()-ROW(CC$20)+1, MATCH(CC$16,Templates!$K$1:EE$1,0))="","",INDEX(Templates!$K$2:$BO$186,ROW()-ROW(CC$20)+1, MATCH(CC$16,Templates!$K$1:EE$1,0)))</f>
        <v>Required Heating Schedule 1</v>
      </c>
      <c r="CD28" s="55" t="str" cm="1">
        <f t="array" ref="CD28">IF(INDEX(Templates!$K$2:$BO$186,ROW()-ROW(CD$20)+1, MATCH(CD$16,Templates!$K$1:EF$1,0))="","",INDEX(Templates!$K$2:$BO$186,ROW()-ROW(CD$20)+1, MATCH(CD$16,Templates!$K$1:EF$1,0)))</f>
        <v>Required Heating Schedule 1</v>
      </c>
      <c r="CE28" s="55" t="str" cm="1">
        <f t="array" ref="CE28">IF(INDEX(Templates!$K$2:$BO$186,ROW()-ROW(CE$20)+1, MATCH(CE$16,Templates!$K$1:EG$1,0))="","",INDEX(Templates!$K$2:$BO$186,ROW()-ROW(CE$20)+1, MATCH(CE$16,Templates!$K$1:EG$1,0)))</f>
        <v>Required Heating Schedule 1</v>
      </c>
      <c r="CF28" s="55" t="str" cm="1">
        <f t="array" ref="CF28">IF(INDEX(Templates!$K$2:$BO$186,ROW()-ROW(CF$20)+1, MATCH(CF$16,Templates!$K$1:EH$1,0))="","",INDEX(Templates!$K$2:$BO$186,ROW()-ROW(CF$20)+1, MATCH(CF$16,Templates!$K$1:EH$1,0)))</f>
        <v>Required Heating Schedule 1</v>
      </c>
      <c r="CG28" s="55" t="str" cm="1">
        <f t="array" ref="CG28">IF(INDEX(Templates!$K$2:$BO$186,ROW()-ROW(CG$20)+1, MATCH(CG$16,Templates!$K$1:EI$1,0))="","",INDEX(Templates!$K$2:$BO$186,ROW()-ROW(CG$20)+1, MATCH(CG$16,Templates!$K$1:EI$1,0)))</f>
        <v>Required Heating Schedule 1</v>
      </c>
      <c r="CH28" s="55" t="str" cm="1">
        <f t="array" ref="CH28">IF(INDEX(Templates!$K$2:$BO$186,ROW()-ROW(CH$20)+1, MATCH(CH$16,Templates!$K$1:EJ$1,0))="","",INDEX(Templates!$K$2:$BO$186,ROW()-ROW(CH$20)+1, MATCH(CH$16,Templates!$K$1:EJ$1,0)))</f>
        <v>Required Heating Schedule 1</v>
      </c>
      <c r="CI28" s="55" t="str" cm="1">
        <f t="array" ref="CI28">IF(INDEX(Templates!$K$2:$BO$186,ROW()-ROW(CI$20)+1, MATCH(CI$16,Templates!$K$1:EK$1,0))="","",INDEX(Templates!$K$2:$BO$186,ROW()-ROW(CI$20)+1, MATCH(CI$16,Templates!$K$1:EK$1,0)))</f>
        <v>Required Heating Schedule 1</v>
      </c>
      <c r="CJ28" s="55" t="str" cm="1">
        <f t="array" ref="CJ28">IF(INDEX(Templates!$K$2:$BO$186,ROW()-ROW(CJ$20)+1, MATCH(CJ$16,Templates!$K$1:EL$1,0))="","",INDEX(Templates!$K$2:$BO$186,ROW()-ROW(CJ$20)+1, MATCH(CJ$16,Templates!$K$1:EL$1,0)))</f>
        <v>Required Heating Schedule 1</v>
      </c>
      <c r="CK28" s="55" t="str" cm="1">
        <f t="array" ref="CK28">IF(INDEX(Templates!$K$2:$BO$186,ROW()-ROW(CK$20)+1, MATCH(CK$16,Templates!$K$1:EM$1,0))="","",INDEX(Templates!$K$2:$BO$186,ROW()-ROW(CK$20)+1, MATCH(CK$16,Templates!$K$1:EM$1,0)))</f>
        <v>Required Heating Schedule 1</v>
      </c>
      <c r="CL28" s="55" t="str" cm="1">
        <f t="array" ref="CL28">IF(INDEX(Templates!$K$2:$BO$186,ROW()-ROW(CL$20)+1, MATCH(CL$16,Templates!$K$1:EN$1,0))="","",INDEX(Templates!$K$2:$BO$186,ROW()-ROW(CL$20)+1, MATCH(CL$16,Templates!$K$1:EN$1,0)))</f>
        <v>Required Heating Schedule 1</v>
      </c>
      <c r="CM28" s="55" t="str" cm="1">
        <f t="array" ref="CM28">IF(INDEX(Templates!$K$2:$BO$186,ROW()-ROW(CM$20)+1, MATCH(CM$16,Templates!$K$1:EO$1,0))="","",INDEX(Templates!$K$2:$BO$186,ROW()-ROW(CM$20)+1, MATCH(CM$16,Templates!$K$1:EO$1,0)))</f>
        <v>Required Heating Schedule 1</v>
      </c>
    </row>
    <row r="29" spans="1:91" s="24" customFormat="1" x14ac:dyDescent="0.55000000000000004">
      <c r="A29" s="41" t="s">
        <v>475</v>
      </c>
      <c r="B29" s="6" t="s">
        <v>479</v>
      </c>
      <c r="C29" s="66" t="str" cm="1">
        <f t="array" ref="C29">IF(INDEX(Templates!C$2:C$187,ROW()-ROW($20:$20)+1)="","",INDEX(Templates!C$2:C$187,ROW()-ROW($20:$20)+1))</f>
        <v>JSON_PATH:zones[0]</v>
      </c>
      <c r="D29" s="66" t="str" cm="1">
        <f t="array" ref="D29">IF(INDEX(Templates!D$2:D$187,ROW()-ROW($20:$20)+1)="","",INDEX(Templates!D$2:D$187,ROW()-ROW($20:$20)+1))</f>
        <v>spaces[0]</v>
      </c>
      <c r="E29" s="66" t="str" cm="1">
        <f t="array" ref="E29">IF(INDEX(Templates!E$2:E$187,ROW()-ROW($20:$20)+1)="","",INDEX(Templates!E$2:E$187,ROW()-ROW($20:$20)+1))</f>
        <v>id</v>
      </c>
      <c r="F29" s="66" t="str" cm="1">
        <f t="array" ref="F29">IF(INDEX(Templates!F$2:F$187,ROW()-ROW($20:$20)+1)="","",INDEX(Templates!F$2:F$187,ROW()-ROW($20:$20)+1))</f>
        <v/>
      </c>
      <c r="G29" s="106" t="str" cm="1">
        <f t="array" ref="G29">IF(INDEX(Templates!G$2:G$187,ROW()-ROW($20:$20)+1)="","",INDEX(Templates!G$2:G$187,ROW()-ROW($20:$20)+1))</f>
        <v>Space</v>
      </c>
      <c r="H29" s="68" t="str" cm="1">
        <f t="array" ref="H29">IF(INDEX(Templates!H$2:H$187,ROW()-ROW($20:$20)+1)="","",INDEX(Templates!H$2:H$187,ROW()-ROW($20:$20)+1))</f>
        <v>Space 1</v>
      </c>
      <c r="I29" s="68" t="str" cm="1">
        <f t="array" ref="I29">IF(INDEX(Templates!I$2:I$187,ROW()-ROW($20:$20)+1)="","",INDEX(Templates!I$2:I$187,ROW()-ROW($20:$20)+1))</f>
        <v>Zone 1</v>
      </c>
      <c r="J29" s="68" t="str" cm="1">
        <f t="array" ref="J29">IF(INDEX(Templates!J$2:J$187,ROW()-ROW($20:$20)+1)="","",INDEX(Templates!J$2:J$187,ROW()-ROW($20:$20)+1))</f>
        <v>id</v>
      </c>
      <c r="K29" s="69" t="str" cm="1">
        <f t="array" ref="K29">IF(INDEX(Templates!K$2:K$187,ROW()-ROW($20:$20)+1)="","",INDEX(Templates!K$2:K$187,ROW()-ROW($20:$20)+1))</f>
        <v/>
      </c>
      <c r="L29" s="69" t="str" cm="1">
        <f t="array" ref="L29">IF(INDEX(Templates!L$2:L$187,ROW()-ROW($20:$20)+1)="","",INDEX(Templates!L$2:L$187,ROW()-ROW($20:$20)+1))</f>
        <v/>
      </c>
      <c r="M29" s="55" t="str" cm="1">
        <f t="array" ref="M29">IF(INDEX(Templates!$K$2:$BO$186,ROW()-ROW(M$20)+1, MATCH(M$16,Templates!$K$1:BO$1,0))="","",INDEX(Templates!$K$2:$BO$186,ROW()-ROW(M$20)+1, MATCH(M$16,Templates!$K$1:BO$1,0)))</f>
        <v/>
      </c>
      <c r="N29" s="55" t="str" cm="1">
        <f t="array" ref="N29">IF(INDEX(Templates!$K$2:$BO$186,ROW()-ROW(N$20)+1, MATCH(N$16,Templates!$K$1:BP$1,0))="","",INDEX(Templates!$K$2:$BO$186,ROW()-ROW(N$20)+1, MATCH(N$16,Templates!$K$1:BP$1,0)))</f>
        <v/>
      </c>
      <c r="O29" s="55" t="str" cm="1">
        <f t="array" ref="O29">IF(INDEX(Templates!$K$2:$BO$186,ROW()-ROW(O$20)+1, MATCH(O$16,Templates!$K$1:BQ$1,0))="","",INDEX(Templates!$K$2:$BO$186,ROW()-ROW(O$20)+1, MATCH(O$16,Templates!$K$1:BQ$1,0)))</f>
        <v> </v>
      </c>
      <c r="P29" s="55" t="str" cm="1">
        <f t="array" ref="P29">IF(INDEX(Templates!$K$2:$BO$186,ROW()-ROW(P$20)+1, MATCH(P$16,Templates!$K$1:BR$1,0))="","",INDEX(Templates!$K$2:$BO$186,ROW()-ROW(P$20)+1, MATCH(P$16,Templates!$K$1:BR$1,0)))</f>
        <v> </v>
      </c>
      <c r="Q29" s="55" t="str" cm="1">
        <f t="array" ref="Q29">IF(INDEX(Templates!$K$2:$BO$186,ROW()-ROW(Q$20)+1, MATCH(Q$16,Templates!$K$1:BS$1,0))="","",INDEX(Templates!$K$2:$BO$186,ROW()-ROW(Q$20)+1, MATCH(Q$16,Templates!$K$1:BS$1,0)))</f>
        <v> </v>
      </c>
      <c r="R29" s="55" t="str" cm="1">
        <f t="array" ref="R29">IF(INDEX(Templates!$K$2:$BO$186,ROW()-ROW(R$20)+1, MATCH(R$16,Templates!$K$1:BT$1,0))="","",INDEX(Templates!$K$2:$BO$186,ROW()-ROW(R$20)+1, MATCH(R$16,Templates!$K$1:BT$1,0)))</f>
        <v/>
      </c>
      <c r="S29" s="55" t="str" cm="1">
        <f t="array" ref="S29">IF(INDEX(Templates!$K$2:$BO$186,ROW()-ROW(S$20)+1, MATCH(S$16,Templates!$K$1:BU$1,0))="","",INDEX(Templates!$K$2:$BO$186,ROW()-ROW(S$20)+1, MATCH(S$16,Templates!$K$1:BU$1,0)))</f>
        <v/>
      </c>
      <c r="T29" s="55" t="str" cm="1">
        <f t="array" ref="T29">IF(INDEX(Templates!$K$2:$BO$186,ROW()-ROW(T$20)+1, MATCH(T$16,Templates!$K$1:BV$1,0))="","",INDEX(Templates!$K$2:$BO$186,ROW()-ROW(T$20)+1, MATCH(T$16,Templates!$K$1:BV$1,0)))</f>
        <v> </v>
      </c>
      <c r="U29" s="55" t="str" cm="1">
        <f t="array" ref="U29">IF(INDEX(Templates!$K$2:$BO$186,ROW()-ROW(U$20)+1, MATCH(U$16,Templates!$K$1:BW$1,0))="","",INDEX(Templates!$K$2:$BO$186,ROW()-ROW(U$20)+1, MATCH(U$16,Templates!$K$1:BW$1,0)))</f>
        <v> </v>
      </c>
      <c r="V29" s="55" t="str" cm="1">
        <f t="array" ref="V29">IF(INDEX(Templates!$K$2:$BO$186,ROW()-ROW(V$20)+1, MATCH(V$16,Templates!$K$1:BX$1,0))="","",INDEX(Templates!$K$2:$BO$186,ROW()-ROW(V$20)+1, MATCH(V$16,Templates!$K$1:BX$1,0)))</f>
        <v> </v>
      </c>
      <c r="W29" s="55" t="str" cm="1">
        <f t="array" ref="W29">IF(INDEX(Templates!$K$2:$BO$186,ROW()-ROW(W$20)+1, MATCH(W$16,Templates!$K$1:BY$1,0))="","",INDEX(Templates!$K$2:$BO$186,ROW()-ROW(W$20)+1, MATCH(W$16,Templates!$K$1:BY$1,0)))</f>
        <v/>
      </c>
      <c r="X29" s="55" t="str" cm="1">
        <f t="array" ref="X29">IF(INDEX(Templates!$K$2:$BO$186,ROW()-ROW(X$20)+1, MATCH(X$16,Templates!$K$1:BZ$1,0))="","",INDEX(Templates!$K$2:$BO$186,ROW()-ROW(X$20)+1, MATCH(X$16,Templates!$K$1:BZ$1,0)))</f>
        <v/>
      </c>
      <c r="Y29" s="55" t="str" cm="1">
        <f t="array" ref="Y29">IF(INDEX(Templates!$K$2:$BO$186,ROW()-ROW(Y$20)+1, MATCH(Y$16,Templates!$K$1:CA$1,0))="","",INDEX(Templates!$K$2:$BO$186,ROW()-ROW(Y$20)+1, MATCH(Y$16,Templates!$K$1:CA$1,0)))</f>
        <v> </v>
      </c>
      <c r="Z29" s="55" t="str" cm="1">
        <f t="array" ref="Z29">IF(INDEX(Templates!$K$2:$BO$186,ROW()-ROW(Z$20)+1, MATCH(Z$16,Templates!$K$1:CB$1,0))="","",INDEX(Templates!$K$2:$BO$186,ROW()-ROW(Z$20)+1, MATCH(Z$16,Templates!$K$1:CB$1,0)))</f>
        <v> </v>
      </c>
      <c r="AA29" s="55" t="str" cm="1">
        <f t="array" ref="AA29">IF(INDEX(Templates!$K$2:$BO$186,ROW()-ROW(AA$20)+1, MATCH(AA$16,Templates!$K$1:CC$1,0))="","",INDEX(Templates!$K$2:$BO$186,ROW()-ROW(AA$20)+1, MATCH(AA$16,Templates!$K$1:CC$1,0)))</f>
        <v> </v>
      </c>
      <c r="AB29" s="55" t="str" cm="1">
        <f t="array" ref="AB29">IF(INDEX(Templates!$K$2:$BO$186,ROW()-ROW(AB$20)+1, MATCH(AB$16,Templates!$K$1:CD$1,0))="","",INDEX(Templates!$K$2:$BO$186,ROW()-ROW(AB$20)+1, MATCH(AB$16,Templates!$K$1:CD$1,0)))</f>
        <v> </v>
      </c>
      <c r="AC29" s="55" t="str" cm="1">
        <f t="array" ref="AC29">IF(INDEX(Templates!$K$2:$BO$186,ROW()-ROW(AC$20)+1, MATCH(AC$16,Templates!$K$1:CE$1,0))="","",INDEX(Templates!$K$2:$BO$186,ROW()-ROW(AC$20)+1, MATCH(AC$16,Templates!$K$1:CE$1,0)))</f>
        <v/>
      </c>
      <c r="AD29" s="55" t="str" cm="1">
        <f t="array" ref="AD29">IF(INDEX(Templates!$K$2:$BO$186,ROW()-ROW(AD$20)+1, MATCH(AD$16,Templates!$K$1:CF$1,0))="","",INDEX(Templates!$K$2:$BO$186,ROW()-ROW(AD$20)+1, MATCH(AD$16,Templates!$K$1:CF$1,0)))</f>
        <v/>
      </c>
      <c r="AE29" s="55" t="str" cm="1">
        <f t="array" ref="AE29">IF(INDEX(Templates!$K$2:$BO$186,ROW()-ROW(AE$20)+1, MATCH(AE$16,Templates!$K$1:CG$1,0))="","",INDEX(Templates!$K$2:$BO$186,ROW()-ROW(AE$20)+1, MATCH(AE$16,Templates!$K$1:CG$1,0)))</f>
        <v/>
      </c>
      <c r="AF29" s="55" t="str" cm="1">
        <f t="array" ref="AF29">IF(INDEX(Templates!$K$2:$BO$186,ROW()-ROW(AF$20)+1, MATCH(AF$16,Templates!$K$1:CH$1,0))="","",INDEX(Templates!$K$2:$BO$186,ROW()-ROW(AF$20)+1, MATCH(AF$16,Templates!$K$1:CH$1,0)))</f>
        <v> </v>
      </c>
      <c r="AG29" s="55" t="str" cm="1">
        <f t="array" ref="AG29">IF(INDEX(Templates!$K$2:$BO$186,ROW()-ROW(AG$20)+1, MATCH(AG$16,Templates!$K$1:CI$1,0))="","",INDEX(Templates!$K$2:$BO$186,ROW()-ROW(AG$20)+1, MATCH(AG$16,Templates!$K$1:CI$1,0)))</f>
        <v> </v>
      </c>
      <c r="AH29" s="55" t="str" cm="1">
        <f t="array" ref="AH29">IF(INDEX(Templates!$K$2:$BO$186,ROW()-ROW(AH$20)+1, MATCH(AH$16,Templates!$K$1:CJ$1,0))="","",INDEX(Templates!$K$2:$BO$186,ROW()-ROW(AH$20)+1, MATCH(AH$16,Templates!$K$1:CJ$1,0)))</f>
        <v> </v>
      </c>
      <c r="AI29" s="55" t="str" cm="1">
        <f t="array" ref="AI29">IF(INDEX(Templates!$K$2:$BO$186,ROW()-ROW(AI$20)+1, MATCH(AI$16,Templates!$K$1:CK$1,0))="","",INDEX(Templates!$K$2:$BO$186,ROW()-ROW(AI$20)+1, MATCH(AI$16,Templates!$K$1:CK$1,0)))</f>
        <v> </v>
      </c>
      <c r="AJ29" s="55" t="str" cm="1">
        <f t="array" ref="AJ29">IF(INDEX(Templates!$K$2:$BO$186,ROW()-ROW(AJ$20)+1, MATCH(AJ$16,Templates!$K$1:CL$1,0))="","",INDEX(Templates!$K$2:$BO$186,ROW()-ROW(AJ$20)+1, MATCH(AJ$16,Templates!$K$1:CL$1,0)))</f>
        <v/>
      </c>
      <c r="AK29" s="55" t="str" cm="1">
        <f t="array" ref="AK29">IF(INDEX(Templates!$K$2:$BO$186,ROW()-ROW(AK$20)+1, MATCH(AK$16,Templates!$K$1:CM$1,0))="","",INDEX(Templates!$K$2:$BO$186,ROW()-ROW(AK$20)+1, MATCH(AK$16,Templates!$K$1:CM$1,0)))</f>
        <v/>
      </c>
      <c r="AL29" s="55" t="str" cm="1">
        <f t="array" ref="AL29">IF(INDEX(Templates!$K$2:$BO$186,ROW()-ROW(AL$20)+1, MATCH(AL$16,Templates!$K$1:CN$1,0))="","",INDEX(Templates!$K$2:$BO$186,ROW()-ROW(AL$20)+1, MATCH(AL$16,Templates!$K$1:CN$1,0)))</f>
        <v/>
      </c>
      <c r="AM29" s="55" t="str" cm="1">
        <f t="array" ref="AM29">IF(INDEX(Templates!$K$2:$BO$186,ROW()-ROW(AM$20)+1, MATCH(AM$16,Templates!$K$1:CO$1,0))="","",INDEX(Templates!$K$2:$BO$186,ROW()-ROW(AM$20)+1, MATCH(AM$16,Templates!$K$1:CO$1,0)))</f>
        <v> </v>
      </c>
      <c r="AN29" s="55" t="str" cm="1">
        <f t="array" ref="AN29">IF(INDEX(Templates!$K$2:$BO$186,ROW()-ROW(AN$20)+1, MATCH(AN$16,Templates!$K$1:CP$1,0))="","",INDEX(Templates!$K$2:$BO$186,ROW()-ROW(AN$20)+1, MATCH(AN$16,Templates!$K$1:CP$1,0)))</f>
        <v> </v>
      </c>
      <c r="AO29" s="55" t="str" cm="1">
        <f t="array" ref="AO29">IF(INDEX(Templates!$K$2:$BO$186,ROW()-ROW(AO$20)+1, MATCH(AO$16,Templates!$K$1:CQ$1,0))="","",INDEX(Templates!$K$2:$BO$186,ROW()-ROW(AO$20)+1, MATCH(AO$16,Templates!$K$1:CQ$1,0)))</f>
        <v> </v>
      </c>
      <c r="AP29" s="55" t="str" cm="1">
        <f t="array" ref="AP29">IF(INDEX(Templates!$K$2:$BO$186,ROW()-ROW(AP$20)+1, MATCH(AP$16,Templates!$K$1:CR$1,0))="","",INDEX(Templates!$K$2:$BO$186,ROW()-ROW(AP$20)+1, MATCH(AP$16,Templates!$K$1:CR$1,0)))</f>
        <v> </v>
      </c>
      <c r="AQ29" s="55" t="str" cm="1">
        <f t="array" ref="AQ29">IF(INDEX(Templates!$K$2:$BO$186,ROW()-ROW(AQ$20)+1, MATCH(AQ$16,Templates!$K$1:CS$1,0))="","",INDEX(Templates!$K$2:$BO$186,ROW()-ROW(AQ$20)+1, MATCH(AQ$16,Templates!$K$1:CS$1,0)))</f>
        <v/>
      </c>
      <c r="AR29" s="55" t="str" cm="1">
        <f t="array" ref="AR29">IF(INDEX(Templates!$K$2:$BO$186,ROW()-ROW(AR$20)+1, MATCH(AR$16,Templates!$K$1:CT$1,0))="","",INDEX(Templates!$K$2:$BO$186,ROW()-ROW(AR$20)+1, MATCH(AR$16,Templates!$K$1:CT$1,0)))</f>
        <v/>
      </c>
      <c r="AS29" s="55" t="str" cm="1">
        <f t="array" ref="AS29">IF(INDEX(Templates!$K$2:$BO$186,ROW()-ROW(AS$20)+1, MATCH(AS$16,Templates!$K$1:CU$1,0))="","",INDEX(Templates!$K$2:$BO$186,ROW()-ROW(AS$20)+1, MATCH(AS$16,Templates!$K$1:CU$1,0)))</f>
        <v/>
      </c>
      <c r="AT29" s="55" t="str" cm="1">
        <f t="array" ref="AT29">IF(INDEX(Templates!$K$2:$BO$186,ROW()-ROW(AT$20)+1, MATCH(AT$16,Templates!$K$1:CV$1,0))="","",INDEX(Templates!$K$2:$BO$186,ROW()-ROW(AT$20)+1, MATCH(AT$16,Templates!$K$1:CV$1,0)))</f>
        <v/>
      </c>
      <c r="AU29" s="55" t="str" cm="1">
        <f t="array" ref="AU29">IF(INDEX(Templates!$K$2:$BO$186,ROW()-ROW(AU$20)+1, MATCH(AU$16,Templates!$K$1:CW$1,0))="","",INDEX(Templates!$K$2:$BO$186,ROW()-ROW(AU$20)+1, MATCH(AU$16,Templates!$K$1:CW$1,0)))</f>
        <v> </v>
      </c>
      <c r="AV29" s="55" t="str" cm="1">
        <f t="array" ref="AV29">IF(INDEX(Templates!$K$2:$BO$186,ROW()-ROW(AV$20)+1, MATCH(AV$16,Templates!$K$1:CX$1,0))="","",INDEX(Templates!$K$2:$BO$186,ROW()-ROW(AV$20)+1, MATCH(AV$16,Templates!$K$1:CX$1,0)))</f>
        <v/>
      </c>
      <c r="AW29" s="55" t="str" cm="1">
        <f t="array" ref="AW29">IF(INDEX(Templates!$K$2:$BO$186,ROW()-ROW(AW$20)+1, MATCH(AW$16,Templates!$K$1:CY$1,0))="","",INDEX(Templates!$K$2:$BO$186,ROW()-ROW(AW$20)+1, MATCH(AW$16,Templates!$K$1:CY$1,0)))</f>
        <v/>
      </c>
      <c r="AX29" s="55" t="str" cm="1">
        <f t="array" ref="AX29">IF(INDEX(Templates!$K$2:$BO$186,ROW()-ROW(AX$20)+1, MATCH(AX$16,Templates!$K$1:CZ$1,0))="","",INDEX(Templates!$K$2:$BO$186,ROW()-ROW(AX$20)+1, MATCH(AX$16,Templates!$K$1:CZ$1,0)))</f>
        <v> </v>
      </c>
      <c r="AY29" s="55" t="str" cm="1">
        <f t="array" ref="AY29">IF(INDEX(Templates!$K$2:$BO$186,ROW()-ROW(AY$20)+1, MATCH(AY$16,Templates!$K$1:DA$1,0))="","",INDEX(Templates!$K$2:$BO$186,ROW()-ROW(AY$20)+1, MATCH(AY$16,Templates!$K$1:DA$1,0)))</f>
        <v> </v>
      </c>
      <c r="AZ29" s="55" t="str" cm="1">
        <f t="array" ref="AZ29">IF(INDEX(Templates!$K$2:$BO$186,ROW()-ROW(AZ$20)+1, MATCH(AZ$16,Templates!$K$1:DB$1,0))="","",INDEX(Templates!$K$2:$BO$186,ROW()-ROW(AZ$20)+1, MATCH(AZ$16,Templates!$K$1:DB$1,0)))</f>
        <v> </v>
      </c>
      <c r="BA29" s="55" t="str" cm="1">
        <f t="array" ref="BA29">IF(INDEX(Templates!$K$2:$BO$186,ROW()-ROW(BA$20)+1, MATCH(BA$16,Templates!$K$1:DC$1,0))="","",INDEX(Templates!$K$2:$BO$186,ROW()-ROW(BA$20)+1, MATCH(BA$16,Templates!$K$1:DC$1,0)))</f>
        <v/>
      </c>
      <c r="BB29" s="55" t="str" cm="1">
        <f t="array" ref="BB29">IF(INDEX(Templates!$K$2:$BO$186,ROW()-ROW(BB$20)+1, MATCH(BB$16,Templates!$K$1:DD$1,0))="","",INDEX(Templates!$K$2:$BO$186,ROW()-ROW(BB$20)+1, MATCH(BB$16,Templates!$K$1:DD$1,0)))</f>
        <v/>
      </c>
      <c r="BC29" s="55" t="str" cm="1">
        <f t="array" ref="BC29">IF(INDEX(Templates!$K$2:$BO$186,ROW()-ROW(BC$20)+1, MATCH(BC$16,Templates!$K$1:DE$1,0))="","",INDEX(Templates!$K$2:$BO$186,ROW()-ROW(BC$20)+1, MATCH(BC$16,Templates!$K$1:DE$1,0)))</f>
        <v> </v>
      </c>
      <c r="BD29" s="55" t="str" cm="1">
        <f t="array" ref="BD29">IF(INDEX(Templates!$K$2:$BO$186,ROW()-ROW(BD$20)+1, MATCH(BD$16,Templates!$K$1:DF$1,0))="","",INDEX(Templates!$K$2:$BO$186,ROW()-ROW(BD$20)+1, MATCH(BD$16,Templates!$K$1:DF$1,0)))</f>
        <v> </v>
      </c>
      <c r="BE29" s="55" t="str" cm="1">
        <f t="array" ref="BE29">IF(INDEX(Templates!$K$2:$BO$186,ROW()-ROW(BE$20)+1, MATCH(BE$16,Templates!$K$1:DG$1,0))="","",INDEX(Templates!$K$2:$BO$186,ROW()-ROW(BE$20)+1, MATCH(BE$16,Templates!$K$1:DG$1,0)))</f>
        <v> </v>
      </c>
      <c r="BF29" s="55" t="str" cm="1">
        <f t="array" ref="BF29">IF(INDEX(Templates!$K$2:$BO$186,ROW()-ROW(BF$20)+1, MATCH(BF$16,Templates!$K$1:DH$1,0))="","",INDEX(Templates!$K$2:$BO$186,ROW()-ROW(BF$20)+1, MATCH(BF$16,Templates!$K$1:DH$1,0)))</f>
        <v/>
      </c>
      <c r="BG29" s="55" t="str" cm="1">
        <f t="array" ref="BG29">IF(INDEX(Templates!$K$2:$BO$186,ROW()-ROW(BG$20)+1, MATCH(BG$16,Templates!$K$1:DI$1,0))="","",INDEX(Templates!$K$2:$BO$186,ROW()-ROW(BG$20)+1, MATCH(BG$16,Templates!$K$1:DI$1,0)))</f>
        <v/>
      </c>
      <c r="BH29" s="55" t="str" cm="1">
        <f t="array" ref="BH29">IF(INDEX(Templates!$K$2:$BO$186,ROW()-ROW(BH$20)+1, MATCH(BH$16,Templates!$K$1:DJ$1,0))="","",INDEX(Templates!$K$2:$BO$186,ROW()-ROW(BH$20)+1, MATCH(BH$16,Templates!$K$1:DJ$1,0)))</f>
        <v/>
      </c>
      <c r="BI29" s="55" t="str" cm="1">
        <f t="array" ref="BI29">IF(INDEX(Templates!$K$2:$BO$186,ROW()-ROW(BI$20)+1, MATCH(BI$16,Templates!$K$1:DK$1,0))="","",INDEX(Templates!$K$2:$BO$186,ROW()-ROW(BI$20)+1, MATCH(BI$16,Templates!$K$1:DK$1,0)))</f>
        <v> </v>
      </c>
      <c r="BJ29" s="55" t="str" cm="1">
        <f t="array" ref="BJ29">IF(INDEX(Templates!$K$2:$BO$186,ROW()-ROW(BJ$20)+1, MATCH(BJ$16,Templates!$K$1:DL$1,0))="","",INDEX(Templates!$K$2:$BO$186,ROW()-ROW(BJ$20)+1, MATCH(BJ$16,Templates!$K$1:DL$1,0)))</f>
        <v> </v>
      </c>
      <c r="BK29" s="55" t="str" cm="1">
        <f t="array" ref="BK29">IF(INDEX(Templates!$K$2:$BO$186,ROW()-ROW(BK$20)+1, MATCH(BK$16,Templates!$K$1:DM$1,0))="","",INDEX(Templates!$K$2:$BO$186,ROW()-ROW(BK$20)+1, MATCH(BK$16,Templates!$K$1:DM$1,0)))</f>
        <v> </v>
      </c>
      <c r="BL29" s="55" t="str" cm="1">
        <f t="array" ref="BL29">IF(INDEX(Templates!$K$2:$BO$186,ROW()-ROW(BL$20)+1, MATCH(BL$16,Templates!$K$1:DN$1,0))="","",INDEX(Templates!$K$2:$BO$186,ROW()-ROW(BL$20)+1, MATCH(BL$16,Templates!$K$1:DN$1,0)))</f>
        <v> </v>
      </c>
      <c r="BM29" s="55" t="str" cm="1">
        <f t="array" ref="BM29">IF(INDEX(Templates!$K$2:$BO$186,ROW()-ROW(BM$20)+1, MATCH(BM$16,Templates!$K$1:DO$1,0))="","",INDEX(Templates!$K$2:$BO$186,ROW()-ROW(BM$20)+1, MATCH(BM$16,Templates!$K$1:DO$1,0)))</f>
        <v/>
      </c>
      <c r="BN29" s="55" t="str" cm="1">
        <f t="array" ref="BN29">IF(INDEX(Templates!$K$2:$BO$186,ROW()-ROW(BN$20)+1, MATCH(BN$16,Templates!$K$1:DP$1,0))="","",INDEX(Templates!$K$2:$BO$186,ROW()-ROW(BN$20)+1, MATCH(BN$16,Templates!$K$1:DP$1,0)))</f>
        <v/>
      </c>
      <c r="BO29" s="55" t="str" cm="1">
        <f t="array" ref="BO29">IF(INDEX(Templates!$K$2:$BO$186,ROW()-ROW(BO$20)+1, MATCH(BO$16,Templates!$K$1:DQ$1,0))="","",INDEX(Templates!$K$2:$BO$186,ROW()-ROW(BO$20)+1, MATCH(BO$16,Templates!$K$1:DQ$1,0)))</f>
        <v> </v>
      </c>
      <c r="BP29" s="55" t="str" cm="1">
        <f t="array" ref="BP29">IF(INDEX(Templates!$K$2:$BO$186,ROW()-ROW(BP$20)+1, MATCH(BP$16,Templates!$K$1:DR$1,0))="","",INDEX(Templates!$K$2:$BO$186,ROW()-ROW(BP$20)+1, MATCH(BP$16,Templates!$K$1:DR$1,0)))</f>
        <v> </v>
      </c>
      <c r="BQ29" s="55" t="str" cm="1">
        <f t="array" ref="BQ29">IF(INDEX(Templates!$K$2:$BO$186,ROW()-ROW(BQ$20)+1, MATCH(BQ$16,Templates!$K$1:DS$1,0))="","",INDEX(Templates!$K$2:$BO$186,ROW()-ROW(BQ$20)+1, MATCH(BQ$16,Templates!$K$1:DS$1,0)))</f>
        <v> </v>
      </c>
      <c r="BR29" s="55" t="str" cm="1">
        <f t="array" ref="BR29">IF(INDEX(Templates!$K$2:$BO$186,ROW()-ROW(BR$20)+1, MATCH(BR$16,Templates!$K$1:DT$1,0))="","",INDEX(Templates!$K$2:$BO$186,ROW()-ROW(BR$20)+1, MATCH(BR$16,Templates!$K$1:DT$1,0)))</f>
        <v/>
      </c>
      <c r="BS29" s="55" t="str" cm="1">
        <f t="array" ref="BS29">IF(INDEX(Templates!$K$2:$BO$186,ROW()-ROW(BS$20)+1, MATCH(BS$16,Templates!$K$1:DU$1,0))="","",INDEX(Templates!$K$2:$BO$186,ROW()-ROW(BS$20)+1, MATCH(BS$16,Templates!$K$1:DU$1,0)))</f>
        <v/>
      </c>
      <c r="BT29" s="55" t="str" cm="1">
        <f t="array" ref="BT29">IF(INDEX(Templates!$K$2:$BO$186,ROW()-ROW(BT$20)+1, MATCH(BT$16,Templates!$K$1:DV$1,0))="","",INDEX(Templates!$K$2:$BO$186,ROW()-ROW(BT$20)+1, MATCH(BT$16,Templates!$K$1:DV$1,0)))</f>
        <v> </v>
      </c>
      <c r="BU29" s="55" t="str" cm="1">
        <f t="array" ref="BU29">IF(INDEX(Templates!$K$2:$BO$186,ROW()-ROW(BU$20)+1, MATCH(BU$16,Templates!$K$1:DW$1,0))="","",INDEX(Templates!$K$2:$BO$186,ROW()-ROW(BU$20)+1, MATCH(BU$16,Templates!$K$1:DW$1,0)))</f>
        <v> </v>
      </c>
      <c r="BV29" s="55" t="str" cm="1">
        <f t="array" ref="BV29">IF(INDEX(Templates!$K$2:$BO$186,ROW()-ROW(BV$20)+1, MATCH(BV$16,Templates!$K$1:DX$1,0))="","",INDEX(Templates!$K$2:$BO$186,ROW()-ROW(BV$20)+1, MATCH(BV$16,Templates!$K$1:DX$1,0)))</f>
        <v> </v>
      </c>
      <c r="BW29" s="55" t="str" cm="1">
        <f t="array" ref="BW29">IF(INDEX(Templates!$K$2:$BO$186,ROW()-ROW(BW$20)+1, MATCH(BW$16,Templates!$K$1:DY$1,0))="","",INDEX(Templates!$K$2:$BO$186,ROW()-ROW(BW$20)+1, MATCH(BW$16,Templates!$K$1:DY$1,0)))</f>
        <v/>
      </c>
      <c r="BX29" s="55" t="str" cm="1">
        <f t="array" ref="BX29">IF(INDEX(Templates!$K$2:$BO$186,ROW()-ROW(BX$20)+1, MATCH(BX$16,Templates!$K$1:DZ$1,0))="","",INDEX(Templates!$K$2:$BO$186,ROW()-ROW(BX$20)+1, MATCH(BX$16,Templates!$K$1:DZ$1,0)))</f>
        <v/>
      </c>
      <c r="BY29" s="55" t="str" cm="1">
        <f t="array" ref="BY29">IF(INDEX(Templates!$K$2:$BO$186,ROW()-ROW(BY$20)+1, MATCH(BY$16,Templates!$K$1:EA$1,0))="","",INDEX(Templates!$K$2:$BO$186,ROW()-ROW(BY$20)+1, MATCH(BY$16,Templates!$K$1:EA$1,0)))</f>
        <v/>
      </c>
      <c r="BZ29" s="55" t="str" cm="1">
        <f t="array" ref="BZ29">IF(INDEX(Templates!$K$2:$BO$186,ROW()-ROW(BZ$20)+1, MATCH(BZ$16,Templates!$K$1:EB$1,0))="","",INDEX(Templates!$K$2:$BO$186,ROW()-ROW(BZ$20)+1, MATCH(BZ$16,Templates!$K$1:EB$1,0)))</f>
        <v/>
      </c>
      <c r="CA29" s="55" t="str" cm="1">
        <f t="array" ref="CA29">IF(INDEX(Templates!$K$2:$BO$186,ROW()-ROW(CA$20)+1, MATCH(CA$16,Templates!$K$1:EC$1,0))="","",INDEX(Templates!$K$2:$BO$186,ROW()-ROW(CA$20)+1, MATCH(CA$16,Templates!$K$1:EC$1,0)))</f>
        <v/>
      </c>
      <c r="CB29" s="55" t="str" cm="1">
        <f t="array" ref="CB29">IF(INDEX(Templates!$K$2:$BO$186,ROW()-ROW(CB$20)+1, MATCH(CB$16,Templates!$K$1:ED$1,0))="","",INDEX(Templates!$K$2:$BO$186,ROW()-ROW(CB$20)+1, MATCH(CB$16,Templates!$K$1:ED$1,0)))</f>
        <v/>
      </c>
      <c r="CC29" s="55" t="str" cm="1">
        <f t="array" ref="CC29">IF(INDEX(Templates!$K$2:$BO$186,ROW()-ROW(CC$20)+1, MATCH(CC$16,Templates!$K$1:EE$1,0))="","",INDEX(Templates!$K$2:$BO$186,ROW()-ROW(CC$20)+1, MATCH(CC$16,Templates!$K$1:EE$1,0)))</f>
        <v> </v>
      </c>
      <c r="CD29" s="55" t="str" cm="1">
        <f t="array" ref="CD29">IF(INDEX(Templates!$K$2:$BO$186,ROW()-ROW(CD$20)+1, MATCH(CD$16,Templates!$K$1:EF$1,0))="","",INDEX(Templates!$K$2:$BO$186,ROW()-ROW(CD$20)+1, MATCH(CD$16,Templates!$K$1:EF$1,0)))</f>
        <v> </v>
      </c>
      <c r="CE29" s="55" t="str" cm="1">
        <f t="array" ref="CE29">IF(INDEX(Templates!$K$2:$BO$186,ROW()-ROW(CE$20)+1, MATCH(CE$16,Templates!$K$1:EG$1,0))="","",INDEX(Templates!$K$2:$BO$186,ROW()-ROW(CE$20)+1, MATCH(CE$16,Templates!$K$1:EG$1,0)))</f>
        <v> </v>
      </c>
      <c r="CF29" s="55" t="str" cm="1">
        <f t="array" ref="CF29">IF(INDEX(Templates!$K$2:$BO$186,ROW()-ROW(CF$20)+1, MATCH(CF$16,Templates!$K$1:EH$1,0))="","",INDEX(Templates!$K$2:$BO$186,ROW()-ROW(CF$20)+1, MATCH(CF$16,Templates!$K$1:EH$1,0)))</f>
        <v> </v>
      </c>
      <c r="CG29" s="55" t="str" cm="1">
        <f t="array" ref="CG29">IF(INDEX(Templates!$K$2:$BO$186,ROW()-ROW(CG$20)+1, MATCH(CG$16,Templates!$K$1:EI$1,0))="","",INDEX(Templates!$K$2:$BO$186,ROW()-ROW(CG$20)+1, MATCH(CG$16,Templates!$K$1:EI$1,0)))</f>
        <v/>
      </c>
      <c r="CH29" s="55" t="str" cm="1">
        <f t="array" ref="CH29">IF(INDEX(Templates!$K$2:$BO$186,ROW()-ROW(CH$20)+1, MATCH(CH$16,Templates!$K$1:EJ$1,0))="","",INDEX(Templates!$K$2:$BO$186,ROW()-ROW(CH$20)+1, MATCH(CH$16,Templates!$K$1:EJ$1,0)))</f>
        <v/>
      </c>
      <c r="CI29" s="55" t="str" cm="1">
        <f t="array" ref="CI29">IF(INDEX(Templates!$K$2:$BO$186,ROW()-ROW(CI$20)+1, MATCH(CI$16,Templates!$K$1:EK$1,0))="","",INDEX(Templates!$K$2:$BO$186,ROW()-ROW(CI$20)+1, MATCH(CI$16,Templates!$K$1:EK$1,0)))</f>
        <v/>
      </c>
      <c r="CJ29" s="55" t="str" cm="1">
        <f t="array" ref="CJ29">IF(INDEX(Templates!$K$2:$BO$186,ROW()-ROW(CJ$20)+1, MATCH(CJ$16,Templates!$K$1:EL$1,0))="","",INDEX(Templates!$K$2:$BO$186,ROW()-ROW(CJ$20)+1, MATCH(CJ$16,Templates!$K$1:EL$1,0)))</f>
        <v/>
      </c>
      <c r="CK29" s="55" t="str" cm="1">
        <f t="array" ref="CK29">IF(INDEX(Templates!$K$2:$BO$186,ROW()-ROW(CK$20)+1, MATCH(CK$16,Templates!$K$1:EM$1,0))="","",INDEX(Templates!$K$2:$BO$186,ROW()-ROW(CK$20)+1, MATCH(CK$16,Templates!$K$1:EM$1,0)))</f>
        <v> </v>
      </c>
      <c r="CL29" s="55" t="str" cm="1">
        <f t="array" ref="CL29">IF(INDEX(Templates!$K$2:$BO$186,ROW()-ROW(CL$20)+1, MATCH(CL$16,Templates!$K$1:EN$1,0))="","",INDEX(Templates!$K$2:$BO$186,ROW()-ROW(CL$20)+1, MATCH(CL$16,Templates!$K$1:EN$1,0)))</f>
        <v> </v>
      </c>
      <c r="CM29" s="55" t="str" cm="1">
        <f t="array" ref="CM29">IF(INDEX(Templates!$K$2:$BO$186,ROW()-ROW(CM$20)+1, MATCH(CM$16,Templates!$K$1:EO$1,0))="","",INDEX(Templates!$K$2:$BO$186,ROW()-ROW(CM$20)+1, MATCH(CM$16,Templates!$K$1:EO$1,0)))</f>
        <v> </v>
      </c>
    </row>
    <row r="30" spans="1:91" s="24" customFormat="1" x14ac:dyDescent="0.55000000000000004">
      <c r="A30" s="41" t="s">
        <v>475</v>
      </c>
      <c r="B30" s="6" t="s">
        <v>479</v>
      </c>
      <c r="C30" s="66" t="str" cm="1">
        <f t="array" ref="C30">IF(INDEX(Templates!C$2:C$187,ROW()-ROW($20:$20)+1)="","",INDEX(Templates!C$2:C$187,ROW()-ROW($20:$20)+1))</f>
        <v>JSON_PATH:zones[0]</v>
      </c>
      <c r="D30" s="66" t="str" cm="1">
        <f t="array" ref="D30">IF(INDEX(Templates!D$2:D$187,ROW()-ROW($20:$20)+1)="","",INDEX(Templates!D$2:D$187,ROW()-ROW($20:$20)+1))</f>
        <v>spaces[0]</v>
      </c>
      <c r="E30" s="66" t="str" cm="1">
        <f t="array" ref="E30">IF(INDEX(Templates!E$2:E$187,ROW()-ROW($20:$20)+1)="","",INDEX(Templates!E$2:E$187,ROW()-ROW($20:$20)+1))</f>
        <v>occupant_multiplier_schedule</v>
      </c>
      <c r="F30" s="66" t="str" cm="1">
        <f t="array" ref="F30">IF(INDEX(Templates!F$2:F$187,ROW()-ROW($20:$20)+1)="","",INDEX(Templates!F$2:F$187,ROW()-ROW($20:$20)+1))</f>
        <v/>
      </c>
      <c r="G30" s="106" t="str" cm="1">
        <f t="array" ref="G30">IF(INDEX(Templates!G$2:G$187,ROW()-ROW($20:$20)+1)="","",INDEX(Templates!G$2:G$187,ROW()-ROW($20:$20)+1))</f>
        <v>Space</v>
      </c>
      <c r="H30" s="68" t="str" cm="1">
        <f t="array" ref="H30">IF(INDEX(Templates!H$2:H$187,ROW()-ROW($20:$20)+1)="","",INDEX(Templates!H$2:H$187,ROW()-ROW($20:$20)+1))</f>
        <v>Space 1</v>
      </c>
      <c r="I30" s="68" t="str" cm="1">
        <f t="array" ref="I30">IF(INDEX(Templates!I$2:I$187,ROW()-ROW($20:$20)+1)="","",INDEX(Templates!I$2:I$187,ROW()-ROW($20:$20)+1))</f>
        <v>Zone 1</v>
      </c>
      <c r="J30" s="68" t="str" cm="1">
        <f t="array" ref="J30">IF(INDEX(Templates!J$2:J$187,ROW()-ROW($20:$20)+1)="","",INDEX(Templates!J$2:J$187,ROW()-ROW($20:$20)+1))</f>
        <v>occupant_multiplier_schedule</v>
      </c>
      <c r="K30" s="69" t="str" cm="1">
        <f t="array" ref="K30">IF(INDEX(Templates!K$2:K$187,ROW()-ROW($20:$20)+1)="","",INDEX(Templates!K$2:K$187,ROW()-ROW($20:$20)+1))</f>
        <v/>
      </c>
      <c r="L30" s="69" t="str" cm="1">
        <f t="array" ref="L30">IF(INDEX(Templates!L$2:L$187,ROW()-ROW($20:$20)+1)="","",INDEX(Templates!L$2:L$187,ROW()-ROW($20:$20)+1))</f>
        <v/>
      </c>
      <c r="M30" s="55" t="str" cm="1">
        <f t="array" ref="M30">IF(INDEX(Templates!$K$2:$BO$186,ROW()-ROW(M$20)+1, MATCH(M$16,Templates!$K$1:BO$1,0))="","",INDEX(Templates!$K$2:$BO$186,ROW()-ROW(M$20)+1, MATCH(M$16,Templates!$K$1:BO$1,0)))</f>
        <v/>
      </c>
      <c r="N30" s="55" t="str" cm="1">
        <f t="array" ref="N30">IF(INDEX(Templates!$K$2:$BO$186,ROW()-ROW(N$20)+1, MATCH(N$16,Templates!$K$1:BP$1,0))="","",INDEX(Templates!$K$2:$BO$186,ROW()-ROW(N$20)+1, MATCH(N$16,Templates!$K$1:BP$1,0)))</f>
        <v/>
      </c>
      <c r="O30" s="55" t="str" cm="1">
        <f t="array" ref="O30">IF(INDEX(Templates!$K$2:$BO$186,ROW()-ROW(O$20)+1, MATCH(O$16,Templates!$K$1:BQ$1,0))="","",INDEX(Templates!$K$2:$BO$186,ROW()-ROW(O$20)+1, MATCH(O$16,Templates!$K$1:BQ$1,0)))</f>
        <v/>
      </c>
      <c r="P30" s="55" t="str" cm="1">
        <f t="array" ref="P30">IF(INDEX(Templates!$K$2:$BO$186,ROW()-ROW(P$20)+1, MATCH(P$16,Templates!$K$1:BR$1,0))="","",INDEX(Templates!$K$2:$BO$186,ROW()-ROW(P$20)+1, MATCH(P$16,Templates!$K$1:BR$1,0)))</f>
        <v/>
      </c>
      <c r="Q30" s="55" t="str" cm="1">
        <f t="array" ref="Q30">IF(INDEX(Templates!$K$2:$BO$186,ROW()-ROW(Q$20)+1, MATCH(Q$16,Templates!$K$1:BS$1,0))="","",INDEX(Templates!$K$2:$BO$186,ROW()-ROW(Q$20)+1, MATCH(Q$16,Templates!$K$1:BS$1,0)))</f>
        <v/>
      </c>
      <c r="R30" s="55" t="str" cm="1">
        <f t="array" ref="R30">IF(INDEX(Templates!$K$2:$BO$186,ROW()-ROW(R$20)+1, MATCH(R$16,Templates!$K$1:BT$1,0))="","",INDEX(Templates!$K$2:$BO$186,ROW()-ROW(R$20)+1, MATCH(R$16,Templates!$K$1:BT$1,0)))</f>
        <v/>
      </c>
      <c r="S30" s="55" t="str" cm="1">
        <f t="array" ref="S30">IF(INDEX(Templates!$K$2:$BO$186,ROW()-ROW(S$20)+1, MATCH(S$16,Templates!$K$1:BU$1,0))="","",INDEX(Templates!$K$2:$BO$186,ROW()-ROW(S$20)+1, MATCH(S$16,Templates!$K$1:BU$1,0)))</f>
        <v/>
      </c>
      <c r="T30" s="55" t="str" cm="1">
        <f t="array" ref="T30">IF(INDEX(Templates!$K$2:$BO$186,ROW()-ROW(T$20)+1, MATCH(T$16,Templates!$K$1:BV$1,0))="","",INDEX(Templates!$K$2:$BO$186,ROW()-ROW(T$20)+1, MATCH(T$16,Templates!$K$1:BV$1,0)))</f>
        <v/>
      </c>
      <c r="U30" s="55" t="str" cm="1">
        <f t="array" ref="U30">IF(INDEX(Templates!$K$2:$BO$186,ROW()-ROW(U$20)+1, MATCH(U$16,Templates!$K$1:BW$1,0))="","",INDEX(Templates!$K$2:$BO$186,ROW()-ROW(U$20)+1, MATCH(U$16,Templates!$K$1:BW$1,0)))</f>
        <v/>
      </c>
      <c r="V30" s="55" t="str" cm="1">
        <f t="array" ref="V30">IF(INDEX(Templates!$K$2:$BO$186,ROW()-ROW(V$20)+1, MATCH(V$16,Templates!$K$1:BX$1,0))="","",INDEX(Templates!$K$2:$BO$186,ROW()-ROW(V$20)+1, MATCH(V$16,Templates!$K$1:BX$1,0)))</f>
        <v/>
      </c>
      <c r="W30" s="55" t="str" cm="1">
        <f t="array" ref="W30">IF(INDEX(Templates!$K$2:$BO$186,ROW()-ROW(W$20)+1, MATCH(W$16,Templates!$K$1:BY$1,0))="","",INDEX(Templates!$K$2:$BO$186,ROW()-ROW(W$20)+1, MATCH(W$16,Templates!$K$1:BY$1,0)))</f>
        <v/>
      </c>
      <c r="X30" s="55" t="str" cm="1">
        <f t="array" ref="X30">IF(INDEX(Templates!$K$2:$BO$186,ROW()-ROW(X$20)+1, MATCH(X$16,Templates!$K$1:BZ$1,0))="","",INDEX(Templates!$K$2:$BO$186,ROW()-ROW(X$20)+1, MATCH(X$16,Templates!$K$1:BZ$1,0)))</f>
        <v/>
      </c>
      <c r="Y30" s="55" t="str" cm="1">
        <f t="array" ref="Y30">IF(INDEX(Templates!$K$2:$BO$186,ROW()-ROW(Y$20)+1, MATCH(Y$16,Templates!$K$1:CA$1,0))="","",INDEX(Templates!$K$2:$BO$186,ROW()-ROW(Y$20)+1, MATCH(Y$16,Templates!$K$1:CA$1,0)))</f>
        <v/>
      </c>
      <c r="Z30" s="55" t="str" cm="1">
        <f t="array" ref="Z30">IF(INDEX(Templates!$K$2:$BO$186,ROW()-ROW(Z$20)+1, MATCH(Z$16,Templates!$K$1:CB$1,0))="","",INDEX(Templates!$K$2:$BO$186,ROW()-ROW(Z$20)+1, MATCH(Z$16,Templates!$K$1:CB$1,0)))</f>
        <v/>
      </c>
      <c r="AA30" s="55" t="str" cm="1">
        <f t="array" ref="AA30">IF(INDEX(Templates!$K$2:$BO$186,ROW()-ROW(AA$20)+1, MATCH(AA$16,Templates!$K$1:CC$1,0))="","",INDEX(Templates!$K$2:$BO$186,ROW()-ROW(AA$20)+1, MATCH(AA$16,Templates!$K$1:CC$1,0)))</f>
        <v/>
      </c>
      <c r="AB30" s="55" t="str" cm="1">
        <f t="array" ref="AB30">IF(INDEX(Templates!$K$2:$BO$186,ROW()-ROW(AB$20)+1, MATCH(AB$16,Templates!$K$1:CD$1,0))="","",INDEX(Templates!$K$2:$BO$186,ROW()-ROW(AB$20)+1, MATCH(AB$16,Templates!$K$1:CD$1,0)))</f>
        <v/>
      </c>
      <c r="AC30" s="55" t="str" cm="1">
        <f t="array" ref="AC30">IF(INDEX(Templates!$K$2:$BO$186,ROW()-ROW(AC$20)+1, MATCH(AC$16,Templates!$K$1:CE$1,0))="","",INDEX(Templates!$K$2:$BO$186,ROW()-ROW(AC$20)+1, MATCH(AC$16,Templates!$K$1:CE$1,0)))</f>
        <v/>
      </c>
      <c r="AD30" s="55" t="str" cm="1">
        <f t="array" ref="AD30">IF(INDEX(Templates!$K$2:$BO$186,ROW()-ROW(AD$20)+1, MATCH(AD$16,Templates!$K$1:CF$1,0))="","",INDEX(Templates!$K$2:$BO$186,ROW()-ROW(AD$20)+1, MATCH(AD$16,Templates!$K$1:CF$1,0)))</f>
        <v/>
      </c>
      <c r="AE30" s="55" t="str" cm="1">
        <f t="array" ref="AE30">IF(INDEX(Templates!$K$2:$BO$186,ROW()-ROW(AE$20)+1, MATCH(AE$16,Templates!$K$1:CG$1,0))="","",INDEX(Templates!$K$2:$BO$186,ROW()-ROW(AE$20)+1, MATCH(AE$16,Templates!$K$1:CG$1,0)))</f>
        <v/>
      </c>
      <c r="AF30" s="55" t="str" cm="1">
        <f t="array" ref="AF30">IF(INDEX(Templates!$K$2:$BO$186,ROW()-ROW(AF$20)+1, MATCH(AF$16,Templates!$K$1:CH$1,0))="","",INDEX(Templates!$K$2:$BO$186,ROW()-ROW(AF$20)+1, MATCH(AF$16,Templates!$K$1:CH$1,0)))</f>
        <v/>
      </c>
      <c r="AG30" s="55" t="str" cm="1">
        <f t="array" ref="AG30">IF(INDEX(Templates!$K$2:$BO$186,ROW()-ROW(AG$20)+1, MATCH(AG$16,Templates!$K$1:CI$1,0))="","",INDEX(Templates!$K$2:$BO$186,ROW()-ROW(AG$20)+1, MATCH(AG$16,Templates!$K$1:CI$1,0)))</f>
        <v/>
      </c>
      <c r="AH30" s="55" t="str" cm="1">
        <f t="array" ref="AH30">IF(INDEX(Templates!$K$2:$BO$186,ROW()-ROW(AH$20)+1, MATCH(AH$16,Templates!$K$1:CJ$1,0))="","",INDEX(Templates!$K$2:$BO$186,ROW()-ROW(AH$20)+1, MATCH(AH$16,Templates!$K$1:CJ$1,0)))</f>
        <v/>
      </c>
      <c r="AI30" s="55" t="str" cm="1">
        <f t="array" ref="AI30">IF(INDEX(Templates!$K$2:$BO$186,ROW()-ROW(AI$20)+1, MATCH(AI$16,Templates!$K$1:CK$1,0))="","",INDEX(Templates!$K$2:$BO$186,ROW()-ROW(AI$20)+1, MATCH(AI$16,Templates!$K$1:CK$1,0)))</f>
        <v/>
      </c>
      <c r="AJ30" s="55" t="str" cm="1">
        <f t="array" ref="AJ30">IF(INDEX(Templates!$K$2:$BO$186,ROW()-ROW(AJ$20)+1, MATCH(AJ$16,Templates!$K$1:CL$1,0))="","",INDEX(Templates!$K$2:$BO$186,ROW()-ROW(AJ$20)+1, MATCH(AJ$16,Templates!$K$1:CL$1,0)))</f>
        <v/>
      </c>
      <c r="AK30" s="55" t="str" cm="1">
        <f t="array" ref="AK30">IF(INDEX(Templates!$K$2:$BO$186,ROW()-ROW(AK$20)+1, MATCH(AK$16,Templates!$K$1:CM$1,0))="","",INDEX(Templates!$K$2:$BO$186,ROW()-ROW(AK$20)+1, MATCH(AK$16,Templates!$K$1:CM$1,0)))</f>
        <v/>
      </c>
      <c r="AL30" s="55" t="str" cm="1">
        <f t="array" ref="AL30">IF(INDEX(Templates!$K$2:$BO$186,ROW()-ROW(AL$20)+1, MATCH(AL$16,Templates!$K$1:CN$1,0))="","",INDEX(Templates!$K$2:$BO$186,ROW()-ROW(AL$20)+1, MATCH(AL$16,Templates!$K$1:CN$1,0)))</f>
        <v/>
      </c>
      <c r="AM30" s="55" t="str" cm="1">
        <f t="array" ref="AM30">IF(INDEX(Templates!$K$2:$BO$186,ROW()-ROW(AM$20)+1, MATCH(AM$16,Templates!$K$1:CO$1,0))="","",INDEX(Templates!$K$2:$BO$186,ROW()-ROW(AM$20)+1, MATCH(AM$16,Templates!$K$1:CO$1,0)))</f>
        <v/>
      </c>
      <c r="AN30" s="55" t="str" cm="1">
        <f t="array" ref="AN30">IF(INDEX(Templates!$K$2:$BO$186,ROW()-ROW(AN$20)+1, MATCH(AN$16,Templates!$K$1:CP$1,0))="","",INDEX(Templates!$K$2:$BO$186,ROW()-ROW(AN$20)+1, MATCH(AN$16,Templates!$K$1:CP$1,0)))</f>
        <v/>
      </c>
      <c r="AO30" s="55" t="str" cm="1">
        <f t="array" ref="AO30">IF(INDEX(Templates!$K$2:$BO$186,ROW()-ROW(AO$20)+1, MATCH(AO$16,Templates!$K$1:CQ$1,0))="","",INDEX(Templates!$K$2:$BO$186,ROW()-ROW(AO$20)+1, MATCH(AO$16,Templates!$K$1:CQ$1,0)))</f>
        <v/>
      </c>
      <c r="AP30" s="55" t="str" cm="1">
        <f t="array" ref="AP30">IF(INDEX(Templates!$K$2:$BO$186,ROW()-ROW(AP$20)+1, MATCH(AP$16,Templates!$K$1:CR$1,0))="","",INDEX(Templates!$K$2:$BO$186,ROW()-ROW(AP$20)+1, MATCH(AP$16,Templates!$K$1:CR$1,0)))</f>
        <v/>
      </c>
      <c r="AQ30" s="55" t="str" cm="1">
        <f t="array" ref="AQ30">IF(INDEX(Templates!$K$2:$BO$186,ROW()-ROW(AQ$20)+1, MATCH(AQ$16,Templates!$K$1:CS$1,0))="","",INDEX(Templates!$K$2:$BO$186,ROW()-ROW(AQ$20)+1, MATCH(AQ$16,Templates!$K$1:CS$1,0)))</f>
        <v/>
      </c>
      <c r="AR30" s="55" t="str" cm="1">
        <f t="array" ref="AR30">IF(INDEX(Templates!$K$2:$BO$186,ROW()-ROW(AR$20)+1, MATCH(AR$16,Templates!$K$1:CT$1,0))="","",INDEX(Templates!$K$2:$BO$186,ROW()-ROW(AR$20)+1, MATCH(AR$16,Templates!$K$1:CT$1,0)))</f>
        <v/>
      </c>
      <c r="AS30" s="55" t="str" cm="1">
        <f t="array" ref="AS30">IF(INDEX(Templates!$K$2:$BO$186,ROW()-ROW(AS$20)+1, MATCH(AS$16,Templates!$K$1:CU$1,0))="","",INDEX(Templates!$K$2:$BO$186,ROW()-ROW(AS$20)+1, MATCH(AS$16,Templates!$K$1:CU$1,0)))</f>
        <v/>
      </c>
      <c r="AT30" s="55" t="str" cm="1">
        <f t="array" ref="AT30">IF(INDEX(Templates!$K$2:$BO$186,ROW()-ROW(AT$20)+1, MATCH(AT$16,Templates!$K$1:CV$1,0))="","",INDEX(Templates!$K$2:$BO$186,ROW()-ROW(AT$20)+1, MATCH(AT$16,Templates!$K$1:CV$1,0)))</f>
        <v/>
      </c>
      <c r="AU30" s="55" t="str" cm="1">
        <f t="array" ref="AU30">IF(INDEX(Templates!$K$2:$BO$186,ROW()-ROW(AU$20)+1, MATCH(AU$16,Templates!$K$1:CW$1,0))="","",INDEX(Templates!$K$2:$BO$186,ROW()-ROW(AU$20)+1, MATCH(AU$16,Templates!$K$1:CW$1,0)))</f>
        <v/>
      </c>
      <c r="AV30" s="55" t="str" cm="1">
        <f t="array" ref="AV30">IF(INDEX(Templates!$K$2:$BO$186,ROW()-ROW(AV$20)+1, MATCH(AV$16,Templates!$K$1:CX$1,0))="","",INDEX(Templates!$K$2:$BO$186,ROW()-ROW(AV$20)+1, MATCH(AV$16,Templates!$K$1:CX$1,0)))</f>
        <v/>
      </c>
      <c r="AW30" s="55" t="str" cm="1">
        <f t="array" ref="AW30">IF(INDEX(Templates!$K$2:$BO$186,ROW()-ROW(AW$20)+1, MATCH(AW$16,Templates!$K$1:CY$1,0))="","",INDEX(Templates!$K$2:$BO$186,ROW()-ROW(AW$20)+1, MATCH(AW$16,Templates!$K$1:CY$1,0)))</f>
        <v/>
      </c>
      <c r="AX30" s="55" t="str" cm="1">
        <f t="array" ref="AX30">IF(INDEX(Templates!$K$2:$BO$186,ROW()-ROW(AX$20)+1, MATCH(AX$16,Templates!$K$1:CZ$1,0))="","",INDEX(Templates!$K$2:$BO$186,ROW()-ROW(AX$20)+1, MATCH(AX$16,Templates!$K$1:CZ$1,0)))</f>
        <v/>
      </c>
      <c r="AY30" s="55" t="str" cm="1">
        <f t="array" ref="AY30">IF(INDEX(Templates!$K$2:$BO$186,ROW()-ROW(AY$20)+1, MATCH(AY$16,Templates!$K$1:DA$1,0))="","",INDEX(Templates!$K$2:$BO$186,ROW()-ROW(AY$20)+1, MATCH(AY$16,Templates!$K$1:DA$1,0)))</f>
        <v/>
      </c>
      <c r="AZ30" s="55" t="str" cm="1">
        <f t="array" ref="AZ30">IF(INDEX(Templates!$K$2:$BO$186,ROW()-ROW(AZ$20)+1, MATCH(AZ$16,Templates!$K$1:DB$1,0))="","",INDEX(Templates!$K$2:$BO$186,ROW()-ROW(AZ$20)+1, MATCH(AZ$16,Templates!$K$1:DB$1,0)))</f>
        <v/>
      </c>
      <c r="BA30" s="55" t="str" cm="1">
        <f t="array" ref="BA30">IF(INDEX(Templates!$K$2:$BO$186,ROW()-ROW(BA$20)+1, MATCH(BA$16,Templates!$K$1:DC$1,0))="","",INDEX(Templates!$K$2:$BO$186,ROW()-ROW(BA$20)+1, MATCH(BA$16,Templates!$K$1:DC$1,0)))</f>
        <v/>
      </c>
      <c r="BB30" s="55" t="str" cm="1">
        <f t="array" ref="BB30">IF(INDEX(Templates!$K$2:$BO$186,ROW()-ROW(BB$20)+1, MATCH(BB$16,Templates!$K$1:DD$1,0))="","",INDEX(Templates!$K$2:$BO$186,ROW()-ROW(BB$20)+1, MATCH(BB$16,Templates!$K$1:DD$1,0)))</f>
        <v/>
      </c>
      <c r="BC30" s="55" t="str" cm="1">
        <f t="array" ref="BC30">IF(INDEX(Templates!$K$2:$BO$186,ROW()-ROW(BC$20)+1, MATCH(BC$16,Templates!$K$1:DE$1,0))="","",INDEX(Templates!$K$2:$BO$186,ROW()-ROW(BC$20)+1, MATCH(BC$16,Templates!$K$1:DE$1,0)))</f>
        <v/>
      </c>
      <c r="BD30" s="55" t="str" cm="1">
        <f t="array" ref="BD30">IF(INDEX(Templates!$K$2:$BO$186,ROW()-ROW(BD$20)+1, MATCH(BD$16,Templates!$K$1:DF$1,0))="","",INDEX(Templates!$K$2:$BO$186,ROW()-ROW(BD$20)+1, MATCH(BD$16,Templates!$K$1:DF$1,0)))</f>
        <v/>
      </c>
      <c r="BE30" s="55" t="str" cm="1">
        <f t="array" ref="BE30">IF(INDEX(Templates!$K$2:$BO$186,ROW()-ROW(BE$20)+1, MATCH(BE$16,Templates!$K$1:DG$1,0))="","",INDEX(Templates!$K$2:$BO$186,ROW()-ROW(BE$20)+1, MATCH(BE$16,Templates!$K$1:DG$1,0)))</f>
        <v/>
      </c>
      <c r="BF30" s="55" t="str" cm="1">
        <f t="array" ref="BF30">IF(INDEX(Templates!$K$2:$BO$186,ROW()-ROW(BF$20)+1, MATCH(BF$16,Templates!$K$1:DH$1,0))="","",INDEX(Templates!$K$2:$BO$186,ROW()-ROW(BF$20)+1, MATCH(BF$16,Templates!$K$1:DH$1,0)))</f>
        <v/>
      </c>
      <c r="BG30" s="55" t="str" cm="1">
        <f t="array" ref="BG30">IF(INDEX(Templates!$K$2:$BO$186,ROW()-ROW(BG$20)+1, MATCH(BG$16,Templates!$K$1:DI$1,0))="","",INDEX(Templates!$K$2:$BO$186,ROW()-ROW(BG$20)+1, MATCH(BG$16,Templates!$K$1:DI$1,0)))</f>
        <v/>
      </c>
      <c r="BH30" s="55" t="str" cm="1">
        <f t="array" ref="BH30">IF(INDEX(Templates!$K$2:$BO$186,ROW()-ROW(BH$20)+1, MATCH(BH$16,Templates!$K$1:DJ$1,0))="","",INDEX(Templates!$K$2:$BO$186,ROW()-ROW(BH$20)+1, MATCH(BH$16,Templates!$K$1:DJ$1,0)))</f>
        <v/>
      </c>
      <c r="BI30" s="55" t="str" cm="1">
        <f t="array" ref="BI30">IF(INDEX(Templates!$K$2:$BO$186,ROW()-ROW(BI$20)+1, MATCH(BI$16,Templates!$K$1:DK$1,0))="","",INDEX(Templates!$K$2:$BO$186,ROW()-ROW(BI$20)+1, MATCH(BI$16,Templates!$K$1:DK$1,0)))</f>
        <v/>
      </c>
      <c r="BJ30" s="55" t="str" cm="1">
        <f t="array" ref="BJ30">IF(INDEX(Templates!$K$2:$BO$186,ROW()-ROW(BJ$20)+1, MATCH(BJ$16,Templates!$K$1:DL$1,0))="","",INDEX(Templates!$K$2:$BO$186,ROW()-ROW(BJ$20)+1, MATCH(BJ$16,Templates!$K$1:DL$1,0)))</f>
        <v/>
      </c>
      <c r="BK30" s="55" t="str" cm="1">
        <f t="array" ref="BK30">IF(INDEX(Templates!$K$2:$BO$186,ROW()-ROW(BK$20)+1, MATCH(BK$16,Templates!$K$1:DM$1,0))="","",INDEX(Templates!$K$2:$BO$186,ROW()-ROW(BK$20)+1, MATCH(BK$16,Templates!$K$1:DM$1,0)))</f>
        <v/>
      </c>
      <c r="BL30" s="55" t="str" cm="1">
        <f t="array" ref="BL30">IF(INDEX(Templates!$K$2:$BO$186,ROW()-ROW(BL$20)+1, MATCH(BL$16,Templates!$K$1:DN$1,0))="","",INDEX(Templates!$K$2:$BO$186,ROW()-ROW(BL$20)+1, MATCH(BL$16,Templates!$K$1:DN$1,0)))</f>
        <v/>
      </c>
      <c r="BM30" s="55" t="str" cm="1">
        <f t="array" ref="BM30">IF(INDEX(Templates!$K$2:$BO$186,ROW()-ROW(BM$20)+1, MATCH(BM$16,Templates!$K$1:DO$1,0))="","",INDEX(Templates!$K$2:$BO$186,ROW()-ROW(BM$20)+1, MATCH(BM$16,Templates!$K$1:DO$1,0)))</f>
        <v/>
      </c>
      <c r="BN30" s="55" t="str" cm="1">
        <f t="array" ref="BN30">IF(INDEX(Templates!$K$2:$BO$186,ROW()-ROW(BN$20)+1, MATCH(BN$16,Templates!$K$1:DP$1,0))="","",INDEX(Templates!$K$2:$BO$186,ROW()-ROW(BN$20)+1, MATCH(BN$16,Templates!$K$1:DP$1,0)))</f>
        <v/>
      </c>
      <c r="BO30" s="55" t="str" cm="1">
        <f t="array" ref="BO30">IF(INDEX(Templates!$K$2:$BO$186,ROW()-ROW(BO$20)+1, MATCH(BO$16,Templates!$K$1:DQ$1,0))="","",INDEX(Templates!$K$2:$BO$186,ROW()-ROW(BO$20)+1, MATCH(BO$16,Templates!$K$1:DQ$1,0)))</f>
        <v/>
      </c>
      <c r="BP30" s="55" t="str" cm="1">
        <f t="array" ref="BP30">IF(INDEX(Templates!$K$2:$BO$186,ROW()-ROW(BP$20)+1, MATCH(BP$16,Templates!$K$1:DR$1,0))="","",INDEX(Templates!$K$2:$BO$186,ROW()-ROW(BP$20)+1, MATCH(BP$16,Templates!$K$1:DR$1,0)))</f>
        <v/>
      </c>
      <c r="BQ30" s="55" t="str" cm="1">
        <f t="array" ref="BQ30">IF(INDEX(Templates!$K$2:$BO$186,ROW()-ROW(BQ$20)+1, MATCH(BQ$16,Templates!$K$1:DS$1,0))="","",INDEX(Templates!$K$2:$BO$186,ROW()-ROW(BQ$20)+1, MATCH(BQ$16,Templates!$K$1:DS$1,0)))</f>
        <v/>
      </c>
      <c r="BR30" s="55" t="str" cm="1">
        <f t="array" ref="BR30">IF(INDEX(Templates!$K$2:$BO$186,ROW()-ROW(BR$20)+1, MATCH(BR$16,Templates!$K$1:DT$1,0))="","",INDEX(Templates!$K$2:$BO$186,ROW()-ROW(BR$20)+1, MATCH(BR$16,Templates!$K$1:DT$1,0)))</f>
        <v/>
      </c>
      <c r="BS30" s="55" t="str" cm="1">
        <f t="array" ref="BS30">IF(INDEX(Templates!$K$2:$BO$186,ROW()-ROW(BS$20)+1, MATCH(BS$16,Templates!$K$1:DU$1,0))="","",INDEX(Templates!$K$2:$BO$186,ROW()-ROW(BS$20)+1, MATCH(BS$16,Templates!$K$1:DU$1,0)))</f>
        <v/>
      </c>
      <c r="BT30" s="55" t="str" cm="1">
        <f t="array" ref="BT30">IF(INDEX(Templates!$K$2:$BO$186,ROW()-ROW(BT$20)+1, MATCH(BT$16,Templates!$K$1:DV$1,0))="","",INDEX(Templates!$K$2:$BO$186,ROW()-ROW(BT$20)+1, MATCH(BT$16,Templates!$K$1:DV$1,0)))</f>
        <v/>
      </c>
      <c r="BU30" s="55" t="str" cm="1">
        <f t="array" ref="BU30">IF(INDEX(Templates!$K$2:$BO$186,ROW()-ROW(BU$20)+1, MATCH(BU$16,Templates!$K$1:DW$1,0))="","",INDEX(Templates!$K$2:$BO$186,ROW()-ROW(BU$20)+1, MATCH(BU$16,Templates!$K$1:DW$1,0)))</f>
        <v/>
      </c>
      <c r="BV30" s="55" t="str" cm="1">
        <f t="array" ref="BV30">IF(INDEX(Templates!$K$2:$BO$186,ROW()-ROW(BV$20)+1, MATCH(BV$16,Templates!$K$1:DX$1,0))="","",INDEX(Templates!$K$2:$BO$186,ROW()-ROW(BV$20)+1, MATCH(BV$16,Templates!$K$1:DX$1,0)))</f>
        <v/>
      </c>
      <c r="BW30" s="55" t="str" cm="1">
        <f t="array" ref="BW30">IF(INDEX(Templates!$K$2:$BO$186,ROW()-ROW(BW$20)+1, MATCH(BW$16,Templates!$K$1:DY$1,0))="","",INDEX(Templates!$K$2:$BO$186,ROW()-ROW(BW$20)+1, MATCH(BW$16,Templates!$K$1:DY$1,0)))</f>
        <v/>
      </c>
      <c r="BX30" s="55" t="str" cm="1">
        <f t="array" ref="BX30">IF(INDEX(Templates!$K$2:$BO$186,ROW()-ROW(BX$20)+1, MATCH(BX$16,Templates!$K$1:DZ$1,0))="","",INDEX(Templates!$K$2:$BO$186,ROW()-ROW(BX$20)+1, MATCH(BX$16,Templates!$K$1:DZ$1,0)))</f>
        <v/>
      </c>
      <c r="BY30" s="55" t="str" cm="1">
        <f t="array" ref="BY30">IF(INDEX(Templates!$K$2:$BO$186,ROW()-ROW(BY$20)+1, MATCH(BY$16,Templates!$K$1:EA$1,0))="","",INDEX(Templates!$K$2:$BO$186,ROW()-ROW(BY$20)+1, MATCH(BY$16,Templates!$K$1:EA$1,0)))</f>
        <v/>
      </c>
      <c r="BZ30" s="55" t="str" cm="1">
        <f t="array" ref="BZ30">IF(INDEX(Templates!$K$2:$BO$186,ROW()-ROW(BZ$20)+1, MATCH(BZ$16,Templates!$K$1:EB$1,0))="","",INDEX(Templates!$K$2:$BO$186,ROW()-ROW(BZ$20)+1, MATCH(BZ$16,Templates!$K$1:EB$1,0)))</f>
        <v/>
      </c>
      <c r="CA30" s="55" t="str" cm="1">
        <f t="array" ref="CA30">IF(INDEX(Templates!$K$2:$BO$186,ROW()-ROW(CA$20)+1, MATCH(CA$16,Templates!$K$1:EC$1,0))="","",INDEX(Templates!$K$2:$BO$186,ROW()-ROW(CA$20)+1, MATCH(CA$16,Templates!$K$1:EC$1,0)))</f>
        <v/>
      </c>
      <c r="CB30" s="55" t="str" cm="1">
        <f t="array" ref="CB30">IF(INDEX(Templates!$K$2:$BO$186,ROW()-ROW(CB$20)+1, MATCH(CB$16,Templates!$K$1:ED$1,0))="","",INDEX(Templates!$K$2:$BO$186,ROW()-ROW(CB$20)+1, MATCH(CB$16,Templates!$K$1:ED$1,0)))</f>
        <v/>
      </c>
      <c r="CC30" s="55" t="str" cm="1">
        <f t="array" ref="CC30">IF(INDEX(Templates!$K$2:$BO$186,ROW()-ROW(CC$20)+1, MATCH(CC$16,Templates!$K$1:EE$1,0))="","",INDEX(Templates!$K$2:$BO$186,ROW()-ROW(CC$20)+1, MATCH(CC$16,Templates!$K$1:EE$1,0)))</f>
        <v/>
      </c>
      <c r="CD30" s="55" t="str" cm="1">
        <f t="array" ref="CD30">IF(INDEX(Templates!$K$2:$BO$186,ROW()-ROW(CD$20)+1, MATCH(CD$16,Templates!$K$1:EF$1,0))="","",INDEX(Templates!$K$2:$BO$186,ROW()-ROW(CD$20)+1, MATCH(CD$16,Templates!$K$1:EF$1,0)))</f>
        <v/>
      </c>
      <c r="CE30" s="55" t="str" cm="1">
        <f t="array" ref="CE30">IF(INDEX(Templates!$K$2:$BO$186,ROW()-ROW(CE$20)+1, MATCH(CE$16,Templates!$K$1:EG$1,0))="","",INDEX(Templates!$K$2:$BO$186,ROW()-ROW(CE$20)+1, MATCH(CE$16,Templates!$K$1:EG$1,0)))</f>
        <v/>
      </c>
      <c r="CF30" s="55" t="str" cm="1">
        <f t="array" ref="CF30">IF(INDEX(Templates!$K$2:$BO$186,ROW()-ROW(CF$20)+1, MATCH(CF$16,Templates!$K$1:EH$1,0))="","",INDEX(Templates!$K$2:$BO$186,ROW()-ROW(CF$20)+1, MATCH(CF$16,Templates!$K$1:EH$1,0)))</f>
        <v/>
      </c>
      <c r="CG30" s="55" t="str" cm="1">
        <f t="array" ref="CG30">IF(INDEX(Templates!$K$2:$BO$186,ROW()-ROW(CG$20)+1, MATCH(CG$16,Templates!$K$1:EI$1,0))="","",INDEX(Templates!$K$2:$BO$186,ROW()-ROW(CG$20)+1, MATCH(CG$16,Templates!$K$1:EI$1,0)))</f>
        <v/>
      </c>
      <c r="CH30" s="55" t="str" cm="1">
        <f t="array" ref="CH30">IF(INDEX(Templates!$K$2:$BO$186,ROW()-ROW(CH$20)+1, MATCH(CH$16,Templates!$K$1:EJ$1,0))="","",INDEX(Templates!$K$2:$BO$186,ROW()-ROW(CH$20)+1, MATCH(CH$16,Templates!$K$1:EJ$1,0)))</f>
        <v/>
      </c>
      <c r="CI30" s="55" t="str" cm="1">
        <f t="array" ref="CI30">IF(INDEX(Templates!$K$2:$BO$186,ROW()-ROW(CI$20)+1, MATCH(CI$16,Templates!$K$1:EK$1,0))="","",INDEX(Templates!$K$2:$BO$186,ROW()-ROW(CI$20)+1, MATCH(CI$16,Templates!$K$1:EK$1,0)))</f>
        <v/>
      </c>
      <c r="CJ30" s="55" t="str" cm="1">
        <f t="array" ref="CJ30">IF(INDEX(Templates!$K$2:$BO$186,ROW()-ROW(CJ$20)+1, MATCH(CJ$16,Templates!$K$1:EL$1,0))="","",INDEX(Templates!$K$2:$BO$186,ROW()-ROW(CJ$20)+1, MATCH(CJ$16,Templates!$K$1:EL$1,0)))</f>
        <v/>
      </c>
      <c r="CK30" s="55" t="str" cm="1">
        <f t="array" ref="CK30">IF(INDEX(Templates!$K$2:$BO$186,ROW()-ROW(CK$20)+1, MATCH(CK$16,Templates!$K$1:EM$1,0))="","",INDEX(Templates!$K$2:$BO$186,ROW()-ROW(CK$20)+1, MATCH(CK$16,Templates!$K$1:EM$1,0)))</f>
        <v/>
      </c>
      <c r="CL30" s="55" t="str" cm="1">
        <f t="array" ref="CL30">IF(INDEX(Templates!$K$2:$BO$186,ROW()-ROW(CL$20)+1, MATCH(CL$16,Templates!$K$1:EN$1,0))="","",INDEX(Templates!$K$2:$BO$186,ROW()-ROW(CL$20)+1, MATCH(CL$16,Templates!$K$1:EN$1,0)))</f>
        <v/>
      </c>
      <c r="CM30" s="55" t="str" cm="1">
        <f t="array" ref="CM30">IF(INDEX(Templates!$K$2:$BO$186,ROW()-ROW(CM$20)+1, MATCH(CM$16,Templates!$K$1:EO$1,0))="","",INDEX(Templates!$K$2:$BO$186,ROW()-ROW(CM$20)+1, MATCH(CM$16,Templates!$K$1:EO$1,0)))</f>
        <v/>
      </c>
    </row>
    <row r="31" spans="1:91" s="24" customFormat="1" x14ac:dyDescent="0.55000000000000004">
      <c r="A31" s="41" t="s">
        <v>475</v>
      </c>
      <c r="B31" s="6" t="s">
        <v>479</v>
      </c>
      <c r="C31" s="66" t="str" cm="1">
        <f t="array" ref="C31">IF(INDEX(Templates!C$2:C$187,ROW()-ROW($20:$20)+1)="","",INDEX(Templates!C$2:C$187,ROW()-ROW($20:$20)+1))</f>
        <v>JSON_PATH:zones[0]</v>
      </c>
      <c r="D31" s="66" t="str" cm="1">
        <f t="array" ref="D31">IF(INDEX(Templates!D$2:D$187,ROW()-ROW($20:$20)+1)="","",INDEX(Templates!D$2:D$187,ROW()-ROW($20:$20)+1))</f>
        <v>spaces[0]</v>
      </c>
      <c r="E31" s="66" t="str" cm="1">
        <f t="array" ref="E31">IF(INDEX(Templates!E$2:E$187,ROW()-ROW($20:$20)+1)="","",INDEX(Templates!E$2:E$187,ROW()-ROW($20:$20)+1))</f>
        <v>floor_area</v>
      </c>
      <c r="F31" s="66" t="str" cm="1">
        <f t="array" ref="F31">IF(INDEX(Templates!F$2:F$187,ROW()-ROW($20:$20)+1)="","",INDEX(Templates!F$2:F$187,ROW()-ROW($20:$20)+1))</f>
        <v/>
      </c>
      <c r="G31" s="106" t="str" cm="1">
        <f t="array" ref="G31">IF(INDEX(Templates!G$2:G$187,ROW()-ROW($20:$20)+1)="","",INDEX(Templates!G$2:G$187,ROW()-ROW($20:$20)+1))</f>
        <v>Space</v>
      </c>
      <c r="H31" s="68" t="str" cm="1">
        <f t="array" ref="H31">IF(INDEX(Templates!H$2:H$187,ROW()-ROW($20:$20)+1)="","",INDEX(Templates!H$2:H$187,ROW()-ROW($20:$20)+1))</f>
        <v>Space 1</v>
      </c>
      <c r="I31" s="68" t="str" cm="1">
        <f t="array" ref="I31">IF(INDEX(Templates!I$2:I$187,ROW()-ROW($20:$20)+1)="","",INDEX(Templates!I$2:I$187,ROW()-ROW($20:$20)+1))</f>
        <v>Zone 1</v>
      </c>
      <c r="J31" s="68" t="str" cm="1">
        <f t="array" ref="J31">IF(INDEX(Templates!J$2:J$187,ROW()-ROW($20:$20)+1)="","",INDEX(Templates!J$2:J$187,ROW()-ROW($20:$20)+1))</f>
        <v>floor_area</v>
      </c>
      <c r="K31" s="69" t="str" cm="1">
        <f t="array" ref="K31">IF(INDEX(Templates!K$2:K$187,ROW()-ROW($20:$20)+1)="","",INDEX(Templates!K$2:K$187,ROW()-ROW($20:$20)+1))</f>
        <v>area</v>
      </c>
      <c r="L31" s="69" t="str" cm="1">
        <f t="array" ref="L31">IF(INDEX(Templates!L$2:L$187,ROW()-ROW($20:$20)+1)="","",INDEX(Templates!L$2:L$187,ROW()-ROW($20:$20)+1))</f>
        <v>ft2</v>
      </c>
      <c r="M31" s="55" t="str" cm="1">
        <f t="array" ref="M31">IF(INDEX(Templates!$K$2:$BO$186,ROW()-ROW(M$20)+1, MATCH(M$16,Templates!$K$1:BO$1,0))="","",INDEX(Templates!$K$2:$BO$186,ROW()-ROW(M$20)+1, MATCH(M$16,Templates!$K$1:BO$1,0)))</f>
        <v/>
      </c>
      <c r="N31" s="55" t="str" cm="1">
        <f t="array" ref="N31">IF(INDEX(Templates!$K$2:$BO$186,ROW()-ROW(N$20)+1, MATCH(N$16,Templates!$K$1:BP$1,0))="","",INDEX(Templates!$K$2:$BO$186,ROW()-ROW(N$20)+1, MATCH(N$16,Templates!$K$1:BP$1,0)))</f>
        <v/>
      </c>
      <c r="O31" s="55" t="str" cm="1">
        <f t="array" ref="O31">IF(INDEX(Templates!$K$2:$BO$186,ROW()-ROW(O$20)+1, MATCH(O$16,Templates!$K$1:BQ$1,0))="","",INDEX(Templates!$K$2:$BO$186,ROW()-ROW(O$20)+1, MATCH(O$16,Templates!$K$1:BQ$1,0)))</f>
        <v> </v>
      </c>
      <c r="P31" s="55" t="str" cm="1">
        <f t="array" ref="P31">IF(INDEX(Templates!$K$2:$BO$186,ROW()-ROW(P$20)+1, MATCH(P$16,Templates!$K$1:BR$1,0))="","",INDEX(Templates!$K$2:$BO$186,ROW()-ROW(P$20)+1, MATCH(P$16,Templates!$K$1:BR$1,0)))</f>
        <v> </v>
      </c>
      <c r="Q31" s="55" t="str" cm="1">
        <f t="array" ref="Q31">IF(INDEX(Templates!$K$2:$BO$186,ROW()-ROW(Q$20)+1, MATCH(Q$16,Templates!$K$1:BS$1,0))="","",INDEX(Templates!$K$2:$BO$186,ROW()-ROW(Q$20)+1, MATCH(Q$16,Templates!$K$1:BS$1,0)))</f>
        <v> </v>
      </c>
      <c r="R31" s="55" t="str" cm="1">
        <f t="array" ref="R31">IF(INDEX(Templates!$K$2:$BO$186,ROW()-ROW(R$20)+1, MATCH(R$16,Templates!$K$1:BT$1,0))="","",INDEX(Templates!$K$2:$BO$186,ROW()-ROW(R$20)+1, MATCH(R$16,Templates!$K$1:BT$1,0)))</f>
        <v/>
      </c>
      <c r="S31" s="55" t="str" cm="1">
        <f t="array" ref="S31">IF(INDEX(Templates!$K$2:$BO$186,ROW()-ROW(S$20)+1, MATCH(S$16,Templates!$K$1:BU$1,0))="","",INDEX(Templates!$K$2:$BO$186,ROW()-ROW(S$20)+1, MATCH(S$16,Templates!$K$1:BU$1,0)))</f>
        <v/>
      </c>
      <c r="T31" s="55" t="str" cm="1">
        <f t="array" ref="T31">IF(INDEX(Templates!$K$2:$BO$186,ROW()-ROW(T$20)+1, MATCH(T$16,Templates!$K$1:BV$1,0))="","",INDEX(Templates!$K$2:$BO$186,ROW()-ROW(T$20)+1, MATCH(T$16,Templates!$K$1:BV$1,0)))</f>
        <v> </v>
      </c>
      <c r="U31" s="55" t="str" cm="1">
        <f t="array" ref="U31">IF(INDEX(Templates!$K$2:$BO$186,ROW()-ROW(U$20)+1, MATCH(U$16,Templates!$K$1:BW$1,0))="","",INDEX(Templates!$K$2:$BO$186,ROW()-ROW(U$20)+1, MATCH(U$16,Templates!$K$1:BW$1,0)))</f>
        <v> </v>
      </c>
      <c r="V31" s="55" t="str" cm="1">
        <f t="array" ref="V31">IF(INDEX(Templates!$K$2:$BO$186,ROW()-ROW(V$20)+1, MATCH(V$16,Templates!$K$1:BX$1,0))="","",INDEX(Templates!$K$2:$BO$186,ROW()-ROW(V$20)+1, MATCH(V$16,Templates!$K$1:BX$1,0)))</f>
        <v> </v>
      </c>
      <c r="W31" s="55" t="str" cm="1">
        <f t="array" ref="W31">IF(INDEX(Templates!$K$2:$BO$186,ROW()-ROW(W$20)+1, MATCH(W$16,Templates!$K$1:BY$1,0))="","",INDEX(Templates!$K$2:$BO$186,ROW()-ROW(W$20)+1, MATCH(W$16,Templates!$K$1:BY$1,0)))</f>
        <v/>
      </c>
      <c r="X31" s="55" t="str" cm="1">
        <f t="array" ref="X31">IF(INDEX(Templates!$K$2:$BO$186,ROW()-ROW(X$20)+1, MATCH(X$16,Templates!$K$1:BZ$1,0))="","",INDEX(Templates!$K$2:$BO$186,ROW()-ROW(X$20)+1, MATCH(X$16,Templates!$K$1:BZ$1,0)))</f>
        <v/>
      </c>
      <c r="Y31" s="55" t="str" cm="1">
        <f t="array" ref="Y31">IF(INDEX(Templates!$K$2:$BO$186,ROW()-ROW(Y$20)+1, MATCH(Y$16,Templates!$K$1:CA$1,0))="","",INDEX(Templates!$K$2:$BO$186,ROW()-ROW(Y$20)+1, MATCH(Y$16,Templates!$K$1:CA$1,0)))</f>
        <v> </v>
      </c>
      <c r="Z31" s="55" t="str" cm="1">
        <f t="array" ref="Z31">IF(INDEX(Templates!$K$2:$BO$186,ROW()-ROW(Z$20)+1, MATCH(Z$16,Templates!$K$1:CB$1,0))="","",INDEX(Templates!$K$2:$BO$186,ROW()-ROW(Z$20)+1, MATCH(Z$16,Templates!$K$1:CB$1,0)))</f>
        <v> </v>
      </c>
      <c r="AA31" s="55" t="str" cm="1">
        <f t="array" ref="AA31">IF(INDEX(Templates!$K$2:$BO$186,ROW()-ROW(AA$20)+1, MATCH(AA$16,Templates!$K$1:CC$1,0))="","",INDEX(Templates!$K$2:$BO$186,ROW()-ROW(AA$20)+1, MATCH(AA$16,Templates!$K$1:CC$1,0)))</f>
        <v> </v>
      </c>
      <c r="AB31" s="55" t="str" cm="1">
        <f t="array" ref="AB31">IF(INDEX(Templates!$K$2:$BO$186,ROW()-ROW(AB$20)+1, MATCH(AB$16,Templates!$K$1:CD$1,0))="","",INDEX(Templates!$K$2:$BO$186,ROW()-ROW(AB$20)+1, MATCH(AB$16,Templates!$K$1:CD$1,0)))</f>
        <v> </v>
      </c>
      <c r="AC31" s="55" t="str" cm="1">
        <f t="array" ref="AC31">IF(INDEX(Templates!$K$2:$BO$186,ROW()-ROW(AC$20)+1, MATCH(AC$16,Templates!$K$1:CE$1,0))="","",INDEX(Templates!$K$2:$BO$186,ROW()-ROW(AC$20)+1, MATCH(AC$16,Templates!$K$1:CE$1,0)))</f>
        <v/>
      </c>
      <c r="AD31" s="55" t="str" cm="1">
        <f t="array" ref="AD31">IF(INDEX(Templates!$K$2:$BO$186,ROW()-ROW(AD$20)+1, MATCH(AD$16,Templates!$K$1:CF$1,0))="","",INDEX(Templates!$K$2:$BO$186,ROW()-ROW(AD$20)+1, MATCH(AD$16,Templates!$K$1:CF$1,0)))</f>
        <v/>
      </c>
      <c r="AE31" s="55" t="str" cm="1">
        <f t="array" ref="AE31">IF(INDEX(Templates!$K$2:$BO$186,ROW()-ROW(AE$20)+1, MATCH(AE$16,Templates!$K$1:CG$1,0))="","",INDEX(Templates!$K$2:$BO$186,ROW()-ROW(AE$20)+1, MATCH(AE$16,Templates!$K$1:CG$1,0)))</f>
        <v/>
      </c>
      <c r="AF31" s="55" t="str" cm="1">
        <f t="array" ref="AF31">IF(INDEX(Templates!$K$2:$BO$186,ROW()-ROW(AF$20)+1, MATCH(AF$16,Templates!$K$1:CH$1,0))="","",INDEX(Templates!$K$2:$BO$186,ROW()-ROW(AF$20)+1, MATCH(AF$16,Templates!$K$1:CH$1,0)))</f>
        <v> </v>
      </c>
      <c r="AG31" s="55" t="str" cm="1">
        <f t="array" ref="AG31">IF(INDEX(Templates!$K$2:$BO$186,ROW()-ROW(AG$20)+1, MATCH(AG$16,Templates!$K$1:CI$1,0))="","",INDEX(Templates!$K$2:$BO$186,ROW()-ROW(AG$20)+1, MATCH(AG$16,Templates!$K$1:CI$1,0)))</f>
        <v> </v>
      </c>
      <c r="AH31" s="55" t="str" cm="1">
        <f t="array" ref="AH31">IF(INDEX(Templates!$K$2:$BO$186,ROW()-ROW(AH$20)+1, MATCH(AH$16,Templates!$K$1:CJ$1,0))="","",INDEX(Templates!$K$2:$BO$186,ROW()-ROW(AH$20)+1, MATCH(AH$16,Templates!$K$1:CJ$1,0)))</f>
        <v> </v>
      </c>
      <c r="AI31" s="55" t="str" cm="1">
        <f t="array" ref="AI31">IF(INDEX(Templates!$K$2:$BO$186,ROW()-ROW(AI$20)+1, MATCH(AI$16,Templates!$K$1:CK$1,0))="","",INDEX(Templates!$K$2:$BO$186,ROW()-ROW(AI$20)+1, MATCH(AI$16,Templates!$K$1:CK$1,0)))</f>
        <v> </v>
      </c>
      <c r="AJ31" s="55" t="str" cm="1">
        <f t="array" ref="AJ31">IF(INDEX(Templates!$K$2:$BO$186,ROW()-ROW(AJ$20)+1, MATCH(AJ$16,Templates!$K$1:CL$1,0))="","",INDEX(Templates!$K$2:$BO$186,ROW()-ROW(AJ$20)+1, MATCH(AJ$16,Templates!$K$1:CL$1,0)))</f>
        <v/>
      </c>
      <c r="AK31" s="55" t="str" cm="1">
        <f t="array" ref="AK31">IF(INDEX(Templates!$K$2:$BO$186,ROW()-ROW(AK$20)+1, MATCH(AK$16,Templates!$K$1:CM$1,0))="","",INDEX(Templates!$K$2:$BO$186,ROW()-ROW(AK$20)+1, MATCH(AK$16,Templates!$K$1:CM$1,0)))</f>
        <v/>
      </c>
      <c r="AL31" s="55" t="str" cm="1">
        <f t="array" ref="AL31">IF(INDEX(Templates!$K$2:$BO$186,ROW()-ROW(AL$20)+1, MATCH(AL$16,Templates!$K$1:CN$1,0))="","",INDEX(Templates!$K$2:$BO$186,ROW()-ROW(AL$20)+1, MATCH(AL$16,Templates!$K$1:CN$1,0)))</f>
        <v/>
      </c>
      <c r="AM31" s="55" t="str" cm="1">
        <f t="array" ref="AM31">IF(INDEX(Templates!$K$2:$BO$186,ROW()-ROW(AM$20)+1, MATCH(AM$16,Templates!$K$1:CO$1,0))="","",INDEX(Templates!$K$2:$BO$186,ROW()-ROW(AM$20)+1, MATCH(AM$16,Templates!$K$1:CO$1,0)))</f>
        <v> </v>
      </c>
      <c r="AN31" s="55" t="str" cm="1">
        <f t="array" ref="AN31">IF(INDEX(Templates!$K$2:$BO$186,ROW()-ROW(AN$20)+1, MATCH(AN$16,Templates!$K$1:CP$1,0))="","",INDEX(Templates!$K$2:$BO$186,ROW()-ROW(AN$20)+1, MATCH(AN$16,Templates!$K$1:CP$1,0)))</f>
        <v> </v>
      </c>
      <c r="AO31" s="55" t="str" cm="1">
        <f t="array" ref="AO31">IF(INDEX(Templates!$K$2:$BO$186,ROW()-ROW(AO$20)+1, MATCH(AO$16,Templates!$K$1:CQ$1,0))="","",INDEX(Templates!$K$2:$BO$186,ROW()-ROW(AO$20)+1, MATCH(AO$16,Templates!$K$1:CQ$1,0)))</f>
        <v> </v>
      </c>
      <c r="AP31" s="55" t="str" cm="1">
        <f t="array" ref="AP31">IF(INDEX(Templates!$K$2:$BO$186,ROW()-ROW(AP$20)+1, MATCH(AP$16,Templates!$K$1:CR$1,0))="","",INDEX(Templates!$K$2:$BO$186,ROW()-ROW(AP$20)+1, MATCH(AP$16,Templates!$K$1:CR$1,0)))</f>
        <v> </v>
      </c>
      <c r="AQ31" s="55" t="str" cm="1">
        <f t="array" ref="AQ31">IF(INDEX(Templates!$K$2:$BO$186,ROW()-ROW(AQ$20)+1, MATCH(AQ$16,Templates!$K$1:CS$1,0))="","",INDEX(Templates!$K$2:$BO$186,ROW()-ROW(AQ$20)+1, MATCH(AQ$16,Templates!$K$1:CS$1,0)))</f>
        <v/>
      </c>
      <c r="AR31" s="55" t="str" cm="1">
        <f t="array" ref="AR31">IF(INDEX(Templates!$K$2:$BO$186,ROW()-ROW(AR$20)+1, MATCH(AR$16,Templates!$K$1:CT$1,0))="","",INDEX(Templates!$K$2:$BO$186,ROW()-ROW(AR$20)+1, MATCH(AR$16,Templates!$K$1:CT$1,0)))</f>
        <v/>
      </c>
      <c r="AS31" s="55" t="str" cm="1">
        <f t="array" ref="AS31">IF(INDEX(Templates!$K$2:$BO$186,ROW()-ROW(AS$20)+1, MATCH(AS$16,Templates!$K$1:CU$1,0))="","",INDEX(Templates!$K$2:$BO$186,ROW()-ROW(AS$20)+1, MATCH(AS$16,Templates!$K$1:CU$1,0)))</f>
        <v/>
      </c>
      <c r="AT31" s="55" t="str" cm="1">
        <f t="array" ref="AT31">IF(INDEX(Templates!$K$2:$BO$186,ROW()-ROW(AT$20)+1, MATCH(AT$16,Templates!$K$1:CV$1,0))="","",INDEX(Templates!$K$2:$BO$186,ROW()-ROW(AT$20)+1, MATCH(AT$16,Templates!$K$1:CV$1,0)))</f>
        <v/>
      </c>
      <c r="AU31" s="55" t="str" cm="1">
        <f t="array" ref="AU31">IF(INDEX(Templates!$K$2:$BO$186,ROW()-ROW(AU$20)+1, MATCH(AU$16,Templates!$K$1:CW$1,0))="","",INDEX(Templates!$K$2:$BO$186,ROW()-ROW(AU$20)+1, MATCH(AU$16,Templates!$K$1:CW$1,0)))</f>
        <v> </v>
      </c>
      <c r="AV31" s="55" t="str" cm="1">
        <f t="array" ref="AV31">IF(INDEX(Templates!$K$2:$BO$186,ROW()-ROW(AV$20)+1, MATCH(AV$16,Templates!$K$1:CX$1,0))="","",INDEX(Templates!$K$2:$BO$186,ROW()-ROW(AV$20)+1, MATCH(AV$16,Templates!$K$1:CX$1,0)))</f>
        <v/>
      </c>
      <c r="AW31" s="55" t="str" cm="1">
        <f t="array" ref="AW31">IF(INDEX(Templates!$K$2:$BO$186,ROW()-ROW(AW$20)+1, MATCH(AW$16,Templates!$K$1:CY$1,0))="","",INDEX(Templates!$K$2:$BO$186,ROW()-ROW(AW$20)+1, MATCH(AW$16,Templates!$K$1:CY$1,0)))</f>
        <v/>
      </c>
      <c r="AX31" s="55" t="str" cm="1">
        <f t="array" ref="AX31">IF(INDEX(Templates!$K$2:$BO$186,ROW()-ROW(AX$20)+1, MATCH(AX$16,Templates!$K$1:CZ$1,0))="","",INDEX(Templates!$K$2:$BO$186,ROW()-ROW(AX$20)+1, MATCH(AX$16,Templates!$K$1:CZ$1,0)))</f>
        <v> </v>
      </c>
      <c r="AY31" s="55" t="str" cm="1">
        <f t="array" ref="AY31">IF(INDEX(Templates!$K$2:$BO$186,ROW()-ROW(AY$20)+1, MATCH(AY$16,Templates!$K$1:DA$1,0))="","",INDEX(Templates!$K$2:$BO$186,ROW()-ROW(AY$20)+1, MATCH(AY$16,Templates!$K$1:DA$1,0)))</f>
        <v> </v>
      </c>
      <c r="AZ31" s="55" t="str" cm="1">
        <f t="array" ref="AZ31">IF(INDEX(Templates!$K$2:$BO$186,ROW()-ROW(AZ$20)+1, MATCH(AZ$16,Templates!$K$1:DB$1,0))="","",INDEX(Templates!$K$2:$BO$186,ROW()-ROW(AZ$20)+1, MATCH(AZ$16,Templates!$K$1:DB$1,0)))</f>
        <v> </v>
      </c>
      <c r="BA31" s="55" t="str" cm="1">
        <f t="array" ref="BA31">IF(INDEX(Templates!$K$2:$BO$186,ROW()-ROW(BA$20)+1, MATCH(BA$16,Templates!$K$1:DC$1,0))="","",INDEX(Templates!$K$2:$BO$186,ROW()-ROW(BA$20)+1, MATCH(BA$16,Templates!$K$1:DC$1,0)))</f>
        <v/>
      </c>
      <c r="BB31" s="55" t="str" cm="1">
        <f t="array" ref="BB31">IF(INDEX(Templates!$K$2:$BO$186,ROW()-ROW(BB$20)+1, MATCH(BB$16,Templates!$K$1:DD$1,0))="","",INDEX(Templates!$K$2:$BO$186,ROW()-ROW(BB$20)+1, MATCH(BB$16,Templates!$K$1:DD$1,0)))</f>
        <v/>
      </c>
      <c r="BC31" s="55" t="str" cm="1">
        <f t="array" ref="BC31">IF(INDEX(Templates!$K$2:$BO$186,ROW()-ROW(BC$20)+1, MATCH(BC$16,Templates!$K$1:DE$1,0))="","",INDEX(Templates!$K$2:$BO$186,ROW()-ROW(BC$20)+1, MATCH(BC$16,Templates!$K$1:DE$1,0)))</f>
        <v> </v>
      </c>
      <c r="BD31" s="55" t="str" cm="1">
        <f t="array" ref="BD31">IF(INDEX(Templates!$K$2:$BO$186,ROW()-ROW(BD$20)+1, MATCH(BD$16,Templates!$K$1:DF$1,0))="","",INDEX(Templates!$K$2:$BO$186,ROW()-ROW(BD$20)+1, MATCH(BD$16,Templates!$K$1:DF$1,0)))</f>
        <v> </v>
      </c>
      <c r="BE31" s="55" t="str" cm="1">
        <f t="array" ref="BE31">IF(INDEX(Templates!$K$2:$BO$186,ROW()-ROW(BE$20)+1, MATCH(BE$16,Templates!$K$1:DG$1,0))="","",INDEX(Templates!$K$2:$BO$186,ROW()-ROW(BE$20)+1, MATCH(BE$16,Templates!$K$1:DG$1,0)))</f>
        <v> </v>
      </c>
      <c r="BF31" s="55" t="str" cm="1">
        <f t="array" ref="BF31">IF(INDEX(Templates!$K$2:$BO$186,ROW()-ROW(BF$20)+1, MATCH(BF$16,Templates!$K$1:DH$1,0))="","",INDEX(Templates!$K$2:$BO$186,ROW()-ROW(BF$20)+1, MATCH(BF$16,Templates!$K$1:DH$1,0)))</f>
        <v/>
      </c>
      <c r="BG31" s="55" t="str" cm="1">
        <f t="array" ref="BG31">IF(INDEX(Templates!$K$2:$BO$186,ROW()-ROW(BG$20)+1, MATCH(BG$16,Templates!$K$1:DI$1,0))="","",INDEX(Templates!$K$2:$BO$186,ROW()-ROW(BG$20)+1, MATCH(BG$16,Templates!$K$1:DI$1,0)))</f>
        <v/>
      </c>
      <c r="BH31" s="55" t="str" cm="1">
        <f t="array" ref="BH31">IF(INDEX(Templates!$K$2:$BO$186,ROW()-ROW(BH$20)+1, MATCH(BH$16,Templates!$K$1:DJ$1,0))="","",INDEX(Templates!$K$2:$BO$186,ROW()-ROW(BH$20)+1, MATCH(BH$16,Templates!$K$1:DJ$1,0)))</f>
        <v/>
      </c>
      <c r="BI31" s="55" t="str" cm="1">
        <f t="array" ref="BI31">IF(INDEX(Templates!$K$2:$BO$186,ROW()-ROW(BI$20)+1, MATCH(BI$16,Templates!$K$1:DK$1,0))="","",INDEX(Templates!$K$2:$BO$186,ROW()-ROW(BI$20)+1, MATCH(BI$16,Templates!$K$1:DK$1,0)))</f>
        <v> </v>
      </c>
      <c r="BJ31" s="55" t="str" cm="1">
        <f t="array" ref="BJ31">IF(INDEX(Templates!$K$2:$BO$186,ROW()-ROW(BJ$20)+1, MATCH(BJ$16,Templates!$K$1:DL$1,0))="","",INDEX(Templates!$K$2:$BO$186,ROW()-ROW(BJ$20)+1, MATCH(BJ$16,Templates!$K$1:DL$1,0)))</f>
        <v> </v>
      </c>
      <c r="BK31" s="55" t="str" cm="1">
        <f t="array" ref="BK31">IF(INDEX(Templates!$K$2:$BO$186,ROW()-ROW(BK$20)+1, MATCH(BK$16,Templates!$K$1:DM$1,0))="","",INDEX(Templates!$K$2:$BO$186,ROW()-ROW(BK$20)+1, MATCH(BK$16,Templates!$K$1:DM$1,0)))</f>
        <v> </v>
      </c>
      <c r="BL31" s="55" t="str" cm="1">
        <f t="array" ref="BL31">IF(INDEX(Templates!$K$2:$BO$186,ROW()-ROW(BL$20)+1, MATCH(BL$16,Templates!$K$1:DN$1,0))="","",INDEX(Templates!$K$2:$BO$186,ROW()-ROW(BL$20)+1, MATCH(BL$16,Templates!$K$1:DN$1,0)))</f>
        <v> </v>
      </c>
      <c r="BM31" s="55" t="str" cm="1">
        <f t="array" ref="BM31">IF(INDEX(Templates!$K$2:$BO$186,ROW()-ROW(BM$20)+1, MATCH(BM$16,Templates!$K$1:DO$1,0))="","",INDEX(Templates!$K$2:$BO$186,ROW()-ROW(BM$20)+1, MATCH(BM$16,Templates!$K$1:DO$1,0)))</f>
        <v/>
      </c>
      <c r="BN31" s="55" t="str" cm="1">
        <f t="array" ref="BN31">IF(INDEX(Templates!$K$2:$BO$186,ROW()-ROW(BN$20)+1, MATCH(BN$16,Templates!$K$1:DP$1,0))="","",INDEX(Templates!$K$2:$BO$186,ROW()-ROW(BN$20)+1, MATCH(BN$16,Templates!$K$1:DP$1,0)))</f>
        <v/>
      </c>
      <c r="BO31" s="55" t="str" cm="1">
        <f t="array" ref="BO31">IF(INDEX(Templates!$K$2:$BO$186,ROW()-ROW(BO$20)+1, MATCH(BO$16,Templates!$K$1:DQ$1,0))="","",INDEX(Templates!$K$2:$BO$186,ROW()-ROW(BO$20)+1, MATCH(BO$16,Templates!$K$1:DQ$1,0)))</f>
        <v> </v>
      </c>
      <c r="BP31" s="55" t="str" cm="1">
        <f t="array" ref="BP31">IF(INDEX(Templates!$K$2:$BO$186,ROW()-ROW(BP$20)+1, MATCH(BP$16,Templates!$K$1:DR$1,0))="","",INDEX(Templates!$K$2:$BO$186,ROW()-ROW(BP$20)+1, MATCH(BP$16,Templates!$K$1:DR$1,0)))</f>
        <v> </v>
      </c>
      <c r="BQ31" s="55" t="str" cm="1">
        <f t="array" ref="BQ31">IF(INDEX(Templates!$K$2:$BO$186,ROW()-ROW(BQ$20)+1, MATCH(BQ$16,Templates!$K$1:DS$1,0))="","",INDEX(Templates!$K$2:$BO$186,ROW()-ROW(BQ$20)+1, MATCH(BQ$16,Templates!$K$1:DS$1,0)))</f>
        <v> </v>
      </c>
      <c r="BR31" s="55" t="str" cm="1">
        <f t="array" ref="BR31">IF(INDEX(Templates!$K$2:$BO$186,ROW()-ROW(BR$20)+1, MATCH(BR$16,Templates!$K$1:DT$1,0))="","",INDEX(Templates!$K$2:$BO$186,ROW()-ROW(BR$20)+1, MATCH(BR$16,Templates!$K$1:DT$1,0)))</f>
        <v/>
      </c>
      <c r="BS31" s="55" t="str" cm="1">
        <f t="array" ref="BS31">IF(INDEX(Templates!$K$2:$BO$186,ROW()-ROW(BS$20)+1, MATCH(BS$16,Templates!$K$1:DU$1,0))="","",INDEX(Templates!$K$2:$BO$186,ROW()-ROW(BS$20)+1, MATCH(BS$16,Templates!$K$1:DU$1,0)))</f>
        <v/>
      </c>
      <c r="BT31" s="55" t="str" cm="1">
        <f t="array" ref="BT31">IF(INDEX(Templates!$K$2:$BO$186,ROW()-ROW(BT$20)+1, MATCH(BT$16,Templates!$K$1:DV$1,0))="","",INDEX(Templates!$K$2:$BO$186,ROW()-ROW(BT$20)+1, MATCH(BT$16,Templates!$K$1:DV$1,0)))</f>
        <v> </v>
      </c>
      <c r="BU31" s="55" t="str" cm="1">
        <f t="array" ref="BU31">IF(INDEX(Templates!$K$2:$BO$186,ROW()-ROW(BU$20)+1, MATCH(BU$16,Templates!$K$1:DW$1,0))="","",INDEX(Templates!$K$2:$BO$186,ROW()-ROW(BU$20)+1, MATCH(BU$16,Templates!$K$1:DW$1,0)))</f>
        <v> </v>
      </c>
      <c r="BV31" s="55" t="str" cm="1">
        <f t="array" ref="BV31">IF(INDEX(Templates!$K$2:$BO$186,ROW()-ROW(BV$20)+1, MATCH(BV$16,Templates!$K$1:DX$1,0))="","",INDEX(Templates!$K$2:$BO$186,ROW()-ROW(BV$20)+1, MATCH(BV$16,Templates!$K$1:DX$1,0)))</f>
        <v> </v>
      </c>
      <c r="BW31" s="55" t="str" cm="1">
        <f t="array" ref="BW31">IF(INDEX(Templates!$K$2:$BO$186,ROW()-ROW(BW$20)+1, MATCH(BW$16,Templates!$K$1:DY$1,0))="","",INDEX(Templates!$K$2:$BO$186,ROW()-ROW(BW$20)+1, MATCH(BW$16,Templates!$K$1:DY$1,0)))</f>
        <v/>
      </c>
      <c r="BX31" s="55" t="str" cm="1">
        <f t="array" ref="BX31">IF(INDEX(Templates!$K$2:$BO$186,ROW()-ROW(BX$20)+1, MATCH(BX$16,Templates!$K$1:DZ$1,0))="","",INDEX(Templates!$K$2:$BO$186,ROW()-ROW(BX$20)+1, MATCH(BX$16,Templates!$K$1:DZ$1,0)))</f>
        <v/>
      </c>
      <c r="BY31" s="55" t="str" cm="1">
        <f t="array" ref="BY31">IF(INDEX(Templates!$K$2:$BO$186,ROW()-ROW(BY$20)+1, MATCH(BY$16,Templates!$K$1:EA$1,0))="","",INDEX(Templates!$K$2:$BO$186,ROW()-ROW(BY$20)+1, MATCH(BY$16,Templates!$K$1:EA$1,0)))</f>
        <v/>
      </c>
      <c r="BZ31" s="55" t="str" cm="1">
        <f t="array" ref="BZ31">IF(INDEX(Templates!$K$2:$BO$186,ROW()-ROW(BZ$20)+1, MATCH(BZ$16,Templates!$K$1:EB$1,0))="","",INDEX(Templates!$K$2:$BO$186,ROW()-ROW(BZ$20)+1, MATCH(BZ$16,Templates!$K$1:EB$1,0)))</f>
        <v/>
      </c>
      <c r="CA31" s="55" t="str" cm="1">
        <f t="array" ref="CA31">IF(INDEX(Templates!$K$2:$BO$186,ROW()-ROW(CA$20)+1, MATCH(CA$16,Templates!$K$1:EC$1,0))="","",INDEX(Templates!$K$2:$BO$186,ROW()-ROW(CA$20)+1, MATCH(CA$16,Templates!$K$1:EC$1,0)))</f>
        <v/>
      </c>
      <c r="CB31" s="55" t="str" cm="1">
        <f t="array" ref="CB31">IF(INDEX(Templates!$K$2:$BO$186,ROW()-ROW(CB$20)+1, MATCH(CB$16,Templates!$K$1:ED$1,0))="","",INDEX(Templates!$K$2:$BO$186,ROW()-ROW(CB$20)+1, MATCH(CB$16,Templates!$K$1:ED$1,0)))</f>
        <v/>
      </c>
      <c r="CC31" s="55" t="str" cm="1">
        <f t="array" ref="CC31">IF(INDEX(Templates!$K$2:$BO$186,ROW()-ROW(CC$20)+1, MATCH(CC$16,Templates!$K$1:EE$1,0))="","",INDEX(Templates!$K$2:$BO$186,ROW()-ROW(CC$20)+1, MATCH(CC$16,Templates!$K$1:EE$1,0)))</f>
        <v> </v>
      </c>
      <c r="CD31" s="55" t="str" cm="1">
        <f t="array" ref="CD31">IF(INDEX(Templates!$K$2:$BO$186,ROW()-ROW(CD$20)+1, MATCH(CD$16,Templates!$K$1:EF$1,0))="","",INDEX(Templates!$K$2:$BO$186,ROW()-ROW(CD$20)+1, MATCH(CD$16,Templates!$K$1:EF$1,0)))</f>
        <v> </v>
      </c>
      <c r="CE31" s="55" t="str" cm="1">
        <f t="array" ref="CE31">IF(INDEX(Templates!$K$2:$BO$186,ROW()-ROW(CE$20)+1, MATCH(CE$16,Templates!$K$1:EG$1,0))="","",INDEX(Templates!$K$2:$BO$186,ROW()-ROW(CE$20)+1, MATCH(CE$16,Templates!$K$1:EG$1,0)))</f>
        <v> </v>
      </c>
      <c r="CF31" s="55" t="str" cm="1">
        <f t="array" ref="CF31">IF(INDEX(Templates!$K$2:$BO$186,ROW()-ROW(CF$20)+1, MATCH(CF$16,Templates!$K$1:EH$1,0))="","",INDEX(Templates!$K$2:$BO$186,ROW()-ROW(CF$20)+1, MATCH(CF$16,Templates!$K$1:EH$1,0)))</f>
        <v> </v>
      </c>
      <c r="CG31" s="55" t="str" cm="1">
        <f t="array" ref="CG31">IF(INDEX(Templates!$K$2:$BO$186,ROW()-ROW(CG$20)+1, MATCH(CG$16,Templates!$K$1:EI$1,0))="","",INDEX(Templates!$K$2:$BO$186,ROW()-ROW(CG$20)+1, MATCH(CG$16,Templates!$K$1:EI$1,0)))</f>
        <v/>
      </c>
      <c r="CH31" s="55" t="str" cm="1">
        <f t="array" ref="CH31">IF(INDEX(Templates!$K$2:$BO$186,ROW()-ROW(CH$20)+1, MATCH(CH$16,Templates!$K$1:EJ$1,0))="","",INDEX(Templates!$K$2:$BO$186,ROW()-ROW(CH$20)+1, MATCH(CH$16,Templates!$K$1:EJ$1,0)))</f>
        <v/>
      </c>
      <c r="CI31" s="55" t="str" cm="1">
        <f t="array" ref="CI31">IF(INDEX(Templates!$K$2:$BO$186,ROW()-ROW(CI$20)+1, MATCH(CI$16,Templates!$K$1:EK$1,0))="","",INDEX(Templates!$K$2:$BO$186,ROW()-ROW(CI$20)+1, MATCH(CI$16,Templates!$K$1:EK$1,0)))</f>
        <v/>
      </c>
      <c r="CJ31" s="55" t="str" cm="1">
        <f t="array" ref="CJ31">IF(INDEX(Templates!$K$2:$BO$186,ROW()-ROW(CJ$20)+1, MATCH(CJ$16,Templates!$K$1:EL$1,0))="","",INDEX(Templates!$K$2:$BO$186,ROW()-ROW(CJ$20)+1, MATCH(CJ$16,Templates!$K$1:EL$1,0)))</f>
        <v/>
      </c>
      <c r="CK31" s="55" t="str" cm="1">
        <f t="array" ref="CK31">IF(INDEX(Templates!$K$2:$BO$186,ROW()-ROW(CK$20)+1, MATCH(CK$16,Templates!$K$1:EM$1,0))="","",INDEX(Templates!$K$2:$BO$186,ROW()-ROW(CK$20)+1, MATCH(CK$16,Templates!$K$1:EM$1,0)))</f>
        <v> </v>
      </c>
      <c r="CL31" s="55" t="str" cm="1">
        <f t="array" ref="CL31">IF(INDEX(Templates!$K$2:$BO$186,ROW()-ROW(CL$20)+1, MATCH(CL$16,Templates!$K$1:EN$1,0))="","",INDEX(Templates!$K$2:$BO$186,ROW()-ROW(CL$20)+1, MATCH(CL$16,Templates!$K$1:EN$1,0)))</f>
        <v> </v>
      </c>
      <c r="CM31" s="55" t="str" cm="1">
        <f t="array" ref="CM31">IF(INDEX(Templates!$K$2:$BO$186,ROW()-ROW(CM$20)+1, MATCH(CM$16,Templates!$K$1:EO$1,0))="","",INDEX(Templates!$K$2:$BO$186,ROW()-ROW(CM$20)+1, MATCH(CM$16,Templates!$K$1:EO$1,0)))</f>
        <v> </v>
      </c>
    </row>
    <row r="32" spans="1:91" s="24" customFormat="1" x14ac:dyDescent="0.55000000000000004">
      <c r="A32" s="41" t="s">
        <v>475</v>
      </c>
      <c r="B32" s="6" t="s">
        <v>479</v>
      </c>
      <c r="C32" s="66" t="str" cm="1">
        <f t="array" ref="C32">IF(INDEX(Templates!C$2:C$187,ROW()-ROW($20:$20)+1)="","",INDEX(Templates!C$2:C$187,ROW()-ROW($20:$20)+1))</f>
        <v>JSON_PATH:zones[0]</v>
      </c>
      <c r="D32" s="66" t="str" cm="1">
        <f t="array" ref="D32">IF(INDEX(Templates!D$2:D$187,ROW()-ROW($20:$20)+1)="","",INDEX(Templates!D$2:D$187,ROW()-ROW($20:$20)+1))</f>
        <v>terminals[0]</v>
      </c>
      <c r="E32" s="66" t="str" cm="1">
        <f t="array" ref="E32">IF(INDEX(Templates!E$2:E$187,ROW()-ROW($20:$20)+1)="","",INDEX(Templates!E$2:E$187,ROW()-ROW($20:$20)+1))</f>
        <v>id</v>
      </c>
      <c r="F32" s="66" t="str" cm="1">
        <f t="array" ref="F32">IF(INDEX(Templates!F$2:F$187,ROW()-ROW($20:$20)+1)="","",INDEX(Templates!F$2:F$187,ROW()-ROW($20:$20)+1))</f>
        <v/>
      </c>
      <c r="G32" s="106" t="str" cm="1">
        <f t="array" ref="G32">IF(INDEX(Templates!G$2:G$187,ROW()-ROW($20:$20)+1)="","",INDEX(Templates!G$2:G$187,ROW()-ROW($20:$20)+1))</f>
        <v>Air Terminal</v>
      </c>
      <c r="H32" s="68" t="str" cm="1">
        <f t="array" ref="H32">IF(INDEX(Templates!H$2:H$187,ROW()-ROW($20:$20)+1)="","",INDEX(Templates!H$2:H$187,ROW()-ROW($20:$20)+1))</f>
        <v>Terminal 1</v>
      </c>
      <c r="I32" s="68" t="str" cm="1">
        <f t="array" ref="I32">IF(INDEX(Templates!I$2:I$187,ROW()-ROW($20:$20)+1)="","",INDEX(Templates!I$2:I$187,ROW()-ROW($20:$20)+1))</f>
        <v>Zone 1</v>
      </c>
      <c r="J32" s="68" t="str" cm="1">
        <f t="array" ref="J32">IF(INDEX(Templates!J$2:J$187,ROW()-ROW($20:$20)+1)="","",INDEX(Templates!J$2:J$187,ROW()-ROW($20:$20)+1))</f>
        <v>id</v>
      </c>
      <c r="K32" s="69" t="str" cm="1">
        <f t="array" ref="K32">IF(INDEX(Templates!K$2:K$187,ROW()-ROW($20:$20)+1)="","",INDEX(Templates!K$2:K$187,ROW()-ROW($20:$20)+1))</f>
        <v/>
      </c>
      <c r="L32" s="69" t="str" cm="1">
        <f t="array" ref="L32">IF(INDEX(Templates!L$2:L$187,ROW()-ROW($20:$20)+1)="","",INDEX(Templates!L$2:L$187,ROW()-ROW($20:$20)+1))</f>
        <v/>
      </c>
      <c r="M32" s="55" t="str" cm="1">
        <f t="array" ref="M32">IF(INDEX(Templates!$K$2:$BO$186,ROW()-ROW(M$20)+1, MATCH(M$16,Templates!$K$1:BO$1,0))="","",INDEX(Templates!$K$2:$BO$186,ROW()-ROW(M$20)+1, MATCH(M$16,Templates!$K$1:BO$1,0)))</f>
        <v>VAV Air Terminal 1</v>
      </c>
      <c r="N32" s="55" t="str" cm="1">
        <f t="array" ref="N32">IF(INDEX(Templates!$K$2:$BO$186,ROW()-ROW(N$20)+1, MATCH(N$16,Templates!$K$1:BP$1,0))="","",INDEX(Templates!$K$2:$BO$186,ROW()-ROW(N$20)+1, MATCH(N$16,Templates!$K$1:BP$1,0)))</f>
        <v>VAV Air Terminal 1</v>
      </c>
      <c r="O32" s="55" t="str" cm="1">
        <f t="array" ref="O32">IF(INDEX(Templates!$K$2:$BO$186,ROW()-ROW(O$20)+1, MATCH(O$16,Templates!$K$1:BQ$1,0))="","",INDEX(Templates!$K$2:$BO$186,ROW()-ROW(O$20)+1, MATCH(O$16,Templates!$K$1:BQ$1,0)))</f>
        <v>VAV Air Terminal 1</v>
      </c>
      <c r="P32" s="55" t="str" cm="1">
        <f t="array" ref="P32">IF(INDEX(Templates!$K$2:$BO$186,ROW()-ROW(P$20)+1, MATCH(P$16,Templates!$K$1:BR$1,0))="","",INDEX(Templates!$K$2:$BO$186,ROW()-ROW(P$20)+1, MATCH(P$16,Templates!$K$1:BR$1,0)))</f>
        <v>VAV Air Terminal 1</v>
      </c>
      <c r="Q32" s="55" t="str" cm="1">
        <f t="array" ref="Q32">IF(INDEX(Templates!$K$2:$BO$186,ROW()-ROW(Q$20)+1, MATCH(Q$16,Templates!$K$1:BS$1,0))="","",INDEX(Templates!$K$2:$BO$186,ROW()-ROW(Q$20)+1, MATCH(Q$16,Templates!$K$1:BS$1,0)))</f>
        <v>PTHP Terminal 1</v>
      </c>
      <c r="R32" s="55" t="str" cm="1">
        <f t="array" ref="R32">IF(INDEX(Templates!$K$2:$BO$186,ROW()-ROW(R$20)+1, MATCH(R$16,Templates!$K$1:BT$1,0))="","",INDEX(Templates!$K$2:$BO$186,ROW()-ROW(R$20)+1, MATCH(R$16,Templates!$K$1:BT$1,0)))</f>
        <v>VAV Air Terminal 1</v>
      </c>
      <c r="S32" s="55" t="str" cm="1">
        <f t="array" ref="S32">IF(INDEX(Templates!$K$2:$BO$186,ROW()-ROW(S$20)+1, MATCH(S$16,Templates!$K$1:BU$1,0))="","",INDEX(Templates!$K$2:$BO$186,ROW()-ROW(S$20)+1, MATCH(S$16,Templates!$K$1:BU$1,0)))</f>
        <v>VAV Air Terminal 1</v>
      </c>
      <c r="T32" s="55" t="str" cm="1">
        <f t="array" ref="T32">IF(INDEX(Templates!$K$2:$BO$186,ROW()-ROW(T$20)+1, MATCH(T$16,Templates!$K$1:BV$1,0))="","",INDEX(Templates!$K$2:$BO$186,ROW()-ROW(T$20)+1, MATCH(T$16,Templates!$K$1:BV$1,0)))</f>
        <v>VAV Air Terminal 1</v>
      </c>
      <c r="U32" s="55" t="str" cm="1">
        <f t="array" ref="U32">IF(INDEX(Templates!$K$2:$BO$186,ROW()-ROW(U$20)+1, MATCH(U$16,Templates!$K$1:BW$1,0))="","",INDEX(Templates!$K$2:$BO$186,ROW()-ROW(U$20)+1, MATCH(U$16,Templates!$K$1:BW$1,0)))</f>
        <v>VAV Air Terminal 1</v>
      </c>
      <c r="V32" s="55" t="str" cm="1">
        <f t="array" ref="V32">IF(INDEX(Templates!$K$2:$BO$186,ROW()-ROW(V$20)+1, MATCH(V$16,Templates!$K$1:BX$1,0))="","",INDEX(Templates!$K$2:$BO$186,ROW()-ROW(V$20)+1, MATCH(V$16,Templates!$K$1:BX$1,0)))</f>
        <v>Air Terminal</v>
      </c>
      <c r="W32" s="55" t="str" cm="1">
        <f t="array" ref="W32">IF(INDEX(Templates!$K$2:$BO$186,ROW()-ROW(W$20)+1, MATCH(W$16,Templates!$K$1:BY$1,0))="","",INDEX(Templates!$K$2:$BO$186,ROW()-ROW(W$20)+1, MATCH(W$16,Templates!$K$1:BY$1,0)))</f>
        <v>VAV Air Terminal 1</v>
      </c>
      <c r="X32" s="55" t="str" cm="1">
        <f t="array" ref="X32">IF(INDEX(Templates!$K$2:$BO$186,ROW()-ROW(X$20)+1, MATCH(X$16,Templates!$K$1:BZ$1,0))="","",INDEX(Templates!$K$2:$BO$186,ROW()-ROW(X$20)+1, MATCH(X$16,Templates!$K$1:BZ$1,0)))</f>
        <v>VAV Air Terminal 1</v>
      </c>
      <c r="Y32" s="55" t="str" cm="1">
        <f t="array" ref="Y32">IF(INDEX(Templates!$K$2:$BO$186,ROW()-ROW(Y$20)+1, MATCH(Y$16,Templates!$K$1:CA$1,0))="","",INDEX(Templates!$K$2:$BO$186,ROW()-ROW(Y$20)+1, MATCH(Y$16,Templates!$K$1:CA$1,0)))</f>
        <v>CAV Air Terminal 1</v>
      </c>
      <c r="Z32" s="55" t="str" cm="1">
        <f t="array" ref="Z32">IF(INDEX(Templates!$K$2:$BO$186,ROW()-ROW(Z$20)+1, MATCH(Z$16,Templates!$K$1:CB$1,0))="","",INDEX(Templates!$K$2:$BO$186,ROW()-ROW(Z$20)+1, MATCH(Z$16,Templates!$K$1:CB$1,0)))</f>
        <v>CAV Air Terminal 1</v>
      </c>
      <c r="AA32" s="55" t="str" cm="1">
        <f t="array" ref="AA32">IF(INDEX(Templates!$K$2:$BO$186,ROW()-ROW(AA$20)+1, MATCH(AA$16,Templates!$K$1:CC$1,0))="","",INDEX(Templates!$K$2:$BO$186,ROW()-ROW(AA$20)+1, MATCH(AA$16,Templates!$K$1:CC$1,0)))</f>
        <v>CAV Air Terminal 1</v>
      </c>
      <c r="AB32" s="55" t="str" cm="1">
        <f t="array" ref="AB32">IF(INDEX(Templates!$K$2:$BO$186,ROW()-ROW(AB$20)+1, MATCH(AB$16,Templates!$K$1:CD$1,0))="","",INDEX(Templates!$K$2:$BO$186,ROW()-ROW(AB$20)+1, MATCH(AB$16,Templates!$K$1:CD$1,0)))</f>
        <v>Air Terminal</v>
      </c>
      <c r="AC32" s="55" t="str" cm="1">
        <f t="array" ref="AC32">IF(INDEX(Templates!$K$2:$BO$186,ROW()-ROW(AC$20)+1, MATCH(AC$16,Templates!$K$1:CE$1,0))="","",INDEX(Templates!$K$2:$BO$186,ROW()-ROW(AC$20)+1, MATCH(AC$16,Templates!$K$1:CE$1,0)))</f>
        <v>VAV Air Terminal 1</v>
      </c>
      <c r="AD32" s="55" t="str" cm="1">
        <f t="array" ref="AD32">IF(INDEX(Templates!$K$2:$BO$186,ROW()-ROW(AD$20)+1, MATCH(AD$16,Templates!$K$1:CF$1,0))="","",INDEX(Templates!$K$2:$BO$186,ROW()-ROW(AD$20)+1, MATCH(AD$16,Templates!$K$1:CF$1,0)))</f>
        <v>VAV Air Terminal 1</v>
      </c>
      <c r="AE32" s="55" t="str" cm="1">
        <f t="array" ref="AE32">IF(INDEX(Templates!$K$2:$BO$186,ROW()-ROW(AE$20)+1, MATCH(AE$16,Templates!$K$1:CG$1,0))="","",INDEX(Templates!$K$2:$BO$186,ROW()-ROW(AE$20)+1, MATCH(AE$16,Templates!$K$1:CG$1,0)))</f>
        <v>VAV Air Terminal 1</v>
      </c>
      <c r="AF32" s="55" t="str" cm="1">
        <f t="array" ref="AF32">IF(INDEX(Templates!$K$2:$BO$186,ROW()-ROW(AF$20)+1, MATCH(AF$16,Templates!$K$1:CH$1,0))="","",INDEX(Templates!$K$2:$BO$186,ROW()-ROW(AF$20)+1, MATCH(AF$16,Templates!$K$1:CH$1,0)))</f>
        <v>PTAC Terminal 1</v>
      </c>
      <c r="AG32" s="55" t="str" cm="1">
        <f t="array" ref="AG32">IF(INDEX(Templates!$K$2:$BO$186,ROW()-ROW(AG$20)+1, MATCH(AG$16,Templates!$K$1:CI$1,0))="","",INDEX(Templates!$K$2:$BO$186,ROW()-ROW(AG$20)+1, MATCH(AG$16,Templates!$K$1:CI$1,0)))</f>
        <v>PTAC Terminal 1</v>
      </c>
      <c r="AH32" s="55" t="str" cm="1">
        <f t="array" ref="AH32">IF(INDEX(Templates!$K$2:$BO$186,ROW()-ROW(AH$20)+1, MATCH(AH$16,Templates!$K$1:CJ$1,0))="","",INDEX(Templates!$K$2:$BO$186,ROW()-ROW(AH$20)+1, MATCH(AH$16,Templates!$K$1:CJ$1,0)))</f>
        <v>PTAC Terminal 1</v>
      </c>
      <c r="AI32" s="55" t="str" cm="1">
        <f t="array" ref="AI32">IF(INDEX(Templates!$K$2:$BO$186,ROW()-ROW(AI$20)+1, MATCH(AI$16,Templates!$K$1:CK$1,0))="","",INDEX(Templates!$K$2:$BO$186,ROW()-ROW(AI$20)+1, MATCH(AI$16,Templates!$K$1:CK$1,0)))</f>
        <v>VAV Air Terminal 1</v>
      </c>
      <c r="AJ32" s="55" t="str" cm="1">
        <f t="array" ref="AJ32">IF(INDEX(Templates!$K$2:$BO$186,ROW()-ROW(AJ$20)+1, MATCH(AJ$16,Templates!$K$1:CL$1,0))="","",INDEX(Templates!$K$2:$BO$186,ROW()-ROW(AJ$20)+1, MATCH(AJ$16,Templates!$K$1:CL$1,0)))</f>
        <v>VAV Air Terminal 1</v>
      </c>
      <c r="AK32" s="55" t="str" cm="1">
        <f t="array" ref="AK32">IF(INDEX(Templates!$K$2:$BO$186,ROW()-ROW(AK$20)+1, MATCH(AK$16,Templates!$K$1:CM$1,0))="","",INDEX(Templates!$K$2:$BO$186,ROW()-ROW(AK$20)+1, MATCH(AK$16,Templates!$K$1:CM$1,0)))</f>
        <v>VAV Air Terminal 1</v>
      </c>
      <c r="AL32" s="55" t="str" cm="1">
        <f t="array" ref="AL32">IF(INDEX(Templates!$K$2:$BO$186,ROW()-ROW(AL$20)+1, MATCH(AL$16,Templates!$K$1:CN$1,0))="","",INDEX(Templates!$K$2:$BO$186,ROW()-ROW(AL$20)+1, MATCH(AL$16,Templates!$K$1:CN$1,0)))</f>
        <v>VAV Air Terminal 1</v>
      </c>
      <c r="AM32" s="55" t="str" cm="1">
        <f t="array" ref="AM32">IF(INDEX(Templates!$K$2:$BO$186,ROW()-ROW(AM$20)+1, MATCH(AM$16,Templates!$K$1:CO$1,0))="","",INDEX(Templates!$K$2:$BO$186,ROW()-ROW(AM$20)+1, MATCH(AM$16,Templates!$K$1:CO$1,0)))</f>
        <v>VAV Air Terminal 1</v>
      </c>
      <c r="AN32" s="55" t="str" cm="1">
        <f t="array" ref="AN32">IF(INDEX(Templates!$K$2:$BO$186,ROW()-ROW(AN$20)+1, MATCH(AN$16,Templates!$K$1:CP$1,0))="","",INDEX(Templates!$K$2:$BO$186,ROW()-ROW(AN$20)+1, MATCH(AN$16,Templates!$K$1:CP$1,0)))</f>
        <v>VAV Air Terminal 1</v>
      </c>
      <c r="AO32" s="55" t="str" cm="1">
        <f t="array" ref="AO32">IF(INDEX(Templates!$K$2:$BO$186,ROW()-ROW(AO$20)+1, MATCH(AO$16,Templates!$K$1:CQ$1,0))="","",INDEX(Templates!$K$2:$BO$186,ROW()-ROW(AO$20)+1, MATCH(AO$16,Templates!$K$1:CQ$1,0)))</f>
        <v>VAV Air Terminal 1</v>
      </c>
      <c r="AP32" s="55" t="str" cm="1">
        <f t="array" ref="AP32">IF(INDEX(Templates!$K$2:$BO$186,ROW()-ROW(AP$20)+1, MATCH(AP$16,Templates!$K$1:CR$1,0))="","",INDEX(Templates!$K$2:$BO$186,ROW()-ROW(AP$20)+1, MATCH(AP$16,Templates!$K$1:CR$1,0)))</f>
        <v>VAV Air Terminal 1</v>
      </c>
      <c r="AQ32" s="55" t="str" cm="1">
        <f t="array" ref="AQ32">IF(INDEX(Templates!$K$2:$BO$186,ROW()-ROW(AQ$20)+1, MATCH(AQ$16,Templates!$K$1:CS$1,0))="","",INDEX(Templates!$K$2:$BO$186,ROW()-ROW(AQ$20)+1, MATCH(AQ$16,Templates!$K$1:CS$1,0)))</f>
        <v>VAV Air Terminal 1</v>
      </c>
      <c r="AR32" s="55" t="str" cm="1">
        <f t="array" ref="AR32">IF(INDEX(Templates!$K$2:$BO$186,ROW()-ROW(AR$20)+1, MATCH(AR$16,Templates!$K$1:CT$1,0))="","",INDEX(Templates!$K$2:$BO$186,ROW()-ROW(AR$20)+1, MATCH(AR$16,Templates!$K$1:CT$1,0)))</f>
        <v>VAV Air Terminal 1</v>
      </c>
      <c r="AS32" s="55" t="str" cm="1">
        <f t="array" ref="AS32">IF(INDEX(Templates!$K$2:$BO$186,ROW()-ROW(AS$20)+1, MATCH(AS$16,Templates!$K$1:CU$1,0))="","",INDEX(Templates!$K$2:$BO$186,ROW()-ROW(AS$20)+1, MATCH(AS$16,Templates!$K$1:CU$1,0)))</f>
        <v>PTAC Terminal 1a</v>
      </c>
      <c r="AT32" s="55" t="str" cm="1">
        <f t="array" ref="AT32">IF(INDEX(Templates!$K$2:$BO$186,ROW()-ROW(AT$20)+1, MATCH(AT$16,Templates!$K$1:CV$1,0))="","",INDEX(Templates!$K$2:$BO$186,ROW()-ROW(AT$20)+1, MATCH(AT$16,Templates!$K$1:CV$1,0)))</f>
        <v>PTAC Terminal 1a</v>
      </c>
      <c r="AU32" s="55" t="str" cm="1">
        <f t="array" ref="AU32">IF(INDEX(Templates!$K$2:$BO$186,ROW()-ROW(AU$20)+1, MATCH(AU$16,Templates!$K$1:CW$1,0))="","",INDEX(Templates!$K$2:$BO$186,ROW()-ROW(AU$20)+1, MATCH(AU$16,Templates!$K$1:CW$1,0)))</f>
        <v>PTAC Terminal 1</v>
      </c>
      <c r="AV32" s="55" t="str" cm="1">
        <f t="array" ref="AV32">IF(INDEX(Templates!$K$2:$BO$186,ROW()-ROW(AV$20)+1, MATCH(AV$16,Templates!$K$1:CX$1,0))="","",INDEX(Templates!$K$2:$BO$186,ROW()-ROW(AV$20)+1, MATCH(AV$16,Templates!$K$1:CX$1,0)))</f>
        <v>VAV Air Terminal 1</v>
      </c>
      <c r="AW32" s="55" t="str" cm="1">
        <f t="array" ref="AW32">IF(INDEX(Templates!$K$2:$BO$186,ROW()-ROW(AW$20)+1, MATCH(AW$16,Templates!$K$1:CY$1,0))="","",INDEX(Templates!$K$2:$BO$186,ROW()-ROW(AW$20)+1, MATCH(AW$16,Templates!$K$1:CY$1,0)))</f>
        <v>VAV Air Terminal 1</v>
      </c>
      <c r="AX32" s="55" t="str" cm="1">
        <f t="array" ref="AX32">IF(INDEX(Templates!$K$2:$BO$186,ROW()-ROW(AX$20)+1, MATCH(AX$16,Templates!$K$1:CZ$1,0))="","",INDEX(Templates!$K$2:$BO$186,ROW()-ROW(AX$20)+1, MATCH(AX$16,Templates!$K$1:CZ$1,0)))</f>
        <v>VAV Air Terminal 1</v>
      </c>
      <c r="AY32" s="55" t="str" cm="1">
        <f t="array" ref="AY32">IF(INDEX(Templates!$K$2:$BO$186,ROW()-ROW(AY$20)+1, MATCH(AY$16,Templates!$K$1:DA$1,0))="","",INDEX(Templates!$K$2:$BO$186,ROW()-ROW(AY$20)+1, MATCH(AY$16,Templates!$K$1:DA$1,0)))</f>
        <v>VAV Air Terminal 1</v>
      </c>
      <c r="AZ32" s="55" t="str" cm="1">
        <f t="array" ref="AZ32">IF(INDEX(Templates!$K$2:$BO$186,ROW()-ROW(AZ$20)+1, MATCH(AZ$16,Templates!$K$1:DB$1,0))="","",INDEX(Templates!$K$2:$BO$186,ROW()-ROW(AZ$20)+1, MATCH(AZ$16,Templates!$K$1:DB$1,0)))</f>
        <v>VAV Air Terminal 1</v>
      </c>
      <c r="BA32" s="55" t="str" cm="1">
        <f t="array" ref="BA32">IF(INDEX(Templates!$K$2:$BO$186,ROW()-ROW(BA$20)+1, MATCH(BA$16,Templates!$K$1:DC$1,0))="","",INDEX(Templates!$K$2:$BO$186,ROW()-ROW(BA$20)+1, MATCH(BA$16,Templates!$K$1:DC$1,0)))</f>
        <v>VAV Air Terminal 1</v>
      </c>
      <c r="BB32" s="55" t="str" cm="1">
        <f t="array" ref="BB32">IF(INDEX(Templates!$K$2:$BO$186,ROW()-ROW(BB$20)+1, MATCH(BB$16,Templates!$K$1:DD$1,0))="","",INDEX(Templates!$K$2:$BO$186,ROW()-ROW(BB$20)+1, MATCH(BB$16,Templates!$K$1:DD$1,0)))</f>
        <v>VAV Air Terminal 1</v>
      </c>
      <c r="BC32" s="55" t="str" cm="1">
        <f t="array" ref="BC32">IF(INDEX(Templates!$K$2:$BO$186,ROW()-ROW(BC$20)+1, MATCH(BC$16,Templates!$K$1:DE$1,0))="","",INDEX(Templates!$K$2:$BO$186,ROW()-ROW(BC$20)+1, MATCH(BC$16,Templates!$K$1:DE$1,0)))</f>
        <v>CAV Air Terminal 1</v>
      </c>
      <c r="BD32" s="55" t="str" cm="1">
        <f t="array" ref="BD32">IF(INDEX(Templates!$K$2:$BO$186,ROW()-ROW(BD$20)+1, MATCH(BD$16,Templates!$K$1:DF$1,0))="","",INDEX(Templates!$K$2:$BO$186,ROW()-ROW(BD$20)+1, MATCH(BD$16,Templates!$K$1:DF$1,0)))</f>
        <v>CAV Air Terminal 1</v>
      </c>
      <c r="BE32" s="55" t="str" cm="1">
        <f t="array" ref="BE32">IF(INDEX(Templates!$K$2:$BO$186,ROW()-ROW(BE$20)+1, MATCH(BE$16,Templates!$K$1:DG$1,0))="","",INDEX(Templates!$K$2:$BO$186,ROW()-ROW(BE$20)+1, MATCH(BE$16,Templates!$K$1:DG$1,0)))</f>
        <v>Air Terminal</v>
      </c>
      <c r="BF32" s="55" t="str" cm="1">
        <f t="array" ref="BF32">IF(INDEX(Templates!$K$2:$BO$186,ROW()-ROW(BF$20)+1, MATCH(BF$16,Templates!$K$1:DH$1,0))="","",INDEX(Templates!$K$2:$BO$186,ROW()-ROW(BF$20)+1, MATCH(BF$16,Templates!$K$1:DH$1,0)))</f>
        <v>VAV Air Terminal 1</v>
      </c>
      <c r="BG32" s="55" t="str" cm="1">
        <f t="array" ref="BG32">IF(INDEX(Templates!$K$2:$BO$186,ROW()-ROW(BG$20)+1, MATCH(BG$16,Templates!$K$1:DI$1,0))="","",INDEX(Templates!$K$2:$BO$186,ROW()-ROW(BG$20)+1, MATCH(BG$16,Templates!$K$1:DI$1,0)))</f>
        <v>VAV Air Terminal 1</v>
      </c>
      <c r="BH32" s="55" t="str" cm="1">
        <f t="array" ref="BH32">IF(INDEX(Templates!$K$2:$BO$186,ROW()-ROW(BH$20)+1, MATCH(BH$16,Templates!$K$1:DJ$1,0))="","",INDEX(Templates!$K$2:$BO$186,ROW()-ROW(BH$20)+1, MATCH(BH$16,Templates!$K$1:DJ$1,0)))</f>
        <v>VAV Air Terminal 1</v>
      </c>
      <c r="BI32" s="55" t="str" cm="1">
        <f t="array" ref="BI32">IF(INDEX(Templates!$K$2:$BO$186,ROW()-ROW(BI$20)+1, MATCH(BI$16,Templates!$K$1:DK$1,0))="","",INDEX(Templates!$K$2:$BO$186,ROW()-ROW(BI$20)+1, MATCH(BI$16,Templates!$K$1:DK$1,0)))</f>
        <v>PTAC Terminal 1</v>
      </c>
      <c r="BJ32" s="55" t="str" cm="1">
        <f t="array" ref="BJ32">IF(INDEX(Templates!$K$2:$BO$186,ROW()-ROW(BJ$20)+1, MATCH(BJ$16,Templates!$K$1:DL$1,0))="","",INDEX(Templates!$K$2:$BO$186,ROW()-ROW(BJ$20)+1, MATCH(BJ$16,Templates!$K$1:DL$1,0)))</f>
        <v>PTAC Terminal 1</v>
      </c>
      <c r="BK32" s="55" t="str" cm="1">
        <f t="array" ref="BK32">IF(INDEX(Templates!$K$2:$BO$186,ROW()-ROW(BK$20)+1, MATCH(BK$16,Templates!$K$1:DM$1,0))="","",INDEX(Templates!$K$2:$BO$186,ROW()-ROW(BK$20)+1, MATCH(BK$16,Templates!$K$1:DM$1,0)))</f>
        <v>PTAC Terminal 1</v>
      </c>
      <c r="BL32" s="55" t="str" cm="1">
        <f t="array" ref="BL32">IF(INDEX(Templates!$K$2:$BO$186,ROW()-ROW(BL$20)+1, MATCH(BL$16,Templates!$K$1:DN$1,0))="","",INDEX(Templates!$K$2:$BO$186,ROW()-ROW(BL$20)+1, MATCH(BL$16,Templates!$K$1:DN$1,0)))</f>
        <v>Air Terminal</v>
      </c>
      <c r="BM32" s="55" t="str" cm="1">
        <f t="array" ref="BM32">IF(INDEX(Templates!$K$2:$BO$186,ROW()-ROW(BM$20)+1, MATCH(BM$16,Templates!$K$1:DO$1,0))="","",INDEX(Templates!$K$2:$BO$186,ROW()-ROW(BM$20)+1, MATCH(BM$16,Templates!$K$1:DO$1,0)))</f>
        <v>VAV Air Terminal 1</v>
      </c>
      <c r="BN32" s="55" t="str" cm="1">
        <f t="array" ref="BN32">IF(INDEX(Templates!$K$2:$BO$186,ROW()-ROW(BN$20)+1, MATCH(BN$16,Templates!$K$1:DP$1,0))="","",INDEX(Templates!$K$2:$BO$186,ROW()-ROW(BN$20)+1, MATCH(BN$16,Templates!$K$1:DP$1,0)))</f>
        <v>VAV Air Terminal 1</v>
      </c>
      <c r="BO32" s="55" t="str" cm="1">
        <f t="array" ref="BO32">IF(INDEX(Templates!$K$2:$BO$186,ROW()-ROW(BO$20)+1, MATCH(BO$16,Templates!$K$1:DQ$1,0))="","",INDEX(Templates!$K$2:$BO$186,ROW()-ROW(BO$20)+1, MATCH(BO$16,Templates!$K$1:DQ$1,0)))</f>
        <v>Air Terminal</v>
      </c>
      <c r="BP32" s="55" t="str" cm="1">
        <f t="array" ref="BP32">IF(INDEX(Templates!$K$2:$BO$186,ROW()-ROW(BP$20)+1, MATCH(BP$16,Templates!$K$1:DR$1,0))="","",INDEX(Templates!$K$2:$BO$186,ROW()-ROW(BP$20)+1, MATCH(BP$16,Templates!$K$1:DR$1,0)))</f>
        <v>Air Terminal</v>
      </c>
      <c r="BQ32" s="55" t="str" cm="1">
        <f t="array" ref="BQ32">IF(INDEX(Templates!$K$2:$BO$186,ROW()-ROW(BQ$20)+1, MATCH(BQ$16,Templates!$K$1:DS$1,0))="","",INDEX(Templates!$K$2:$BO$186,ROW()-ROW(BQ$20)+1, MATCH(BQ$16,Templates!$K$1:DS$1,0)))</f>
        <v>VAV Air Terminal 1</v>
      </c>
      <c r="BR32" s="55" t="str" cm="1">
        <f t="array" ref="BR32">IF(INDEX(Templates!$K$2:$BO$186,ROW()-ROW(BR$20)+1, MATCH(BR$16,Templates!$K$1:DT$1,0))="","",INDEX(Templates!$K$2:$BO$186,ROW()-ROW(BR$20)+1, MATCH(BR$16,Templates!$K$1:DT$1,0)))</f>
        <v>VAV Air Terminal 1</v>
      </c>
      <c r="BS32" s="55" t="str" cm="1">
        <f t="array" ref="BS32">IF(INDEX(Templates!$K$2:$BO$186,ROW()-ROW(BS$20)+1, MATCH(BS$16,Templates!$K$1:DU$1,0))="","",INDEX(Templates!$K$2:$BO$186,ROW()-ROW(BS$20)+1, MATCH(BS$16,Templates!$K$1:DU$1,0)))</f>
        <v>VAV Air Terminal 1</v>
      </c>
      <c r="BT32" s="55" t="str" cm="1">
        <f t="array" ref="BT32">IF(INDEX(Templates!$K$2:$BO$186,ROW()-ROW(BT$20)+1, MATCH(BT$16,Templates!$K$1:DV$1,0))="","",INDEX(Templates!$K$2:$BO$186,ROW()-ROW(BT$20)+1, MATCH(BT$16,Templates!$K$1:DV$1,0)))</f>
        <v>VAV Air Terminal 1</v>
      </c>
      <c r="BU32" s="55" t="str" cm="1">
        <f t="array" ref="BU32">IF(INDEX(Templates!$K$2:$BO$186,ROW()-ROW(BU$20)+1, MATCH(BU$16,Templates!$K$1:DW$1,0))="","",INDEX(Templates!$K$2:$BO$186,ROW()-ROW(BU$20)+1, MATCH(BU$16,Templates!$K$1:DW$1,0)))</f>
        <v>VAV Air Terminal 1</v>
      </c>
      <c r="BV32" s="55" t="str" cm="1">
        <f t="array" ref="BV32">IF(INDEX(Templates!$K$2:$BO$186,ROW()-ROW(BV$20)+1, MATCH(BV$16,Templates!$K$1:DX$1,0))="","",INDEX(Templates!$K$2:$BO$186,ROW()-ROW(BV$20)+1, MATCH(BV$16,Templates!$K$1:DX$1,0)))</f>
        <v>VAV Air Terminal 1</v>
      </c>
      <c r="BW32" s="55" t="str" cm="1">
        <f t="array" ref="BW32">IF(INDEX(Templates!$K$2:$BO$186,ROW()-ROW(BW$20)+1, MATCH(BW$16,Templates!$K$1:DY$1,0))="","",INDEX(Templates!$K$2:$BO$186,ROW()-ROW(BW$20)+1, MATCH(BW$16,Templates!$K$1:DY$1,0)))</f>
        <v>VAV Air Terminal 1</v>
      </c>
      <c r="BX32" s="55" t="str" cm="1">
        <f t="array" ref="BX32">IF(INDEX(Templates!$K$2:$BO$186,ROW()-ROW(BX$20)+1, MATCH(BX$16,Templates!$K$1:DZ$1,0))="","",INDEX(Templates!$K$2:$BO$186,ROW()-ROW(BX$20)+1, MATCH(BX$16,Templates!$K$1:DZ$1,0)))</f>
        <v>VAV Air Terminal 1</v>
      </c>
      <c r="BY32" s="55" t="str" cm="1">
        <f t="array" ref="BY32">IF(INDEX(Templates!$K$2:$BO$186,ROW()-ROW(BY$20)+1, MATCH(BY$16,Templates!$K$1:EA$1,0))="","",INDEX(Templates!$K$2:$BO$186,ROW()-ROW(BY$20)+1, MATCH(BY$16,Templates!$K$1:EA$1,0)))</f>
        <v>VAV Air Terminal 1</v>
      </c>
      <c r="BZ32" s="55" t="str" cm="1">
        <f t="array" ref="BZ32">IF(INDEX(Templates!$K$2:$BO$186,ROW()-ROW(BZ$20)+1, MATCH(BZ$16,Templates!$K$1:EB$1,0))="","",INDEX(Templates!$K$2:$BO$186,ROW()-ROW(BZ$20)+1, MATCH(BZ$16,Templates!$K$1:EB$1,0)))</f>
        <v>VAV Air Terminal 1</v>
      </c>
      <c r="CA32" s="55" t="str" cm="1">
        <f t="array" ref="CA32">IF(INDEX(Templates!$K$2:$BO$186,ROW()-ROW(CA$20)+1, MATCH(CA$16,Templates!$K$1:EC$1,0))="","",INDEX(Templates!$K$2:$BO$186,ROW()-ROW(CA$20)+1, MATCH(CA$16,Templates!$K$1:EC$1,0)))</f>
        <v>VAV Air Terminal 1</v>
      </c>
      <c r="CB32" s="55" t="str" cm="1">
        <f t="array" ref="CB32">IF(INDEX(Templates!$K$2:$BO$186,ROW()-ROW(CB$20)+1, MATCH(CB$16,Templates!$K$1:ED$1,0))="","",INDEX(Templates!$K$2:$BO$186,ROW()-ROW(CB$20)+1, MATCH(CB$16,Templates!$K$1:ED$1,0)))</f>
        <v>VAV Air Terminal 1</v>
      </c>
      <c r="CC32" s="55" t="str" cm="1">
        <f t="array" ref="CC32">IF(INDEX(Templates!$K$2:$BO$186,ROW()-ROW(CC$20)+1, MATCH(CC$16,Templates!$K$1:EE$1,0))="","",INDEX(Templates!$K$2:$BO$186,ROW()-ROW(CC$20)+1, MATCH(CC$16,Templates!$K$1:EE$1,0)))</f>
        <v>CAV Air Terminal 1</v>
      </c>
      <c r="CD32" s="55" t="str" cm="1">
        <f t="array" ref="CD32">IF(INDEX(Templates!$K$2:$BO$186,ROW()-ROW(CD$20)+1, MATCH(CD$16,Templates!$K$1:EF$1,0))="","",INDEX(Templates!$K$2:$BO$186,ROW()-ROW(CD$20)+1, MATCH(CD$16,Templates!$K$1:EF$1,0)))</f>
        <v>CAV Air Terminal 1</v>
      </c>
      <c r="CE32" s="55" t="str" cm="1">
        <f t="array" ref="CE32">IF(INDEX(Templates!$K$2:$BO$186,ROW()-ROW(CE$20)+1, MATCH(CE$16,Templates!$K$1:EG$1,0))="","",INDEX(Templates!$K$2:$BO$186,ROW()-ROW(CE$20)+1, MATCH(CE$16,Templates!$K$1:EG$1,0)))</f>
        <v>CAV Air Terminal 1</v>
      </c>
      <c r="CF32" s="55" t="str" cm="1">
        <f t="array" ref="CF32">IF(INDEX(Templates!$K$2:$BO$186,ROW()-ROW(CF$20)+1, MATCH(CF$16,Templates!$K$1:EH$1,0))="","",INDEX(Templates!$K$2:$BO$186,ROW()-ROW(CF$20)+1, MATCH(CF$16,Templates!$K$1:EH$1,0)))</f>
        <v>CAV Air Terminal 1</v>
      </c>
      <c r="CG32" s="55" t="str" cm="1">
        <f t="array" ref="CG32">IF(INDEX(Templates!$K$2:$BO$186,ROW()-ROW(CG$20)+1, MATCH(CG$16,Templates!$K$1:EI$1,0))="","",INDEX(Templates!$K$2:$BO$186,ROW()-ROW(CG$20)+1, MATCH(CG$16,Templates!$K$1:EI$1,0)))</f>
        <v>VAV Air Terminal 1</v>
      </c>
      <c r="CH32" s="55" t="str" cm="1">
        <f t="array" ref="CH32">IF(INDEX(Templates!$K$2:$BO$186,ROW()-ROW(CH$20)+1, MATCH(CH$16,Templates!$K$1:EJ$1,0))="","",INDEX(Templates!$K$2:$BO$186,ROW()-ROW(CH$20)+1, MATCH(CH$16,Templates!$K$1:EJ$1,0)))</f>
        <v>VAV Air Terminal 1</v>
      </c>
      <c r="CI32" s="55" t="str" cm="1">
        <f t="array" ref="CI32">IF(INDEX(Templates!$K$2:$BO$186,ROW()-ROW(CI$20)+1, MATCH(CI$16,Templates!$K$1:EK$1,0))="","",INDEX(Templates!$K$2:$BO$186,ROW()-ROW(CI$20)+1, MATCH(CI$16,Templates!$K$1:EK$1,0)))</f>
        <v>Terminal 1</v>
      </c>
      <c r="CJ32" s="55" t="str" cm="1">
        <f t="array" ref="CJ32">IF(INDEX(Templates!$K$2:$BO$186,ROW()-ROW(CJ$20)+1, MATCH(CJ$16,Templates!$K$1:EL$1,0))="","",INDEX(Templates!$K$2:$BO$186,ROW()-ROW(CJ$20)+1, MATCH(CJ$16,Templates!$K$1:EL$1,0)))</f>
        <v>VAV Air Terminal 1</v>
      </c>
      <c r="CK32" s="55" t="str" cm="1">
        <f t="array" ref="CK32">IF(INDEX(Templates!$K$2:$BO$186,ROW()-ROW(CK$20)+1, MATCH(CK$16,Templates!$K$1:EM$1,0))="","",INDEX(Templates!$K$2:$BO$186,ROW()-ROW(CK$20)+1, MATCH(CK$16,Templates!$K$1:EM$1,0)))</f>
        <v>PTAC Terminal 1</v>
      </c>
      <c r="CL32" s="55" t="str" cm="1">
        <f t="array" ref="CL32">IF(INDEX(Templates!$K$2:$BO$186,ROW()-ROW(CL$20)+1, MATCH(CL$16,Templates!$K$1:EN$1,0))="","",INDEX(Templates!$K$2:$BO$186,ROW()-ROW(CL$20)+1, MATCH(CL$16,Templates!$K$1:EN$1,0)))</f>
        <v>PTAC Terminal 1</v>
      </c>
      <c r="CM32" s="55" t="str" cm="1">
        <f t="array" ref="CM32">IF(INDEX(Templates!$K$2:$BO$186,ROW()-ROW(CM$20)+1, MATCH(CM$16,Templates!$K$1:EO$1,0))="","",INDEX(Templates!$K$2:$BO$186,ROW()-ROW(CM$20)+1, MATCH(CM$16,Templates!$K$1:EO$1,0)))</f>
        <v>PTAC Terminal 1</v>
      </c>
    </row>
    <row r="33" spans="1:91" s="24" customFormat="1" x14ac:dyDescent="0.55000000000000004">
      <c r="A33" s="41" t="s">
        <v>475</v>
      </c>
      <c r="B33" s="6" t="s">
        <v>479</v>
      </c>
      <c r="C33" s="66" t="str" cm="1">
        <f t="array" ref="C33">IF(INDEX(Templates!C$2:C$187,ROW()-ROW($20:$20)+1)="","",INDEX(Templates!C$2:C$187,ROW()-ROW($20:$20)+1))</f>
        <v>JSON_PATH:zones[0]</v>
      </c>
      <c r="D33" s="66" t="str" cm="1">
        <f t="array" ref="D33">IF(INDEX(Templates!D$2:D$187,ROW()-ROW($20:$20)+1)="","",INDEX(Templates!D$2:D$187,ROW()-ROW($20:$20)+1))</f>
        <v>terminals[0]</v>
      </c>
      <c r="E33" s="66" t="str" cm="1">
        <f t="array" ref="E33">IF(INDEX(Templates!E$2:E$187,ROW()-ROW($20:$20)+1)="","",INDEX(Templates!E$2:E$187,ROW()-ROW($20:$20)+1))</f>
        <v>is_supply_ducted</v>
      </c>
      <c r="F33" s="66" t="str" cm="1">
        <f t="array" ref="F33">IF(INDEX(Templates!F$2:F$187,ROW()-ROW($20:$20)+1)="","",INDEX(Templates!F$2:F$187,ROW()-ROW($20:$20)+1))</f>
        <v/>
      </c>
      <c r="G33" s="106" t="str" cm="1">
        <f t="array" ref="G33">IF(INDEX(Templates!G$2:G$187,ROW()-ROW($20:$20)+1)="","",INDEX(Templates!G$2:G$187,ROW()-ROW($20:$20)+1))</f>
        <v>Air Terminal</v>
      </c>
      <c r="H33" s="68" t="str" cm="1">
        <f t="array" ref="H33">IF(INDEX(Templates!H$2:H$187,ROW()-ROW($20:$20)+1)="","",INDEX(Templates!H$2:H$187,ROW()-ROW($20:$20)+1))</f>
        <v>Terminal 1</v>
      </c>
      <c r="I33" s="68" t="str" cm="1">
        <f t="array" ref="I33">IF(INDEX(Templates!I$2:I$187,ROW()-ROW($20:$20)+1)="","",INDEX(Templates!I$2:I$187,ROW()-ROW($20:$20)+1))</f>
        <v>Zone 1</v>
      </c>
      <c r="J33" s="68" t="str" cm="1">
        <f t="array" ref="J33">IF(INDEX(Templates!J$2:J$187,ROW()-ROW($20:$20)+1)="","",INDEX(Templates!J$2:J$187,ROW()-ROW($20:$20)+1))</f>
        <v>is_supply_ducted</v>
      </c>
      <c r="K33" s="69" t="str" cm="1">
        <f t="array" ref="K33">IF(INDEX(Templates!K$2:K$187,ROW()-ROW($20:$20)+1)="","",INDEX(Templates!K$2:K$187,ROW()-ROW($20:$20)+1))</f>
        <v/>
      </c>
      <c r="L33" s="69" t="str" cm="1">
        <f t="array" ref="L33">IF(INDEX(Templates!L$2:L$187,ROW()-ROW($20:$20)+1)="","",INDEX(Templates!L$2:L$187,ROW()-ROW($20:$20)+1))</f>
        <v/>
      </c>
      <c r="M33" s="55" t="str" cm="1">
        <f t="array" ref="M33">IF(INDEX(Templates!$K$2:$BO$186,ROW()-ROW(M$20)+1, MATCH(M$16,Templates!$K$1:BO$1,0))="","",INDEX(Templates!$K$2:$BO$186,ROW()-ROW(M$20)+1, MATCH(M$16,Templates!$K$1:BO$1,0)))</f>
        <v>true</v>
      </c>
      <c r="N33" s="55" t="str" cm="1">
        <f t="array" ref="N33">IF(INDEX(Templates!$K$2:$BO$186,ROW()-ROW(N$20)+1, MATCH(N$16,Templates!$K$1:BP$1,0))="","",INDEX(Templates!$K$2:$BO$186,ROW()-ROW(N$20)+1, MATCH(N$16,Templates!$K$1:BP$1,0)))</f>
        <v>true</v>
      </c>
      <c r="O33" s="55" t="b" cm="1">
        <f t="array" ref="O33">IF(INDEX(Templates!$K$2:$BO$186,ROW()-ROW(O$20)+1, MATCH(O$16,Templates!$K$1:BQ$1,0))="","",INDEX(Templates!$K$2:$BO$186,ROW()-ROW(O$20)+1, MATCH(O$16,Templates!$K$1:BQ$1,0)))</f>
        <v>1</v>
      </c>
      <c r="P33" s="55" t="b" cm="1">
        <f t="array" ref="P33">IF(INDEX(Templates!$K$2:$BO$186,ROW()-ROW(P$20)+1, MATCH(P$16,Templates!$K$1:BR$1,0))="","",INDEX(Templates!$K$2:$BO$186,ROW()-ROW(P$20)+1, MATCH(P$16,Templates!$K$1:BR$1,0)))</f>
        <v>1</v>
      </c>
      <c r="Q33" s="55" t="b" cm="1">
        <f t="array" ref="Q33">IF(INDEX(Templates!$K$2:$BO$186,ROW()-ROW(Q$20)+1, MATCH(Q$16,Templates!$K$1:BS$1,0))="","",INDEX(Templates!$K$2:$BO$186,ROW()-ROW(Q$20)+1, MATCH(Q$16,Templates!$K$1:BS$1,0)))</f>
        <v>0</v>
      </c>
      <c r="R33" s="55" t="str" cm="1">
        <f t="array" ref="R33">IF(INDEX(Templates!$K$2:$BO$186,ROW()-ROW(R$20)+1, MATCH(R$16,Templates!$K$1:BT$1,0))="","",INDEX(Templates!$K$2:$BO$186,ROW()-ROW(R$20)+1, MATCH(R$16,Templates!$K$1:BT$1,0)))</f>
        <v>true</v>
      </c>
      <c r="S33" s="55" t="str" cm="1">
        <f t="array" ref="S33">IF(INDEX(Templates!$K$2:$BO$186,ROW()-ROW(S$20)+1, MATCH(S$16,Templates!$K$1:BU$1,0))="","",INDEX(Templates!$K$2:$BO$186,ROW()-ROW(S$20)+1, MATCH(S$16,Templates!$K$1:BU$1,0)))</f>
        <v>true</v>
      </c>
      <c r="T33" s="55" t="b" cm="1">
        <f t="array" ref="T33">IF(INDEX(Templates!$K$2:$BO$186,ROW()-ROW(T$20)+1, MATCH(T$16,Templates!$K$1:BV$1,0))="","",INDEX(Templates!$K$2:$BO$186,ROW()-ROW(T$20)+1, MATCH(T$16,Templates!$K$1:BV$1,0)))</f>
        <v>1</v>
      </c>
      <c r="U33" s="55" t="b" cm="1">
        <f t="array" ref="U33">IF(INDEX(Templates!$K$2:$BO$186,ROW()-ROW(U$20)+1, MATCH(U$16,Templates!$K$1:BW$1,0))="","",INDEX(Templates!$K$2:$BO$186,ROW()-ROW(U$20)+1, MATCH(U$16,Templates!$K$1:BW$1,0)))</f>
        <v>1</v>
      </c>
      <c r="V33" s="55" t="b" cm="1">
        <f t="array" ref="V33">IF(INDEX(Templates!$K$2:$BO$186,ROW()-ROW(V$20)+1, MATCH(V$16,Templates!$K$1:BX$1,0))="","",INDEX(Templates!$K$2:$BO$186,ROW()-ROW(V$20)+1, MATCH(V$16,Templates!$K$1:BX$1,0)))</f>
        <v>1</v>
      </c>
      <c r="W33" s="55" t="str" cm="1">
        <f t="array" ref="W33">IF(INDEX(Templates!$K$2:$BO$186,ROW()-ROW(W$20)+1, MATCH(W$16,Templates!$K$1:BY$1,0))="","",INDEX(Templates!$K$2:$BO$186,ROW()-ROW(W$20)+1, MATCH(W$16,Templates!$K$1:BY$1,0)))</f>
        <v>true</v>
      </c>
      <c r="X33" s="55" t="str" cm="1">
        <f t="array" ref="X33">IF(INDEX(Templates!$K$2:$BO$186,ROW()-ROW(X$20)+1, MATCH(X$16,Templates!$K$1:BZ$1,0))="","",INDEX(Templates!$K$2:$BO$186,ROW()-ROW(X$20)+1, MATCH(X$16,Templates!$K$1:BZ$1,0)))</f>
        <v>true</v>
      </c>
      <c r="Y33" s="55" t="b" cm="1">
        <f t="array" ref="Y33">IF(INDEX(Templates!$K$2:$BO$186,ROW()-ROW(Y$20)+1, MATCH(Y$16,Templates!$K$1:CA$1,0))="","",INDEX(Templates!$K$2:$BO$186,ROW()-ROW(Y$20)+1, MATCH(Y$16,Templates!$K$1:CA$1,0)))</f>
        <v>1</v>
      </c>
      <c r="Z33" s="55" t="b" cm="1">
        <f t="array" ref="Z33">IF(INDEX(Templates!$K$2:$BO$186,ROW()-ROW(Z$20)+1, MATCH(Z$16,Templates!$K$1:CB$1,0))="","",INDEX(Templates!$K$2:$BO$186,ROW()-ROW(Z$20)+1, MATCH(Z$16,Templates!$K$1:CB$1,0)))</f>
        <v>1</v>
      </c>
      <c r="AA33" s="55" t="b" cm="1">
        <f t="array" ref="AA33">IF(INDEX(Templates!$K$2:$BO$186,ROW()-ROW(AA$20)+1, MATCH(AA$16,Templates!$K$1:CC$1,0))="","",INDEX(Templates!$K$2:$BO$186,ROW()-ROW(AA$20)+1, MATCH(AA$16,Templates!$K$1:CC$1,0)))</f>
        <v>1</v>
      </c>
      <c r="AB33" s="55" t="b" cm="1">
        <f t="array" ref="AB33">IF(INDEX(Templates!$K$2:$BO$186,ROW()-ROW(AB$20)+1, MATCH(AB$16,Templates!$K$1:CD$1,0))="","",INDEX(Templates!$K$2:$BO$186,ROW()-ROW(AB$20)+1, MATCH(AB$16,Templates!$K$1:CD$1,0)))</f>
        <v>1</v>
      </c>
      <c r="AC33" s="55" t="str" cm="1">
        <f t="array" ref="AC33">IF(INDEX(Templates!$K$2:$BO$186,ROW()-ROW(AC$20)+1, MATCH(AC$16,Templates!$K$1:CE$1,0))="","",INDEX(Templates!$K$2:$BO$186,ROW()-ROW(AC$20)+1, MATCH(AC$16,Templates!$K$1:CE$1,0)))</f>
        <v>true</v>
      </c>
      <c r="AD33" s="55" t="str" cm="1">
        <f t="array" ref="AD33">IF(INDEX(Templates!$K$2:$BO$186,ROW()-ROW(AD$20)+1, MATCH(AD$16,Templates!$K$1:CF$1,0))="","",INDEX(Templates!$K$2:$BO$186,ROW()-ROW(AD$20)+1, MATCH(AD$16,Templates!$K$1:CF$1,0)))</f>
        <v>true</v>
      </c>
      <c r="AE33" s="55" t="str" cm="1">
        <f t="array" ref="AE33">IF(INDEX(Templates!$K$2:$BO$186,ROW()-ROW(AE$20)+1, MATCH(AE$16,Templates!$K$1:CG$1,0))="","",INDEX(Templates!$K$2:$BO$186,ROW()-ROW(AE$20)+1, MATCH(AE$16,Templates!$K$1:CG$1,0)))</f>
        <v>true</v>
      </c>
      <c r="AF33" s="55" t="b" cm="1">
        <f t="array" ref="AF33">IF(INDEX(Templates!$K$2:$BO$186,ROW()-ROW(AF$20)+1, MATCH(AF$16,Templates!$K$1:CH$1,0))="","",INDEX(Templates!$K$2:$BO$186,ROW()-ROW(AF$20)+1, MATCH(AF$16,Templates!$K$1:CH$1,0)))</f>
        <v>0</v>
      </c>
      <c r="AG33" s="55" t="b" cm="1">
        <f t="array" ref="AG33">IF(INDEX(Templates!$K$2:$BO$186,ROW()-ROW(AG$20)+1, MATCH(AG$16,Templates!$K$1:CI$1,0))="","",INDEX(Templates!$K$2:$BO$186,ROW()-ROW(AG$20)+1, MATCH(AG$16,Templates!$K$1:CI$1,0)))</f>
        <v>0</v>
      </c>
      <c r="AH33" s="55" t="b" cm="1">
        <f t="array" ref="AH33">IF(INDEX(Templates!$K$2:$BO$186,ROW()-ROW(AH$20)+1, MATCH(AH$16,Templates!$K$1:CJ$1,0))="","",INDEX(Templates!$K$2:$BO$186,ROW()-ROW(AH$20)+1, MATCH(AH$16,Templates!$K$1:CJ$1,0)))</f>
        <v>0</v>
      </c>
      <c r="AI33" s="55" t="b" cm="1">
        <f t="array" ref="AI33">IF(INDEX(Templates!$K$2:$BO$186,ROW()-ROW(AI$20)+1, MATCH(AI$16,Templates!$K$1:CK$1,0))="","",INDEX(Templates!$K$2:$BO$186,ROW()-ROW(AI$20)+1, MATCH(AI$16,Templates!$K$1:CK$1,0)))</f>
        <v>1</v>
      </c>
      <c r="AJ33" s="55" t="str" cm="1">
        <f t="array" ref="AJ33">IF(INDEX(Templates!$K$2:$BO$186,ROW()-ROW(AJ$20)+1, MATCH(AJ$16,Templates!$K$1:CL$1,0))="","",INDEX(Templates!$K$2:$BO$186,ROW()-ROW(AJ$20)+1, MATCH(AJ$16,Templates!$K$1:CL$1,0)))</f>
        <v>true</v>
      </c>
      <c r="AK33" s="55" t="str" cm="1">
        <f t="array" ref="AK33">IF(INDEX(Templates!$K$2:$BO$186,ROW()-ROW(AK$20)+1, MATCH(AK$16,Templates!$K$1:CM$1,0))="","",INDEX(Templates!$K$2:$BO$186,ROW()-ROW(AK$20)+1, MATCH(AK$16,Templates!$K$1:CM$1,0)))</f>
        <v>true</v>
      </c>
      <c r="AL33" s="55" t="str" cm="1">
        <f t="array" ref="AL33">IF(INDEX(Templates!$K$2:$BO$186,ROW()-ROW(AL$20)+1, MATCH(AL$16,Templates!$K$1:CN$1,0))="","",INDEX(Templates!$K$2:$BO$186,ROW()-ROW(AL$20)+1, MATCH(AL$16,Templates!$K$1:CN$1,0)))</f>
        <v>true</v>
      </c>
      <c r="AM33" s="55" t="b" cm="1">
        <f t="array" ref="AM33">IF(INDEX(Templates!$K$2:$BO$186,ROW()-ROW(AM$20)+1, MATCH(AM$16,Templates!$K$1:CO$1,0))="","",INDEX(Templates!$K$2:$BO$186,ROW()-ROW(AM$20)+1, MATCH(AM$16,Templates!$K$1:CO$1,0)))</f>
        <v>1</v>
      </c>
      <c r="AN33" s="55" t="b" cm="1">
        <f t="array" ref="AN33">IF(INDEX(Templates!$K$2:$BO$186,ROW()-ROW(AN$20)+1, MATCH(AN$16,Templates!$K$1:CP$1,0))="","",INDEX(Templates!$K$2:$BO$186,ROW()-ROW(AN$20)+1, MATCH(AN$16,Templates!$K$1:CP$1,0)))</f>
        <v>1</v>
      </c>
      <c r="AO33" s="55" t="b" cm="1">
        <f t="array" ref="AO33">IF(INDEX(Templates!$K$2:$BO$186,ROW()-ROW(AO$20)+1, MATCH(AO$16,Templates!$K$1:CQ$1,0))="","",INDEX(Templates!$K$2:$BO$186,ROW()-ROW(AO$20)+1, MATCH(AO$16,Templates!$K$1:CQ$1,0)))</f>
        <v>1</v>
      </c>
      <c r="AP33" s="55" t="b" cm="1">
        <f t="array" ref="AP33">IF(INDEX(Templates!$K$2:$BO$186,ROW()-ROW(AP$20)+1, MATCH(AP$16,Templates!$K$1:CR$1,0))="","",INDEX(Templates!$K$2:$BO$186,ROW()-ROW(AP$20)+1, MATCH(AP$16,Templates!$K$1:CR$1,0)))</f>
        <v>1</v>
      </c>
      <c r="AQ33" s="55" t="str" cm="1">
        <f t="array" ref="AQ33">IF(INDEX(Templates!$K$2:$BO$186,ROW()-ROW(AQ$20)+1, MATCH(AQ$16,Templates!$K$1:CS$1,0))="","",INDEX(Templates!$K$2:$BO$186,ROW()-ROW(AQ$20)+1, MATCH(AQ$16,Templates!$K$1:CS$1,0)))</f>
        <v>true</v>
      </c>
      <c r="AR33" s="55" t="str" cm="1">
        <f t="array" ref="AR33">IF(INDEX(Templates!$K$2:$BO$186,ROW()-ROW(AR$20)+1, MATCH(AR$16,Templates!$K$1:CT$1,0))="","",INDEX(Templates!$K$2:$BO$186,ROW()-ROW(AR$20)+1, MATCH(AR$16,Templates!$K$1:CT$1,0)))</f>
        <v>true</v>
      </c>
      <c r="AS33" s="55" t="b" cm="1">
        <f t="array" ref="AS33">IF(INDEX(Templates!$K$2:$BO$186,ROW()-ROW(AS$20)+1, MATCH(AS$16,Templates!$K$1:CU$1,0))="","",INDEX(Templates!$K$2:$BO$186,ROW()-ROW(AS$20)+1, MATCH(AS$16,Templates!$K$1:CU$1,0)))</f>
        <v>0</v>
      </c>
      <c r="AT33" s="55" t="b" cm="1">
        <f t="array" ref="AT33">IF(INDEX(Templates!$K$2:$BO$186,ROW()-ROW(AT$20)+1, MATCH(AT$16,Templates!$K$1:CV$1,0))="","",INDEX(Templates!$K$2:$BO$186,ROW()-ROW(AT$20)+1, MATCH(AT$16,Templates!$K$1:CV$1,0)))</f>
        <v>0</v>
      </c>
      <c r="AU33" s="55" t="b" cm="1">
        <f t="array" ref="AU33">IF(INDEX(Templates!$K$2:$BO$186,ROW()-ROW(AU$20)+1, MATCH(AU$16,Templates!$K$1:CW$1,0))="","",INDEX(Templates!$K$2:$BO$186,ROW()-ROW(AU$20)+1, MATCH(AU$16,Templates!$K$1:CW$1,0)))</f>
        <v>0</v>
      </c>
      <c r="AV33" s="55" t="str" cm="1">
        <f t="array" ref="AV33">IF(INDEX(Templates!$K$2:$BO$186,ROW()-ROW(AV$20)+1, MATCH(AV$16,Templates!$K$1:CX$1,0))="","",INDEX(Templates!$K$2:$BO$186,ROW()-ROW(AV$20)+1, MATCH(AV$16,Templates!$K$1:CX$1,0)))</f>
        <v>true</v>
      </c>
      <c r="AW33" s="55" t="str" cm="1">
        <f t="array" ref="AW33">IF(INDEX(Templates!$K$2:$BO$186,ROW()-ROW(AW$20)+1, MATCH(AW$16,Templates!$K$1:CY$1,0))="","",INDEX(Templates!$K$2:$BO$186,ROW()-ROW(AW$20)+1, MATCH(AW$16,Templates!$K$1:CY$1,0)))</f>
        <v>true</v>
      </c>
      <c r="AX33" s="55" t="b" cm="1">
        <f t="array" ref="AX33">IF(INDEX(Templates!$K$2:$BO$186,ROW()-ROW(AX$20)+1, MATCH(AX$16,Templates!$K$1:CZ$1,0))="","",INDEX(Templates!$K$2:$BO$186,ROW()-ROW(AX$20)+1, MATCH(AX$16,Templates!$K$1:CZ$1,0)))</f>
        <v>1</v>
      </c>
      <c r="AY33" s="55" t="b" cm="1">
        <f t="array" ref="AY33">IF(INDEX(Templates!$K$2:$BO$186,ROW()-ROW(AY$20)+1, MATCH(AY$16,Templates!$K$1:DA$1,0))="","",INDEX(Templates!$K$2:$BO$186,ROW()-ROW(AY$20)+1, MATCH(AY$16,Templates!$K$1:DA$1,0)))</f>
        <v>1</v>
      </c>
      <c r="AZ33" s="55" t="b" cm="1">
        <f t="array" ref="AZ33">IF(INDEX(Templates!$K$2:$BO$186,ROW()-ROW(AZ$20)+1, MATCH(AZ$16,Templates!$K$1:DB$1,0))="","",INDEX(Templates!$K$2:$BO$186,ROW()-ROW(AZ$20)+1, MATCH(AZ$16,Templates!$K$1:DB$1,0)))</f>
        <v>1</v>
      </c>
      <c r="BA33" s="55" t="str" cm="1">
        <f t="array" ref="BA33">IF(INDEX(Templates!$K$2:$BO$186,ROW()-ROW(BA$20)+1, MATCH(BA$16,Templates!$K$1:DC$1,0))="","",INDEX(Templates!$K$2:$BO$186,ROW()-ROW(BA$20)+1, MATCH(BA$16,Templates!$K$1:DC$1,0)))</f>
        <v>true</v>
      </c>
      <c r="BB33" s="55" t="str" cm="1">
        <f t="array" ref="BB33">IF(INDEX(Templates!$K$2:$BO$186,ROW()-ROW(BB$20)+1, MATCH(BB$16,Templates!$K$1:DD$1,0))="","",INDEX(Templates!$K$2:$BO$186,ROW()-ROW(BB$20)+1, MATCH(BB$16,Templates!$K$1:DD$1,0)))</f>
        <v>true</v>
      </c>
      <c r="BC33" s="55" t="b" cm="1">
        <f t="array" ref="BC33">IF(INDEX(Templates!$K$2:$BO$186,ROW()-ROW(BC$20)+1, MATCH(BC$16,Templates!$K$1:DE$1,0))="","",INDEX(Templates!$K$2:$BO$186,ROW()-ROW(BC$20)+1, MATCH(BC$16,Templates!$K$1:DE$1,0)))</f>
        <v>1</v>
      </c>
      <c r="BD33" s="55" t="b" cm="1">
        <f t="array" ref="BD33">IF(INDEX(Templates!$K$2:$BO$186,ROW()-ROW(BD$20)+1, MATCH(BD$16,Templates!$K$1:DF$1,0))="","",INDEX(Templates!$K$2:$BO$186,ROW()-ROW(BD$20)+1, MATCH(BD$16,Templates!$K$1:DF$1,0)))</f>
        <v>1</v>
      </c>
      <c r="BE33" s="55" t="b" cm="1">
        <f t="array" ref="BE33">IF(INDEX(Templates!$K$2:$BO$186,ROW()-ROW(BE$20)+1, MATCH(BE$16,Templates!$K$1:DG$1,0))="","",INDEX(Templates!$K$2:$BO$186,ROW()-ROW(BE$20)+1, MATCH(BE$16,Templates!$K$1:DG$1,0)))</f>
        <v>1</v>
      </c>
      <c r="BF33" s="55" t="str" cm="1">
        <f t="array" ref="BF33">IF(INDEX(Templates!$K$2:$BO$186,ROW()-ROW(BF$20)+1, MATCH(BF$16,Templates!$K$1:DH$1,0))="","",INDEX(Templates!$K$2:$BO$186,ROW()-ROW(BF$20)+1, MATCH(BF$16,Templates!$K$1:DH$1,0)))</f>
        <v>true</v>
      </c>
      <c r="BG33" s="55" t="str" cm="1">
        <f t="array" ref="BG33">IF(INDEX(Templates!$K$2:$BO$186,ROW()-ROW(BG$20)+1, MATCH(BG$16,Templates!$K$1:DI$1,0))="","",INDEX(Templates!$K$2:$BO$186,ROW()-ROW(BG$20)+1, MATCH(BG$16,Templates!$K$1:DI$1,0)))</f>
        <v>true</v>
      </c>
      <c r="BH33" s="55" t="str" cm="1">
        <f t="array" ref="BH33">IF(INDEX(Templates!$K$2:$BO$186,ROW()-ROW(BH$20)+1, MATCH(BH$16,Templates!$K$1:DJ$1,0))="","",INDEX(Templates!$K$2:$BO$186,ROW()-ROW(BH$20)+1, MATCH(BH$16,Templates!$K$1:DJ$1,0)))</f>
        <v>true</v>
      </c>
      <c r="BI33" s="55" t="b" cm="1">
        <f t="array" ref="BI33">IF(INDEX(Templates!$K$2:$BO$186,ROW()-ROW(BI$20)+1, MATCH(BI$16,Templates!$K$1:DK$1,0))="","",INDEX(Templates!$K$2:$BO$186,ROW()-ROW(BI$20)+1, MATCH(BI$16,Templates!$K$1:DK$1,0)))</f>
        <v>0</v>
      </c>
      <c r="BJ33" s="55" t="b" cm="1">
        <f t="array" ref="BJ33">IF(INDEX(Templates!$K$2:$BO$186,ROW()-ROW(BJ$20)+1, MATCH(BJ$16,Templates!$K$1:DL$1,0))="","",INDEX(Templates!$K$2:$BO$186,ROW()-ROW(BJ$20)+1, MATCH(BJ$16,Templates!$K$1:DL$1,0)))</f>
        <v>0</v>
      </c>
      <c r="BK33" s="55" t="b" cm="1">
        <f t="array" ref="BK33">IF(INDEX(Templates!$K$2:$BO$186,ROW()-ROW(BK$20)+1, MATCH(BK$16,Templates!$K$1:DM$1,0))="","",INDEX(Templates!$K$2:$BO$186,ROW()-ROW(BK$20)+1, MATCH(BK$16,Templates!$K$1:DM$1,0)))</f>
        <v>0</v>
      </c>
      <c r="BL33" s="55" t="b" cm="1">
        <f t="array" ref="BL33">IF(INDEX(Templates!$K$2:$BO$186,ROW()-ROW(BL$20)+1, MATCH(BL$16,Templates!$K$1:DN$1,0))="","",INDEX(Templates!$K$2:$BO$186,ROW()-ROW(BL$20)+1, MATCH(BL$16,Templates!$K$1:DN$1,0)))</f>
        <v>1</v>
      </c>
      <c r="BM33" s="55" t="str" cm="1">
        <f t="array" ref="BM33">IF(INDEX(Templates!$K$2:$BO$186,ROW()-ROW(BM$20)+1, MATCH(BM$16,Templates!$K$1:DO$1,0))="","",INDEX(Templates!$K$2:$BO$186,ROW()-ROW(BM$20)+1, MATCH(BM$16,Templates!$K$1:DO$1,0)))</f>
        <v>true</v>
      </c>
      <c r="BN33" s="55" t="str" cm="1">
        <f t="array" ref="BN33">IF(INDEX(Templates!$K$2:$BO$186,ROW()-ROW(BN$20)+1, MATCH(BN$16,Templates!$K$1:DP$1,0))="","",INDEX(Templates!$K$2:$BO$186,ROW()-ROW(BN$20)+1, MATCH(BN$16,Templates!$K$1:DP$1,0)))</f>
        <v>true</v>
      </c>
      <c r="BO33" s="55" t="b" cm="1">
        <f t="array" ref="BO33">IF(INDEX(Templates!$K$2:$BO$186,ROW()-ROW(BO$20)+1, MATCH(BO$16,Templates!$K$1:DQ$1,0))="","",INDEX(Templates!$K$2:$BO$186,ROW()-ROW(BO$20)+1, MATCH(BO$16,Templates!$K$1:DQ$1,0)))</f>
        <v>1</v>
      </c>
      <c r="BP33" s="55" t="b" cm="1">
        <f t="array" ref="BP33">IF(INDEX(Templates!$K$2:$BO$186,ROW()-ROW(BP$20)+1, MATCH(BP$16,Templates!$K$1:DR$1,0))="","",INDEX(Templates!$K$2:$BO$186,ROW()-ROW(BP$20)+1, MATCH(BP$16,Templates!$K$1:DR$1,0)))</f>
        <v>1</v>
      </c>
      <c r="BQ33" s="55" t="b" cm="1">
        <f t="array" ref="BQ33">IF(INDEX(Templates!$K$2:$BO$186,ROW()-ROW(BQ$20)+1, MATCH(BQ$16,Templates!$K$1:DS$1,0))="","",INDEX(Templates!$K$2:$BO$186,ROW()-ROW(BQ$20)+1, MATCH(BQ$16,Templates!$K$1:DS$1,0)))</f>
        <v>1</v>
      </c>
      <c r="BR33" s="55" t="str" cm="1">
        <f t="array" ref="BR33">IF(INDEX(Templates!$K$2:$BO$186,ROW()-ROW(BR$20)+1, MATCH(BR$16,Templates!$K$1:DT$1,0))="","",INDEX(Templates!$K$2:$BO$186,ROW()-ROW(BR$20)+1, MATCH(BR$16,Templates!$K$1:DT$1,0)))</f>
        <v>true</v>
      </c>
      <c r="BS33" s="55" t="str" cm="1">
        <f t="array" ref="BS33">IF(INDEX(Templates!$K$2:$BO$186,ROW()-ROW(BS$20)+1, MATCH(BS$16,Templates!$K$1:DU$1,0))="","",INDEX(Templates!$K$2:$BO$186,ROW()-ROW(BS$20)+1, MATCH(BS$16,Templates!$K$1:DU$1,0)))</f>
        <v>true</v>
      </c>
      <c r="BT33" s="55" t="b" cm="1">
        <f t="array" ref="BT33">IF(INDEX(Templates!$K$2:$BO$186,ROW()-ROW(BT$20)+1, MATCH(BT$16,Templates!$K$1:DV$1,0))="","",INDEX(Templates!$K$2:$BO$186,ROW()-ROW(BT$20)+1, MATCH(BT$16,Templates!$K$1:DV$1,0)))</f>
        <v>1</v>
      </c>
      <c r="BU33" s="55" t="b" cm="1">
        <f t="array" ref="BU33">IF(INDEX(Templates!$K$2:$BO$186,ROW()-ROW(BU$20)+1, MATCH(BU$16,Templates!$K$1:DW$1,0))="","",INDEX(Templates!$K$2:$BO$186,ROW()-ROW(BU$20)+1, MATCH(BU$16,Templates!$K$1:DW$1,0)))</f>
        <v>1</v>
      </c>
      <c r="BV33" s="55" t="b" cm="1">
        <f t="array" ref="BV33">IF(INDEX(Templates!$K$2:$BO$186,ROW()-ROW(BV$20)+1, MATCH(BV$16,Templates!$K$1:DX$1,0))="","",INDEX(Templates!$K$2:$BO$186,ROW()-ROW(BV$20)+1, MATCH(BV$16,Templates!$K$1:DX$1,0)))</f>
        <v>1</v>
      </c>
      <c r="BW33" s="55" t="str" cm="1">
        <f t="array" ref="BW33">IF(INDEX(Templates!$K$2:$BO$186,ROW()-ROW(BW$20)+1, MATCH(BW$16,Templates!$K$1:DY$1,0))="","",INDEX(Templates!$K$2:$BO$186,ROW()-ROW(BW$20)+1, MATCH(BW$16,Templates!$K$1:DY$1,0)))</f>
        <v>true</v>
      </c>
      <c r="BX33" s="55" t="str" cm="1">
        <f t="array" ref="BX33">IF(INDEX(Templates!$K$2:$BO$186,ROW()-ROW(BX$20)+1, MATCH(BX$16,Templates!$K$1:DZ$1,0))="","",INDEX(Templates!$K$2:$BO$186,ROW()-ROW(BX$20)+1, MATCH(BX$16,Templates!$K$1:DZ$1,0)))</f>
        <v>true</v>
      </c>
      <c r="BY33" s="55" t="str" cm="1">
        <f t="array" ref="BY33">IF(INDEX(Templates!$K$2:$BO$186,ROW()-ROW(BY$20)+1, MATCH(BY$16,Templates!$K$1:EA$1,0))="","",INDEX(Templates!$K$2:$BO$186,ROW()-ROW(BY$20)+1, MATCH(BY$16,Templates!$K$1:EA$1,0)))</f>
        <v>true</v>
      </c>
      <c r="BZ33" s="55" t="str" cm="1">
        <f t="array" ref="BZ33">IF(INDEX(Templates!$K$2:$BO$186,ROW()-ROW(BZ$20)+1, MATCH(BZ$16,Templates!$K$1:EB$1,0))="","",INDEX(Templates!$K$2:$BO$186,ROW()-ROW(BZ$20)+1, MATCH(BZ$16,Templates!$K$1:EB$1,0)))</f>
        <v>true</v>
      </c>
      <c r="CA33" s="55" t="str" cm="1">
        <f t="array" ref="CA33">IF(INDEX(Templates!$K$2:$BO$186,ROW()-ROW(CA$20)+1, MATCH(CA$16,Templates!$K$1:EC$1,0))="","",INDEX(Templates!$K$2:$BO$186,ROW()-ROW(CA$20)+1, MATCH(CA$16,Templates!$K$1:EC$1,0)))</f>
        <v>true</v>
      </c>
      <c r="CB33" s="55" t="str" cm="1">
        <f t="array" ref="CB33">IF(INDEX(Templates!$K$2:$BO$186,ROW()-ROW(CB$20)+1, MATCH(CB$16,Templates!$K$1:ED$1,0))="","",INDEX(Templates!$K$2:$BO$186,ROW()-ROW(CB$20)+1, MATCH(CB$16,Templates!$K$1:ED$1,0)))</f>
        <v>true</v>
      </c>
      <c r="CC33" s="55" t="b" cm="1">
        <f t="array" ref="CC33">IF(INDEX(Templates!$K$2:$BO$186,ROW()-ROW(CC$20)+1, MATCH(CC$16,Templates!$K$1:EE$1,0))="","",INDEX(Templates!$K$2:$BO$186,ROW()-ROW(CC$20)+1, MATCH(CC$16,Templates!$K$1:EE$1,0)))</f>
        <v>1</v>
      </c>
      <c r="CD33" s="55" t="b" cm="1">
        <f t="array" ref="CD33">IF(INDEX(Templates!$K$2:$BO$186,ROW()-ROW(CD$20)+1, MATCH(CD$16,Templates!$K$1:EF$1,0))="","",INDEX(Templates!$K$2:$BO$186,ROW()-ROW(CD$20)+1, MATCH(CD$16,Templates!$K$1:EF$1,0)))</f>
        <v>1</v>
      </c>
      <c r="CE33" s="55" t="b" cm="1">
        <f t="array" ref="CE33">IF(INDEX(Templates!$K$2:$BO$186,ROW()-ROW(CE$20)+1, MATCH(CE$16,Templates!$K$1:EG$1,0))="","",INDEX(Templates!$K$2:$BO$186,ROW()-ROW(CE$20)+1, MATCH(CE$16,Templates!$K$1:EG$1,0)))</f>
        <v>1</v>
      </c>
      <c r="CF33" s="55" t="b" cm="1">
        <f t="array" ref="CF33">IF(INDEX(Templates!$K$2:$BO$186,ROW()-ROW(CF$20)+1, MATCH(CF$16,Templates!$K$1:EH$1,0))="","",INDEX(Templates!$K$2:$BO$186,ROW()-ROW(CF$20)+1, MATCH(CF$16,Templates!$K$1:EH$1,0)))</f>
        <v>1</v>
      </c>
      <c r="CG33" s="55" t="str" cm="1">
        <f t="array" ref="CG33">IF(INDEX(Templates!$K$2:$BO$186,ROW()-ROW(CG$20)+1, MATCH(CG$16,Templates!$K$1:EI$1,0))="","",INDEX(Templates!$K$2:$BO$186,ROW()-ROW(CG$20)+1, MATCH(CG$16,Templates!$K$1:EI$1,0)))</f>
        <v>true</v>
      </c>
      <c r="CH33" s="55" t="str" cm="1">
        <f t="array" ref="CH33">IF(INDEX(Templates!$K$2:$BO$186,ROW()-ROW(CH$20)+1, MATCH(CH$16,Templates!$K$1:EJ$1,0))="","",INDEX(Templates!$K$2:$BO$186,ROW()-ROW(CH$20)+1, MATCH(CH$16,Templates!$K$1:EJ$1,0)))</f>
        <v>true</v>
      </c>
      <c r="CI33" s="55" t="str" cm="1">
        <f t="array" ref="CI33">IF(INDEX(Templates!$K$2:$BO$186,ROW()-ROW(CI$20)+1, MATCH(CI$16,Templates!$K$1:EK$1,0))="","",INDEX(Templates!$K$2:$BO$186,ROW()-ROW(CI$20)+1, MATCH(CI$16,Templates!$K$1:EK$1,0)))</f>
        <v>false</v>
      </c>
      <c r="CJ33" s="55" t="str" cm="1">
        <f t="array" ref="CJ33">IF(INDEX(Templates!$K$2:$BO$186,ROW()-ROW(CJ$20)+1, MATCH(CJ$16,Templates!$K$1:EL$1,0))="","",INDEX(Templates!$K$2:$BO$186,ROW()-ROW(CJ$20)+1, MATCH(CJ$16,Templates!$K$1:EL$1,0)))</f>
        <v>true</v>
      </c>
      <c r="CK33" s="55" t="b" cm="1">
        <f t="array" ref="CK33">IF(INDEX(Templates!$K$2:$BO$186,ROW()-ROW(CK$20)+1, MATCH(CK$16,Templates!$K$1:EM$1,0))="","",INDEX(Templates!$K$2:$BO$186,ROW()-ROW(CK$20)+1, MATCH(CK$16,Templates!$K$1:EM$1,0)))</f>
        <v>0</v>
      </c>
      <c r="CL33" s="55" t="b" cm="1">
        <f t="array" ref="CL33">IF(INDEX(Templates!$K$2:$BO$186,ROW()-ROW(CL$20)+1, MATCH(CL$16,Templates!$K$1:EN$1,0))="","",INDEX(Templates!$K$2:$BO$186,ROW()-ROW(CL$20)+1, MATCH(CL$16,Templates!$K$1:EN$1,0)))</f>
        <v>0</v>
      </c>
      <c r="CM33" s="55" t="b" cm="1">
        <f t="array" ref="CM33">IF(INDEX(Templates!$K$2:$BO$186,ROW()-ROW(CM$20)+1, MATCH(CM$16,Templates!$K$1:EO$1,0))="","",INDEX(Templates!$K$2:$BO$186,ROW()-ROW(CM$20)+1, MATCH(CM$16,Templates!$K$1:EO$1,0)))</f>
        <v>0</v>
      </c>
    </row>
    <row r="34" spans="1:91" s="24" customFormat="1" x14ac:dyDescent="0.55000000000000004">
      <c r="A34" s="41" t="s">
        <v>475</v>
      </c>
      <c r="B34" s="6" t="s">
        <v>479</v>
      </c>
      <c r="C34" s="66" t="str" cm="1">
        <f t="array" ref="C34">IF(INDEX(Templates!C$2:C$187,ROW()-ROW($20:$20)+1)="","",INDEX(Templates!C$2:C$187,ROW()-ROW($20:$20)+1))</f>
        <v>JSON_PATH:zones[0]</v>
      </c>
      <c r="D34" s="66" t="str" cm="1">
        <f t="array" ref="D34">IF(INDEX(Templates!D$2:D$187,ROW()-ROW($20:$20)+1)="","",INDEX(Templates!D$2:D$187,ROW()-ROW($20:$20)+1))</f>
        <v>terminals[0]</v>
      </c>
      <c r="E34" s="66" t="str" cm="1">
        <f t="array" ref="E34">IF(INDEX(Templates!E$2:E$187,ROW()-ROW($20:$20)+1)="","",INDEX(Templates!E$2:E$187,ROW()-ROW($20:$20)+1))</f>
        <v>heating_source</v>
      </c>
      <c r="F34" s="66" t="str" cm="1">
        <f t="array" ref="F34">IF(INDEX(Templates!F$2:F$187,ROW()-ROW($20:$20)+1)="","",INDEX(Templates!F$2:F$187,ROW()-ROW($20:$20)+1))</f>
        <v/>
      </c>
      <c r="G34" s="106" t="str" cm="1">
        <f t="array" ref="G34">IF(INDEX(Templates!G$2:G$187,ROW()-ROW($20:$20)+1)="","",INDEX(Templates!G$2:G$187,ROW()-ROW($20:$20)+1))</f>
        <v>Air Terminal</v>
      </c>
      <c r="H34" s="68" t="str" cm="1">
        <f t="array" ref="H34">IF(INDEX(Templates!H$2:H$187,ROW()-ROW($20:$20)+1)="","",INDEX(Templates!H$2:H$187,ROW()-ROW($20:$20)+1))</f>
        <v>Terminal 1</v>
      </c>
      <c r="I34" s="68" t="str" cm="1">
        <f t="array" ref="I34">IF(INDEX(Templates!I$2:I$187,ROW()-ROW($20:$20)+1)="","",INDEX(Templates!I$2:I$187,ROW()-ROW($20:$20)+1))</f>
        <v>Zone 1</v>
      </c>
      <c r="J34" s="68" t="str" cm="1">
        <f t="array" ref="J34">IF(INDEX(Templates!J$2:J$187,ROW()-ROW($20:$20)+1)="","",INDEX(Templates!J$2:J$187,ROW()-ROW($20:$20)+1))</f>
        <v>heating_source</v>
      </c>
      <c r="K34" s="69" t="str" cm="1">
        <f t="array" ref="K34">IF(INDEX(Templates!K$2:K$187,ROW()-ROW($20:$20)+1)="","",INDEX(Templates!K$2:K$187,ROW()-ROW($20:$20)+1))</f>
        <v/>
      </c>
      <c r="L34" s="69" t="str" cm="1">
        <f t="array" ref="L34">IF(INDEX(Templates!L$2:L$187,ROW()-ROW($20:$20)+1)="","",INDEX(Templates!L$2:L$187,ROW()-ROW($20:$20)+1))</f>
        <v/>
      </c>
      <c r="M34" s="55" t="str" cm="1">
        <f t="array" ref="M34">IF(INDEX(Templates!$K$2:$BO$186,ROW()-ROW(M$20)+1, MATCH(M$16,Templates!$K$1:BO$1,0))="","",INDEX(Templates!$K$2:$BO$186,ROW()-ROW(M$20)+1, MATCH(M$16,Templates!$K$1:BO$1,0)))</f>
        <v>HOT_WATER</v>
      </c>
      <c r="N34" s="55" t="str" cm="1">
        <f t="array" ref="N34">IF(INDEX(Templates!$K$2:$BO$186,ROW()-ROW(N$20)+1, MATCH(N$16,Templates!$K$1:BP$1,0))="","",INDEX(Templates!$K$2:$BO$186,ROW()-ROW(N$20)+1, MATCH(N$16,Templates!$K$1:BP$1,0)))</f>
        <v>HOT_WATER</v>
      </c>
      <c r="O34" s="55" t="str" cm="1">
        <f t="array" ref="O34">IF(INDEX(Templates!$K$2:$BO$186,ROW()-ROW(O$20)+1, MATCH(O$16,Templates!$K$1:BQ$1,0))="","",INDEX(Templates!$K$2:$BO$186,ROW()-ROW(O$20)+1, MATCH(O$16,Templates!$K$1:BQ$1,0)))</f>
        <v>HOT_WATER</v>
      </c>
      <c r="P34" s="55" t="str" cm="1">
        <f t="array" ref="P34">IF(INDEX(Templates!$K$2:$BO$186,ROW()-ROW(P$20)+1, MATCH(P$16,Templates!$K$1:BR$1,0))="","",INDEX(Templates!$K$2:$BO$186,ROW()-ROW(P$20)+1, MATCH(P$16,Templates!$K$1:BR$1,0)))</f>
        <v>HOT_WATER</v>
      </c>
      <c r="Q34" s="55" t="str" cm="1">
        <f t="array" ref="Q34">IF(INDEX(Templates!$K$2:$BO$186,ROW()-ROW(Q$20)+1, MATCH(Q$16,Templates!$K$1:BS$1,0))="","",INDEX(Templates!$K$2:$BO$186,ROW()-ROW(Q$20)+1, MATCH(Q$16,Templates!$K$1:BS$1,0)))</f>
        <v/>
      </c>
      <c r="R34" s="55" t="str" cm="1">
        <f t="array" ref="R34">IF(INDEX(Templates!$K$2:$BO$186,ROW()-ROW(R$20)+1, MATCH(R$16,Templates!$K$1:BT$1,0))="","",INDEX(Templates!$K$2:$BO$186,ROW()-ROW(R$20)+1, MATCH(R$16,Templates!$K$1:BT$1,0)))</f>
        <v>HOT_WATER</v>
      </c>
      <c r="S34" s="55" t="str" cm="1">
        <f t="array" ref="S34">IF(INDEX(Templates!$K$2:$BO$186,ROW()-ROW(S$20)+1, MATCH(S$16,Templates!$K$1:BU$1,0))="","",INDEX(Templates!$K$2:$BO$186,ROW()-ROW(S$20)+1, MATCH(S$16,Templates!$K$1:BU$1,0)))</f>
        <v>HOT_WATER</v>
      </c>
      <c r="T34" s="55" t="str" cm="1">
        <f t="array" ref="T34">IF(INDEX(Templates!$K$2:$BO$186,ROW()-ROW(T$20)+1, MATCH(T$16,Templates!$K$1:BV$1,0))="","",INDEX(Templates!$K$2:$BO$186,ROW()-ROW(T$20)+1, MATCH(T$16,Templates!$K$1:BV$1,0)))</f>
        <v/>
      </c>
      <c r="U34" s="55" t="str" cm="1">
        <f t="array" ref="U34">IF(INDEX(Templates!$K$2:$BO$186,ROW()-ROW(U$20)+1, MATCH(U$16,Templates!$K$1:BW$1,0))="","",INDEX(Templates!$K$2:$BO$186,ROW()-ROW(U$20)+1, MATCH(U$16,Templates!$K$1:BW$1,0)))</f>
        <v/>
      </c>
      <c r="V34" s="55" t="str" cm="1">
        <f t="array" ref="V34">IF(INDEX(Templates!$K$2:$BO$186,ROW()-ROW(V$20)+1, MATCH(V$16,Templates!$K$1:BX$1,0))="","",INDEX(Templates!$K$2:$BO$186,ROW()-ROW(V$20)+1, MATCH(V$16,Templates!$K$1:BX$1,0)))</f>
        <v/>
      </c>
      <c r="W34" s="55" t="str" cm="1">
        <f t="array" ref="W34">IF(INDEX(Templates!$K$2:$BO$186,ROW()-ROW(W$20)+1, MATCH(W$16,Templates!$K$1:BY$1,0))="","",INDEX(Templates!$K$2:$BO$186,ROW()-ROW(W$20)+1, MATCH(W$16,Templates!$K$1:BY$1,0)))</f>
        <v>HOT_WATER</v>
      </c>
      <c r="X34" s="55" t="str" cm="1">
        <f t="array" ref="X34">IF(INDEX(Templates!$K$2:$BO$186,ROW()-ROW(X$20)+1, MATCH(X$16,Templates!$K$1:BZ$1,0))="","",INDEX(Templates!$K$2:$BO$186,ROW()-ROW(X$20)+1, MATCH(X$16,Templates!$K$1:BZ$1,0)))</f>
        <v>HOT_WATER</v>
      </c>
      <c r="Y34" s="55" t="str" cm="1">
        <f t="array" ref="Y34">IF(INDEX(Templates!$K$2:$BO$186,ROW()-ROW(Y$20)+1, MATCH(Y$16,Templates!$K$1:CA$1,0))="","",INDEX(Templates!$K$2:$BO$186,ROW()-ROW(Y$20)+1, MATCH(Y$16,Templates!$K$1:CA$1,0)))</f>
        <v/>
      </c>
      <c r="Z34" s="55" t="str" cm="1">
        <f t="array" ref="Z34">IF(INDEX(Templates!$K$2:$BO$186,ROW()-ROW(Z$20)+1, MATCH(Z$16,Templates!$K$1:CB$1,0))="","",INDEX(Templates!$K$2:$BO$186,ROW()-ROW(Z$20)+1, MATCH(Z$16,Templates!$K$1:CB$1,0)))</f>
        <v/>
      </c>
      <c r="AA34" s="55" t="str" cm="1">
        <f t="array" ref="AA34">IF(INDEX(Templates!$K$2:$BO$186,ROW()-ROW(AA$20)+1, MATCH(AA$16,Templates!$K$1:CC$1,0))="","",INDEX(Templates!$K$2:$BO$186,ROW()-ROW(AA$20)+1, MATCH(AA$16,Templates!$K$1:CC$1,0)))</f>
        <v/>
      </c>
      <c r="AB34" s="55" t="str" cm="1">
        <f t="array" ref="AB34">IF(INDEX(Templates!$K$2:$BO$186,ROW()-ROW(AB$20)+1, MATCH(AB$16,Templates!$K$1:CD$1,0))="","",INDEX(Templates!$K$2:$BO$186,ROW()-ROW(AB$20)+1, MATCH(AB$16,Templates!$K$1:CD$1,0)))</f>
        <v/>
      </c>
      <c r="AC34" s="55" t="str" cm="1">
        <f t="array" ref="AC34">IF(INDEX(Templates!$K$2:$BO$186,ROW()-ROW(AC$20)+1, MATCH(AC$16,Templates!$K$1:CE$1,0))="","",INDEX(Templates!$K$2:$BO$186,ROW()-ROW(AC$20)+1, MATCH(AC$16,Templates!$K$1:CE$1,0)))</f>
        <v>HOT_WATER</v>
      </c>
      <c r="AD34" s="55" t="str" cm="1">
        <f t="array" ref="AD34">IF(INDEX(Templates!$K$2:$BO$186,ROW()-ROW(AD$20)+1, MATCH(AD$16,Templates!$K$1:CF$1,0))="","",INDEX(Templates!$K$2:$BO$186,ROW()-ROW(AD$20)+1, MATCH(AD$16,Templates!$K$1:CF$1,0)))</f>
        <v>HOT_WATER</v>
      </c>
      <c r="AE34" s="55" t="str" cm="1">
        <f t="array" ref="AE34">IF(INDEX(Templates!$K$2:$BO$186,ROW()-ROW(AE$20)+1, MATCH(AE$16,Templates!$K$1:CG$1,0))="","",INDEX(Templates!$K$2:$BO$186,ROW()-ROW(AE$20)+1, MATCH(AE$16,Templates!$K$1:CG$1,0)))</f>
        <v>HOT_WATER</v>
      </c>
      <c r="AF34" s="55" t="str" cm="1">
        <f t="array" ref="AF34">IF(INDEX(Templates!$K$2:$BO$186,ROW()-ROW(AF$20)+1, MATCH(AF$16,Templates!$K$1:CH$1,0))="","",INDEX(Templates!$K$2:$BO$186,ROW()-ROW(AF$20)+1, MATCH(AF$16,Templates!$K$1:CH$1,0)))</f>
        <v/>
      </c>
      <c r="AG34" s="55" t="str" cm="1">
        <f t="array" ref="AG34">IF(INDEX(Templates!$K$2:$BO$186,ROW()-ROW(AG$20)+1, MATCH(AG$16,Templates!$K$1:CI$1,0))="","",INDEX(Templates!$K$2:$BO$186,ROW()-ROW(AG$20)+1, MATCH(AG$16,Templates!$K$1:CI$1,0)))</f>
        <v/>
      </c>
      <c r="AH34" s="55" t="str" cm="1">
        <f t="array" ref="AH34">IF(INDEX(Templates!$K$2:$BO$186,ROW()-ROW(AH$20)+1, MATCH(AH$16,Templates!$K$1:CJ$1,0))="","",INDEX(Templates!$K$2:$BO$186,ROW()-ROW(AH$20)+1, MATCH(AH$16,Templates!$K$1:CJ$1,0)))</f>
        <v/>
      </c>
      <c r="AI34" s="55" t="str" cm="1">
        <f t="array" ref="AI34">IF(INDEX(Templates!$K$2:$BO$186,ROW()-ROW(AI$20)+1, MATCH(AI$16,Templates!$K$1:CK$1,0))="","",INDEX(Templates!$K$2:$BO$186,ROW()-ROW(AI$20)+1, MATCH(AI$16,Templates!$K$1:CK$1,0)))</f>
        <v>ELECTRIC</v>
      </c>
      <c r="AJ34" s="55" t="str" cm="1">
        <f t="array" ref="AJ34">IF(INDEX(Templates!$K$2:$BO$186,ROW()-ROW(AJ$20)+1, MATCH(AJ$16,Templates!$K$1:CL$1,0))="","",INDEX(Templates!$K$2:$BO$186,ROW()-ROW(AJ$20)+1, MATCH(AJ$16,Templates!$K$1:CL$1,0)))</f>
        <v>HOT_WATER</v>
      </c>
      <c r="AK34" s="55" t="str" cm="1">
        <f t="array" ref="AK34">IF(INDEX(Templates!$K$2:$BO$186,ROW()-ROW(AK$20)+1, MATCH(AK$16,Templates!$K$1:CM$1,0))="","",INDEX(Templates!$K$2:$BO$186,ROW()-ROW(AK$20)+1, MATCH(AK$16,Templates!$K$1:CM$1,0)))</f>
        <v>HOT_WATER</v>
      </c>
      <c r="AL34" s="55" t="str" cm="1">
        <f t="array" ref="AL34">IF(INDEX(Templates!$K$2:$BO$186,ROW()-ROW(AL$20)+1, MATCH(AL$16,Templates!$K$1:CN$1,0))="","",INDEX(Templates!$K$2:$BO$186,ROW()-ROW(AL$20)+1, MATCH(AL$16,Templates!$K$1:CN$1,0)))</f>
        <v>HOT_WATER</v>
      </c>
      <c r="AM34" s="55" t="str" cm="1">
        <f t="array" ref="AM34">IF(INDEX(Templates!$K$2:$BO$186,ROW()-ROW(AM$20)+1, MATCH(AM$16,Templates!$K$1:CO$1,0))="","",INDEX(Templates!$K$2:$BO$186,ROW()-ROW(AM$20)+1, MATCH(AM$16,Templates!$K$1:CO$1,0)))</f>
        <v>HOT_WATER</v>
      </c>
      <c r="AN34" s="55" t="str" cm="1">
        <f t="array" ref="AN34">IF(INDEX(Templates!$K$2:$BO$186,ROW()-ROW(AN$20)+1, MATCH(AN$16,Templates!$K$1:CP$1,0))="","",INDEX(Templates!$K$2:$BO$186,ROW()-ROW(AN$20)+1, MATCH(AN$16,Templates!$K$1:CP$1,0)))</f>
        <v>HOT_WATER</v>
      </c>
      <c r="AO34" s="55" t="str" cm="1">
        <f t="array" ref="AO34">IF(INDEX(Templates!$K$2:$BO$186,ROW()-ROW(AO$20)+1, MATCH(AO$16,Templates!$K$1:CQ$1,0))="","",INDEX(Templates!$K$2:$BO$186,ROW()-ROW(AO$20)+1, MATCH(AO$16,Templates!$K$1:CQ$1,0)))</f>
        <v>HOT_WATER</v>
      </c>
      <c r="AP34" s="55" t="str" cm="1">
        <f t="array" ref="AP34">IF(INDEX(Templates!$K$2:$BO$186,ROW()-ROW(AP$20)+1, MATCH(AP$16,Templates!$K$1:CR$1,0))="","",INDEX(Templates!$K$2:$BO$186,ROW()-ROW(AP$20)+1, MATCH(AP$16,Templates!$K$1:CR$1,0)))</f>
        <v>HOT_WATER</v>
      </c>
      <c r="AQ34" s="55" t="str" cm="1">
        <f t="array" ref="AQ34">IF(INDEX(Templates!$K$2:$BO$186,ROW()-ROW(AQ$20)+1, MATCH(AQ$16,Templates!$K$1:CS$1,0))="","",INDEX(Templates!$K$2:$BO$186,ROW()-ROW(AQ$20)+1, MATCH(AQ$16,Templates!$K$1:CS$1,0)))</f>
        <v>HOT_WATER</v>
      </c>
      <c r="AR34" s="55" t="str" cm="1">
        <f t="array" ref="AR34">IF(INDEX(Templates!$K$2:$BO$186,ROW()-ROW(AR$20)+1, MATCH(AR$16,Templates!$K$1:CT$1,0))="","",INDEX(Templates!$K$2:$BO$186,ROW()-ROW(AR$20)+1, MATCH(AR$16,Templates!$K$1:CT$1,0)))</f>
        <v>HOT_WATER</v>
      </c>
      <c r="AS34" s="55" t="str" cm="1">
        <f t="array" ref="AS34">IF(INDEX(Templates!$K$2:$BO$186,ROW()-ROW(AS$20)+1, MATCH(AS$16,Templates!$K$1:CU$1,0))="","",INDEX(Templates!$K$2:$BO$186,ROW()-ROW(AS$20)+1, MATCH(AS$16,Templates!$K$1:CU$1,0)))</f>
        <v>HOT_WATER</v>
      </c>
      <c r="AT34" s="55" t="str" cm="1">
        <f t="array" ref="AT34">IF(INDEX(Templates!$K$2:$BO$186,ROW()-ROW(AT$20)+1, MATCH(AT$16,Templates!$K$1:CV$1,0))="","",INDEX(Templates!$K$2:$BO$186,ROW()-ROW(AT$20)+1, MATCH(AT$16,Templates!$K$1:CV$1,0)))</f>
        <v>HOT_WATER</v>
      </c>
      <c r="AU34" s="55" t="str" cm="1">
        <f t="array" ref="AU34">IF(INDEX(Templates!$K$2:$BO$186,ROW()-ROW(AU$20)+1, MATCH(AU$16,Templates!$K$1:CW$1,0))="","",INDEX(Templates!$K$2:$BO$186,ROW()-ROW(AU$20)+1, MATCH(AU$16,Templates!$K$1:CW$1,0)))</f>
        <v/>
      </c>
      <c r="AV34" s="55" t="str" cm="1">
        <f t="array" ref="AV34">IF(INDEX(Templates!$K$2:$BO$186,ROW()-ROW(AV$20)+1, MATCH(AV$16,Templates!$K$1:CX$1,0))="","",INDEX(Templates!$K$2:$BO$186,ROW()-ROW(AV$20)+1, MATCH(AV$16,Templates!$K$1:CX$1,0)))</f>
        <v>HOT_WATER</v>
      </c>
      <c r="AW34" s="55" t="str" cm="1">
        <f t="array" ref="AW34">IF(INDEX(Templates!$K$2:$BO$186,ROW()-ROW(AW$20)+1, MATCH(AW$16,Templates!$K$1:CY$1,0))="","",INDEX(Templates!$K$2:$BO$186,ROW()-ROW(AW$20)+1, MATCH(AW$16,Templates!$K$1:CY$1,0)))</f>
        <v>HOT_WATER</v>
      </c>
      <c r="AX34" s="55" t="str" cm="1">
        <f t="array" ref="AX34">IF(INDEX(Templates!$K$2:$BO$186,ROW()-ROW(AX$20)+1, MATCH(AX$16,Templates!$K$1:CZ$1,0))="","",INDEX(Templates!$K$2:$BO$186,ROW()-ROW(AX$20)+1, MATCH(AX$16,Templates!$K$1:CZ$1,0)))</f>
        <v/>
      </c>
      <c r="AY34" s="55" t="str" cm="1">
        <f t="array" ref="AY34">IF(INDEX(Templates!$K$2:$BO$186,ROW()-ROW(AY$20)+1, MATCH(AY$16,Templates!$K$1:DA$1,0))="","",INDEX(Templates!$K$2:$BO$186,ROW()-ROW(AY$20)+1, MATCH(AY$16,Templates!$K$1:DA$1,0)))</f>
        <v/>
      </c>
      <c r="AZ34" s="55" t="str" cm="1">
        <f t="array" ref="AZ34">IF(INDEX(Templates!$K$2:$BO$186,ROW()-ROW(AZ$20)+1, MATCH(AZ$16,Templates!$K$1:DB$1,0))="","",INDEX(Templates!$K$2:$BO$186,ROW()-ROW(AZ$20)+1, MATCH(AZ$16,Templates!$K$1:DB$1,0)))</f>
        <v>ELECTRIC</v>
      </c>
      <c r="BA34" s="55" t="str" cm="1">
        <f t="array" ref="BA34">IF(INDEX(Templates!$K$2:$BO$186,ROW()-ROW(BA$20)+1, MATCH(BA$16,Templates!$K$1:DC$1,0))="","",INDEX(Templates!$K$2:$BO$186,ROW()-ROW(BA$20)+1, MATCH(BA$16,Templates!$K$1:DC$1,0)))</f>
        <v>HOT_WATER</v>
      </c>
      <c r="BB34" s="55" t="str" cm="1">
        <f t="array" ref="BB34">IF(INDEX(Templates!$K$2:$BO$186,ROW()-ROW(BB$20)+1, MATCH(BB$16,Templates!$K$1:DD$1,0))="","",INDEX(Templates!$K$2:$BO$186,ROW()-ROW(BB$20)+1, MATCH(BB$16,Templates!$K$1:DD$1,0)))</f>
        <v>HOT_WATER</v>
      </c>
      <c r="BC34" s="55" t="str" cm="1">
        <f t="array" ref="BC34">IF(INDEX(Templates!$K$2:$BO$186,ROW()-ROW(BC$20)+1, MATCH(BC$16,Templates!$K$1:DE$1,0))="","",INDEX(Templates!$K$2:$BO$186,ROW()-ROW(BC$20)+1, MATCH(BC$16,Templates!$K$1:DE$1,0)))</f>
        <v/>
      </c>
      <c r="BD34" s="55" t="str" cm="1">
        <f t="array" ref="BD34">IF(INDEX(Templates!$K$2:$BO$186,ROW()-ROW(BD$20)+1, MATCH(BD$16,Templates!$K$1:DF$1,0))="","",INDEX(Templates!$K$2:$BO$186,ROW()-ROW(BD$20)+1, MATCH(BD$16,Templates!$K$1:DF$1,0)))</f>
        <v/>
      </c>
      <c r="BE34" s="55" t="str" cm="1">
        <f t="array" ref="BE34">IF(INDEX(Templates!$K$2:$BO$186,ROW()-ROW(BE$20)+1, MATCH(BE$16,Templates!$K$1:DG$1,0))="","",INDEX(Templates!$K$2:$BO$186,ROW()-ROW(BE$20)+1, MATCH(BE$16,Templates!$K$1:DG$1,0)))</f>
        <v>ELECTRIC</v>
      </c>
      <c r="BF34" s="55" t="str" cm="1">
        <f t="array" ref="BF34">IF(INDEX(Templates!$K$2:$BO$186,ROW()-ROW(BF$20)+1, MATCH(BF$16,Templates!$K$1:DH$1,0))="","",INDEX(Templates!$K$2:$BO$186,ROW()-ROW(BF$20)+1, MATCH(BF$16,Templates!$K$1:DH$1,0)))</f>
        <v>HOT_WATER</v>
      </c>
      <c r="BG34" s="55" t="str" cm="1">
        <f t="array" ref="BG34">IF(INDEX(Templates!$K$2:$BO$186,ROW()-ROW(BG$20)+1, MATCH(BG$16,Templates!$K$1:DI$1,0))="","",INDEX(Templates!$K$2:$BO$186,ROW()-ROW(BG$20)+1, MATCH(BG$16,Templates!$K$1:DI$1,0)))</f>
        <v>HOT_WATER</v>
      </c>
      <c r="BH34" s="55" t="str" cm="1">
        <f t="array" ref="BH34">IF(INDEX(Templates!$K$2:$BO$186,ROW()-ROW(BH$20)+1, MATCH(BH$16,Templates!$K$1:DJ$1,0))="","",INDEX(Templates!$K$2:$BO$186,ROW()-ROW(BH$20)+1, MATCH(BH$16,Templates!$K$1:DJ$1,0)))</f>
        <v>HOT_WATER</v>
      </c>
      <c r="BI34" s="55" t="str" cm="1">
        <f t="array" ref="BI34">IF(INDEX(Templates!$K$2:$BO$186,ROW()-ROW(BI$20)+1, MATCH(BI$16,Templates!$K$1:DK$1,0))="","",INDEX(Templates!$K$2:$BO$186,ROW()-ROW(BI$20)+1, MATCH(BI$16,Templates!$K$1:DK$1,0)))</f>
        <v/>
      </c>
      <c r="BJ34" s="55" t="str" cm="1">
        <f t="array" ref="BJ34">IF(INDEX(Templates!$K$2:$BO$186,ROW()-ROW(BJ$20)+1, MATCH(BJ$16,Templates!$K$1:DL$1,0))="","",INDEX(Templates!$K$2:$BO$186,ROW()-ROW(BJ$20)+1, MATCH(BJ$16,Templates!$K$1:DL$1,0)))</f>
        <v/>
      </c>
      <c r="BK34" s="55" t="str" cm="1">
        <f t="array" ref="BK34">IF(INDEX(Templates!$K$2:$BO$186,ROW()-ROW(BK$20)+1, MATCH(BK$16,Templates!$K$1:DM$1,0))="","",INDEX(Templates!$K$2:$BO$186,ROW()-ROW(BK$20)+1, MATCH(BK$16,Templates!$K$1:DM$1,0)))</f>
        <v/>
      </c>
      <c r="BL34" s="55" t="str" cm="1">
        <f t="array" ref="BL34">IF(INDEX(Templates!$K$2:$BO$186,ROW()-ROW(BL$20)+1, MATCH(BL$16,Templates!$K$1:DN$1,0))="","",INDEX(Templates!$K$2:$BO$186,ROW()-ROW(BL$20)+1, MATCH(BL$16,Templates!$K$1:DN$1,0)))</f>
        <v/>
      </c>
      <c r="BM34" s="55" t="str" cm="1">
        <f t="array" ref="BM34">IF(INDEX(Templates!$K$2:$BO$186,ROW()-ROW(BM$20)+1, MATCH(BM$16,Templates!$K$1:DO$1,0))="","",INDEX(Templates!$K$2:$BO$186,ROW()-ROW(BM$20)+1, MATCH(BM$16,Templates!$K$1:DO$1,0)))</f>
        <v>HOT_WATER</v>
      </c>
      <c r="BN34" s="55" t="str" cm="1">
        <f t="array" ref="BN34">IF(INDEX(Templates!$K$2:$BO$186,ROW()-ROW(BN$20)+1, MATCH(BN$16,Templates!$K$1:DP$1,0))="","",INDEX(Templates!$K$2:$BO$186,ROW()-ROW(BN$20)+1, MATCH(BN$16,Templates!$K$1:DP$1,0)))</f>
        <v>HOT_WATER</v>
      </c>
      <c r="BO34" s="55" t="str" cm="1">
        <f t="array" ref="BO34">IF(INDEX(Templates!$K$2:$BO$186,ROW()-ROW(BO$20)+1, MATCH(BO$16,Templates!$K$1:DQ$1,0))="","",INDEX(Templates!$K$2:$BO$186,ROW()-ROW(BO$20)+1, MATCH(BO$16,Templates!$K$1:DQ$1,0)))</f>
        <v/>
      </c>
      <c r="BP34" s="55" t="str" cm="1">
        <f t="array" ref="BP34">IF(INDEX(Templates!$K$2:$BO$186,ROW()-ROW(BP$20)+1, MATCH(BP$16,Templates!$K$1:DR$1,0))="","",INDEX(Templates!$K$2:$BO$186,ROW()-ROW(BP$20)+1, MATCH(BP$16,Templates!$K$1:DR$1,0)))</f>
        <v/>
      </c>
      <c r="BQ34" s="55" t="str" cm="1">
        <f t="array" ref="BQ34">IF(INDEX(Templates!$K$2:$BO$186,ROW()-ROW(BQ$20)+1, MATCH(BQ$16,Templates!$K$1:DS$1,0))="","",INDEX(Templates!$K$2:$BO$186,ROW()-ROW(BQ$20)+1, MATCH(BQ$16,Templates!$K$1:DS$1,0)))</f>
        <v/>
      </c>
      <c r="BR34" s="55" t="str" cm="1">
        <f t="array" ref="BR34">IF(INDEX(Templates!$K$2:$BO$186,ROW()-ROW(BR$20)+1, MATCH(BR$16,Templates!$K$1:DT$1,0))="","",INDEX(Templates!$K$2:$BO$186,ROW()-ROW(BR$20)+1, MATCH(BR$16,Templates!$K$1:DT$1,0)))</f>
        <v>HOT_WATER</v>
      </c>
      <c r="BS34" s="55" t="str" cm="1">
        <f t="array" ref="BS34">IF(INDEX(Templates!$K$2:$BO$186,ROW()-ROW(BS$20)+1, MATCH(BS$16,Templates!$K$1:DU$1,0))="","",INDEX(Templates!$K$2:$BO$186,ROW()-ROW(BS$20)+1, MATCH(BS$16,Templates!$K$1:DU$1,0)))</f>
        <v>HOT_WATER</v>
      </c>
      <c r="BT34" s="55" t="str" cm="1">
        <f t="array" ref="BT34">IF(INDEX(Templates!$K$2:$BO$186,ROW()-ROW(BT$20)+1, MATCH(BT$16,Templates!$K$1:DV$1,0))="","",INDEX(Templates!$K$2:$BO$186,ROW()-ROW(BT$20)+1, MATCH(BT$16,Templates!$K$1:DV$1,0)))</f>
        <v>HOT_WATER</v>
      </c>
      <c r="BU34" s="55" t="str" cm="1">
        <f t="array" ref="BU34">IF(INDEX(Templates!$K$2:$BO$186,ROW()-ROW(BU$20)+1, MATCH(BU$16,Templates!$K$1:DW$1,0))="","",INDEX(Templates!$K$2:$BO$186,ROW()-ROW(BU$20)+1, MATCH(BU$16,Templates!$K$1:DW$1,0)))</f>
        <v>HOT_WATER</v>
      </c>
      <c r="BV34" s="55" t="str" cm="1">
        <f t="array" ref="BV34">IF(INDEX(Templates!$K$2:$BO$186,ROW()-ROW(BV$20)+1, MATCH(BV$16,Templates!$K$1:DX$1,0))="","",INDEX(Templates!$K$2:$BO$186,ROW()-ROW(BV$20)+1, MATCH(BV$16,Templates!$K$1:DX$1,0)))</f>
        <v/>
      </c>
      <c r="BW34" s="55" t="str" cm="1">
        <f t="array" ref="BW34">IF(INDEX(Templates!$K$2:$BO$186,ROW()-ROW(BW$20)+1, MATCH(BW$16,Templates!$K$1:DY$1,0))="","",INDEX(Templates!$K$2:$BO$186,ROW()-ROW(BW$20)+1, MATCH(BW$16,Templates!$K$1:DY$1,0)))</f>
        <v>HOT_WATER</v>
      </c>
      <c r="BX34" s="55" t="str" cm="1">
        <f t="array" ref="BX34">IF(INDEX(Templates!$K$2:$BO$186,ROW()-ROW(BX$20)+1, MATCH(BX$16,Templates!$K$1:DZ$1,0))="","",INDEX(Templates!$K$2:$BO$186,ROW()-ROW(BX$20)+1, MATCH(BX$16,Templates!$K$1:DZ$1,0)))</f>
        <v>HOT_WATER</v>
      </c>
      <c r="BY34" s="55" t="str" cm="1">
        <f t="array" ref="BY34">IF(INDEX(Templates!$K$2:$BO$186,ROW()-ROW(BY$20)+1, MATCH(BY$16,Templates!$K$1:EA$1,0))="","",INDEX(Templates!$K$2:$BO$186,ROW()-ROW(BY$20)+1, MATCH(BY$16,Templates!$K$1:EA$1,0)))</f>
        <v>HOT_WATER</v>
      </c>
      <c r="BZ34" s="55" t="str" cm="1">
        <f t="array" ref="BZ34">IF(INDEX(Templates!$K$2:$BO$186,ROW()-ROW(BZ$20)+1, MATCH(BZ$16,Templates!$K$1:EB$1,0))="","",INDEX(Templates!$K$2:$BO$186,ROW()-ROW(BZ$20)+1, MATCH(BZ$16,Templates!$K$1:EB$1,0)))</f>
        <v>HOT_WATER</v>
      </c>
      <c r="CA34" s="55" t="str" cm="1">
        <f t="array" ref="CA34">IF(INDEX(Templates!$K$2:$BO$186,ROW()-ROW(CA$20)+1, MATCH(CA$16,Templates!$K$1:EC$1,0))="","",INDEX(Templates!$K$2:$BO$186,ROW()-ROW(CA$20)+1, MATCH(CA$16,Templates!$K$1:EC$1,0)))</f>
        <v>HOT_WATER</v>
      </c>
      <c r="CB34" s="55" t="str" cm="1">
        <f t="array" ref="CB34">IF(INDEX(Templates!$K$2:$BO$186,ROW()-ROW(CB$20)+1, MATCH(CB$16,Templates!$K$1:ED$1,0))="","",INDEX(Templates!$K$2:$BO$186,ROW()-ROW(CB$20)+1, MATCH(CB$16,Templates!$K$1:ED$1,0)))</f>
        <v>HOT_WATER</v>
      </c>
      <c r="CC34" s="55" t="str" cm="1">
        <f t="array" ref="CC34">IF(INDEX(Templates!$K$2:$BO$186,ROW()-ROW(CC$20)+1, MATCH(CC$16,Templates!$K$1:EE$1,0))="","",INDEX(Templates!$K$2:$BO$186,ROW()-ROW(CC$20)+1, MATCH(CC$16,Templates!$K$1:EE$1,0)))</f>
        <v/>
      </c>
      <c r="CD34" s="55" t="str" cm="1">
        <f t="array" ref="CD34">IF(INDEX(Templates!$K$2:$BO$186,ROW()-ROW(CD$20)+1, MATCH(CD$16,Templates!$K$1:EF$1,0))="","",INDEX(Templates!$K$2:$BO$186,ROW()-ROW(CD$20)+1, MATCH(CD$16,Templates!$K$1:EF$1,0)))</f>
        <v/>
      </c>
      <c r="CE34" s="55" t="str" cm="1">
        <f t="array" ref="CE34">IF(INDEX(Templates!$K$2:$BO$186,ROW()-ROW(CE$20)+1, MATCH(CE$16,Templates!$K$1:EG$1,0))="","",INDEX(Templates!$K$2:$BO$186,ROW()-ROW(CE$20)+1, MATCH(CE$16,Templates!$K$1:EG$1,0)))</f>
        <v/>
      </c>
      <c r="CF34" s="55" t="str" cm="1">
        <f t="array" ref="CF34">IF(INDEX(Templates!$K$2:$BO$186,ROW()-ROW(CF$20)+1, MATCH(CF$16,Templates!$K$1:EH$1,0))="","",INDEX(Templates!$K$2:$BO$186,ROW()-ROW(CF$20)+1, MATCH(CF$16,Templates!$K$1:EH$1,0)))</f>
        <v/>
      </c>
      <c r="CG34" s="55" t="str" cm="1">
        <f t="array" ref="CG34">IF(INDEX(Templates!$K$2:$BO$186,ROW()-ROW(CG$20)+1, MATCH(CG$16,Templates!$K$1:EI$1,0))="","",INDEX(Templates!$K$2:$BO$186,ROW()-ROW(CG$20)+1, MATCH(CG$16,Templates!$K$1:EI$1,0)))</f>
        <v>HOT_WATER</v>
      </c>
      <c r="CH34" s="55" t="str" cm="1">
        <f t="array" ref="CH34">IF(INDEX(Templates!$K$2:$BO$186,ROW()-ROW(CH$20)+1, MATCH(CH$16,Templates!$K$1:EJ$1,0))="","",INDEX(Templates!$K$2:$BO$186,ROW()-ROW(CH$20)+1, MATCH(CH$16,Templates!$K$1:EJ$1,0)))</f>
        <v>HOT_WATER</v>
      </c>
      <c r="CI34" s="55" t="str" cm="1">
        <f t="array" ref="CI34">IF(INDEX(Templates!$K$2:$BO$186,ROW()-ROW(CI$20)+1, MATCH(CI$16,Templates!$K$1:EK$1,0))="","",INDEX(Templates!$K$2:$BO$186,ROW()-ROW(CI$20)+1, MATCH(CI$16,Templates!$K$1:EK$1,0)))</f>
        <v/>
      </c>
      <c r="CJ34" s="55" t="str" cm="1">
        <f t="array" ref="CJ34">IF(INDEX(Templates!$K$2:$BO$186,ROW()-ROW(CJ$20)+1, MATCH(CJ$16,Templates!$K$1:EL$1,0))="","",INDEX(Templates!$K$2:$BO$186,ROW()-ROW(CJ$20)+1, MATCH(CJ$16,Templates!$K$1:EL$1,0)))</f>
        <v>HOT_WATER</v>
      </c>
      <c r="CK34" s="55" t="str" cm="1">
        <f t="array" ref="CK34">IF(INDEX(Templates!$K$2:$BO$186,ROW()-ROW(CK$20)+1, MATCH(CK$16,Templates!$K$1:EM$1,0))="","",INDEX(Templates!$K$2:$BO$186,ROW()-ROW(CK$20)+1, MATCH(CK$16,Templates!$K$1:EM$1,0)))</f>
        <v/>
      </c>
      <c r="CL34" s="55" t="str" cm="1">
        <f t="array" ref="CL34">IF(INDEX(Templates!$K$2:$BO$186,ROW()-ROW(CL$20)+1, MATCH(CL$16,Templates!$K$1:EN$1,0))="","",INDEX(Templates!$K$2:$BO$186,ROW()-ROW(CL$20)+1, MATCH(CL$16,Templates!$K$1:EN$1,0)))</f>
        <v/>
      </c>
      <c r="CM34" s="55" t="str" cm="1">
        <f t="array" ref="CM34">IF(INDEX(Templates!$K$2:$BO$186,ROW()-ROW(CM$20)+1, MATCH(CM$16,Templates!$K$1:EO$1,0))="","",INDEX(Templates!$K$2:$BO$186,ROW()-ROW(CM$20)+1, MATCH(CM$16,Templates!$K$1:EO$1,0)))</f>
        <v>HOT_WATER</v>
      </c>
    </row>
    <row r="35" spans="1:91" s="24" customFormat="1" x14ac:dyDescent="0.55000000000000004">
      <c r="A35" s="41" t="s">
        <v>475</v>
      </c>
      <c r="B35" s="6" t="s">
        <v>479</v>
      </c>
      <c r="C35" s="66" t="str" cm="1">
        <f t="array" ref="C35">IF(INDEX(Templates!C$2:C$187,ROW()-ROW($20:$20)+1)="","",INDEX(Templates!C$2:C$187,ROW()-ROW($20:$20)+1))</f>
        <v>JSON_PATH:zones[0]</v>
      </c>
      <c r="D35" s="66" t="str" cm="1">
        <f t="array" ref="D35">IF(INDEX(Templates!D$2:D$187,ROW()-ROW($20:$20)+1)="","",INDEX(Templates!D$2:D$187,ROW()-ROW($20:$20)+1))</f>
        <v>terminals[0]</v>
      </c>
      <c r="E35" s="66" t="str" cm="1">
        <f t="array" ref="E35">IF(INDEX(Templates!E$2:E$187,ROW()-ROW($20:$20)+1)="","",INDEX(Templates!E$2:E$187,ROW()-ROW($20:$20)+1))</f>
        <v>heating_from_loop</v>
      </c>
      <c r="F35" s="66" t="str" cm="1">
        <f t="array" ref="F35">IF(INDEX(Templates!F$2:F$187,ROW()-ROW($20:$20)+1)="","",INDEX(Templates!F$2:F$187,ROW()-ROW($20:$20)+1))</f>
        <v/>
      </c>
      <c r="G35" s="106" t="str" cm="1">
        <f t="array" ref="G35">IF(INDEX(Templates!G$2:G$187,ROW()-ROW($20:$20)+1)="","",INDEX(Templates!G$2:G$187,ROW()-ROW($20:$20)+1))</f>
        <v>Air Terminal</v>
      </c>
      <c r="H35" s="68" t="str" cm="1">
        <f t="array" ref="H35">IF(INDEX(Templates!H$2:H$187,ROW()-ROW($20:$20)+1)="","",INDEX(Templates!H$2:H$187,ROW()-ROW($20:$20)+1))</f>
        <v>Terminal 1</v>
      </c>
      <c r="I35" s="68" t="str" cm="1">
        <f t="array" ref="I35">IF(INDEX(Templates!I$2:I$187,ROW()-ROW($20:$20)+1)="","",INDEX(Templates!I$2:I$187,ROW()-ROW($20:$20)+1))</f>
        <v>Zone 1</v>
      </c>
      <c r="J35" s="68" t="str" cm="1">
        <f t="array" ref="J35">IF(INDEX(Templates!J$2:J$187,ROW()-ROW($20:$20)+1)="","",INDEX(Templates!J$2:J$187,ROW()-ROW($20:$20)+1))</f>
        <v>heating_from_loop</v>
      </c>
      <c r="K35" s="69" t="str" cm="1">
        <f t="array" ref="K35">IF(INDEX(Templates!K$2:K$187,ROW()-ROW($20:$20)+1)="","",INDEX(Templates!K$2:K$187,ROW()-ROW($20:$20)+1))</f>
        <v/>
      </c>
      <c r="L35" s="69" t="str" cm="1">
        <f t="array" ref="L35">IF(INDEX(Templates!L$2:L$187,ROW()-ROW($20:$20)+1)="","",INDEX(Templates!L$2:L$187,ROW()-ROW($20:$20)+1))</f>
        <v/>
      </c>
      <c r="M35" s="55" t="str" cm="1">
        <f t="array" ref="M35">IF(INDEX(Templates!$K$2:$BO$186,ROW()-ROW(M$20)+1, MATCH(M$16,Templates!$K$1:BO$1,0))="","",INDEX(Templates!$K$2:$BO$186,ROW()-ROW(M$20)+1, MATCH(M$16,Templates!$K$1:BO$1,0)))</f>
        <v>Boiler Loop 1</v>
      </c>
      <c r="N35" s="55" t="str" cm="1">
        <f t="array" ref="N35">IF(INDEX(Templates!$K$2:$BO$186,ROW()-ROW(N$20)+1, MATCH(N$16,Templates!$K$1:BP$1,0))="","",INDEX(Templates!$K$2:$BO$186,ROW()-ROW(N$20)+1, MATCH(N$16,Templates!$K$1:BP$1,0)))</f>
        <v>Boiler Loop 1</v>
      </c>
      <c r="O35" s="55" t="str" cm="1">
        <f t="array" ref="O35">IF(INDEX(Templates!$K$2:$BO$186,ROW()-ROW(O$20)+1, MATCH(O$16,Templates!$K$1:BQ$1,0))="","",INDEX(Templates!$K$2:$BO$186,ROW()-ROW(O$20)+1, MATCH(O$16,Templates!$K$1:BQ$1,0)))</f>
        <v>Boiler Loop 1</v>
      </c>
      <c r="P35" s="55" t="str" cm="1">
        <f t="array" ref="P35">IF(INDEX(Templates!$K$2:$BO$186,ROW()-ROW(P$20)+1, MATCH(P$16,Templates!$K$1:BR$1,0))="","",INDEX(Templates!$K$2:$BO$186,ROW()-ROW(P$20)+1, MATCH(P$16,Templates!$K$1:BR$1,0)))</f>
        <v>Boiler Loop 1</v>
      </c>
      <c r="Q35" s="55" t="str" cm="1">
        <f t="array" ref="Q35">IF(INDEX(Templates!$K$2:$BO$186,ROW()-ROW(Q$20)+1, MATCH(Q$16,Templates!$K$1:BS$1,0))="","",INDEX(Templates!$K$2:$BO$186,ROW()-ROW(Q$20)+1, MATCH(Q$16,Templates!$K$1:BS$1,0)))</f>
        <v/>
      </c>
      <c r="R35" s="55" t="str" cm="1">
        <f t="array" ref="R35">IF(INDEX(Templates!$K$2:$BO$186,ROW()-ROW(R$20)+1, MATCH(R$16,Templates!$K$1:BT$1,0))="","",INDEX(Templates!$K$2:$BO$186,ROW()-ROW(R$20)+1, MATCH(R$16,Templates!$K$1:BT$1,0)))</f>
        <v>Boiler Loop 1</v>
      </c>
      <c r="S35" s="55" t="str" cm="1">
        <f t="array" ref="S35">IF(INDEX(Templates!$K$2:$BO$186,ROW()-ROW(S$20)+1, MATCH(S$16,Templates!$K$1:BU$1,0))="","",INDEX(Templates!$K$2:$BO$186,ROW()-ROW(S$20)+1, MATCH(S$16,Templates!$K$1:BU$1,0)))</f>
        <v>Boiler Loop 1</v>
      </c>
      <c r="T35" s="55" t="str" cm="1">
        <f t="array" ref="T35">IF(INDEX(Templates!$K$2:$BO$186,ROW()-ROW(T$20)+1, MATCH(T$16,Templates!$K$1:BV$1,0))="","",INDEX(Templates!$K$2:$BO$186,ROW()-ROW(T$20)+1, MATCH(T$16,Templates!$K$1:BV$1,0)))</f>
        <v/>
      </c>
      <c r="U35" s="55" t="str" cm="1">
        <f t="array" ref="U35">IF(INDEX(Templates!$K$2:$BO$186,ROW()-ROW(U$20)+1, MATCH(U$16,Templates!$K$1:BW$1,0))="","",INDEX(Templates!$K$2:$BO$186,ROW()-ROW(U$20)+1, MATCH(U$16,Templates!$K$1:BW$1,0)))</f>
        <v/>
      </c>
      <c r="V35" s="55" t="str" cm="1">
        <f t="array" ref="V35">IF(INDEX(Templates!$K$2:$BO$186,ROW()-ROW(V$20)+1, MATCH(V$16,Templates!$K$1:BX$1,0))="","",INDEX(Templates!$K$2:$BO$186,ROW()-ROW(V$20)+1, MATCH(V$16,Templates!$K$1:BX$1,0)))</f>
        <v/>
      </c>
      <c r="W35" s="55" t="str" cm="1">
        <f t="array" ref="W35">IF(INDEX(Templates!$K$2:$BO$186,ROW()-ROW(W$20)+1, MATCH(W$16,Templates!$K$1:BY$1,0))="","",INDEX(Templates!$K$2:$BO$186,ROW()-ROW(W$20)+1, MATCH(W$16,Templates!$K$1:BY$1,0)))</f>
        <v>Boiler Loop 1</v>
      </c>
      <c r="X35" s="55" t="str" cm="1">
        <f t="array" ref="X35">IF(INDEX(Templates!$K$2:$BO$186,ROW()-ROW(X$20)+1, MATCH(X$16,Templates!$K$1:BZ$1,0))="","",INDEX(Templates!$K$2:$BO$186,ROW()-ROW(X$20)+1, MATCH(X$16,Templates!$K$1:BZ$1,0)))</f>
        <v>Boiler Loop 1</v>
      </c>
      <c r="Y35" s="55" t="str" cm="1">
        <f t="array" ref="Y35">IF(INDEX(Templates!$K$2:$BO$186,ROW()-ROW(Y$20)+1, MATCH(Y$16,Templates!$K$1:CA$1,0))="","",INDEX(Templates!$K$2:$BO$186,ROW()-ROW(Y$20)+1, MATCH(Y$16,Templates!$K$1:CA$1,0)))</f>
        <v/>
      </c>
      <c r="Z35" s="55" t="str" cm="1">
        <f t="array" ref="Z35">IF(INDEX(Templates!$K$2:$BO$186,ROW()-ROW(Z$20)+1, MATCH(Z$16,Templates!$K$1:CB$1,0))="","",INDEX(Templates!$K$2:$BO$186,ROW()-ROW(Z$20)+1, MATCH(Z$16,Templates!$K$1:CB$1,0)))</f>
        <v/>
      </c>
      <c r="AA35" s="55" t="str" cm="1">
        <f t="array" ref="AA35">IF(INDEX(Templates!$K$2:$BO$186,ROW()-ROW(AA$20)+1, MATCH(AA$16,Templates!$K$1:CC$1,0))="","",INDEX(Templates!$K$2:$BO$186,ROW()-ROW(AA$20)+1, MATCH(AA$16,Templates!$K$1:CC$1,0)))</f>
        <v/>
      </c>
      <c r="AB35" s="55" t="str" cm="1">
        <f t="array" ref="AB35">IF(INDEX(Templates!$K$2:$BO$186,ROW()-ROW(AB$20)+1, MATCH(AB$16,Templates!$K$1:CD$1,0))="","",INDEX(Templates!$K$2:$BO$186,ROW()-ROW(AB$20)+1, MATCH(AB$16,Templates!$K$1:CD$1,0)))</f>
        <v/>
      </c>
      <c r="AC35" s="55" t="str" cm="1">
        <f t="array" ref="AC35">IF(INDEX(Templates!$K$2:$BO$186,ROW()-ROW(AC$20)+1, MATCH(AC$16,Templates!$K$1:CE$1,0))="","",INDEX(Templates!$K$2:$BO$186,ROW()-ROW(AC$20)+1, MATCH(AC$16,Templates!$K$1:CE$1,0)))</f>
        <v>Boiler Loop 1</v>
      </c>
      <c r="AD35" s="55" t="str" cm="1">
        <f t="array" ref="AD35">IF(INDEX(Templates!$K$2:$BO$186,ROW()-ROW(AD$20)+1, MATCH(AD$16,Templates!$K$1:CF$1,0))="","",INDEX(Templates!$K$2:$BO$186,ROW()-ROW(AD$20)+1, MATCH(AD$16,Templates!$K$1:CF$1,0)))</f>
        <v>Boiler Loop 1</v>
      </c>
      <c r="AE35" s="55" t="str" cm="1">
        <f t="array" ref="AE35">IF(INDEX(Templates!$K$2:$BO$186,ROW()-ROW(AE$20)+1, MATCH(AE$16,Templates!$K$1:CG$1,0))="","",INDEX(Templates!$K$2:$BO$186,ROW()-ROW(AE$20)+1, MATCH(AE$16,Templates!$K$1:CG$1,0)))</f>
        <v>Boiler Loop 1</v>
      </c>
      <c r="AF35" s="55" t="str" cm="1">
        <f t="array" ref="AF35">IF(INDEX(Templates!$K$2:$BO$186,ROW()-ROW(AF$20)+1, MATCH(AF$16,Templates!$K$1:CH$1,0))="","",INDEX(Templates!$K$2:$BO$186,ROW()-ROW(AF$20)+1, MATCH(AF$16,Templates!$K$1:CH$1,0)))</f>
        <v/>
      </c>
      <c r="AG35" s="55" t="str" cm="1">
        <f t="array" ref="AG35">IF(INDEX(Templates!$K$2:$BO$186,ROW()-ROW(AG$20)+1, MATCH(AG$16,Templates!$K$1:CI$1,0))="","",INDEX(Templates!$K$2:$BO$186,ROW()-ROW(AG$20)+1, MATCH(AG$16,Templates!$K$1:CI$1,0)))</f>
        <v/>
      </c>
      <c r="AH35" s="55" t="str" cm="1">
        <f t="array" ref="AH35">IF(INDEX(Templates!$K$2:$BO$186,ROW()-ROW(AH$20)+1, MATCH(AH$16,Templates!$K$1:CJ$1,0))="","",INDEX(Templates!$K$2:$BO$186,ROW()-ROW(AH$20)+1, MATCH(AH$16,Templates!$K$1:CJ$1,0)))</f>
        <v/>
      </c>
      <c r="AI35" s="55" t="str" cm="1">
        <f t="array" ref="AI35">IF(INDEX(Templates!$K$2:$BO$186,ROW()-ROW(AI$20)+1, MATCH(AI$16,Templates!$K$1:CK$1,0))="","",INDEX(Templates!$K$2:$BO$186,ROW()-ROW(AI$20)+1, MATCH(AI$16,Templates!$K$1:CK$1,0)))</f>
        <v/>
      </c>
      <c r="AJ35" s="55" t="str" cm="1">
        <f t="array" ref="AJ35">IF(INDEX(Templates!$K$2:$BO$186,ROW()-ROW(AJ$20)+1, MATCH(AJ$16,Templates!$K$1:CL$1,0))="","",INDEX(Templates!$K$2:$BO$186,ROW()-ROW(AJ$20)+1, MATCH(AJ$16,Templates!$K$1:CL$1,0)))</f>
        <v>Boiler Loop 1</v>
      </c>
      <c r="AK35" s="55" t="str" cm="1">
        <f t="array" ref="AK35">IF(INDEX(Templates!$K$2:$BO$186,ROW()-ROW(AK$20)+1, MATCH(AK$16,Templates!$K$1:CM$1,0))="","",INDEX(Templates!$K$2:$BO$186,ROW()-ROW(AK$20)+1, MATCH(AK$16,Templates!$K$1:CM$1,0)))</f>
        <v>Boiler Loop 1</v>
      </c>
      <c r="AL35" s="55" t="str" cm="1">
        <f t="array" ref="AL35">IF(INDEX(Templates!$K$2:$BO$186,ROW()-ROW(AL$20)+1, MATCH(AL$16,Templates!$K$1:CN$1,0))="","",INDEX(Templates!$K$2:$BO$186,ROW()-ROW(AL$20)+1, MATCH(AL$16,Templates!$K$1:CN$1,0)))</f>
        <v>Boiler Loop 1</v>
      </c>
      <c r="AM35" s="55" t="str" cm="1">
        <f t="array" ref="AM35">IF(INDEX(Templates!$K$2:$BO$186,ROW()-ROW(AM$20)+1, MATCH(AM$16,Templates!$K$1:CO$1,0))="","",INDEX(Templates!$K$2:$BO$186,ROW()-ROW(AM$20)+1, MATCH(AM$16,Templates!$K$1:CO$1,0)))</f>
        <v>Boiler Loop 1</v>
      </c>
      <c r="AN35" s="55" t="str" cm="1">
        <f t="array" ref="AN35">IF(INDEX(Templates!$K$2:$BO$186,ROW()-ROW(AN$20)+1, MATCH(AN$16,Templates!$K$1:CP$1,0))="","",INDEX(Templates!$K$2:$BO$186,ROW()-ROW(AN$20)+1, MATCH(AN$16,Templates!$K$1:CP$1,0)))</f>
        <v>Boiler Loop 1</v>
      </c>
      <c r="AO35" s="55" t="str" cm="1">
        <f t="array" ref="AO35">IF(INDEX(Templates!$K$2:$BO$186,ROW()-ROW(AO$20)+1, MATCH(AO$16,Templates!$K$1:CQ$1,0))="","",INDEX(Templates!$K$2:$BO$186,ROW()-ROW(AO$20)+1, MATCH(AO$16,Templates!$K$1:CQ$1,0)))</f>
        <v>Boiler Loop 1</v>
      </c>
      <c r="AP35" s="55" t="str" cm="1">
        <f t="array" ref="AP35">IF(INDEX(Templates!$K$2:$BO$186,ROW()-ROW(AP$20)+1, MATCH(AP$16,Templates!$K$1:CR$1,0))="","",INDEX(Templates!$K$2:$BO$186,ROW()-ROW(AP$20)+1, MATCH(AP$16,Templates!$K$1:CR$1,0)))</f>
        <v>Purchased HW Loop 1</v>
      </c>
      <c r="AQ35" s="55" t="str" cm="1">
        <f t="array" ref="AQ35">IF(INDEX(Templates!$K$2:$BO$186,ROW()-ROW(AQ$20)+1, MATCH(AQ$16,Templates!$K$1:CS$1,0))="","",INDEX(Templates!$K$2:$BO$186,ROW()-ROW(AQ$20)+1, MATCH(AQ$16,Templates!$K$1:CS$1,0)))</f>
        <v>Boiler Loop 1</v>
      </c>
      <c r="AR35" s="55" t="str" cm="1">
        <f t="array" ref="AR35">IF(INDEX(Templates!$K$2:$BO$186,ROW()-ROW(AR$20)+1, MATCH(AR$16,Templates!$K$1:CT$1,0))="","",INDEX(Templates!$K$2:$BO$186,ROW()-ROW(AR$20)+1, MATCH(AR$16,Templates!$K$1:CT$1,0)))</f>
        <v>Boiler Loop 1</v>
      </c>
      <c r="AS35" s="55" t="str" cm="1">
        <f t="array" ref="AS35">IF(INDEX(Templates!$K$2:$BO$186,ROW()-ROW(AS$20)+1, MATCH(AS$16,Templates!$K$1:CU$1,0))="","",INDEX(Templates!$K$2:$BO$186,ROW()-ROW(AS$20)+1, MATCH(AS$16,Templates!$K$1:CU$1,0)))</f>
        <v>Boiler Loop 1</v>
      </c>
      <c r="AT35" s="55" t="str" cm="1">
        <f t="array" ref="AT35">IF(INDEX(Templates!$K$2:$BO$186,ROW()-ROW(AT$20)+1, MATCH(AT$16,Templates!$K$1:CV$1,0))="","",INDEX(Templates!$K$2:$BO$186,ROW()-ROW(AT$20)+1, MATCH(AT$16,Templates!$K$1:CV$1,0)))</f>
        <v>Boiler Loop 1</v>
      </c>
      <c r="AU35" s="55" t="str" cm="1">
        <f t="array" ref="AU35">IF(INDEX(Templates!$K$2:$BO$186,ROW()-ROW(AU$20)+1, MATCH(AU$16,Templates!$K$1:CW$1,0))="","",INDEX(Templates!$K$2:$BO$186,ROW()-ROW(AU$20)+1, MATCH(AU$16,Templates!$K$1:CW$1,0)))</f>
        <v/>
      </c>
      <c r="AV35" s="55" t="str" cm="1">
        <f t="array" ref="AV35">IF(INDEX(Templates!$K$2:$BO$186,ROW()-ROW(AV$20)+1, MATCH(AV$16,Templates!$K$1:CX$1,0))="","",INDEX(Templates!$K$2:$BO$186,ROW()-ROW(AV$20)+1, MATCH(AV$16,Templates!$K$1:CX$1,0)))</f>
        <v>Boiler Loop 1</v>
      </c>
      <c r="AW35" s="55" t="str" cm="1">
        <f t="array" ref="AW35">IF(INDEX(Templates!$K$2:$BO$186,ROW()-ROW(AW$20)+1, MATCH(AW$16,Templates!$K$1:CY$1,0))="","",INDEX(Templates!$K$2:$BO$186,ROW()-ROW(AW$20)+1, MATCH(AW$16,Templates!$K$1:CY$1,0)))</f>
        <v>Boiler Loop 1</v>
      </c>
      <c r="AX35" s="55" t="str" cm="1">
        <f t="array" ref="AX35">IF(INDEX(Templates!$K$2:$BO$186,ROW()-ROW(AX$20)+1, MATCH(AX$16,Templates!$K$1:CZ$1,0))="","",INDEX(Templates!$K$2:$BO$186,ROW()-ROW(AX$20)+1, MATCH(AX$16,Templates!$K$1:CZ$1,0)))</f>
        <v/>
      </c>
      <c r="AY35" s="55" t="str" cm="1">
        <f t="array" ref="AY35">IF(INDEX(Templates!$K$2:$BO$186,ROW()-ROW(AY$20)+1, MATCH(AY$16,Templates!$K$1:DA$1,0))="","",INDEX(Templates!$K$2:$BO$186,ROW()-ROW(AY$20)+1, MATCH(AY$16,Templates!$K$1:DA$1,0)))</f>
        <v/>
      </c>
      <c r="AZ35" s="55" t="str" cm="1">
        <f t="array" ref="AZ35">IF(INDEX(Templates!$K$2:$BO$186,ROW()-ROW(AZ$20)+1, MATCH(AZ$16,Templates!$K$1:DB$1,0))="","",INDEX(Templates!$K$2:$BO$186,ROW()-ROW(AZ$20)+1, MATCH(AZ$16,Templates!$K$1:DB$1,0)))</f>
        <v>Boiler Loop 1</v>
      </c>
      <c r="BA35" s="55" t="str" cm="1">
        <f t="array" ref="BA35">IF(INDEX(Templates!$K$2:$BO$186,ROW()-ROW(BA$20)+1, MATCH(BA$16,Templates!$K$1:DC$1,0))="","",INDEX(Templates!$K$2:$BO$186,ROW()-ROW(BA$20)+1, MATCH(BA$16,Templates!$K$1:DC$1,0)))</f>
        <v>Boiler Loop 1</v>
      </c>
      <c r="BB35" s="55" t="str" cm="1">
        <f t="array" ref="BB35">IF(INDEX(Templates!$K$2:$BO$186,ROW()-ROW(BB$20)+1, MATCH(BB$16,Templates!$K$1:DD$1,0))="","",INDEX(Templates!$K$2:$BO$186,ROW()-ROW(BB$20)+1, MATCH(BB$16,Templates!$K$1:DD$1,0)))</f>
        <v>Boiler Loop 1</v>
      </c>
      <c r="BC35" s="55" t="str" cm="1">
        <f t="array" ref="BC35">IF(INDEX(Templates!$K$2:$BO$186,ROW()-ROW(BC$20)+1, MATCH(BC$16,Templates!$K$1:DE$1,0))="","",INDEX(Templates!$K$2:$BO$186,ROW()-ROW(BC$20)+1, MATCH(BC$16,Templates!$K$1:DE$1,0)))</f>
        <v/>
      </c>
      <c r="BD35" s="55" t="str" cm="1">
        <f t="array" ref="BD35">IF(INDEX(Templates!$K$2:$BO$186,ROW()-ROW(BD$20)+1, MATCH(BD$16,Templates!$K$1:DF$1,0))="","",INDEX(Templates!$K$2:$BO$186,ROW()-ROW(BD$20)+1, MATCH(BD$16,Templates!$K$1:DF$1,0)))</f>
        <v/>
      </c>
      <c r="BE35" s="55" t="str" cm="1">
        <f t="array" ref="BE35">IF(INDEX(Templates!$K$2:$BO$186,ROW()-ROW(BE$20)+1, MATCH(BE$16,Templates!$K$1:DG$1,0))="","",INDEX(Templates!$K$2:$BO$186,ROW()-ROW(BE$20)+1, MATCH(BE$16,Templates!$K$1:DG$1,0)))</f>
        <v/>
      </c>
      <c r="BF35" s="55" t="str" cm="1">
        <f t="array" ref="BF35">IF(INDEX(Templates!$K$2:$BO$186,ROW()-ROW(BF$20)+1, MATCH(BF$16,Templates!$K$1:DH$1,0))="","",INDEX(Templates!$K$2:$BO$186,ROW()-ROW(BF$20)+1, MATCH(BF$16,Templates!$K$1:DH$1,0)))</f>
        <v>Boiler Loop 1</v>
      </c>
      <c r="BG35" s="55" t="str" cm="1">
        <f t="array" ref="BG35">IF(INDEX(Templates!$K$2:$BO$186,ROW()-ROW(BG$20)+1, MATCH(BG$16,Templates!$K$1:DI$1,0))="","",INDEX(Templates!$K$2:$BO$186,ROW()-ROW(BG$20)+1, MATCH(BG$16,Templates!$K$1:DI$1,0)))</f>
        <v>Boiler Loop 1</v>
      </c>
      <c r="BH35" s="55" t="str" cm="1">
        <f t="array" ref="BH35">IF(INDEX(Templates!$K$2:$BO$186,ROW()-ROW(BH$20)+1, MATCH(BH$16,Templates!$K$1:DJ$1,0))="","",INDEX(Templates!$K$2:$BO$186,ROW()-ROW(BH$20)+1, MATCH(BH$16,Templates!$K$1:DJ$1,0)))</f>
        <v>Boiler Loop 1</v>
      </c>
      <c r="BI35" s="55" t="str" cm="1">
        <f t="array" ref="BI35">IF(INDEX(Templates!$K$2:$BO$186,ROW()-ROW(BI$20)+1, MATCH(BI$16,Templates!$K$1:DK$1,0))="","",INDEX(Templates!$K$2:$BO$186,ROW()-ROW(BI$20)+1, MATCH(BI$16,Templates!$K$1:DK$1,0)))</f>
        <v/>
      </c>
      <c r="BJ35" s="55" t="str" cm="1">
        <f t="array" ref="BJ35">IF(INDEX(Templates!$K$2:$BO$186,ROW()-ROW(BJ$20)+1, MATCH(BJ$16,Templates!$K$1:DL$1,0))="","",INDEX(Templates!$K$2:$BO$186,ROW()-ROW(BJ$20)+1, MATCH(BJ$16,Templates!$K$1:DL$1,0)))</f>
        <v/>
      </c>
      <c r="BK35" s="55" t="str" cm="1">
        <f t="array" ref="BK35">IF(INDEX(Templates!$K$2:$BO$186,ROW()-ROW(BK$20)+1, MATCH(BK$16,Templates!$K$1:DM$1,0))="","",INDEX(Templates!$K$2:$BO$186,ROW()-ROW(BK$20)+1, MATCH(BK$16,Templates!$K$1:DM$1,0)))</f>
        <v/>
      </c>
      <c r="BL35" s="55" t="str" cm="1">
        <f t="array" ref="BL35">IF(INDEX(Templates!$K$2:$BO$186,ROW()-ROW(BL$20)+1, MATCH(BL$16,Templates!$K$1:DN$1,0))="","",INDEX(Templates!$K$2:$BO$186,ROW()-ROW(BL$20)+1, MATCH(BL$16,Templates!$K$1:DN$1,0)))</f>
        <v/>
      </c>
      <c r="BM35" s="55" t="str" cm="1">
        <f t="array" ref="BM35">IF(INDEX(Templates!$K$2:$BO$186,ROW()-ROW(BM$20)+1, MATCH(BM$16,Templates!$K$1:DO$1,0))="","",INDEX(Templates!$K$2:$BO$186,ROW()-ROW(BM$20)+1, MATCH(BM$16,Templates!$K$1:DO$1,0)))</f>
        <v>Boiler Loop 1</v>
      </c>
      <c r="BN35" s="55" t="str" cm="1">
        <f t="array" ref="BN35">IF(INDEX(Templates!$K$2:$BO$186,ROW()-ROW(BN$20)+1, MATCH(BN$16,Templates!$K$1:DP$1,0))="","",INDEX(Templates!$K$2:$BO$186,ROW()-ROW(BN$20)+1, MATCH(BN$16,Templates!$K$1:DP$1,0)))</f>
        <v>Boiler Loop 1</v>
      </c>
      <c r="BO35" s="55" t="str" cm="1">
        <f t="array" ref="BO35">IF(INDEX(Templates!$K$2:$BO$186,ROW()-ROW(BO$20)+1, MATCH(BO$16,Templates!$K$1:DQ$1,0))="","",INDEX(Templates!$K$2:$BO$186,ROW()-ROW(BO$20)+1, MATCH(BO$16,Templates!$K$1:DQ$1,0)))</f>
        <v/>
      </c>
      <c r="BP35" s="55" t="str" cm="1">
        <f t="array" ref="BP35">IF(INDEX(Templates!$K$2:$BO$186,ROW()-ROW(BP$20)+1, MATCH(BP$16,Templates!$K$1:DR$1,0))="","",INDEX(Templates!$K$2:$BO$186,ROW()-ROW(BP$20)+1, MATCH(BP$16,Templates!$K$1:DR$1,0)))</f>
        <v/>
      </c>
      <c r="BQ35" s="55" t="str" cm="1">
        <f t="array" ref="BQ35">IF(INDEX(Templates!$K$2:$BO$186,ROW()-ROW(BQ$20)+1, MATCH(BQ$16,Templates!$K$1:DS$1,0))="","",INDEX(Templates!$K$2:$BO$186,ROW()-ROW(BQ$20)+1, MATCH(BQ$16,Templates!$K$1:DS$1,0)))</f>
        <v/>
      </c>
      <c r="BR35" s="55" t="str" cm="1">
        <f t="array" ref="BR35">IF(INDEX(Templates!$K$2:$BO$186,ROW()-ROW(BR$20)+1, MATCH(BR$16,Templates!$K$1:DT$1,0))="","",INDEX(Templates!$K$2:$BO$186,ROW()-ROW(BR$20)+1, MATCH(BR$16,Templates!$K$1:DT$1,0)))</f>
        <v>Boiler Loop 1</v>
      </c>
      <c r="BS35" s="55" t="str" cm="1">
        <f t="array" ref="BS35">IF(INDEX(Templates!$K$2:$BO$186,ROW()-ROW(BS$20)+1, MATCH(BS$16,Templates!$K$1:DU$1,0))="","",INDEX(Templates!$K$2:$BO$186,ROW()-ROW(BS$20)+1, MATCH(BS$16,Templates!$K$1:DU$1,0)))</f>
        <v>Boiler Loop 1</v>
      </c>
      <c r="BT35" s="55" t="str" cm="1">
        <f t="array" ref="BT35">IF(INDEX(Templates!$K$2:$BO$186,ROW()-ROW(BT$20)+1, MATCH(BT$16,Templates!$K$1:DV$1,0))="","",INDEX(Templates!$K$2:$BO$186,ROW()-ROW(BT$20)+1, MATCH(BT$16,Templates!$K$1:DV$1,0)))</f>
        <v>Purchased HW Loop 1</v>
      </c>
      <c r="BU35" s="55" t="str" cm="1">
        <f t="array" ref="BU35">IF(INDEX(Templates!$K$2:$BO$186,ROW()-ROW(BU$20)+1, MATCH(BU$16,Templates!$K$1:DW$1,0))="","",INDEX(Templates!$K$2:$BO$186,ROW()-ROW(BU$20)+1, MATCH(BU$16,Templates!$K$1:DW$1,0)))</f>
        <v>Purchased HW Loop 1</v>
      </c>
      <c r="BV35" s="55" t="str" cm="1">
        <f t="array" ref="BV35">IF(INDEX(Templates!$K$2:$BO$186,ROW()-ROW(BV$20)+1, MATCH(BV$16,Templates!$K$1:DX$1,0))="","",INDEX(Templates!$K$2:$BO$186,ROW()-ROW(BV$20)+1, MATCH(BV$16,Templates!$K$1:DX$1,0)))</f>
        <v/>
      </c>
      <c r="BW35" s="55" t="str" cm="1">
        <f t="array" ref="BW35">IF(INDEX(Templates!$K$2:$BO$186,ROW()-ROW(BW$20)+1, MATCH(BW$16,Templates!$K$1:DY$1,0))="","",INDEX(Templates!$K$2:$BO$186,ROW()-ROW(BW$20)+1, MATCH(BW$16,Templates!$K$1:DY$1,0)))</f>
        <v>Boiler Loop 1</v>
      </c>
      <c r="BX35" s="55" t="str" cm="1">
        <f t="array" ref="BX35">IF(INDEX(Templates!$K$2:$BO$186,ROW()-ROW(BX$20)+1, MATCH(BX$16,Templates!$K$1:DZ$1,0))="","",INDEX(Templates!$K$2:$BO$186,ROW()-ROW(BX$20)+1, MATCH(BX$16,Templates!$K$1:DZ$1,0)))</f>
        <v>Boiler Loop 1</v>
      </c>
      <c r="BY35" s="55" t="str" cm="1">
        <f t="array" ref="BY35">IF(INDEX(Templates!$K$2:$BO$186,ROW()-ROW(BY$20)+1, MATCH(BY$16,Templates!$K$1:EA$1,0))="","",INDEX(Templates!$K$2:$BO$186,ROW()-ROW(BY$20)+1, MATCH(BY$16,Templates!$K$1:EA$1,0)))</f>
        <v>Boiler Loop 1</v>
      </c>
      <c r="BZ35" s="55" t="str" cm="1">
        <f t="array" ref="BZ35">IF(INDEX(Templates!$K$2:$BO$186,ROW()-ROW(BZ$20)+1, MATCH(BZ$16,Templates!$K$1:EB$1,0))="","",INDEX(Templates!$K$2:$BO$186,ROW()-ROW(BZ$20)+1, MATCH(BZ$16,Templates!$K$1:EB$1,0)))</f>
        <v>Boiler Loop 1</v>
      </c>
      <c r="CA35" s="55" t="str" cm="1">
        <f t="array" ref="CA35">IF(INDEX(Templates!$K$2:$BO$186,ROW()-ROW(CA$20)+1, MATCH(CA$16,Templates!$K$1:EC$1,0))="","",INDEX(Templates!$K$2:$BO$186,ROW()-ROW(CA$20)+1, MATCH(CA$16,Templates!$K$1:EC$1,0)))</f>
        <v>Boiler Loop 1</v>
      </c>
      <c r="CB35" s="55" t="str" cm="1">
        <f t="array" ref="CB35">IF(INDEX(Templates!$K$2:$BO$186,ROW()-ROW(CB$20)+1, MATCH(CB$16,Templates!$K$1:ED$1,0))="","",INDEX(Templates!$K$2:$BO$186,ROW()-ROW(CB$20)+1, MATCH(CB$16,Templates!$K$1:ED$1,0)))</f>
        <v>Boiler Loop 1</v>
      </c>
      <c r="CC35" s="55" t="str" cm="1">
        <f t="array" ref="CC35">IF(INDEX(Templates!$K$2:$BO$186,ROW()-ROW(CC$20)+1, MATCH(CC$16,Templates!$K$1:EE$1,0))="","",INDEX(Templates!$K$2:$BO$186,ROW()-ROW(CC$20)+1, MATCH(CC$16,Templates!$K$1:EE$1,0)))</f>
        <v/>
      </c>
      <c r="CD35" s="55" t="str" cm="1">
        <f t="array" ref="CD35">IF(INDEX(Templates!$K$2:$BO$186,ROW()-ROW(CD$20)+1, MATCH(CD$16,Templates!$K$1:EF$1,0))="","",INDEX(Templates!$K$2:$BO$186,ROW()-ROW(CD$20)+1, MATCH(CD$16,Templates!$K$1:EF$1,0)))</f>
        <v/>
      </c>
      <c r="CE35" s="55" t="str" cm="1">
        <f t="array" ref="CE35">IF(INDEX(Templates!$K$2:$BO$186,ROW()-ROW(CE$20)+1, MATCH(CE$16,Templates!$K$1:EG$1,0))="","",INDEX(Templates!$K$2:$BO$186,ROW()-ROW(CE$20)+1, MATCH(CE$16,Templates!$K$1:EG$1,0)))</f>
        <v/>
      </c>
      <c r="CF35" s="55" t="str" cm="1">
        <f t="array" ref="CF35">IF(INDEX(Templates!$K$2:$BO$186,ROW()-ROW(CF$20)+1, MATCH(CF$16,Templates!$K$1:EH$1,0))="","",INDEX(Templates!$K$2:$BO$186,ROW()-ROW(CF$20)+1, MATCH(CF$16,Templates!$K$1:EH$1,0)))</f>
        <v/>
      </c>
      <c r="CG35" s="55" t="str" cm="1">
        <f t="array" ref="CG35">IF(INDEX(Templates!$K$2:$BO$186,ROW()-ROW(CG$20)+1, MATCH(CG$16,Templates!$K$1:EI$1,0))="","",INDEX(Templates!$K$2:$BO$186,ROW()-ROW(CG$20)+1, MATCH(CG$16,Templates!$K$1:EI$1,0)))</f>
        <v>Boiler Loop 1</v>
      </c>
      <c r="CH35" s="55" t="str" cm="1">
        <f t="array" ref="CH35">IF(INDEX(Templates!$K$2:$BO$186,ROW()-ROW(CH$20)+1, MATCH(CH$16,Templates!$K$1:EJ$1,0))="","",INDEX(Templates!$K$2:$BO$186,ROW()-ROW(CH$20)+1, MATCH(CH$16,Templates!$K$1:EJ$1,0)))</f>
        <v>Boiler Loop 1</v>
      </c>
      <c r="CI35" s="55" t="str" cm="1">
        <f t="array" ref="CI35">IF(INDEX(Templates!$K$2:$BO$186,ROW()-ROW(CI$20)+1, MATCH(CI$16,Templates!$K$1:EK$1,0))="","",INDEX(Templates!$K$2:$BO$186,ROW()-ROW(CI$20)+1, MATCH(CI$16,Templates!$K$1:EK$1,0)))</f>
        <v/>
      </c>
      <c r="CJ35" s="55" t="str" cm="1">
        <f t="array" ref="CJ35">IF(INDEX(Templates!$K$2:$BO$186,ROW()-ROW(CJ$20)+1, MATCH(CJ$16,Templates!$K$1:EL$1,0))="","",INDEX(Templates!$K$2:$BO$186,ROW()-ROW(CJ$20)+1, MATCH(CJ$16,Templates!$K$1:EL$1,0)))</f>
        <v>Boiler Loop 1</v>
      </c>
      <c r="CK35" s="55" t="str" cm="1">
        <f t="array" ref="CK35">IF(INDEX(Templates!$K$2:$BO$186,ROW()-ROW(CK$20)+1, MATCH(CK$16,Templates!$K$1:EM$1,0))="","",INDEX(Templates!$K$2:$BO$186,ROW()-ROW(CK$20)+1, MATCH(CK$16,Templates!$K$1:EM$1,0)))</f>
        <v/>
      </c>
      <c r="CL35" s="55" t="str" cm="1">
        <f t="array" ref="CL35">IF(INDEX(Templates!$K$2:$BO$186,ROW()-ROW(CL$20)+1, MATCH(CL$16,Templates!$K$1:EN$1,0))="","",INDEX(Templates!$K$2:$BO$186,ROW()-ROW(CL$20)+1, MATCH(CL$16,Templates!$K$1:EN$1,0)))</f>
        <v/>
      </c>
      <c r="CM35" s="55" t="str" cm="1">
        <f t="array" ref="CM35">IF(INDEX(Templates!$K$2:$BO$186,ROW()-ROW(CM$20)+1, MATCH(CM$16,Templates!$K$1:EO$1,0))="","",INDEX(Templates!$K$2:$BO$186,ROW()-ROW(CM$20)+1, MATCH(CM$16,Templates!$K$1:EO$1,0)))</f>
        <v>Purchased HW Loop 1</v>
      </c>
    </row>
    <row r="36" spans="1:91" s="24" customFormat="1" x14ac:dyDescent="0.55000000000000004">
      <c r="A36" s="41" t="s">
        <v>475</v>
      </c>
      <c r="B36" s="6" t="s">
        <v>479</v>
      </c>
      <c r="C36" s="66" t="str" cm="1">
        <f t="array" ref="C36">IF(INDEX(Templates!C$2:C$187,ROW()-ROW($20:$20)+1)="","",INDEX(Templates!C$2:C$187,ROW()-ROW($20:$20)+1))</f>
        <v>JSON_PATH:zones[0]</v>
      </c>
      <c r="D36" s="66" t="str" cm="1">
        <f t="array" ref="D36">IF(INDEX(Templates!D$2:D$187,ROW()-ROW($20:$20)+1)="","",INDEX(Templates!D$2:D$187,ROW()-ROW($20:$20)+1))</f>
        <v>terminals[0]</v>
      </c>
      <c r="E36" s="66" t="str" cm="1">
        <f t="array" ref="E36">IF(INDEX(Templates!E$2:E$187,ROW()-ROW($20:$20)+1)="","",INDEX(Templates!E$2:E$187,ROW()-ROW($20:$20)+1))</f>
        <v>type</v>
      </c>
      <c r="F36" s="66" t="str" cm="1">
        <f t="array" ref="F36">IF(INDEX(Templates!F$2:F$187,ROW()-ROW($20:$20)+1)="","",INDEX(Templates!F$2:F$187,ROW()-ROW($20:$20)+1))</f>
        <v/>
      </c>
      <c r="G36" s="106" t="str" cm="1">
        <f t="array" ref="G36">IF(INDEX(Templates!G$2:G$187,ROW()-ROW($20:$20)+1)="","",INDEX(Templates!G$2:G$187,ROW()-ROW($20:$20)+1))</f>
        <v>Air Terminal</v>
      </c>
      <c r="H36" s="68" t="str" cm="1">
        <f t="array" ref="H36">IF(INDEX(Templates!H$2:H$187,ROW()-ROW($20:$20)+1)="","",INDEX(Templates!H$2:H$187,ROW()-ROW($20:$20)+1))</f>
        <v>Terminal 1</v>
      </c>
      <c r="I36" s="68" t="str" cm="1">
        <f t="array" ref="I36">IF(INDEX(Templates!I$2:I$187,ROW()-ROW($20:$20)+1)="","",INDEX(Templates!I$2:I$187,ROW()-ROW($20:$20)+1))</f>
        <v>Zone 1</v>
      </c>
      <c r="J36" s="68" t="str" cm="1">
        <f t="array" ref="J36">IF(INDEX(Templates!J$2:J$187,ROW()-ROW($20:$20)+1)="","",INDEX(Templates!J$2:J$187,ROW()-ROW($20:$20)+1))</f>
        <v>type</v>
      </c>
      <c r="K36" s="69" t="str" cm="1">
        <f t="array" ref="K36">IF(INDEX(Templates!K$2:K$187,ROW()-ROW($20:$20)+1)="","",INDEX(Templates!K$2:K$187,ROW()-ROW($20:$20)+1))</f>
        <v/>
      </c>
      <c r="L36" s="69" t="str" cm="1">
        <f t="array" ref="L36">IF(INDEX(Templates!L$2:L$187,ROW()-ROW($20:$20)+1)="","",INDEX(Templates!L$2:L$187,ROW()-ROW($20:$20)+1))</f>
        <v/>
      </c>
      <c r="M36" s="55" t="str" cm="1">
        <f t="array" ref="M36">IF(INDEX(Templates!$K$2:$BO$186,ROW()-ROW(M$20)+1, MATCH(M$16,Templates!$K$1:BO$1,0))="","",INDEX(Templates!$K$2:$BO$186,ROW()-ROW(M$20)+1, MATCH(M$16,Templates!$K$1:BO$1,0)))</f>
        <v>VARIABLE_AIR_VOLUME</v>
      </c>
      <c r="N36" s="55" t="str" cm="1">
        <f t="array" ref="N36">IF(INDEX(Templates!$K$2:$BO$186,ROW()-ROW(N$20)+1, MATCH(N$16,Templates!$K$1:BP$1,0))="","",INDEX(Templates!$K$2:$BO$186,ROW()-ROW(N$20)+1, MATCH(N$16,Templates!$K$1:BP$1,0)))</f>
        <v>VARIABLE_AIR_VOLUME</v>
      </c>
      <c r="O36" s="55" t="str" cm="1">
        <f t="array" ref="O36">IF(INDEX(Templates!$K$2:$BO$186,ROW()-ROW(O$20)+1, MATCH(O$16,Templates!$K$1:BQ$1,0))="","",INDEX(Templates!$K$2:$BO$186,ROW()-ROW(O$20)+1, MATCH(O$16,Templates!$K$1:BQ$1,0)))</f>
        <v>VARIABLE_AIR_VOLUME</v>
      </c>
      <c r="P36" s="55" t="str" cm="1">
        <f t="array" ref="P36">IF(INDEX(Templates!$K$2:$BO$186,ROW()-ROW(P$20)+1, MATCH(P$16,Templates!$K$1:BR$1,0))="","",INDEX(Templates!$K$2:$BO$186,ROW()-ROW(P$20)+1, MATCH(P$16,Templates!$K$1:BR$1,0)))</f>
        <v>VARIABLE_AIR_VOLUME</v>
      </c>
      <c r="Q36" s="55" t="str" cm="1">
        <f t="array" ref="Q36">IF(INDEX(Templates!$K$2:$BO$186,ROW()-ROW(Q$20)+1, MATCH(Q$16,Templates!$K$1:BS$1,0))="","",INDEX(Templates!$K$2:$BO$186,ROW()-ROW(Q$20)+1, MATCH(Q$16,Templates!$K$1:BS$1,0)))</f>
        <v>CONSTANT_AIR_VOLUME</v>
      </c>
      <c r="R36" s="55" t="str" cm="1">
        <f t="array" ref="R36">IF(INDEX(Templates!$K$2:$BO$186,ROW()-ROW(R$20)+1, MATCH(R$16,Templates!$K$1:BT$1,0))="","",INDEX(Templates!$K$2:$BO$186,ROW()-ROW(R$20)+1, MATCH(R$16,Templates!$K$1:BT$1,0)))</f>
        <v>VARIABLE_AIR_VOLUME</v>
      </c>
      <c r="S36" s="55" t="str" cm="1">
        <f t="array" ref="S36">IF(INDEX(Templates!$K$2:$BO$186,ROW()-ROW(S$20)+1, MATCH(S$16,Templates!$K$1:BU$1,0))="","",INDEX(Templates!$K$2:$BO$186,ROW()-ROW(S$20)+1, MATCH(S$16,Templates!$K$1:BU$1,0)))</f>
        <v>VARIABLE_AIR_VOLUME</v>
      </c>
      <c r="T36" s="55" t="str" cm="1">
        <f t="array" ref="T36">IF(INDEX(Templates!$K$2:$BO$186,ROW()-ROW(T$20)+1, MATCH(T$16,Templates!$K$1:BV$1,0))="","",INDEX(Templates!$K$2:$BO$186,ROW()-ROW(T$20)+1, MATCH(T$16,Templates!$K$1:BV$1,0)))</f>
        <v>VARIABLE_AIR_VOLUME</v>
      </c>
      <c r="U36" s="55" t="str" cm="1">
        <f t="array" ref="U36">IF(INDEX(Templates!$K$2:$BO$186,ROW()-ROW(U$20)+1, MATCH(U$16,Templates!$K$1:BW$1,0))="","",INDEX(Templates!$K$2:$BO$186,ROW()-ROW(U$20)+1, MATCH(U$16,Templates!$K$1:BW$1,0)))</f>
        <v>VARIABLE_AIR_VOLUME</v>
      </c>
      <c r="V36" s="55" t="str" cm="1">
        <f t="array" ref="V36">IF(INDEX(Templates!$K$2:$BO$186,ROW()-ROW(V$20)+1, MATCH(V$16,Templates!$K$1:BX$1,0))="","",INDEX(Templates!$K$2:$BO$186,ROW()-ROW(V$20)+1, MATCH(V$16,Templates!$K$1:BX$1,0)))</f>
        <v>CONSTANT_AIR_VOLUME</v>
      </c>
      <c r="W36" s="55" t="str" cm="1">
        <f t="array" ref="W36">IF(INDEX(Templates!$K$2:$BO$186,ROW()-ROW(W$20)+1, MATCH(W$16,Templates!$K$1:BY$1,0))="","",INDEX(Templates!$K$2:$BO$186,ROW()-ROW(W$20)+1, MATCH(W$16,Templates!$K$1:BY$1,0)))</f>
        <v>VARIABLE_AIR_VOLUME</v>
      </c>
      <c r="X36" s="55" t="str" cm="1">
        <f t="array" ref="X36">IF(INDEX(Templates!$K$2:$BO$186,ROW()-ROW(X$20)+1, MATCH(X$16,Templates!$K$1:BZ$1,0))="","",INDEX(Templates!$K$2:$BO$186,ROW()-ROW(X$20)+1, MATCH(X$16,Templates!$K$1:BZ$1,0)))</f>
        <v>VARIABLE_AIR_VOLUME</v>
      </c>
      <c r="Y36" s="55" t="str" cm="1">
        <f t="array" ref="Y36">IF(INDEX(Templates!$K$2:$BO$186,ROW()-ROW(Y$20)+1, MATCH(Y$16,Templates!$K$1:CA$1,0))="","",INDEX(Templates!$K$2:$BO$186,ROW()-ROW(Y$20)+1, MATCH(Y$16,Templates!$K$1:CA$1,0)))</f>
        <v>CONSTANT_AIR_VOLUME</v>
      </c>
      <c r="Z36" s="55" t="str" cm="1">
        <f t="array" ref="Z36">IF(INDEX(Templates!$K$2:$BO$186,ROW()-ROW(Z$20)+1, MATCH(Z$16,Templates!$K$1:CB$1,0))="","",INDEX(Templates!$K$2:$BO$186,ROW()-ROW(Z$20)+1, MATCH(Z$16,Templates!$K$1:CB$1,0)))</f>
        <v>CONSTANT_AIR_VOLUME</v>
      </c>
      <c r="AA36" s="55" t="str" cm="1">
        <f t="array" ref="AA36">IF(INDEX(Templates!$K$2:$BO$186,ROW()-ROW(AA$20)+1, MATCH(AA$16,Templates!$K$1:CC$1,0))="","",INDEX(Templates!$K$2:$BO$186,ROW()-ROW(AA$20)+1, MATCH(AA$16,Templates!$K$1:CC$1,0)))</f>
        <v>CONSTANT_AIR_VOLUME</v>
      </c>
      <c r="AB36" s="55" t="str" cm="1">
        <f t="array" ref="AB36">IF(INDEX(Templates!$K$2:$BO$186,ROW()-ROW(AB$20)+1, MATCH(AB$16,Templates!$K$1:CD$1,0))="","",INDEX(Templates!$K$2:$BO$186,ROW()-ROW(AB$20)+1, MATCH(AB$16,Templates!$K$1:CD$1,0)))</f>
        <v>CONSTANT_AIR_VOLUME</v>
      </c>
      <c r="AC36" s="55" t="str" cm="1">
        <f t="array" ref="AC36">IF(INDEX(Templates!$K$2:$BO$186,ROW()-ROW(AC$20)+1, MATCH(AC$16,Templates!$K$1:CE$1,0))="","",INDEX(Templates!$K$2:$BO$186,ROW()-ROW(AC$20)+1, MATCH(AC$16,Templates!$K$1:CE$1,0)))</f>
        <v>VARIABLE_AIR_VOLUME</v>
      </c>
      <c r="AD36" s="55" t="str" cm="1">
        <f t="array" ref="AD36">IF(INDEX(Templates!$K$2:$BO$186,ROW()-ROW(AD$20)+1, MATCH(AD$16,Templates!$K$1:CF$1,0))="","",INDEX(Templates!$K$2:$BO$186,ROW()-ROW(AD$20)+1, MATCH(AD$16,Templates!$K$1:CF$1,0)))</f>
        <v>VARIABLE_AIR_VOLUME</v>
      </c>
      <c r="AE36" s="55" t="str" cm="1">
        <f t="array" ref="AE36">IF(INDEX(Templates!$K$2:$BO$186,ROW()-ROW(AE$20)+1, MATCH(AE$16,Templates!$K$1:CG$1,0))="","",INDEX(Templates!$K$2:$BO$186,ROW()-ROW(AE$20)+1, MATCH(AE$16,Templates!$K$1:CG$1,0)))</f>
        <v>VARIABLE_AIR_VOLUME</v>
      </c>
      <c r="AF36" s="55" t="str" cm="1">
        <f t="array" ref="AF36">IF(INDEX(Templates!$K$2:$BO$186,ROW()-ROW(AF$20)+1, MATCH(AF$16,Templates!$K$1:CH$1,0))="","",INDEX(Templates!$K$2:$BO$186,ROW()-ROW(AF$20)+1, MATCH(AF$16,Templates!$K$1:CH$1,0)))</f>
        <v>CONSTANT_AIR_VOLUME</v>
      </c>
      <c r="AG36" s="55" t="str" cm="1">
        <f t="array" ref="AG36">IF(INDEX(Templates!$K$2:$BO$186,ROW()-ROW(AG$20)+1, MATCH(AG$16,Templates!$K$1:CI$1,0))="","",INDEX(Templates!$K$2:$BO$186,ROW()-ROW(AG$20)+1, MATCH(AG$16,Templates!$K$1:CI$1,0)))</f>
        <v>CONSTANT_AIR_VOLUME</v>
      </c>
      <c r="AH36" s="55" t="str" cm="1">
        <f t="array" ref="AH36">IF(INDEX(Templates!$K$2:$BO$186,ROW()-ROW(AH$20)+1, MATCH(AH$16,Templates!$K$1:CJ$1,0))="","",INDEX(Templates!$K$2:$BO$186,ROW()-ROW(AH$20)+1, MATCH(AH$16,Templates!$K$1:CJ$1,0)))</f>
        <v>CONSTANT_AIR_VOLUME</v>
      </c>
      <c r="AI36" s="55" t="str" cm="1">
        <f t="array" ref="AI36">IF(INDEX(Templates!$K$2:$BO$186,ROW()-ROW(AI$20)+1, MATCH(AI$16,Templates!$K$1:CK$1,0))="","",INDEX(Templates!$K$2:$BO$186,ROW()-ROW(AI$20)+1, MATCH(AI$16,Templates!$K$1:CK$1,0)))</f>
        <v>VARIABLE_AIR_VOLUME</v>
      </c>
      <c r="AJ36" s="55" t="str" cm="1">
        <f t="array" ref="AJ36">IF(INDEX(Templates!$K$2:$BO$186,ROW()-ROW(AJ$20)+1, MATCH(AJ$16,Templates!$K$1:CL$1,0))="","",INDEX(Templates!$K$2:$BO$186,ROW()-ROW(AJ$20)+1, MATCH(AJ$16,Templates!$K$1:CL$1,0)))</f>
        <v>VARIABLE_AIR_VOLUME</v>
      </c>
      <c r="AK36" s="55" t="str" cm="1">
        <f t="array" ref="AK36">IF(INDEX(Templates!$K$2:$BO$186,ROW()-ROW(AK$20)+1, MATCH(AK$16,Templates!$K$1:CM$1,0))="","",INDEX(Templates!$K$2:$BO$186,ROW()-ROW(AK$20)+1, MATCH(AK$16,Templates!$K$1:CM$1,0)))</f>
        <v>VARIABLE_AIR_VOLUME</v>
      </c>
      <c r="AL36" s="55" t="str" cm="1">
        <f t="array" ref="AL36">IF(INDEX(Templates!$K$2:$BO$186,ROW()-ROW(AL$20)+1, MATCH(AL$16,Templates!$K$1:CN$1,0))="","",INDEX(Templates!$K$2:$BO$186,ROW()-ROW(AL$20)+1, MATCH(AL$16,Templates!$K$1:CN$1,0)))</f>
        <v>VARIABLE_AIR_VOLUME</v>
      </c>
      <c r="AM36" s="55" t="str" cm="1">
        <f t="array" ref="AM36">IF(INDEX(Templates!$K$2:$BO$186,ROW()-ROW(AM$20)+1, MATCH(AM$16,Templates!$K$1:CO$1,0))="","",INDEX(Templates!$K$2:$BO$186,ROW()-ROW(AM$20)+1, MATCH(AM$16,Templates!$K$1:CO$1,0)))</f>
        <v>VARIABLE_AIR_VOLUME</v>
      </c>
      <c r="AN36" s="55" t="str" cm="1">
        <f t="array" ref="AN36">IF(INDEX(Templates!$K$2:$BO$186,ROW()-ROW(AN$20)+1, MATCH(AN$16,Templates!$K$1:CP$1,0))="","",INDEX(Templates!$K$2:$BO$186,ROW()-ROW(AN$20)+1, MATCH(AN$16,Templates!$K$1:CP$1,0)))</f>
        <v>VARIABLE_AIR_VOLUME</v>
      </c>
      <c r="AO36" s="55" t="str" cm="1">
        <f t="array" ref="AO36">IF(INDEX(Templates!$K$2:$BO$186,ROW()-ROW(AO$20)+1, MATCH(AO$16,Templates!$K$1:CQ$1,0))="","",INDEX(Templates!$K$2:$BO$186,ROW()-ROW(AO$20)+1, MATCH(AO$16,Templates!$K$1:CQ$1,0)))</f>
        <v>VARIABLE_AIR_VOLUME</v>
      </c>
      <c r="AP36" s="55" t="str" cm="1">
        <f t="array" ref="AP36">IF(INDEX(Templates!$K$2:$BO$186,ROW()-ROW(AP$20)+1, MATCH(AP$16,Templates!$K$1:CR$1,0))="","",INDEX(Templates!$K$2:$BO$186,ROW()-ROW(AP$20)+1, MATCH(AP$16,Templates!$K$1:CR$1,0)))</f>
        <v>VARIABLE_AIR_VOLUME</v>
      </c>
      <c r="AQ36" s="55" t="str" cm="1">
        <f t="array" ref="AQ36">IF(INDEX(Templates!$K$2:$BO$186,ROW()-ROW(AQ$20)+1, MATCH(AQ$16,Templates!$K$1:CS$1,0))="","",INDEX(Templates!$K$2:$BO$186,ROW()-ROW(AQ$20)+1, MATCH(AQ$16,Templates!$K$1:CS$1,0)))</f>
        <v>VARIABLE_AIR_VOLUME</v>
      </c>
      <c r="AR36" s="55" t="str" cm="1">
        <f t="array" ref="AR36">IF(INDEX(Templates!$K$2:$BO$186,ROW()-ROW(AR$20)+1, MATCH(AR$16,Templates!$K$1:CT$1,0))="","",INDEX(Templates!$K$2:$BO$186,ROW()-ROW(AR$20)+1, MATCH(AR$16,Templates!$K$1:CT$1,0)))</f>
        <v>VARIABLE_AIR_VOLUME</v>
      </c>
      <c r="AS36" s="55" t="str" cm="1">
        <f t="array" ref="AS36">IF(INDEX(Templates!$K$2:$BO$186,ROW()-ROW(AS$20)+1, MATCH(AS$16,Templates!$K$1:CU$1,0))="","",INDEX(Templates!$K$2:$BO$186,ROW()-ROW(AS$20)+1, MATCH(AS$16,Templates!$K$1:CU$1,0)))</f>
        <v>CONSTANT_AIR_VOLUME</v>
      </c>
      <c r="AT36" s="55" t="str" cm="1">
        <f t="array" ref="AT36">IF(INDEX(Templates!$K$2:$BO$186,ROW()-ROW(AT$20)+1, MATCH(AT$16,Templates!$K$1:CV$1,0))="","",INDEX(Templates!$K$2:$BO$186,ROW()-ROW(AT$20)+1, MATCH(AT$16,Templates!$K$1:CV$1,0)))</f>
        <v>CONSTANT_AIR_VOLUME</v>
      </c>
      <c r="AU36" s="55" t="str" cm="1">
        <f t="array" ref="AU36">IF(INDEX(Templates!$K$2:$BO$186,ROW()-ROW(AU$20)+1, MATCH(AU$16,Templates!$K$1:CW$1,0))="","",INDEX(Templates!$K$2:$BO$186,ROW()-ROW(AU$20)+1, MATCH(AU$16,Templates!$K$1:CW$1,0)))</f>
        <v>CONSTANT_AIR_VOLUME</v>
      </c>
      <c r="AV36" s="55" t="str" cm="1">
        <f t="array" ref="AV36">IF(INDEX(Templates!$K$2:$BO$186,ROW()-ROW(AV$20)+1, MATCH(AV$16,Templates!$K$1:CX$1,0))="","",INDEX(Templates!$K$2:$BO$186,ROW()-ROW(AV$20)+1, MATCH(AV$16,Templates!$K$1:CX$1,0)))</f>
        <v>VARIABLE_AIR_VOLUME</v>
      </c>
      <c r="AW36" s="55" t="str" cm="1">
        <f t="array" ref="AW36">IF(INDEX(Templates!$K$2:$BO$186,ROW()-ROW(AW$20)+1, MATCH(AW$16,Templates!$K$1:CY$1,0))="","",INDEX(Templates!$K$2:$BO$186,ROW()-ROW(AW$20)+1, MATCH(AW$16,Templates!$K$1:CY$1,0)))</f>
        <v>VARIABLE_AIR_VOLUME</v>
      </c>
      <c r="AX36" s="55" t="str" cm="1">
        <f t="array" ref="AX36">IF(INDEX(Templates!$K$2:$BO$186,ROW()-ROW(AX$20)+1, MATCH(AX$16,Templates!$K$1:CZ$1,0))="","",INDEX(Templates!$K$2:$BO$186,ROW()-ROW(AX$20)+1, MATCH(AX$16,Templates!$K$1:CZ$1,0)))</f>
        <v>VARIABLE_AIR_VOLUME</v>
      </c>
      <c r="AY36" s="55" t="str" cm="1">
        <f t="array" ref="AY36">IF(INDEX(Templates!$K$2:$BO$186,ROW()-ROW(AY$20)+1, MATCH(AY$16,Templates!$K$1:DA$1,0))="","",INDEX(Templates!$K$2:$BO$186,ROW()-ROW(AY$20)+1, MATCH(AY$16,Templates!$K$1:DA$1,0)))</f>
        <v>VARIABLE_AIR_VOLUME</v>
      </c>
      <c r="AZ36" s="55" t="str" cm="1">
        <f t="array" ref="AZ36">IF(INDEX(Templates!$K$2:$BO$186,ROW()-ROW(AZ$20)+1, MATCH(AZ$16,Templates!$K$1:DB$1,0))="","",INDEX(Templates!$K$2:$BO$186,ROW()-ROW(AZ$20)+1, MATCH(AZ$16,Templates!$K$1:DB$1,0)))</f>
        <v>VARIABLE_AIR_VOLUME</v>
      </c>
      <c r="BA36" s="55" t="str" cm="1">
        <f t="array" ref="BA36">IF(INDEX(Templates!$K$2:$BO$186,ROW()-ROW(BA$20)+1, MATCH(BA$16,Templates!$K$1:DC$1,0))="","",INDEX(Templates!$K$2:$BO$186,ROW()-ROW(BA$20)+1, MATCH(BA$16,Templates!$K$1:DC$1,0)))</f>
        <v>VARIABLE_AIR_VOLUME</v>
      </c>
      <c r="BB36" s="55" t="str" cm="1">
        <f t="array" ref="BB36">IF(INDEX(Templates!$K$2:$BO$186,ROW()-ROW(BB$20)+1, MATCH(BB$16,Templates!$K$1:DD$1,0))="","",INDEX(Templates!$K$2:$BO$186,ROW()-ROW(BB$20)+1, MATCH(BB$16,Templates!$K$1:DD$1,0)))</f>
        <v>VARIABLE_AIR_VOLUME</v>
      </c>
      <c r="BC36" s="55" t="str" cm="1">
        <f t="array" ref="BC36">IF(INDEX(Templates!$K$2:$BO$186,ROW()-ROW(BC$20)+1, MATCH(BC$16,Templates!$K$1:DE$1,0))="","",INDEX(Templates!$K$2:$BO$186,ROW()-ROW(BC$20)+1, MATCH(BC$16,Templates!$K$1:DE$1,0)))</f>
        <v>CONSTANT_AIR_VOLUME</v>
      </c>
      <c r="BD36" s="55" t="str" cm="1">
        <f t="array" ref="BD36">IF(INDEX(Templates!$K$2:$BO$186,ROW()-ROW(BD$20)+1, MATCH(BD$16,Templates!$K$1:DF$1,0))="","",INDEX(Templates!$K$2:$BO$186,ROW()-ROW(BD$20)+1, MATCH(BD$16,Templates!$K$1:DF$1,0)))</f>
        <v>CONSTANT_AIR_VOLUME</v>
      </c>
      <c r="BE36" s="55" t="str" cm="1">
        <f t="array" ref="BE36">IF(INDEX(Templates!$K$2:$BO$186,ROW()-ROW(BE$20)+1, MATCH(BE$16,Templates!$K$1:DG$1,0))="","",INDEX(Templates!$K$2:$BO$186,ROW()-ROW(BE$20)+1, MATCH(BE$16,Templates!$K$1:DG$1,0)))</f>
        <v>CONSTANT_AIR_VOLUME</v>
      </c>
      <c r="BF36" s="55" t="str" cm="1">
        <f t="array" ref="BF36">IF(INDEX(Templates!$K$2:$BO$186,ROW()-ROW(BF$20)+1, MATCH(BF$16,Templates!$K$1:DH$1,0))="","",INDEX(Templates!$K$2:$BO$186,ROW()-ROW(BF$20)+1, MATCH(BF$16,Templates!$K$1:DH$1,0)))</f>
        <v>VARIABLE_AIR_VOLUME</v>
      </c>
      <c r="BG36" s="55" t="str" cm="1">
        <f t="array" ref="BG36">IF(INDEX(Templates!$K$2:$BO$186,ROW()-ROW(BG$20)+1, MATCH(BG$16,Templates!$K$1:DI$1,0))="","",INDEX(Templates!$K$2:$BO$186,ROW()-ROW(BG$20)+1, MATCH(BG$16,Templates!$K$1:DI$1,0)))</f>
        <v>VARIABLE_AIR_VOLUME</v>
      </c>
      <c r="BH36" s="55" t="str" cm="1">
        <f t="array" ref="BH36">IF(INDEX(Templates!$K$2:$BO$186,ROW()-ROW(BH$20)+1, MATCH(BH$16,Templates!$K$1:DJ$1,0))="","",INDEX(Templates!$K$2:$BO$186,ROW()-ROW(BH$20)+1, MATCH(BH$16,Templates!$K$1:DJ$1,0)))</f>
        <v>VARIABLE_AIR_VOLUME</v>
      </c>
      <c r="BI36" s="55" t="str" cm="1">
        <f t="array" ref="BI36">IF(INDEX(Templates!$K$2:$BO$186,ROW()-ROW(BI$20)+1, MATCH(BI$16,Templates!$K$1:DK$1,0))="","",INDEX(Templates!$K$2:$BO$186,ROW()-ROW(BI$20)+1, MATCH(BI$16,Templates!$K$1:DK$1,0)))</f>
        <v>CONSTANT_AIR_VOLUME</v>
      </c>
      <c r="BJ36" s="55" t="str" cm="1">
        <f t="array" ref="BJ36">IF(INDEX(Templates!$K$2:$BO$186,ROW()-ROW(BJ$20)+1, MATCH(BJ$16,Templates!$K$1:DL$1,0))="","",INDEX(Templates!$K$2:$BO$186,ROW()-ROW(BJ$20)+1, MATCH(BJ$16,Templates!$K$1:DL$1,0)))</f>
        <v>CONSTANT_AIR_VOLUME</v>
      </c>
      <c r="BK36" s="55" t="str" cm="1">
        <f t="array" ref="BK36">IF(INDEX(Templates!$K$2:$BO$186,ROW()-ROW(BK$20)+1, MATCH(BK$16,Templates!$K$1:DM$1,0))="","",INDEX(Templates!$K$2:$BO$186,ROW()-ROW(BK$20)+1, MATCH(BK$16,Templates!$K$1:DM$1,0)))</f>
        <v>CONSTANT_AIR_VOLUME</v>
      </c>
      <c r="BL36" s="55" t="str" cm="1">
        <f t="array" ref="BL36">IF(INDEX(Templates!$K$2:$BO$186,ROW()-ROW(BL$20)+1, MATCH(BL$16,Templates!$K$1:DN$1,0))="","",INDEX(Templates!$K$2:$BO$186,ROW()-ROW(BL$20)+1, MATCH(BL$16,Templates!$K$1:DN$1,0)))</f>
        <v>CONSTANT_AIR_VOLUME</v>
      </c>
      <c r="BM36" s="55" t="str" cm="1">
        <f t="array" ref="BM36">IF(INDEX(Templates!$K$2:$BO$186,ROW()-ROW(BM$20)+1, MATCH(BM$16,Templates!$K$1:DO$1,0))="","",INDEX(Templates!$K$2:$BO$186,ROW()-ROW(BM$20)+1, MATCH(BM$16,Templates!$K$1:DO$1,0)))</f>
        <v>VARIABLE_AIR_VOLUME</v>
      </c>
      <c r="BN36" s="55" t="str" cm="1">
        <f t="array" ref="BN36">IF(INDEX(Templates!$K$2:$BO$186,ROW()-ROW(BN$20)+1, MATCH(BN$16,Templates!$K$1:DP$1,0))="","",INDEX(Templates!$K$2:$BO$186,ROW()-ROW(BN$20)+1, MATCH(BN$16,Templates!$K$1:DP$1,0)))</f>
        <v>VARIABLE_AIR_VOLUME</v>
      </c>
      <c r="BO36" s="55" t="str" cm="1">
        <f t="array" ref="BO36">IF(INDEX(Templates!$K$2:$BO$186,ROW()-ROW(BO$20)+1, MATCH(BO$16,Templates!$K$1:DQ$1,0))="","",INDEX(Templates!$K$2:$BO$186,ROW()-ROW(BO$20)+1, MATCH(BO$16,Templates!$K$1:DQ$1,0)))</f>
        <v>CONSTANT_AIR_VOLUME</v>
      </c>
      <c r="BP36" s="55" t="str" cm="1">
        <f t="array" ref="BP36">IF(INDEX(Templates!$K$2:$BO$186,ROW()-ROW(BP$20)+1, MATCH(BP$16,Templates!$K$1:DR$1,0))="","",INDEX(Templates!$K$2:$BO$186,ROW()-ROW(BP$20)+1, MATCH(BP$16,Templates!$K$1:DR$1,0)))</f>
        <v>CONSTANT_AIR_VOLUME</v>
      </c>
      <c r="BQ36" s="55" t="str" cm="1">
        <f t="array" ref="BQ36">IF(INDEX(Templates!$K$2:$BO$186,ROW()-ROW(BQ$20)+1, MATCH(BQ$16,Templates!$K$1:DS$1,0))="","",INDEX(Templates!$K$2:$BO$186,ROW()-ROW(BQ$20)+1, MATCH(BQ$16,Templates!$K$1:DS$1,0)))</f>
        <v>VARIABLE_AIR_VOLUME</v>
      </c>
      <c r="BR36" s="55" t="str" cm="1">
        <f t="array" ref="BR36">IF(INDEX(Templates!$K$2:$BO$186,ROW()-ROW(BR$20)+1, MATCH(BR$16,Templates!$K$1:DT$1,0))="","",INDEX(Templates!$K$2:$BO$186,ROW()-ROW(BR$20)+1, MATCH(BR$16,Templates!$K$1:DT$1,0)))</f>
        <v>VARIABLE_AIR_VOLUME</v>
      </c>
      <c r="BS36" s="55" t="str" cm="1">
        <f t="array" ref="BS36">IF(INDEX(Templates!$K$2:$BO$186,ROW()-ROW(BS$20)+1, MATCH(BS$16,Templates!$K$1:DU$1,0))="","",INDEX(Templates!$K$2:$BO$186,ROW()-ROW(BS$20)+1, MATCH(BS$16,Templates!$K$1:DU$1,0)))</f>
        <v>VARIABLE_AIR_VOLUME</v>
      </c>
      <c r="BT36" s="55" t="str" cm="1">
        <f t="array" ref="BT36">IF(INDEX(Templates!$K$2:$BO$186,ROW()-ROW(BT$20)+1, MATCH(BT$16,Templates!$K$1:DV$1,0))="","",INDEX(Templates!$K$2:$BO$186,ROW()-ROW(BT$20)+1, MATCH(BT$16,Templates!$K$1:DV$1,0)))</f>
        <v>VARIABLE_AIR_VOLUME</v>
      </c>
      <c r="BU36" s="55" t="str" cm="1">
        <f t="array" ref="BU36">IF(INDEX(Templates!$K$2:$BO$186,ROW()-ROW(BU$20)+1, MATCH(BU$16,Templates!$K$1:DW$1,0))="","",INDEX(Templates!$K$2:$BO$186,ROW()-ROW(BU$20)+1, MATCH(BU$16,Templates!$K$1:DW$1,0)))</f>
        <v>VARIABLE_AIR_VOLUME</v>
      </c>
      <c r="BV36" s="55" t="str" cm="1">
        <f t="array" ref="BV36">IF(INDEX(Templates!$K$2:$BO$186,ROW()-ROW(BV$20)+1, MATCH(BV$16,Templates!$K$1:DX$1,0))="","",INDEX(Templates!$K$2:$BO$186,ROW()-ROW(BV$20)+1, MATCH(BV$16,Templates!$K$1:DX$1,0)))</f>
        <v>VARIABLE_AIR_VOLUME</v>
      </c>
      <c r="BW36" s="55" t="str" cm="1">
        <f t="array" ref="BW36">IF(INDEX(Templates!$K$2:$BO$186,ROW()-ROW(BW$20)+1, MATCH(BW$16,Templates!$K$1:DY$1,0))="","",INDEX(Templates!$K$2:$BO$186,ROW()-ROW(BW$20)+1, MATCH(BW$16,Templates!$K$1:DY$1,0)))</f>
        <v>VARIABLE_AIR_VOLUME</v>
      </c>
      <c r="BX36" s="55" t="str" cm="1">
        <f t="array" ref="BX36">IF(INDEX(Templates!$K$2:$BO$186,ROW()-ROW(BX$20)+1, MATCH(BX$16,Templates!$K$1:DZ$1,0))="","",INDEX(Templates!$K$2:$BO$186,ROW()-ROW(BX$20)+1, MATCH(BX$16,Templates!$K$1:DZ$1,0)))</f>
        <v>VARIABLE_AIR_VOLUME</v>
      </c>
      <c r="BY36" s="55" t="str" cm="1">
        <f t="array" ref="BY36">IF(INDEX(Templates!$K$2:$BO$186,ROW()-ROW(BY$20)+1, MATCH(BY$16,Templates!$K$1:EA$1,0))="","",INDEX(Templates!$K$2:$BO$186,ROW()-ROW(BY$20)+1, MATCH(BY$16,Templates!$K$1:EA$1,0)))</f>
        <v>VARIABLE_AIR_VOLUME</v>
      </c>
      <c r="BZ36" s="55" t="str" cm="1">
        <f t="array" ref="BZ36">IF(INDEX(Templates!$K$2:$BO$186,ROW()-ROW(BZ$20)+1, MATCH(BZ$16,Templates!$K$1:EB$1,0))="","",INDEX(Templates!$K$2:$BO$186,ROW()-ROW(BZ$20)+1, MATCH(BZ$16,Templates!$K$1:EB$1,0)))</f>
        <v>VARIABLE_AIR_VOLUME</v>
      </c>
      <c r="CA36" s="55" t="str" cm="1">
        <f t="array" ref="CA36">IF(INDEX(Templates!$K$2:$BO$186,ROW()-ROW(CA$20)+1, MATCH(CA$16,Templates!$K$1:EC$1,0))="","",INDEX(Templates!$K$2:$BO$186,ROW()-ROW(CA$20)+1, MATCH(CA$16,Templates!$K$1:EC$1,0)))</f>
        <v>VARIABLE_AIR_VOLUME</v>
      </c>
      <c r="CB36" s="55" t="str" cm="1">
        <f t="array" ref="CB36">IF(INDEX(Templates!$K$2:$BO$186,ROW()-ROW(CB$20)+1, MATCH(CB$16,Templates!$K$1:ED$1,0))="","",INDEX(Templates!$K$2:$BO$186,ROW()-ROW(CB$20)+1, MATCH(CB$16,Templates!$K$1:ED$1,0)))</f>
        <v>VARIABLE_AIR_VOLUME</v>
      </c>
      <c r="CC36" s="55" t="str" cm="1">
        <f t="array" ref="CC36">IF(INDEX(Templates!$K$2:$BO$186,ROW()-ROW(CC$20)+1, MATCH(CC$16,Templates!$K$1:EE$1,0))="","",INDEX(Templates!$K$2:$BO$186,ROW()-ROW(CC$20)+1, MATCH(CC$16,Templates!$K$1:EE$1,0)))</f>
        <v>CONSTANT_AIR_VOLUME</v>
      </c>
      <c r="CD36" s="55" t="str" cm="1">
        <f t="array" ref="CD36">IF(INDEX(Templates!$K$2:$BO$186,ROW()-ROW(CD$20)+1, MATCH(CD$16,Templates!$K$1:EF$1,0))="","",INDEX(Templates!$K$2:$BO$186,ROW()-ROW(CD$20)+1, MATCH(CD$16,Templates!$K$1:EF$1,0)))</f>
        <v>CONSTANT_AIR_VOLUME</v>
      </c>
      <c r="CE36" s="55" t="str" cm="1">
        <f t="array" ref="CE36">IF(INDEX(Templates!$K$2:$BO$186,ROW()-ROW(CE$20)+1, MATCH(CE$16,Templates!$K$1:EG$1,0))="","",INDEX(Templates!$K$2:$BO$186,ROW()-ROW(CE$20)+1, MATCH(CE$16,Templates!$K$1:EG$1,0)))</f>
        <v>CONSTANT_AIR_VOLUME</v>
      </c>
      <c r="CF36" s="55" t="str" cm="1">
        <f t="array" ref="CF36">IF(INDEX(Templates!$K$2:$BO$186,ROW()-ROW(CF$20)+1, MATCH(CF$16,Templates!$K$1:EH$1,0))="","",INDEX(Templates!$K$2:$BO$186,ROW()-ROW(CF$20)+1, MATCH(CF$16,Templates!$K$1:EH$1,0)))</f>
        <v>CONSTANT_AIR_VOLUME</v>
      </c>
      <c r="CG36" s="55" t="str" cm="1">
        <f t="array" ref="CG36">IF(INDEX(Templates!$K$2:$BO$186,ROW()-ROW(CG$20)+1, MATCH(CG$16,Templates!$K$1:EI$1,0))="","",INDEX(Templates!$K$2:$BO$186,ROW()-ROW(CG$20)+1, MATCH(CG$16,Templates!$K$1:EI$1,0)))</f>
        <v>VARIABLE_AIR_VOLUME</v>
      </c>
      <c r="CH36" s="55" t="str" cm="1">
        <f t="array" ref="CH36">IF(INDEX(Templates!$K$2:$BO$186,ROW()-ROW(CH$20)+1, MATCH(CH$16,Templates!$K$1:EJ$1,0))="","",INDEX(Templates!$K$2:$BO$186,ROW()-ROW(CH$20)+1, MATCH(CH$16,Templates!$K$1:EJ$1,0)))</f>
        <v>VARIABLE_AIR_VOLUME</v>
      </c>
      <c r="CI36" s="55" t="str" cm="1">
        <f t="array" ref="CI36">IF(INDEX(Templates!$K$2:$BO$186,ROW()-ROW(CI$20)+1, MATCH(CI$16,Templates!$K$1:EK$1,0))="","",INDEX(Templates!$K$2:$BO$186,ROW()-ROW(CI$20)+1, MATCH(CI$16,Templates!$K$1:EK$1,0)))</f>
        <v/>
      </c>
      <c r="CJ36" s="55" t="str" cm="1">
        <f t="array" ref="CJ36">IF(INDEX(Templates!$K$2:$BO$186,ROW()-ROW(CJ$20)+1, MATCH(CJ$16,Templates!$K$1:EL$1,0))="","",INDEX(Templates!$K$2:$BO$186,ROW()-ROW(CJ$20)+1, MATCH(CJ$16,Templates!$K$1:EL$1,0)))</f>
        <v>VARIABLE_AIR_VOLUME</v>
      </c>
      <c r="CK36" s="55" t="str" cm="1">
        <f t="array" ref="CK36">IF(INDEX(Templates!$K$2:$BO$186,ROW()-ROW(CK$20)+1, MATCH(CK$16,Templates!$K$1:EM$1,0))="","",INDEX(Templates!$K$2:$BO$186,ROW()-ROW(CK$20)+1, MATCH(CK$16,Templates!$K$1:EM$1,0)))</f>
        <v>CONSTANT_AIR_VOLUME</v>
      </c>
      <c r="CL36" s="55" t="str" cm="1">
        <f t="array" ref="CL36">IF(INDEX(Templates!$K$2:$BO$186,ROW()-ROW(CL$20)+1, MATCH(CL$16,Templates!$K$1:EN$1,0))="","",INDEX(Templates!$K$2:$BO$186,ROW()-ROW(CL$20)+1, MATCH(CL$16,Templates!$K$1:EN$1,0)))</f>
        <v>CONSTANT_AIR_VOLUME</v>
      </c>
      <c r="CM36" s="55" t="str" cm="1">
        <f t="array" ref="CM36">IF(INDEX(Templates!$K$2:$BO$186,ROW()-ROW(CM$20)+1, MATCH(CM$16,Templates!$K$1:EO$1,0))="","",INDEX(Templates!$K$2:$BO$186,ROW()-ROW(CM$20)+1, MATCH(CM$16,Templates!$K$1:EO$1,0)))</f>
        <v>CONSTANT_AIR_VOLUME</v>
      </c>
    </row>
    <row r="37" spans="1:91" s="24" customFormat="1" x14ac:dyDescent="0.55000000000000004">
      <c r="A37" s="41" t="s">
        <v>475</v>
      </c>
      <c r="B37" s="6" t="s">
        <v>479</v>
      </c>
      <c r="C37" s="66" t="str" cm="1">
        <f t="array" ref="C37">IF(INDEX(Templates!C$2:C$187,ROW()-ROW($20:$20)+1)="","",INDEX(Templates!C$2:C$187,ROW()-ROW($20:$20)+1))</f>
        <v>JSON_PATH:zones[0]</v>
      </c>
      <c r="D37" s="66" t="str" cm="1">
        <f t="array" ref="D37">IF(INDEX(Templates!D$2:D$187,ROW()-ROW($20:$20)+1)="","",INDEX(Templates!D$2:D$187,ROW()-ROW($20:$20)+1))</f>
        <v>terminals[0]</v>
      </c>
      <c r="E37" s="66" t="str" cm="1">
        <f t="array" ref="E37">IF(INDEX(Templates!E$2:E$187,ROW()-ROW($20:$20)+1)="","",INDEX(Templates!E$2:E$187,ROW()-ROW($20:$20)+1))</f>
        <v>served_by_heating_ventilating_air_conditioning_system</v>
      </c>
      <c r="F37" s="66" t="str" cm="1">
        <f t="array" ref="F37">IF(INDEX(Templates!F$2:F$187,ROW()-ROW($20:$20)+1)="","",INDEX(Templates!F$2:F$187,ROW()-ROW($20:$20)+1))</f>
        <v/>
      </c>
      <c r="G37" s="106" t="str" cm="1">
        <f t="array" ref="G37">IF(INDEX(Templates!G$2:G$187,ROW()-ROW($20:$20)+1)="","",INDEX(Templates!G$2:G$187,ROW()-ROW($20:$20)+1))</f>
        <v>Air Terminal</v>
      </c>
      <c r="H37" s="68" t="str" cm="1">
        <f t="array" ref="H37">IF(INDEX(Templates!H$2:H$187,ROW()-ROW($20:$20)+1)="","",INDEX(Templates!H$2:H$187,ROW()-ROW($20:$20)+1))</f>
        <v>Terminal 1</v>
      </c>
      <c r="I37" s="68" t="str" cm="1">
        <f t="array" ref="I37">IF(INDEX(Templates!I$2:I$187,ROW()-ROW($20:$20)+1)="","",INDEX(Templates!I$2:I$187,ROW()-ROW($20:$20)+1))</f>
        <v>Zone 1</v>
      </c>
      <c r="J37" s="68" t="str" cm="1">
        <f t="array" ref="J37">IF(INDEX(Templates!J$2:J$187,ROW()-ROW($20:$20)+1)="","",INDEX(Templates!J$2:J$187,ROW()-ROW($20:$20)+1))</f>
        <v>served_by_heating_ventilating_air_conditioning_system</v>
      </c>
      <c r="K37" s="69" t="str" cm="1">
        <f t="array" ref="K37">IF(INDEX(Templates!K$2:K$187,ROW()-ROW($20:$20)+1)="","",INDEX(Templates!K$2:K$187,ROW()-ROW($20:$20)+1))</f>
        <v/>
      </c>
      <c r="L37" s="69" t="str" cm="1">
        <f t="array" ref="L37">IF(INDEX(Templates!L$2:L$187,ROW()-ROW($20:$20)+1)="","",INDEX(Templates!L$2:L$187,ROW()-ROW($20:$20)+1))</f>
        <v/>
      </c>
      <c r="M37" s="55" t="str" cm="1">
        <f t="array" ref="M37">IF(INDEX(Templates!$K$2:$BO$186,ROW()-ROW(M$20)+1, MATCH(M$16,Templates!$K$1:BO$1,0))="","",INDEX(Templates!$K$2:$BO$186,ROW()-ROW(M$20)+1, MATCH(M$16,Templates!$K$1:BO$1,0)))</f>
        <v>System 7</v>
      </c>
      <c r="N37" s="55" t="str" cm="1">
        <f t="array" ref="N37">IF(INDEX(Templates!$K$2:$BO$186,ROW()-ROW(N$20)+1, MATCH(N$16,Templates!$K$1:BP$1,0))="","",INDEX(Templates!$K$2:$BO$186,ROW()-ROW(N$20)+1, MATCH(N$16,Templates!$K$1:BP$1,0)))</f>
        <v>System 7</v>
      </c>
      <c r="O37" s="55" t="str" cm="1">
        <f t="array" ref="O37">IF(INDEX(Templates!$K$2:$BO$186,ROW()-ROW(O$20)+1, MATCH(O$16,Templates!$K$1:BQ$1,0))="","",INDEX(Templates!$K$2:$BO$186,ROW()-ROW(O$20)+1, MATCH(O$16,Templates!$K$1:BQ$1,0)))</f>
        <v>System 5</v>
      </c>
      <c r="P37" s="55" t="str" cm="1">
        <f t="array" ref="P37">IF(INDEX(Templates!$K$2:$BO$186,ROW()-ROW(P$20)+1, MATCH(P$16,Templates!$K$1:BR$1,0))="","",INDEX(Templates!$K$2:$BO$186,ROW()-ROW(P$20)+1, MATCH(P$16,Templates!$K$1:BR$1,0)))</f>
        <v>System 5</v>
      </c>
      <c r="Q37" s="55" t="str" cm="1">
        <f t="array" ref="Q37">IF(INDEX(Templates!$K$2:$BO$186,ROW()-ROW(Q$20)+1, MATCH(Q$16,Templates!$K$1:BS$1,0))="","",INDEX(Templates!$K$2:$BO$186,ROW()-ROW(Q$20)+1, MATCH(Q$16,Templates!$K$1:BS$1,0)))</f>
        <v>PTHP 1</v>
      </c>
      <c r="R37" s="55" t="str" cm="1">
        <f t="array" ref="R37">IF(INDEX(Templates!$K$2:$BO$186,ROW()-ROW(R$20)+1, MATCH(R$16,Templates!$K$1:BT$1,0))="","",INDEX(Templates!$K$2:$BO$186,ROW()-ROW(R$20)+1, MATCH(R$16,Templates!$K$1:BT$1,0)))</f>
        <v>System 7</v>
      </c>
      <c r="S37" s="55" t="str" cm="1">
        <f t="array" ref="S37">IF(INDEX(Templates!$K$2:$BO$186,ROW()-ROW(S$20)+1, MATCH(S$16,Templates!$K$1:BU$1,0))="","",INDEX(Templates!$K$2:$BO$186,ROW()-ROW(S$20)+1, MATCH(S$16,Templates!$K$1:BU$1,0)))</f>
        <v>System 7</v>
      </c>
      <c r="T37" s="55" t="str" cm="1">
        <f t="array" ref="T37">IF(INDEX(Templates!$K$2:$BO$186,ROW()-ROW(T$20)+1, MATCH(T$16,Templates!$K$1:BV$1,0))="","",INDEX(Templates!$K$2:$BO$186,ROW()-ROW(T$20)+1, MATCH(T$16,Templates!$K$1:BV$1,0)))</f>
        <v>System 11</v>
      </c>
      <c r="U37" s="55" t="str" cm="1">
        <f t="array" ref="U37">IF(INDEX(Templates!$K$2:$BO$186,ROW()-ROW(U$20)+1, MATCH(U$16,Templates!$K$1:BW$1,0))="","",INDEX(Templates!$K$2:$BO$186,ROW()-ROW(U$20)+1, MATCH(U$16,Templates!$K$1:BW$1,0)))</f>
        <v>System 11</v>
      </c>
      <c r="V37" s="55" t="str" cm="1">
        <f t="array" ref="V37">IF(INDEX(Templates!$K$2:$BO$186,ROW()-ROW(V$20)+1, MATCH(V$16,Templates!$K$1:BX$1,0))="","",INDEX(Templates!$K$2:$BO$186,ROW()-ROW(V$20)+1, MATCH(V$16,Templates!$K$1:BX$1,0)))</f>
        <v>System Type 3</v>
      </c>
      <c r="W37" s="55" t="str" cm="1">
        <f t="array" ref="W37">IF(INDEX(Templates!$K$2:$BO$186,ROW()-ROW(W$20)+1, MATCH(W$16,Templates!$K$1:BY$1,0))="","",INDEX(Templates!$K$2:$BO$186,ROW()-ROW(W$20)+1, MATCH(W$16,Templates!$K$1:BY$1,0)))</f>
        <v>System 7</v>
      </c>
      <c r="X37" s="55" t="str" cm="1">
        <f t="array" ref="X37">IF(INDEX(Templates!$K$2:$BO$186,ROW()-ROW(X$20)+1, MATCH(X$16,Templates!$K$1:BZ$1,0))="","",INDEX(Templates!$K$2:$BO$186,ROW()-ROW(X$20)+1, MATCH(X$16,Templates!$K$1:BZ$1,0)))</f>
        <v>System 7</v>
      </c>
      <c r="Y37" s="55" t="str" cm="1">
        <f t="array" ref="Y37">IF(INDEX(Templates!$K$2:$BO$186,ROW()-ROW(Y$20)+1, MATCH(Y$16,Templates!$K$1:CA$1,0))="","",INDEX(Templates!$K$2:$BO$186,ROW()-ROW(Y$20)+1, MATCH(Y$16,Templates!$K$1:CA$1,0)))</f>
        <v>System 12</v>
      </c>
      <c r="Z37" s="55" t="str" cm="1">
        <f t="array" ref="Z37">IF(INDEX(Templates!$K$2:$BO$186,ROW()-ROW(Z$20)+1, MATCH(Z$16,Templates!$K$1:CB$1,0))="","",INDEX(Templates!$K$2:$BO$186,ROW()-ROW(Z$20)+1, MATCH(Z$16,Templates!$K$1:CB$1,0)))</f>
        <v>System 12</v>
      </c>
      <c r="AA37" s="55" t="str" cm="1">
        <f t="array" ref="AA37">IF(INDEX(Templates!$K$2:$BO$186,ROW()-ROW(AA$20)+1, MATCH(AA$16,Templates!$K$1:CC$1,0))="","",INDEX(Templates!$K$2:$BO$186,ROW()-ROW(AA$20)+1, MATCH(AA$16,Templates!$K$1:CC$1,0)))</f>
        <v>System 12</v>
      </c>
      <c r="AB37" s="55" t="str" cm="1">
        <f t="array" ref="AB37">IF(INDEX(Templates!$K$2:$BO$186,ROW()-ROW(AB$20)+1, MATCH(AB$16,Templates!$K$1:CD$1,0))="","",INDEX(Templates!$K$2:$BO$186,ROW()-ROW(AB$20)+1, MATCH(AB$16,Templates!$K$1:CD$1,0)))</f>
        <v>System Type 4</v>
      </c>
      <c r="AC37" s="55" t="str" cm="1">
        <f t="array" ref="AC37">IF(INDEX(Templates!$K$2:$BO$186,ROW()-ROW(AC$20)+1, MATCH(AC$16,Templates!$K$1:CE$1,0))="","",INDEX(Templates!$K$2:$BO$186,ROW()-ROW(AC$20)+1, MATCH(AC$16,Templates!$K$1:CE$1,0)))</f>
        <v>System 7</v>
      </c>
      <c r="AD37" s="55" t="str" cm="1">
        <f t="array" ref="AD37">IF(INDEX(Templates!$K$2:$BO$186,ROW()-ROW(AD$20)+1, MATCH(AD$16,Templates!$K$1:CF$1,0))="","",INDEX(Templates!$K$2:$BO$186,ROW()-ROW(AD$20)+1, MATCH(AD$16,Templates!$K$1:CF$1,0)))</f>
        <v>System 7</v>
      </c>
      <c r="AE37" s="55" t="str" cm="1">
        <f t="array" ref="AE37">IF(INDEX(Templates!$K$2:$BO$186,ROW()-ROW(AE$20)+1, MATCH(AE$16,Templates!$K$1:CG$1,0))="","",INDEX(Templates!$K$2:$BO$186,ROW()-ROW(AE$20)+1, MATCH(AE$16,Templates!$K$1:CG$1,0)))</f>
        <v>System 7</v>
      </c>
      <c r="AF37" s="55" t="str" cm="1">
        <f t="array" ref="AF37">IF(INDEX(Templates!$K$2:$BO$186,ROW()-ROW(AF$20)+1, MATCH(AF$16,Templates!$K$1:CH$1,0))="","",INDEX(Templates!$K$2:$BO$186,ROW()-ROW(AF$20)+1, MATCH(AF$16,Templates!$K$1:CH$1,0)))</f>
        <v>PTAC 1</v>
      </c>
      <c r="AG37" s="55" t="str" cm="1">
        <f t="array" ref="AG37">IF(INDEX(Templates!$K$2:$BO$186,ROW()-ROW(AG$20)+1, MATCH(AG$16,Templates!$K$1:CI$1,0))="","",INDEX(Templates!$K$2:$BO$186,ROW()-ROW(AG$20)+1, MATCH(AG$16,Templates!$K$1:CI$1,0)))</f>
        <v>PTAC 1</v>
      </c>
      <c r="AH37" s="55" t="str" cm="1">
        <f t="array" ref="AH37">IF(INDEX(Templates!$K$2:$BO$186,ROW()-ROW(AH$20)+1, MATCH(AH$16,Templates!$K$1:CJ$1,0))="","",INDEX(Templates!$K$2:$BO$186,ROW()-ROW(AH$20)+1, MATCH(AH$16,Templates!$K$1:CJ$1,0)))</f>
        <v>PTAC 1</v>
      </c>
      <c r="AI37" s="55" t="str" cm="1">
        <f t="array" ref="AI37">IF(INDEX(Templates!$K$2:$BO$186,ROW()-ROW(AI$20)+1, MATCH(AI$16,Templates!$K$1:CK$1,0))="","",INDEX(Templates!$K$2:$BO$186,ROW()-ROW(AI$20)+1, MATCH(AI$16,Templates!$K$1:CK$1,0)))</f>
        <v>System 6</v>
      </c>
      <c r="AJ37" s="55" t="str" cm="1">
        <f t="array" ref="AJ37">IF(INDEX(Templates!$K$2:$BO$186,ROW()-ROW(AJ$20)+1, MATCH(AJ$16,Templates!$K$1:CL$1,0))="","",INDEX(Templates!$K$2:$BO$186,ROW()-ROW(AJ$20)+1, MATCH(AJ$16,Templates!$K$1:CL$1,0)))</f>
        <v>System 7</v>
      </c>
      <c r="AK37" s="55" t="str" cm="1">
        <f t="array" ref="AK37">IF(INDEX(Templates!$K$2:$BO$186,ROW()-ROW(AK$20)+1, MATCH(AK$16,Templates!$K$1:CM$1,0))="","",INDEX(Templates!$K$2:$BO$186,ROW()-ROW(AK$20)+1, MATCH(AK$16,Templates!$K$1:CM$1,0)))</f>
        <v>System 7</v>
      </c>
      <c r="AL37" s="55" t="str" cm="1">
        <f t="array" ref="AL37">IF(INDEX(Templates!$K$2:$BO$186,ROW()-ROW(AL$20)+1, MATCH(AL$16,Templates!$K$1:CN$1,0))="","",INDEX(Templates!$K$2:$BO$186,ROW()-ROW(AL$20)+1, MATCH(AL$16,Templates!$K$1:CN$1,0)))</f>
        <v>System 7</v>
      </c>
      <c r="AM37" s="55" t="str" cm="1">
        <f t="array" ref="AM37">IF(INDEX(Templates!$K$2:$BO$186,ROW()-ROW(AM$20)+1, MATCH(AM$16,Templates!$K$1:CO$1,0))="","",INDEX(Templates!$K$2:$BO$186,ROW()-ROW(AM$20)+1, MATCH(AM$16,Templates!$K$1:CO$1,0)))</f>
        <v>System 5</v>
      </c>
      <c r="AN37" s="55" t="str" cm="1">
        <f t="array" ref="AN37">IF(INDEX(Templates!$K$2:$BO$186,ROW()-ROW(AN$20)+1, MATCH(AN$16,Templates!$K$1:CP$1,0))="","",INDEX(Templates!$K$2:$BO$186,ROW()-ROW(AN$20)+1, MATCH(AN$16,Templates!$K$1:CP$1,0)))</f>
        <v>System 5</v>
      </c>
      <c r="AO37" s="55" t="str" cm="1">
        <f t="array" ref="AO37">IF(INDEX(Templates!$K$2:$BO$186,ROW()-ROW(AO$20)+1, MATCH(AO$16,Templates!$K$1:CQ$1,0))="","",INDEX(Templates!$K$2:$BO$186,ROW()-ROW(AO$20)+1, MATCH(AO$16,Templates!$K$1:CQ$1,0)))</f>
        <v>System 5</v>
      </c>
      <c r="AP37" s="55" t="str" cm="1">
        <f t="array" ref="AP37">IF(INDEX(Templates!$K$2:$BO$186,ROW()-ROW(AP$20)+1, MATCH(AP$16,Templates!$K$1:CR$1,0))="","",INDEX(Templates!$K$2:$BO$186,ROW()-ROW(AP$20)+1, MATCH(AP$16,Templates!$K$1:CR$1,0)))</f>
        <v>System 5</v>
      </c>
      <c r="AQ37" s="55" t="str" cm="1">
        <f t="array" ref="AQ37">IF(INDEX(Templates!$K$2:$BO$186,ROW()-ROW(AQ$20)+1, MATCH(AQ$16,Templates!$K$1:CS$1,0))="","",INDEX(Templates!$K$2:$BO$186,ROW()-ROW(AQ$20)+1, MATCH(AQ$16,Templates!$K$1:CS$1,0)))</f>
        <v>System 7</v>
      </c>
      <c r="AR37" s="55" t="str" cm="1">
        <f t="array" ref="AR37">IF(INDEX(Templates!$K$2:$BO$186,ROW()-ROW(AR$20)+1, MATCH(AR$16,Templates!$K$1:CT$1,0))="","",INDEX(Templates!$K$2:$BO$186,ROW()-ROW(AR$20)+1, MATCH(AR$16,Templates!$K$1:CT$1,0)))</f>
        <v>System 7</v>
      </c>
      <c r="AS37" s="55" t="str" cm="1">
        <f t="array" ref="AS37">IF(INDEX(Templates!$K$2:$BO$186,ROW()-ROW(AS$20)+1, MATCH(AS$16,Templates!$K$1:CU$1,0))="","",INDEX(Templates!$K$2:$BO$186,ROW()-ROW(AS$20)+1, MATCH(AS$16,Templates!$K$1:CU$1,0)))</f>
        <v>PTAC 1a</v>
      </c>
      <c r="AT37" s="55" t="str" cm="1">
        <f t="array" ref="AT37">IF(INDEX(Templates!$K$2:$BO$186,ROW()-ROW(AT$20)+1, MATCH(AT$16,Templates!$K$1:CV$1,0))="","",INDEX(Templates!$K$2:$BO$186,ROW()-ROW(AT$20)+1, MATCH(AT$16,Templates!$K$1:CV$1,0)))</f>
        <v>PTAC 1a</v>
      </c>
      <c r="AU37" s="55" t="str" cm="1">
        <f t="array" ref="AU37">IF(INDEX(Templates!$K$2:$BO$186,ROW()-ROW(AU$20)+1, MATCH(AU$16,Templates!$K$1:CW$1,0))="","",INDEX(Templates!$K$2:$BO$186,ROW()-ROW(AU$20)+1, MATCH(AU$16,Templates!$K$1:CW$1,0)))</f>
        <v>PTAC 1</v>
      </c>
      <c r="AV37" s="55" t="str" cm="1">
        <f t="array" ref="AV37">IF(INDEX(Templates!$K$2:$BO$186,ROW()-ROW(AV$20)+1, MATCH(AV$16,Templates!$K$1:CX$1,0))="","",INDEX(Templates!$K$2:$BO$186,ROW()-ROW(AV$20)+1, MATCH(AV$16,Templates!$K$1:CX$1,0)))</f>
        <v>System 7</v>
      </c>
      <c r="AW37" s="55" t="str" cm="1">
        <f t="array" ref="AW37">IF(INDEX(Templates!$K$2:$BO$186,ROW()-ROW(AW$20)+1, MATCH(AW$16,Templates!$K$1:CY$1,0))="","",INDEX(Templates!$K$2:$BO$186,ROW()-ROW(AW$20)+1, MATCH(AW$16,Templates!$K$1:CY$1,0)))</f>
        <v>System 7</v>
      </c>
      <c r="AX37" s="55" t="str" cm="1">
        <f t="array" ref="AX37">IF(INDEX(Templates!$K$2:$BO$186,ROW()-ROW(AX$20)+1, MATCH(AX$16,Templates!$K$1:CZ$1,0))="","",INDEX(Templates!$K$2:$BO$186,ROW()-ROW(AX$20)+1, MATCH(AX$16,Templates!$K$1:CZ$1,0)))</f>
        <v>System 11</v>
      </c>
      <c r="AY37" s="55" t="str" cm="1">
        <f t="array" ref="AY37">IF(INDEX(Templates!$K$2:$BO$186,ROW()-ROW(AY$20)+1, MATCH(AY$16,Templates!$K$1:DA$1,0))="","",INDEX(Templates!$K$2:$BO$186,ROW()-ROW(AY$20)+1, MATCH(AY$16,Templates!$K$1:DA$1,0)))</f>
        <v>System 11</v>
      </c>
      <c r="AZ37" s="55" t="str" cm="1">
        <f t="array" ref="AZ37">IF(INDEX(Templates!$K$2:$BO$186,ROW()-ROW(AZ$20)+1, MATCH(AZ$16,Templates!$K$1:DB$1,0))="","",INDEX(Templates!$K$2:$BO$186,ROW()-ROW(AZ$20)+1, MATCH(AZ$16,Templates!$K$1:DB$1,0)))</f>
        <v>System 8</v>
      </c>
      <c r="BA37" s="55" t="str" cm="1">
        <f t="array" ref="BA37">IF(INDEX(Templates!$K$2:$BO$186,ROW()-ROW(BA$20)+1, MATCH(BA$16,Templates!$K$1:DC$1,0))="","",INDEX(Templates!$K$2:$BO$186,ROW()-ROW(BA$20)+1, MATCH(BA$16,Templates!$K$1:DC$1,0)))</f>
        <v>System 7</v>
      </c>
      <c r="BB37" s="55" t="str" cm="1">
        <f t="array" ref="BB37">IF(INDEX(Templates!$K$2:$BO$186,ROW()-ROW(BB$20)+1, MATCH(BB$16,Templates!$K$1:DD$1,0))="","",INDEX(Templates!$K$2:$BO$186,ROW()-ROW(BB$20)+1, MATCH(BB$16,Templates!$K$1:DD$1,0)))</f>
        <v>System 7</v>
      </c>
      <c r="BC37" s="55" t="str" cm="1">
        <f t="array" ref="BC37">IF(INDEX(Templates!$K$2:$BO$186,ROW()-ROW(BC$20)+1, MATCH(BC$16,Templates!$K$1:DE$1,0))="","",INDEX(Templates!$K$2:$BO$186,ROW()-ROW(BC$20)+1, MATCH(BC$16,Templates!$K$1:DE$1,0)))</f>
        <v>System 12</v>
      </c>
      <c r="BD37" s="55" t="str" cm="1">
        <f t="array" ref="BD37">IF(INDEX(Templates!$K$2:$BO$186,ROW()-ROW(BD$20)+1, MATCH(BD$16,Templates!$K$1:DF$1,0))="","",INDEX(Templates!$K$2:$BO$186,ROW()-ROW(BD$20)+1, MATCH(BD$16,Templates!$K$1:DF$1,0)))</f>
        <v>System 12</v>
      </c>
      <c r="BE37" s="55" t="str" cm="1">
        <f t="array" ref="BE37">IF(INDEX(Templates!$K$2:$BO$186,ROW()-ROW(BE$20)+1, MATCH(BE$16,Templates!$K$1:DG$1,0))="","",INDEX(Templates!$K$2:$BO$186,ROW()-ROW(BE$20)+1, MATCH(BE$16,Templates!$K$1:DG$1,0)))</f>
        <v>System 10</v>
      </c>
      <c r="BF37" s="55" t="str" cm="1">
        <f t="array" ref="BF37">IF(INDEX(Templates!$K$2:$BO$186,ROW()-ROW(BF$20)+1, MATCH(BF$16,Templates!$K$1:DH$1,0))="","",INDEX(Templates!$K$2:$BO$186,ROW()-ROW(BF$20)+1, MATCH(BF$16,Templates!$K$1:DH$1,0)))</f>
        <v>System 7</v>
      </c>
      <c r="BG37" s="55" t="str" cm="1">
        <f t="array" ref="BG37">IF(INDEX(Templates!$K$2:$BO$186,ROW()-ROW(BG$20)+1, MATCH(BG$16,Templates!$K$1:DI$1,0))="","",INDEX(Templates!$K$2:$BO$186,ROW()-ROW(BG$20)+1, MATCH(BG$16,Templates!$K$1:DI$1,0)))</f>
        <v>System 7</v>
      </c>
      <c r="BH37" s="55" t="str" cm="1">
        <f t="array" ref="BH37">IF(INDEX(Templates!$K$2:$BO$186,ROW()-ROW(BH$20)+1, MATCH(BH$16,Templates!$K$1:DJ$1,0))="","",INDEX(Templates!$K$2:$BO$186,ROW()-ROW(BH$20)+1, MATCH(BH$16,Templates!$K$1:DJ$1,0)))</f>
        <v>System 7</v>
      </c>
      <c r="BI37" s="55" t="str" cm="1">
        <f t="array" ref="BI37">IF(INDEX(Templates!$K$2:$BO$186,ROW()-ROW(BI$20)+1, MATCH(BI$16,Templates!$K$1:DK$1,0))="","",INDEX(Templates!$K$2:$BO$186,ROW()-ROW(BI$20)+1, MATCH(BI$16,Templates!$K$1:DK$1,0)))</f>
        <v>PTAC 1</v>
      </c>
      <c r="BJ37" s="55" t="str" cm="1">
        <f t="array" ref="BJ37">IF(INDEX(Templates!$K$2:$BO$186,ROW()-ROW(BJ$20)+1, MATCH(BJ$16,Templates!$K$1:DL$1,0))="","",INDEX(Templates!$K$2:$BO$186,ROW()-ROW(BJ$20)+1, MATCH(BJ$16,Templates!$K$1:DL$1,0)))</f>
        <v>PTAC 1</v>
      </c>
      <c r="BK37" s="55" t="str" cm="1">
        <f t="array" ref="BK37">IF(INDEX(Templates!$K$2:$BO$186,ROW()-ROW(BK$20)+1, MATCH(BK$16,Templates!$K$1:DM$1,0))="","",INDEX(Templates!$K$2:$BO$186,ROW()-ROW(BK$20)+1, MATCH(BK$16,Templates!$K$1:DM$1,0)))</f>
        <v>PTAC 1</v>
      </c>
      <c r="BL37" s="55" t="str" cm="1">
        <f t="array" ref="BL37">IF(INDEX(Templates!$K$2:$BO$186,ROW()-ROW(BL$20)+1, MATCH(BL$16,Templates!$K$1:DN$1,0))="","",INDEX(Templates!$K$2:$BO$186,ROW()-ROW(BL$20)+1, MATCH(BL$16,Templates!$K$1:DN$1,0)))</f>
        <v>System 9</v>
      </c>
      <c r="BM37" s="55" t="str" cm="1">
        <f t="array" ref="BM37">IF(INDEX(Templates!$K$2:$BO$186,ROW()-ROW(BM$20)+1, MATCH(BM$16,Templates!$K$1:DO$1,0))="","",INDEX(Templates!$K$2:$BO$186,ROW()-ROW(BM$20)+1, MATCH(BM$16,Templates!$K$1:DO$1,0)))</f>
        <v>System 7</v>
      </c>
      <c r="BN37" s="55" t="str" cm="1">
        <f t="array" ref="BN37">IF(INDEX(Templates!$K$2:$BO$186,ROW()-ROW(BN$20)+1, MATCH(BN$16,Templates!$K$1:DP$1,0))="","",INDEX(Templates!$K$2:$BO$186,ROW()-ROW(BN$20)+1, MATCH(BN$16,Templates!$K$1:DP$1,0)))</f>
        <v>System 7</v>
      </c>
      <c r="BO37" s="55" t="str" cm="1">
        <f t="array" ref="BO37">IF(INDEX(Templates!$K$2:$BO$186,ROW()-ROW(BO$20)+1, MATCH(BO$16,Templates!$K$1:DQ$1,0))="","",INDEX(Templates!$K$2:$BO$186,ROW()-ROW(BO$20)+1, MATCH(BO$16,Templates!$K$1:DQ$1,0)))</f>
        <v>System Type 3</v>
      </c>
      <c r="BP37" s="55" t="str" cm="1">
        <f t="array" ref="BP37">IF(INDEX(Templates!$K$2:$BO$186,ROW()-ROW(BP$20)+1, MATCH(BP$16,Templates!$K$1:DR$1,0))="","",INDEX(Templates!$K$2:$BO$186,ROW()-ROW(BP$20)+1, MATCH(BP$16,Templates!$K$1:DR$1,0)))</f>
        <v>System Type 3</v>
      </c>
      <c r="BQ37" s="55" t="str" cm="1">
        <f t="array" ref="BQ37">IF(INDEX(Templates!$K$2:$BO$186,ROW()-ROW(BQ$20)+1, MATCH(BQ$16,Templates!$K$1:DS$1,0))="","",INDEX(Templates!$K$2:$BO$186,ROW()-ROW(BQ$20)+1, MATCH(BQ$16,Templates!$K$1:DS$1,0)))</f>
        <v>System 11</v>
      </c>
      <c r="BR37" s="55" t="str" cm="1">
        <f t="array" ref="BR37">IF(INDEX(Templates!$K$2:$BO$186,ROW()-ROW(BR$20)+1, MATCH(BR$16,Templates!$K$1:DT$1,0))="","",INDEX(Templates!$K$2:$BO$186,ROW()-ROW(BR$20)+1, MATCH(BR$16,Templates!$K$1:DT$1,0)))</f>
        <v>System 7</v>
      </c>
      <c r="BS37" s="55" t="str" cm="1">
        <f t="array" ref="BS37">IF(INDEX(Templates!$K$2:$BO$186,ROW()-ROW(BS$20)+1, MATCH(BS$16,Templates!$K$1:DU$1,0))="","",INDEX(Templates!$K$2:$BO$186,ROW()-ROW(BS$20)+1, MATCH(BS$16,Templates!$K$1:DU$1,0)))</f>
        <v>System 7</v>
      </c>
      <c r="BT37" s="55" t="str" cm="1">
        <f t="array" ref="BT37">IF(INDEX(Templates!$K$2:$BO$186,ROW()-ROW(BT$20)+1, MATCH(BT$16,Templates!$K$1:DV$1,0))="","",INDEX(Templates!$K$2:$BO$186,ROW()-ROW(BT$20)+1, MATCH(BT$16,Templates!$K$1:DV$1,0)))</f>
        <v>System 5</v>
      </c>
      <c r="BU37" s="55" t="str" cm="1">
        <f t="array" ref="BU37">IF(INDEX(Templates!$K$2:$BO$186,ROW()-ROW(BU$20)+1, MATCH(BU$16,Templates!$K$1:DW$1,0))="","",INDEX(Templates!$K$2:$BO$186,ROW()-ROW(BU$20)+1, MATCH(BU$16,Templates!$K$1:DW$1,0)))</f>
        <v>System 5</v>
      </c>
      <c r="BV37" s="55" t="str" cm="1">
        <f t="array" ref="BV37">IF(INDEX(Templates!$K$2:$BO$186,ROW()-ROW(BV$20)+1, MATCH(BV$16,Templates!$K$1:DX$1,0))="","",INDEX(Templates!$K$2:$BO$186,ROW()-ROW(BV$20)+1, MATCH(BV$16,Templates!$K$1:DX$1,0)))</f>
        <v>System 11</v>
      </c>
      <c r="BW37" s="55" t="str" cm="1">
        <f t="array" ref="BW37">IF(INDEX(Templates!$K$2:$BO$186,ROW()-ROW(BW$20)+1, MATCH(BW$16,Templates!$K$1:DY$1,0))="","",INDEX(Templates!$K$2:$BO$186,ROW()-ROW(BW$20)+1, MATCH(BW$16,Templates!$K$1:DY$1,0)))</f>
        <v>System 7</v>
      </c>
      <c r="BX37" s="55" t="str" cm="1">
        <f t="array" ref="BX37">IF(INDEX(Templates!$K$2:$BO$186,ROW()-ROW(BX$20)+1, MATCH(BX$16,Templates!$K$1:DZ$1,0))="","",INDEX(Templates!$K$2:$BO$186,ROW()-ROW(BX$20)+1, MATCH(BX$16,Templates!$K$1:DZ$1,0)))</f>
        <v>System 7</v>
      </c>
      <c r="BY37" s="55" t="str" cm="1">
        <f t="array" ref="BY37">IF(INDEX(Templates!$K$2:$BO$186,ROW()-ROW(BY$20)+1, MATCH(BY$16,Templates!$K$1:EA$1,0))="","",INDEX(Templates!$K$2:$BO$186,ROW()-ROW(BY$20)+1, MATCH(BY$16,Templates!$K$1:EA$1,0)))</f>
        <v>System 7</v>
      </c>
      <c r="BZ37" s="55" t="str" cm="1">
        <f t="array" ref="BZ37">IF(INDEX(Templates!$K$2:$BO$186,ROW()-ROW(BZ$20)+1, MATCH(BZ$16,Templates!$K$1:EB$1,0))="","",INDEX(Templates!$K$2:$BO$186,ROW()-ROW(BZ$20)+1, MATCH(BZ$16,Templates!$K$1:EB$1,0)))</f>
        <v>System 7</v>
      </c>
      <c r="CA37" s="55" t="str" cm="1">
        <f t="array" ref="CA37">IF(INDEX(Templates!$K$2:$BO$186,ROW()-ROW(CA$20)+1, MATCH(CA$16,Templates!$K$1:EC$1,0))="","",INDEX(Templates!$K$2:$BO$186,ROW()-ROW(CA$20)+1, MATCH(CA$16,Templates!$K$1:EC$1,0)))</f>
        <v>System 7</v>
      </c>
      <c r="CB37" s="55" t="str" cm="1">
        <f t="array" ref="CB37">IF(INDEX(Templates!$K$2:$BO$186,ROW()-ROW(CB$20)+1, MATCH(CB$16,Templates!$K$1:ED$1,0))="","",INDEX(Templates!$K$2:$BO$186,ROW()-ROW(CB$20)+1, MATCH(CB$16,Templates!$K$1:ED$1,0)))</f>
        <v>System 7</v>
      </c>
      <c r="CC37" s="55" t="str" cm="1">
        <f t="array" ref="CC37">IF(INDEX(Templates!$K$2:$BO$186,ROW()-ROW(CC$20)+1, MATCH(CC$16,Templates!$K$1:EE$1,0))="","",INDEX(Templates!$K$2:$BO$186,ROW()-ROW(CC$20)+1, MATCH(CC$16,Templates!$K$1:EE$1,0)))</f>
        <v>System 12</v>
      </c>
      <c r="CD37" s="55" t="str" cm="1">
        <f t="array" ref="CD37">IF(INDEX(Templates!$K$2:$BO$186,ROW()-ROW(CD$20)+1, MATCH(CD$16,Templates!$K$1:EF$1,0))="","",INDEX(Templates!$K$2:$BO$186,ROW()-ROW(CD$20)+1, MATCH(CD$16,Templates!$K$1:EF$1,0)))</f>
        <v>System 12</v>
      </c>
      <c r="CE37" s="55" t="str" cm="1">
        <f t="array" ref="CE37">IF(INDEX(Templates!$K$2:$BO$186,ROW()-ROW(CE$20)+1, MATCH(CE$16,Templates!$K$1:EG$1,0))="","",INDEX(Templates!$K$2:$BO$186,ROW()-ROW(CE$20)+1, MATCH(CE$16,Templates!$K$1:EG$1,0)))</f>
        <v>System 12</v>
      </c>
      <c r="CF37" s="55" t="str" cm="1">
        <f t="array" ref="CF37">IF(INDEX(Templates!$K$2:$BO$186,ROW()-ROW(CF$20)+1, MATCH(CF$16,Templates!$K$1:EH$1,0))="","",INDEX(Templates!$K$2:$BO$186,ROW()-ROW(CF$20)+1, MATCH(CF$16,Templates!$K$1:EH$1,0)))</f>
        <v>System 12</v>
      </c>
      <c r="CG37" s="55" t="str" cm="1">
        <f t="array" ref="CG37">IF(INDEX(Templates!$K$2:$BO$186,ROW()-ROW(CG$20)+1, MATCH(CG$16,Templates!$K$1:EI$1,0))="","",INDEX(Templates!$K$2:$BO$186,ROW()-ROW(CG$20)+1, MATCH(CG$16,Templates!$K$1:EI$1,0)))</f>
        <v>System 7</v>
      </c>
      <c r="CH37" s="55" t="str" cm="1">
        <f t="array" ref="CH37">IF(INDEX(Templates!$K$2:$BO$186,ROW()-ROW(CH$20)+1, MATCH(CH$16,Templates!$K$1:EJ$1,0))="","",INDEX(Templates!$K$2:$BO$186,ROW()-ROW(CH$20)+1, MATCH(CH$16,Templates!$K$1:EJ$1,0)))</f>
        <v>System 7</v>
      </c>
      <c r="CI37" s="55" t="str" cm="1">
        <f t="array" ref="CI37">IF(INDEX(Templates!$K$2:$BO$186,ROW()-ROW(CI$20)+1, MATCH(CI$16,Templates!$K$1:EK$1,0))="","",INDEX(Templates!$K$2:$BO$186,ROW()-ROW(CI$20)+1, MATCH(CI$16,Templates!$K$1:EK$1,0)))</f>
        <v>AHU_HW_System1</v>
      </c>
      <c r="CJ37" s="55" t="str" cm="1">
        <f t="array" ref="CJ37">IF(INDEX(Templates!$K$2:$BO$186,ROW()-ROW(CJ$20)+1, MATCH(CJ$16,Templates!$K$1:EL$1,0))="","",INDEX(Templates!$K$2:$BO$186,ROW()-ROW(CJ$20)+1, MATCH(CJ$16,Templates!$K$1:EL$1,0)))</f>
        <v>System 7</v>
      </c>
      <c r="CK37" s="55" t="str" cm="1">
        <f t="array" ref="CK37">IF(INDEX(Templates!$K$2:$BO$186,ROW()-ROW(CK$20)+1, MATCH(CK$16,Templates!$K$1:EM$1,0))="","",INDEX(Templates!$K$2:$BO$186,ROW()-ROW(CK$20)+1, MATCH(CK$16,Templates!$K$1:EM$1,0)))</f>
        <v>PTAC 1</v>
      </c>
      <c r="CL37" s="55" t="str" cm="1">
        <f t="array" ref="CL37">IF(INDEX(Templates!$K$2:$BO$186,ROW()-ROW(CL$20)+1, MATCH(CL$16,Templates!$K$1:EN$1,0))="","",INDEX(Templates!$K$2:$BO$186,ROW()-ROW(CL$20)+1, MATCH(CL$16,Templates!$K$1:EN$1,0)))</f>
        <v>PTAC 1</v>
      </c>
      <c r="CM37" s="55" t="str" cm="1">
        <f t="array" ref="CM37">IF(INDEX(Templates!$K$2:$BO$186,ROW()-ROW(CM$20)+1, MATCH(CM$16,Templates!$K$1:EO$1,0))="","",INDEX(Templates!$K$2:$BO$186,ROW()-ROW(CM$20)+1, MATCH(CM$16,Templates!$K$1:EO$1,0)))</f>
        <v>PTAC 1</v>
      </c>
    </row>
    <row r="38" spans="1:91" s="24" customFormat="1" x14ac:dyDescent="0.55000000000000004">
      <c r="A38" s="41" t="s">
        <v>475</v>
      </c>
      <c r="B38" s="6" t="s">
        <v>479</v>
      </c>
      <c r="C38" s="66" t="str" cm="1">
        <f t="array" ref="C38">IF(INDEX(Templates!C$2:C$187,ROW()-ROW($20:$20)+1)="","",INDEX(Templates!C$2:C$187,ROW()-ROW($20:$20)+1))</f>
        <v>JSON_PATH:zones[0]</v>
      </c>
      <c r="D38" s="66" t="str" cm="1">
        <f t="array" ref="D38">IF(INDEX(Templates!D$2:D$187,ROW()-ROW($20:$20)+1)="","",INDEX(Templates!D$2:D$187,ROW()-ROW($20:$20)+1))</f>
        <v>terminals[0]</v>
      </c>
      <c r="E38" s="66" t="str" cm="1">
        <f t="array" ref="E38">IF(INDEX(Templates!E$2:E$187,ROW()-ROW($20:$20)+1)="","",INDEX(Templates!E$2:E$187,ROW()-ROW($20:$20)+1))</f>
        <v>cooling_source</v>
      </c>
      <c r="F38" s="66" t="str" cm="1">
        <f t="array" ref="F38">IF(INDEX(Templates!F$2:F$187,ROW()-ROW($20:$20)+1)="","",INDEX(Templates!F$2:F$187,ROW()-ROW($20:$20)+1))</f>
        <v/>
      </c>
      <c r="G38" s="106" t="str" cm="1">
        <f t="array" ref="G38">IF(INDEX(Templates!G$2:G$187,ROW()-ROW($20:$20)+1)="","",INDEX(Templates!G$2:G$187,ROW()-ROW($20:$20)+1))</f>
        <v>Air Terminal</v>
      </c>
      <c r="H38" s="68" t="str" cm="1">
        <f t="array" ref="H38">IF(INDEX(Templates!H$2:H$187,ROW()-ROW($20:$20)+1)="","",INDEX(Templates!H$2:H$187,ROW()-ROW($20:$20)+1))</f>
        <v>Terminal 1</v>
      </c>
      <c r="I38" s="68" t="str" cm="1">
        <f t="array" ref="I38">IF(INDEX(Templates!I$2:I$187,ROW()-ROW($20:$20)+1)="","",INDEX(Templates!I$2:I$187,ROW()-ROW($20:$20)+1))</f>
        <v>Zone 1</v>
      </c>
      <c r="J38" s="68" t="str" cm="1">
        <f t="array" ref="J38">IF(INDEX(Templates!J$2:J$187,ROW()-ROW($20:$20)+1)="","",INDEX(Templates!J$2:J$187,ROW()-ROW($20:$20)+1))</f>
        <v>heating_source</v>
      </c>
      <c r="K38" s="69" t="str" cm="1">
        <f t="array" ref="K38">IF(INDEX(Templates!K$2:K$187,ROW()-ROW($20:$20)+1)="","",INDEX(Templates!K$2:K$187,ROW()-ROW($20:$20)+1))</f>
        <v/>
      </c>
      <c r="L38" s="69" t="str" cm="1">
        <f t="array" ref="L38">IF(INDEX(Templates!L$2:L$187,ROW()-ROW($20:$20)+1)="","",INDEX(Templates!L$2:L$187,ROW()-ROW($20:$20)+1))</f>
        <v/>
      </c>
      <c r="M38" s="55" t="str" cm="1">
        <f t="array" ref="M38">IF(INDEX(Templates!$K$2:$BO$186,ROW()-ROW(M$20)+1, MATCH(M$16,Templates!$K$1:BO$1,0))="","",INDEX(Templates!$K$2:$BO$186,ROW()-ROW(M$20)+1, MATCH(M$16,Templates!$K$1:BO$1,0)))</f>
        <v/>
      </c>
      <c r="N38" s="55" t="str" cm="1">
        <f t="array" ref="N38">IF(INDEX(Templates!$K$2:$BO$186,ROW()-ROW(N$20)+1, MATCH(N$16,Templates!$K$1:BP$1,0))="","",INDEX(Templates!$K$2:$BO$186,ROW()-ROW(N$20)+1, MATCH(N$16,Templates!$K$1:BP$1,0)))</f>
        <v/>
      </c>
      <c r="O38" s="55" t="str" cm="1">
        <f t="array" ref="O38">IF(INDEX(Templates!$K$2:$BO$186,ROW()-ROW(O$20)+1, MATCH(O$16,Templates!$K$1:BQ$1,0))="","",INDEX(Templates!$K$2:$BO$186,ROW()-ROW(O$20)+1, MATCH(O$16,Templates!$K$1:BQ$1,0)))</f>
        <v> </v>
      </c>
      <c r="P38" s="55" t="str" cm="1">
        <f t="array" ref="P38">IF(INDEX(Templates!$K$2:$BO$186,ROW()-ROW(P$20)+1, MATCH(P$16,Templates!$K$1:BR$1,0))="","",INDEX(Templates!$K$2:$BO$186,ROW()-ROW(P$20)+1, MATCH(P$16,Templates!$K$1:BR$1,0)))</f>
        <v> </v>
      </c>
      <c r="Q38" s="55" t="str" cm="1">
        <f t="array" ref="Q38">IF(INDEX(Templates!$K$2:$BO$186,ROW()-ROW(Q$20)+1, MATCH(Q$16,Templates!$K$1:BS$1,0))="","",INDEX(Templates!$K$2:$BO$186,ROW()-ROW(Q$20)+1, MATCH(Q$16,Templates!$K$1:BS$1,0)))</f>
        <v> </v>
      </c>
      <c r="R38" s="55" t="str" cm="1">
        <f t="array" ref="R38">IF(INDEX(Templates!$K$2:$BO$186,ROW()-ROW(R$20)+1, MATCH(R$16,Templates!$K$1:BT$1,0))="","",INDEX(Templates!$K$2:$BO$186,ROW()-ROW(R$20)+1, MATCH(R$16,Templates!$K$1:BT$1,0)))</f>
        <v/>
      </c>
      <c r="S38" s="55" t="str" cm="1">
        <f t="array" ref="S38">IF(INDEX(Templates!$K$2:$BO$186,ROW()-ROW(S$20)+1, MATCH(S$16,Templates!$K$1:BU$1,0))="","",INDEX(Templates!$K$2:$BO$186,ROW()-ROW(S$20)+1, MATCH(S$16,Templates!$K$1:BU$1,0)))</f>
        <v/>
      </c>
      <c r="T38" s="55" t="str" cm="1">
        <f t="array" ref="T38">IF(INDEX(Templates!$K$2:$BO$186,ROW()-ROW(T$20)+1, MATCH(T$16,Templates!$K$1:BV$1,0))="","",INDEX(Templates!$K$2:$BO$186,ROW()-ROW(T$20)+1, MATCH(T$16,Templates!$K$1:BV$1,0)))</f>
        <v> </v>
      </c>
      <c r="U38" s="55" t="str" cm="1">
        <f t="array" ref="U38">IF(INDEX(Templates!$K$2:$BO$186,ROW()-ROW(U$20)+1, MATCH(U$16,Templates!$K$1:BW$1,0))="","",INDEX(Templates!$K$2:$BO$186,ROW()-ROW(U$20)+1, MATCH(U$16,Templates!$K$1:BW$1,0)))</f>
        <v> </v>
      </c>
      <c r="V38" s="55" t="str" cm="1">
        <f t="array" ref="V38">IF(INDEX(Templates!$K$2:$BO$186,ROW()-ROW(V$20)+1, MATCH(V$16,Templates!$K$1:BX$1,0))="","",INDEX(Templates!$K$2:$BO$186,ROW()-ROW(V$20)+1, MATCH(V$16,Templates!$K$1:BX$1,0)))</f>
        <v> </v>
      </c>
      <c r="W38" s="55" t="str" cm="1">
        <f t="array" ref="W38">IF(INDEX(Templates!$K$2:$BO$186,ROW()-ROW(W$20)+1, MATCH(W$16,Templates!$K$1:BY$1,0))="","",INDEX(Templates!$K$2:$BO$186,ROW()-ROW(W$20)+1, MATCH(W$16,Templates!$K$1:BY$1,0)))</f>
        <v/>
      </c>
      <c r="X38" s="55" t="str" cm="1">
        <f t="array" ref="X38">IF(INDEX(Templates!$K$2:$BO$186,ROW()-ROW(X$20)+1, MATCH(X$16,Templates!$K$1:BZ$1,0))="","",INDEX(Templates!$K$2:$BO$186,ROW()-ROW(X$20)+1, MATCH(X$16,Templates!$K$1:BZ$1,0)))</f>
        <v/>
      </c>
      <c r="Y38" s="55" t="str" cm="1">
        <f t="array" ref="Y38">IF(INDEX(Templates!$K$2:$BO$186,ROW()-ROW(Y$20)+1, MATCH(Y$16,Templates!$K$1:CA$1,0))="","",INDEX(Templates!$K$2:$BO$186,ROW()-ROW(Y$20)+1, MATCH(Y$16,Templates!$K$1:CA$1,0)))</f>
        <v> </v>
      </c>
      <c r="Z38" s="55" t="str" cm="1">
        <f t="array" ref="Z38">IF(INDEX(Templates!$K$2:$BO$186,ROW()-ROW(Z$20)+1, MATCH(Z$16,Templates!$K$1:CB$1,0))="","",INDEX(Templates!$K$2:$BO$186,ROW()-ROW(Z$20)+1, MATCH(Z$16,Templates!$K$1:CB$1,0)))</f>
        <v> </v>
      </c>
      <c r="AA38" s="55" t="str" cm="1">
        <f t="array" ref="AA38">IF(INDEX(Templates!$K$2:$BO$186,ROW()-ROW(AA$20)+1, MATCH(AA$16,Templates!$K$1:CC$1,0))="","",INDEX(Templates!$K$2:$BO$186,ROW()-ROW(AA$20)+1, MATCH(AA$16,Templates!$K$1:CC$1,0)))</f>
        <v> </v>
      </c>
      <c r="AB38" s="55" t="str" cm="1">
        <f t="array" ref="AB38">IF(INDEX(Templates!$K$2:$BO$186,ROW()-ROW(AB$20)+1, MATCH(AB$16,Templates!$K$1:CD$1,0))="","",INDEX(Templates!$K$2:$BO$186,ROW()-ROW(AB$20)+1, MATCH(AB$16,Templates!$K$1:CD$1,0)))</f>
        <v> </v>
      </c>
      <c r="AC38" s="55" t="str" cm="1">
        <f t="array" ref="AC38">IF(INDEX(Templates!$K$2:$BO$186,ROW()-ROW(AC$20)+1, MATCH(AC$16,Templates!$K$1:CE$1,0))="","",INDEX(Templates!$K$2:$BO$186,ROW()-ROW(AC$20)+1, MATCH(AC$16,Templates!$K$1:CE$1,0)))</f>
        <v/>
      </c>
      <c r="AD38" s="55" t="str" cm="1">
        <f t="array" ref="AD38">IF(INDEX(Templates!$K$2:$BO$186,ROW()-ROW(AD$20)+1, MATCH(AD$16,Templates!$K$1:CF$1,0))="","",INDEX(Templates!$K$2:$BO$186,ROW()-ROW(AD$20)+1, MATCH(AD$16,Templates!$K$1:CF$1,0)))</f>
        <v/>
      </c>
      <c r="AE38" s="55" t="str" cm="1">
        <f t="array" ref="AE38">IF(INDEX(Templates!$K$2:$BO$186,ROW()-ROW(AE$20)+1, MATCH(AE$16,Templates!$K$1:CG$1,0))="","",INDEX(Templates!$K$2:$BO$186,ROW()-ROW(AE$20)+1, MATCH(AE$16,Templates!$K$1:CG$1,0)))</f>
        <v/>
      </c>
      <c r="AF38" s="55" t="str" cm="1">
        <f t="array" ref="AF38">IF(INDEX(Templates!$K$2:$BO$186,ROW()-ROW(AF$20)+1, MATCH(AF$16,Templates!$K$1:CH$1,0))="","",INDEX(Templates!$K$2:$BO$186,ROW()-ROW(AF$20)+1, MATCH(AF$16,Templates!$K$1:CH$1,0)))</f>
        <v> </v>
      </c>
      <c r="AG38" s="55" t="str" cm="1">
        <f t="array" ref="AG38">IF(INDEX(Templates!$K$2:$BO$186,ROW()-ROW(AG$20)+1, MATCH(AG$16,Templates!$K$1:CI$1,0))="","",INDEX(Templates!$K$2:$BO$186,ROW()-ROW(AG$20)+1, MATCH(AG$16,Templates!$K$1:CI$1,0)))</f>
        <v> </v>
      </c>
      <c r="AH38" s="55" t="str" cm="1">
        <f t="array" ref="AH38">IF(INDEX(Templates!$K$2:$BO$186,ROW()-ROW(AH$20)+1, MATCH(AH$16,Templates!$K$1:CJ$1,0))="","",INDEX(Templates!$K$2:$BO$186,ROW()-ROW(AH$20)+1, MATCH(AH$16,Templates!$K$1:CJ$1,0)))</f>
        <v> </v>
      </c>
      <c r="AI38" s="55" t="str" cm="1">
        <f t="array" ref="AI38">IF(INDEX(Templates!$K$2:$BO$186,ROW()-ROW(AI$20)+1, MATCH(AI$16,Templates!$K$1:CK$1,0))="","",INDEX(Templates!$K$2:$BO$186,ROW()-ROW(AI$20)+1, MATCH(AI$16,Templates!$K$1:CK$1,0)))</f>
        <v> </v>
      </c>
      <c r="AJ38" s="55" t="str" cm="1">
        <f t="array" ref="AJ38">IF(INDEX(Templates!$K$2:$BO$186,ROW()-ROW(AJ$20)+1, MATCH(AJ$16,Templates!$K$1:CL$1,0))="","",INDEX(Templates!$K$2:$BO$186,ROW()-ROW(AJ$20)+1, MATCH(AJ$16,Templates!$K$1:CL$1,0)))</f>
        <v/>
      </c>
      <c r="AK38" s="55" t="str" cm="1">
        <f t="array" ref="AK38">IF(INDEX(Templates!$K$2:$BO$186,ROW()-ROW(AK$20)+1, MATCH(AK$16,Templates!$K$1:CM$1,0))="","",INDEX(Templates!$K$2:$BO$186,ROW()-ROW(AK$20)+1, MATCH(AK$16,Templates!$K$1:CM$1,0)))</f>
        <v/>
      </c>
      <c r="AL38" s="55" t="str" cm="1">
        <f t="array" ref="AL38">IF(INDEX(Templates!$K$2:$BO$186,ROW()-ROW(AL$20)+1, MATCH(AL$16,Templates!$K$1:CN$1,0))="","",INDEX(Templates!$K$2:$BO$186,ROW()-ROW(AL$20)+1, MATCH(AL$16,Templates!$K$1:CN$1,0)))</f>
        <v/>
      </c>
      <c r="AM38" s="55" t="str" cm="1">
        <f t="array" ref="AM38">IF(INDEX(Templates!$K$2:$BO$186,ROW()-ROW(AM$20)+1, MATCH(AM$16,Templates!$K$1:CO$1,0))="","",INDEX(Templates!$K$2:$BO$186,ROW()-ROW(AM$20)+1, MATCH(AM$16,Templates!$K$1:CO$1,0)))</f>
        <v> </v>
      </c>
      <c r="AN38" s="55" t="str" cm="1">
        <f t="array" ref="AN38">IF(INDEX(Templates!$K$2:$BO$186,ROW()-ROW(AN$20)+1, MATCH(AN$16,Templates!$K$1:CP$1,0))="","",INDEX(Templates!$K$2:$BO$186,ROW()-ROW(AN$20)+1, MATCH(AN$16,Templates!$K$1:CP$1,0)))</f>
        <v> </v>
      </c>
      <c r="AO38" s="55" t="str" cm="1">
        <f t="array" ref="AO38">IF(INDEX(Templates!$K$2:$BO$186,ROW()-ROW(AO$20)+1, MATCH(AO$16,Templates!$K$1:CQ$1,0))="","",INDEX(Templates!$K$2:$BO$186,ROW()-ROW(AO$20)+1, MATCH(AO$16,Templates!$K$1:CQ$1,0)))</f>
        <v> </v>
      </c>
      <c r="AP38" s="55" t="str" cm="1">
        <f t="array" ref="AP38">IF(INDEX(Templates!$K$2:$BO$186,ROW()-ROW(AP$20)+1, MATCH(AP$16,Templates!$K$1:CR$1,0))="","",INDEX(Templates!$K$2:$BO$186,ROW()-ROW(AP$20)+1, MATCH(AP$16,Templates!$K$1:CR$1,0)))</f>
        <v> </v>
      </c>
      <c r="AQ38" s="55" t="str" cm="1">
        <f t="array" ref="AQ38">IF(INDEX(Templates!$K$2:$BO$186,ROW()-ROW(AQ$20)+1, MATCH(AQ$16,Templates!$K$1:CS$1,0))="","",INDEX(Templates!$K$2:$BO$186,ROW()-ROW(AQ$20)+1, MATCH(AQ$16,Templates!$K$1:CS$1,0)))</f>
        <v/>
      </c>
      <c r="AR38" s="55" t="str" cm="1">
        <f t="array" ref="AR38">IF(INDEX(Templates!$K$2:$BO$186,ROW()-ROW(AR$20)+1, MATCH(AR$16,Templates!$K$1:CT$1,0))="","",INDEX(Templates!$K$2:$BO$186,ROW()-ROW(AR$20)+1, MATCH(AR$16,Templates!$K$1:CT$1,0)))</f>
        <v/>
      </c>
      <c r="AS38" s="55" t="str" cm="1">
        <f t="array" ref="AS38">IF(INDEX(Templates!$K$2:$BO$186,ROW()-ROW(AS$20)+1, MATCH(AS$16,Templates!$K$1:CU$1,0))="","",INDEX(Templates!$K$2:$BO$186,ROW()-ROW(AS$20)+1, MATCH(AS$16,Templates!$K$1:CU$1,0)))</f>
        <v>CHILLED_WATER</v>
      </c>
      <c r="AT38" s="55" t="str" cm="1">
        <f t="array" ref="AT38">IF(INDEX(Templates!$K$2:$BO$186,ROW()-ROW(AT$20)+1, MATCH(AT$16,Templates!$K$1:CV$1,0))="","",INDEX(Templates!$K$2:$BO$186,ROW()-ROW(AT$20)+1, MATCH(AT$16,Templates!$K$1:CV$1,0)))</f>
        <v>CHILLED_WATER</v>
      </c>
      <c r="AU38" s="55" t="str" cm="1">
        <f t="array" ref="AU38">IF(INDEX(Templates!$K$2:$BO$186,ROW()-ROW(AU$20)+1, MATCH(AU$16,Templates!$K$1:CW$1,0))="","",INDEX(Templates!$K$2:$BO$186,ROW()-ROW(AU$20)+1, MATCH(AU$16,Templates!$K$1:CW$1,0)))</f>
        <v> </v>
      </c>
      <c r="AV38" s="55" t="str" cm="1">
        <f t="array" ref="AV38">IF(INDEX(Templates!$K$2:$BO$186,ROW()-ROW(AV$20)+1, MATCH(AV$16,Templates!$K$1:CX$1,0))="","",INDEX(Templates!$K$2:$BO$186,ROW()-ROW(AV$20)+1, MATCH(AV$16,Templates!$K$1:CX$1,0)))</f>
        <v/>
      </c>
      <c r="AW38" s="55" t="str" cm="1">
        <f t="array" ref="AW38">IF(INDEX(Templates!$K$2:$BO$186,ROW()-ROW(AW$20)+1, MATCH(AW$16,Templates!$K$1:CY$1,0))="","",INDEX(Templates!$K$2:$BO$186,ROW()-ROW(AW$20)+1, MATCH(AW$16,Templates!$K$1:CY$1,0)))</f>
        <v/>
      </c>
      <c r="AX38" s="55" t="str" cm="1">
        <f t="array" ref="AX38">IF(INDEX(Templates!$K$2:$BO$186,ROW()-ROW(AX$20)+1, MATCH(AX$16,Templates!$K$1:CZ$1,0))="","",INDEX(Templates!$K$2:$BO$186,ROW()-ROW(AX$20)+1, MATCH(AX$16,Templates!$K$1:CZ$1,0)))</f>
        <v> </v>
      </c>
      <c r="AY38" s="55" t="str" cm="1">
        <f t="array" ref="AY38">IF(INDEX(Templates!$K$2:$BO$186,ROW()-ROW(AY$20)+1, MATCH(AY$16,Templates!$K$1:DA$1,0))="","",INDEX(Templates!$K$2:$BO$186,ROW()-ROW(AY$20)+1, MATCH(AY$16,Templates!$K$1:DA$1,0)))</f>
        <v> </v>
      </c>
      <c r="AZ38" s="55" t="str" cm="1">
        <f t="array" ref="AZ38">IF(INDEX(Templates!$K$2:$BO$186,ROW()-ROW(AZ$20)+1, MATCH(AZ$16,Templates!$K$1:DB$1,0))="","",INDEX(Templates!$K$2:$BO$186,ROW()-ROW(AZ$20)+1, MATCH(AZ$16,Templates!$K$1:DB$1,0)))</f>
        <v> </v>
      </c>
      <c r="BA38" s="55" t="str" cm="1">
        <f t="array" ref="BA38">IF(INDEX(Templates!$K$2:$BO$186,ROW()-ROW(BA$20)+1, MATCH(BA$16,Templates!$K$1:DC$1,0))="","",INDEX(Templates!$K$2:$BO$186,ROW()-ROW(BA$20)+1, MATCH(BA$16,Templates!$K$1:DC$1,0)))</f>
        <v/>
      </c>
      <c r="BB38" s="55" t="str" cm="1">
        <f t="array" ref="BB38">IF(INDEX(Templates!$K$2:$BO$186,ROW()-ROW(BB$20)+1, MATCH(BB$16,Templates!$K$1:DD$1,0))="","",INDEX(Templates!$K$2:$BO$186,ROW()-ROW(BB$20)+1, MATCH(BB$16,Templates!$K$1:DD$1,0)))</f>
        <v/>
      </c>
      <c r="BC38" s="55" t="str" cm="1">
        <f t="array" ref="BC38">IF(INDEX(Templates!$K$2:$BO$186,ROW()-ROW(BC$20)+1, MATCH(BC$16,Templates!$K$1:DE$1,0))="","",INDEX(Templates!$K$2:$BO$186,ROW()-ROW(BC$20)+1, MATCH(BC$16,Templates!$K$1:DE$1,0)))</f>
        <v> </v>
      </c>
      <c r="BD38" s="55" t="str" cm="1">
        <f t="array" ref="BD38">IF(INDEX(Templates!$K$2:$BO$186,ROW()-ROW(BD$20)+1, MATCH(BD$16,Templates!$K$1:DF$1,0))="","",INDEX(Templates!$K$2:$BO$186,ROW()-ROW(BD$20)+1, MATCH(BD$16,Templates!$K$1:DF$1,0)))</f>
        <v> </v>
      </c>
      <c r="BE38" s="55" t="str" cm="1">
        <f t="array" ref="BE38">IF(INDEX(Templates!$K$2:$BO$186,ROW()-ROW(BE$20)+1, MATCH(BE$16,Templates!$K$1:DG$1,0))="","",INDEX(Templates!$K$2:$BO$186,ROW()-ROW(BE$20)+1, MATCH(BE$16,Templates!$K$1:DG$1,0)))</f>
        <v> </v>
      </c>
      <c r="BF38" s="55" t="str" cm="1">
        <f t="array" ref="BF38">IF(INDEX(Templates!$K$2:$BO$186,ROW()-ROW(BF$20)+1, MATCH(BF$16,Templates!$K$1:DH$1,0))="","",INDEX(Templates!$K$2:$BO$186,ROW()-ROW(BF$20)+1, MATCH(BF$16,Templates!$K$1:DH$1,0)))</f>
        <v/>
      </c>
      <c r="BG38" s="55" t="str" cm="1">
        <f t="array" ref="BG38">IF(INDEX(Templates!$K$2:$BO$186,ROW()-ROW(BG$20)+1, MATCH(BG$16,Templates!$K$1:DI$1,0))="","",INDEX(Templates!$K$2:$BO$186,ROW()-ROW(BG$20)+1, MATCH(BG$16,Templates!$K$1:DI$1,0)))</f>
        <v/>
      </c>
      <c r="BH38" s="55" t="str" cm="1">
        <f t="array" ref="BH38">IF(INDEX(Templates!$K$2:$BO$186,ROW()-ROW(BH$20)+1, MATCH(BH$16,Templates!$K$1:DJ$1,0))="","",INDEX(Templates!$K$2:$BO$186,ROW()-ROW(BH$20)+1, MATCH(BH$16,Templates!$K$1:DJ$1,0)))</f>
        <v/>
      </c>
      <c r="BI38" s="55" t="str" cm="1">
        <f t="array" ref="BI38">IF(INDEX(Templates!$K$2:$BO$186,ROW()-ROW(BI$20)+1, MATCH(BI$16,Templates!$K$1:DK$1,0))="","",INDEX(Templates!$K$2:$BO$186,ROW()-ROW(BI$20)+1, MATCH(BI$16,Templates!$K$1:DK$1,0)))</f>
        <v> </v>
      </c>
      <c r="BJ38" s="55" t="str" cm="1">
        <f t="array" ref="BJ38">IF(INDEX(Templates!$K$2:$BO$186,ROW()-ROW(BJ$20)+1, MATCH(BJ$16,Templates!$K$1:DL$1,0))="","",INDEX(Templates!$K$2:$BO$186,ROW()-ROW(BJ$20)+1, MATCH(BJ$16,Templates!$K$1:DL$1,0)))</f>
        <v> </v>
      </c>
      <c r="BK38" s="55" t="str" cm="1">
        <f t="array" ref="BK38">IF(INDEX(Templates!$K$2:$BO$186,ROW()-ROW(BK$20)+1, MATCH(BK$16,Templates!$K$1:DM$1,0))="","",INDEX(Templates!$K$2:$BO$186,ROW()-ROW(BK$20)+1, MATCH(BK$16,Templates!$K$1:DM$1,0)))</f>
        <v> </v>
      </c>
      <c r="BL38" s="55" t="str" cm="1">
        <f t="array" ref="BL38">IF(INDEX(Templates!$K$2:$BO$186,ROW()-ROW(BL$20)+1, MATCH(BL$16,Templates!$K$1:DN$1,0))="","",INDEX(Templates!$K$2:$BO$186,ROW()-ROW(BL$20)+1, MATCH(BL$16,Templates!$K$1:DN$1,0)))</f>
        <v> </v>
      </c>
      <c r="BM38" s="55" t="str" cm="1">
        <f t="array" ref="BM38">IF(INDEX(Templates!$K$2:$BO$186,ROW()-ROW(BM$20)+1, MATCH(BM$16,Templates!$K$1:DO$1,0))="","",INDEX(Templates!$K$2:$BO$186,ROW()-ROW(BM$20)+1, MATCH(BM$16,Templates!$K$1:DO$1,0)))</f>
        <v/>
      </c>
      <c r="BN38" s="55" t="str" cm="1">
        <f t="array" ref="BN38">IF(INDEX(Templates!$K$2:$BO$186,ROW()-ROW(BN$20)+1, MATCH(BN$16,Templates!$K$1:DP$1,0))="","",INDEX(Templates!$K$2:$BO$186,ROW()-ROW(BN$20)+1, MATCH(BN$16,Templates!$K$1:DP$1,0)))</f>
        <v/>
      </c>
      <c r="BO38" s="55" t="str" cm="1">
        <f t="array" ref="BO38">IF(INDEX(Templates!$K$2:$BO$186,ROW()-ROW(BO$20)+1, MATCH(BO$16,Templates!$K$1:DQ$1,0))="","",INDEX(Templates!$K$2:$BO$186,ROW()-ROW(BO$20)+1, MATCH(BO$16,Templates!$K$1:DQ$1,0)))</f>
        <v> </v>
      </c>
      <c r="BP38" s="55" t="str" cm="1">
        <f t="array" ref="BP38">IF(INDEX(Templates!$K$2:$BO$186,ROW()-ROW(BP$20)+1, MATCH(BP$16,Templates!$K$1:DR$1,0))="","",INDEX(Templates!$K$2:$BO$186,ROW()-ROW(BP$20)+1, MATCH(BP$16,Templates!$K$1:DR$1,0)))</f>
        <v> </v>
      </c>
      <c r="BQ38" s="55" t="str" cm="1">
        <f t="array" ref="BQ38">IF(INDEX(Templates!$K$2:$BO$186,ROW()-ROW(BQ$20)+1, MATCH(BQ$16,Templates!$K$1:DS$1,0))="","",INDEX(Templates!$K$2:$BO$186,ROW()-ROW(BQ$20)+1, MATCH(BQ$16,Templates!$K$1:DS$1,0)))</f>
        <v> </v>
      </c>
      <c r="BR38" s="55" t="str" cm="1">
        <f t="array" ref="BR38">IF(INDEX(Templates!$K$2:$BO$186,ROW()-ROW(BR$20)+1, MATCH(BR$16,Templates!$K$1:DT$1,0))="","",INDEX(Templates!$K$2:$BO$186,ROW()-ROW(BR$20)+1, MATCH(BR$16,Templates!$K$1:DT$1,0)))</f>
        <v/>
      </c>
      <c r="BS38" s="55" t="str" cm="1">
        <f t="array" ref="BS38">IF(INDEX(Templates!$K$2:$BO$186,ROW()-ROW(BS$20)+1, MATCH(BS$16,Templates!$K$1:DU$1,0))="","",INDEX(Templates!$K$2:$BO$186,ROW()-ROW(BS$20)+1, MATCH(BS$16,Templates!$K$1:DU$1,0)))</f>
        <v/>
      </c>
      <c r="BT38" s="55" t="str" cm="1">
        <f t="array" ref="BT38">IF(INDEX(Templates!$K$2:$BO$186,ROW()-ROW(BT$20)+1, MATCH(BT$16,Templates!$K$1:DV$1,0))="","",INDEX(Templates!$K$2:$BO$186,ROW()-ROW(BT$20)+1, MATCH(BT$16,Templates!$K$1:DV$1,0)))</f>
        <v> </v>
      </c>
      <c r="BU38" s="55" t="str" cm="1">
        <f t="array" ref="BU38">IF(INDEX(Templates!$K$2:$BO$186,ROW()-ROW(BU$20)+1, MATCH(BU$16,Templates!$K$1:DW$1,0))="","",INDEX(Templates!$K$2:$BO$186,ROW()-ROW(BU$20)+1, MATCH(BU$16,Templates!$K$1:DW$1,0)))</f>
        <v> </v>
      </c>
      <c r="BV38" s="55" t="str" cm="1">
        <f t="array" ref="BV38">IF(INDEX(Templates!$K$2:$BO$186,ROW()-ROW(BV$20)+1, MATCH(BV$16,Templates!$K$1:DX$1,0))="","",INDEX(Templates!$K$2:$BO$186,ROW()-ROW(BV$20)+1, MATCH(BV$16,Templates!$K$1:DX$1,0)))</f>
        <v> </v>
      </c>
      <c r="BW38" s="55" t="str" cm="1">
        <f t="array" ref="BW38">IF(INDEX(Templates!$K$2:$BO$186,ROW()-ROW(BW$20)+1, MATCH(BW$16,Templates!$K$1:DY$1,0))="","",INDEX(Templates!$K$2:$BO$186,ROW()-ROW(BW$20)+1, MATCH(BW$16,Templates!$K$1:DY$1,0)))</f>
        <v/>
      </c>
      <c r="BX38" s="55" t="str" cm="1">
        <f t="array" ref="BX38">IF(INDEX(Templates!$K$2:$BO$186,ROW()-ROW(BX$20)+1, MATCH(BX$16,Templates!$K$1:DZ$1,0))="","",INDEX(Templates!$K$2:$BO$186,ROW()-ROW(BX$20)+1, MATCH(BX$16,Templates!$K$1:DZ$1,0)))</f>
        <v/>
      </c>
      <c r="BY38" s="55" t="str" cm="1">
        <f t="array" ref="BY38">IF(INDEX(Templates!$K$2:$BO$186,ROW()-ROW(BY$20)+1, MATCH(BY$16,Templates!$K$1:EA$1,0))="","",INDEX(Templates!$K$2:$BO$186,ROW()-ROW(BY$20)+1, MATCH(BY$16,Templates!$K$1:EA$1,0)))</f>
        <v/>
      </c>
      <c r="BZ38" s="55" t="str" cm="1">
        <f t="array" ref="BZ38">IF(INDEX(Templates!$K$2:$BO$186,ROW()-ROW(BZ$20)+1, MATCH(BZ$16,Templates!$K$1:EB$1,0))="","",INDEX(Templates!$K$2:$BO$186,ROW()-ROW(BZ$20)+1, MATCH(BZ$16,Templates!$K$1:EB$1,0)))</f>
        <v/>
      </c>
      <c r="CA38" s="55" t="str" cm="1">
        <f t="array" ref="CA38">IF(INDEX(Templates!$K$2:$BO$186,ROW()-ROW(CA$20)+1, MATCH(CA$16,Templates!$K$1:EC$1,0))="","",INDEX(Templates!$K$2:$BO$186,ROW()-ROW(CA$20)+1, MATCH(CA$16,Templates!$K$1:EC$1,0)))</f>
        <v/>
      </c>
      <c r="CB38" s="55" t="str" cm="1">
        <f t="array" ref="CB38">IF(INDEX(Templates!$K$2:$BO$186,ROW()-ROW(CB$20)+1, MATCH(CB$16,Templates!$K$1:ED$1,0))="","",INDEX(Templates!$K$2:$BO$186,ROW()-ROW(CB$20)+1, MATCH(CB$16,Templates!$K$1:ED$1,0)))</f>
        <v/>
      </c>
      <c r="CC38" s="55" t="str" cm="1">
        <f t="array" ref="CC38">IF(INDEX(Templates!$K$2:$BO$186,ROW()-ROW(CC$20)+1, MATCH(CC$16,Templates!$K$1:EE$1,0))="","",INDEX(Templates!$K$2:$BO$186,ROW()-ROW(CC$20)+1, MATCH(CC$16,Templates!$K$1:EE$1,0)))</f>
        <v> </v>
      </c>
      <c r="CD38" s="55" t="str" cm="1">
        <f t="array" ref="CD38">IF(INDEX(Templates!$K$2:$BO$186,ROW()-ROW(CD$20)+1, MATCH(CD$16,Templates!$K$1:EF$1,0))="","",INDEX(Templates!$K$2:$BO$186,ROW()-ROW(CD$20)+1, MATCH(CD$16,Templates!$K$1:EF$1,0)))</f>
        <v> </v>
      </c>
      <c r="CE38" s="55" t="str" cm="1">
        <f t="array" ref="CE38">IF(INDEX(Templates!$K$2:$BO$186,ROW()-ROW(CE$20)+1, MATCH(CE$16,Templates!$K$1:EG$1,0))="","",INDEX(Templates!$K$2:$BO$186,ROW()-ROW(CE$20)+1, MATCH(CE$16,Templates!$K$1:EG$1,0)))</f>
        <v> </v>
      </c>
      <c r="CF38" s="55" t="str" cm="1">
        <f t="array" ref="CF38">IF(INDEX(Templates!$K$2:$BO$186,ROW()-ROW(CF$20)+1, MATCH(CF$16,Templates!$K$1:EH$1,0))="","",INDEX(Templates!$K$2:$BO$186,ROW()-ROW(CF$20)+1, MATCH(CF$16,Templates!$K$1:EH$1,0)))</f>
        <v> </v>
      </c>
      <c r="CG38" s="55" t="str" cm="1">
        <f t="array" ref="CG38">IF(INDEX(Templates!$K$2:$BO$186,ROW()-ROW(CG$20)+1, MATCH(CG$16,Templates!$K$1:EI$1,0))="","",INDEX(Templates!$K$2:$BO$186,ROW()-ROW(CG$20)+1, MATCH(CG$16,Templates!$K$1:EI$1,0)))</f>
        <v/>
      </c>
      <c r="CH38" s="55" t="str" cm="1">
        <f t="array" ref="CH38">IF(INDEX(Templates!$K$2:$BO$186,ROW()-ROW(CH$20)+1, MATCH(CH$16,Templates!$K$1:EJ$1,0))="","",INDEX(Templates!$K$2:$BO$186,ROW()-ROW(CH$20)+1, MATCH(CH$16,Templates!$K$1:EJ$1,0)))</f>
        <v/>
      </c>
      <c r="CI38" s="55" t="str" cm="1">
        <f t="array" ref="CI38">IF(INDEX(Templates!$K$2:$BO$186,ROW()-ROW(CI$20)+1, MATCH(CI$16,Templates!$K$1:EK$1,0))="","",INDEX(Templates!$K$2:$BO$186,ROW()-ROW(CI$20)+1, MATCH(CI$16,Templates!$K$1:EK$1,0)))</f>
        <v/>
      </c>
      <c r="CJ38" s="55" t="str" cm="1">
        <f t="array" ref="CJ38">IF(INDEX(Templates!$K$2:$BO$186,ROW()-ROW(CJ$20)+1, MATCH(CJ$16,Templates!$K$1:EL$1,0))="","",INDEX(Templates!$K$2:$BO$186,ROW()-ROW(CJ$20)+1, MATCH(CJ$16,Templates!$K$1:EL$1,0)))</f>
        <v/>
      </c>
      <c r="CK38" s="55" t="str" cm="1">
        <f t="array" ref="CK38">IF(INDEX(Templates!$K$2:$BO$186,ROW()-ROW(CK$20)+1, MATCH(CK$16,Templates!$K$1:EM$1,0))="","",INDEX(Templates!$K$2:$BO$186,ROW()-ROW(CK$20)+1, MATCH(CK$16,Templates!$K$1:EM$1,0)))</f>
        <v> </v>
      </c>
      <c r="CL38" s="55" t="str" cm="1">
        <f t="array" ref="CL38">IF(INDEX(Templates!$K$2:$BO$186,ROW()-ROW(CL$20)+1, MATCH(CL$16,Templates!$K$1:EN$1,0))="","",INDEX(Templates!$K$2:$BO$186,ROW()-ROW(CL$20)+1, MATCH(CL$16,Templates!$K$1:EN$1,0)))</f>
        <v> </v>
      </c>
      <c r="CM38" s="55" t="str" cm="1">
        <f t="array" ref="CM38">IF(INDEX(Templates!$K$2:$BO$186,ROW()-ROW(CM$20)+1, MATCH(CM$16,Templates!$K$1:EO$1,0))="","",INDEX(Templates!$K$2:$BO$186,ROW()-ROW(CM$20)+1, MATCH(CM$16,Templates!$K$1:EO$1,0)))</f>
        <v>CHILLED_WATER</v>
      </c>
    </row>
    <row r="39" spans="1:91" s="24" customFormat="1" x14ac:dyDescent="0.55000000000000004">
      <c r="A39" s="41" t="s">
        <v>475</v>
      </c>
      <c r="B39" s="6" t="s">
        <v>479</v>
      </c>
      <c r="C39" s="66" t="str" cm="1">
        <f t="array" ref="C39">IF(INDEX(Templates!C$2:C$187,ROW()-ROW($20:$20)+1)="","",INDEX(Templates!C$2:C$187,ROW()-ROW($20:$20)+1))</f>
        <v>JSON_PATH:zones[0]</v>
      </c>
      <c r="D39" s="66" t="str" cm="1">
        <f t="array" ref="D39">IF(INDEX(Templates!D$2:D$187,ROW()-ROW($20:$20)+1)="","",INDEX(Templates!D$2:D$187,ROW()-ROW($20:$20)+1))</f>
        <v>terminals[0]</v>
      </c>
      <c r="E39" s="66" t="str" cm="1">
        <f t="array" ref="E39">IF(INDEX(Templates!E$2:E$187,ROW()-ROW($20:$20)+1)="","",INDEX(Templates!E$2:E$187,ROW()-ROW($20:$20)+1))</f>
        <v>cooling_from_loop</v>
      </c>
      <c r="F39" s="66" t="str" cm="1">
        <f t="array" ref="F39">IF(INDEX(Templates!F$2:F$187,ROW()-ROW($20:$20)+1)="","",INDEX(Templates!F$2:F$187,ROW()-ROW($20:$20)+1))</f>
        <v/>
      </c>
      <c r="G39" s="106" t="str" cm="1">
        <f t="array" ref="G39">IF(INDEX(Templates!G$2:G$187,ROW()-ROW($20:$20)+1)="","",INDEX(Templates!G$2:G$187,ROW()-ROW($20:$20)+1))</f>
        <v>Air Terminal</v>
      </c>
      <c r="H39" s="68" t="str" cm="1">
        <f t="array" ref="H39">IF(INDEX(Templates!H$2:H$187,ROW()-ROW($20:$20)+1)="","",INDEX(Templates!H$2:H$187,ROW()-ROW($20:$20)+1))</f>
        <v>Terminal 1</v>
      </c>
      <c r="I39" s="68" t="str" cm="1">
        <f t="array" ref="I39">IF(INDEX(Templates!I$2:I$187,ROW()-ROW($20:$20)+1)="","",INDEX(Templates!I$2:I$187,ROW()-ROW($20:$20)+1))</f>
        <v>Zone 1</v>
      </c>
      <c r="J39" s="68" t="str" cm="1">
        <f t="array" ref="J39">IF(INDEX(Templates!J$2:J$187,ROW()-ROW($20:$20)+1)="","",INDEX(Templates!J$2:J$187,ROW()-ROW($20:$20)+1))</f>
        <v>heating_from_loop</v>
      </c>
      <c r="K39" s="69" t="str" cm="1">
        <f t="array" ref="K39">IF(INDEX(Templates!K$2:K$187,ROW()-ROW($20:$20)+1)="","",INDEX(Templates!K$2:K$187,ROW()-ROW($20:$20)+1))</f>
        <v/>
      </c>
      <c r="L39" s="69" t="str" cm="1">
        <f t="array" ref="L39">IF(INDEX(Templates!L$2:L$187,ROW()-ROW($20:$20)+1)="","",INDEX(Templates!L$2:L$187,ROW()-ROW($20:$20)+1))</f>
        <v/>
      </c>
      <c r="M39" s="55" t="str" cm="1">
        <f t="array" ref="M39">IF(INDEX(Templates!$K$2:$BO$186,ROW()-ROW(M$20)+1, MATCH(M$16,Templates!$K$1:BO$1,0))="","",INDEX(Templates!$K$2:$BO$186,ROW()-ROW(M$20)+1, MATCH(M$16,Templates!$K$1:BO$1,0)))</f>
        <v/>
      </c>
      <c r="N39" s="55" t="str" cm="1">
        <f t="array" ref="N39">IF(INDEX(Templates!$K$2:$BO$186,ROW()-ROW(N$20)+1, MATCH(N$16,Templates!$K$1:BP$1,0))="","",INDEX(Templates!$K$2:$BO$186,ROW()-ROW(N$20)+1, MATCH(N$16,Templates!$K$1:BP$1,0)))</f>
        <v/>
      </c>
      <c r="O39" s="55" t="str" cm="1">
        <f t="array" ref="O39">IF(INDEX(Templates!$K$2:$BO$186,ROW()-ROW(O$20)+1, MATCH(O$16,Templates!$K$1:BQ$1,0))="","",INDEX(Templates!$K$2:$BO$186,ROW()-ROW(O$20)+1, MATCH(O$16,Templates!$K$1:BQ$1,0)))</f>
        <v/>
      </c>
      <c r="P39" s="55" t="str" cm="1">
        <f t="array" ref="P39">IF(INDEX(Templates!$K$2:$BO$186,ROW()-ROW(P$20)+1, MATCH(P$16,Templates!$K$1:BR$1,0))="","",INDEX(Templates!$K$2:$BO$186,ROW()-ROW(P$20)+1, MATCH(P$16,Templates!$K$1:BR$1,0)))</f>
        <v/>
      </c>
      <c r="Q39" s="55" t="str" cm="1">
        <f t="array" ref="Q39">IF(INDEX(Templates!$K$2:$BO$186,ROW()-ROW(Q$20)+1, MATCH(Q$16,Templates!$K$1:BS$1,0))="","",INDEX(Templates!$K$2:$BO$186,ROW()-ROW(Q$20)+1, MATCH(Q$16,Templates!$K$1:BS$1,0)))</f>
        <v/>
      </c>
      <c r="R39" s="55" t="str" cm="1">
        <f t="array" ref="R39">IF(INDEX(Templates!$K$2:$BO$186,ROW()-ROW(R$20)+1, MATCH(R$16,Templates!$K$1:BT$1,0))="","",INDEX(Templates!$K$2:$BO$186,ROW()-ROW(R$20)+1, MATCH(R$16,Templates!$K$1:BT$1,0)))</f>
        <v/>
      </c>
      <c r="S39" s="55" t="str" cm="1">
        <f t="array" ref="S39">IF(INDEX(Templates!$K$2:$BO$186,ROW()-ROW(S$20)+1, MATCH(S$16,Templates!$K$1:BU$1,0))="","",INDEX(Templates!$K$2:$BO$186,ROW()-ROW(S$20)+1, MATCH(S$16,Templates!$K$1:BU$1,0)))</f>
        <v/>
      </c>
      <c r="T39" s="55" t="str" cm="1">
        <f t="array" ref="T39">IF(INDEX(Templates!$K$2:$BO$186,ROW()-ROW(T$20)+1, MATCH(T$16,Templates!$K$1:BV$1,0))="","",INDEX(Templates!$K$2:$BO$186,ROW()-ROW(T$20)+1, MATCH(T$16,Templates!$K$1:BV$1,0)))</f>
        <v/>
      </c>
      <c r="U39" s="55" t="str" cm="1">
        <f t="array" ref="U39">IF(INDEX(Templates!$K$2:$BO$186,ROW()-ROW(U$20)+1, MATCH(U$16,Templates!$K$1:BW$1,0))="","",INDEX(Templates!$K$2:$BO$186,ROW()-ROW(U$20)+1, MATCH(U$16,Templates!$K$1:BW$1,0)))</f>
        <v/>
      </c>
      <c r="V39" s="55" t="str" cm="1">
        <f t="array" ref="V39">IF(INDEX(Templates!$K$2:$BO$186,ROW()-ROW(V$20)+1, MATCH(V$16,Templates!$K$1:BX$1,0))="","",INDEX(Templates!$K$2:$BO$186,ROW()-ROW(V$20)+1, MATCH(V$16,Templates!$K$1:BX$1,0)))</f>
        <v/>
      </c>
      <c r="W39" s="55" t="str" cm="1">
        <f t="array" ref="W39">IF(INDEX(Templates!$K$2:$BO$186,ROW()-ROW(W$20)+1, MATCH(W$16,Templates!$K$1:BY$1,0))="","",INDEX(Templates!$K$2:$BO$186,ROW()-ROW(W$20)+1, MATCH(W$16,Templates!$K$1:BY$1,0)))</f>
        <v/>
      </c>
      <c r="X39" s="55" t="str" cm="1">
        <f t="array" ref="X39">IF(INDEX(Templates!$K$2:$BO$186,ROW()-ROW(X$20)+1, MATCH(X$16,Templates!$K$1:BZ$1,0))="","",INDEX(Templates!$K$2:$BO$186,ROW()-ROW(X$20)+1, MATCH(X$16,Templates!$K$1:BZ$1,0)))</f>
        <v/>
      </c>
      <c r="Y39" s="55" t="str" cm="1">
        <f t="array" ref="Y39">IF(INDEX(Templates!$K$2:$BO$186,ROW()-ROW(Y$20)+1, MATCH(Y$16,Templates!$K$1:CA$1,0))="","",INDEX(Templates!$K$2:$BO$186,ROW()-ROW(Y$20)+1, MATCH(Y$16,Templates!$K$1:CA$1,0)))</f>
        <v/>
      </c>
      <c r="Z39" s="55" t="str" cm="1">
        <f t="array" ref="Z39">IF(INDEX(Templates!$K$2:$BO$186,ROW()-ROW(Z$20)+1, MATCH(Z$16,Templates!$K$1:CB$1,0))="","",INDEX(Templates!$K$2:$BO$186,ROW()-ROW(Z$20)+1, MATCH(Z$16,Templates!$K$1:CB$1,0)))</f>
        <v/>
      </c>
      <c r="AA39" s="55" t="str" cm="1">
        <f t="array" ref="AA39">IF(INDEX(Templates!$K$2:$BO$186,ROW()-ROW(AA$20)+1, MATCH(AA$16,Templates!$K$1:CC$1,0))="","",INDEX(Templates!$K$2:$BO$186,ROW()-ROW(AA$20)+1, MATCH(AA$16,Templates!$K$1:CC$1,0)))</f>
        <v/>
      </c>
      <c r="AB39" s="55" t="str" cm="1">
        <f t="array" ref="AB39">IF(INDEX(Templates!$K$2:$BO$186,ROW()-ROW(AB$20)+1, MATCH(AB$16,Templates!$K$1:CD$1,0))="","",INDEX(Templates!$K$2:$BO$186,ROW()-ROW(AB$20)+1, MATCH(AB$16,Templates!$K$1:CD$1,0)))</f>
        <v/>
      </c>
      <c r="AC39" s="55" t="str" cm="1">
        <f t="array" ref="AC39">IF(INDEX(Templates!$K$2:$BO$186,ROW()-ROW(AC$20)+1, MATCH(AC$16,Templates!$K$1:CE$1,0))="","",INDEX(Templates!$K$2:$BO$186,ROW()-ROW(AC$20)+1, MATCH(AC$16,Templates!$K$1:CE$1,0)))</f>
        <v/>
      </c>
      <c r="AD39" s="55" t="str" cm="1">
        <f t="array" ref="AD39">IF(INDEX(Templates!$K$2:$BO$186,ROW()-ROW(AD$20)+1, MATCH(AD$16,Templates!$K$1:CF$1,0))="","",INDEX(Templates!$K$2:$BO$186,ROW()-ROW(AD$20)+1, MATCH(AD$16,Templates!$K$1:CF$1,0)))</f>
        <v/>
      </c>
      <c r="AE39" s="55" t="str" cm="1">
        <f t="array" ref="AE39">IF(INDEX(Templates!$K$2:$BO$186,ROW()-ROW(AE$20)+1, MATCH(AE$16,Templates!$K$1:CG$1,0))="","",INDEX(Templates!$K$2:$BO$186,ROW()-ROW(AE$20)+1, MATCH(AE$16,Templates!$K$1:CG$1,0)))</f>
        <v/>
      </c>
      <c r="AF39" s="55" t="str" cm="1">
        <f t="array" ref="AF39">IF(INDEX(Templates!$K$2:$BO$186,ROW()-ROW(AF$20)+1, MATCH(AF$16,Templates!$K$1:CH$1,0))="","",INDEX(Templates!$K$2:$BO$186,ROW()-ROW(AF$20)+1, MATCH(AF$16,Templates!$K$1:CH$1,0)))</f>
        <v/>
      </c>
      <c r="AG39" s="55" t="str" cm="1">
        <f t="array" ref="AG39">IF(INDEX(Templates!$K$2:$BO$186,ROW()-ROW(AG$20)+1, MATCH(AG$16,Templates!$K$1:CI$1,0))="","",INDEX(Templates!$K$2:$BO$186,ROW()-ROW(AG$20)+1, MATCH(AG$16,Templates!$K$1:CI$1,0)))</f>
        <v/>
      </c>
      <c r="AH39" s="55" t="str" cm="1">
        <f t="array" ref="AH39">IF(INDEX(Templates!$K$2:$BO$186,ROW()-ROW(AH$20)+1, MATCH(AH$16,Templates!$K$1:CJ$1,0))="","",INDEX(Templates!$K$2:$BO$186,ROW()-ROW(AH$20)+1, MATCH(AH$16,Templates!$K$1:CJ$1,0)))</f>
        <v/>
      </c>
      <c r="AI39" s="55" t="str" cm="1">
        <f t="array" ref="AI39">IF(INDEX(Templates!$K$2:$BO$186,ROW()-ROW(AI$20)+1, MATCH(AI$16,Templates!$K$1:CK$1,0))="","",INDEX(Templates!$K$2:$BO$186,ROW()-ROW(AI$20)+1, MATCH(AI$16,Templates!$K$1:CK$1,0)))</f>
        <v/>
      </c>
      <c r="AJ39" s="55" t="str" cm="1">
        <f t="array" ref="AJ39">IF(INDEX(Templates!$K$2:$BO$186,ROW()-ROW(AJ$20)+1, MATCH(AJ$16,Templates!$K$1:CL$1,0))="","",INDEX(Templates!$K$2:$BO$186,ROW()-ROW(AJ$20)+1, MATCH(AJ$16,Templates!$K$1:CL$1,0)))</f>
        <v/>
      </c>
      <c r="AK39" s="55" t="str" cm="1">
        <f t="array" ref="AK39">IF(INDEX(Templates!$K$2:$BO$186,ROW()-ROW(AK$20)+1, MATCH(AK$16,Templates!$K$1:CM$1,0))="","",INDEX(Templates!$K$2:$BO$186,ROW()-ROW(AK$20)+1, MATCH(AK$16,Templates!$K$1:CM$1,0)))</f>
        <v/>
      </c>
      <c r="AL39" s="55" t="str" cm="1">
        <f t="array" ref="AL39">IF(INDEX(Templates!$K$2:$BO$186,ROW()-ROW(AL$20)+1, MATCH(AL$16,Templates!$K$1:CN$1,0))="","",INDEX(Templates!$K$2:$BO$186,ROW()-ROW(AL$20)+1, MATCH(AL$16,Templates!$K$1:CN$1,0)))</f>
        <v/>
      </c>
      <c r="AM39" s="55" t="str" cm="1">
        <f t="array" ref="AM39">IF(INDEX(Templates!$K$2:$BO$186,ROW()-ROW(AM$20)+1, MATCH(AM$16,Templates!$K$1:CO$1,0))="","",INDEX(Templates!$K$2:$BO$186,ROW()-ROW(AM$20)+1, MATCH(AM$16,Templates!$K$1:CO$1,0)))</f>
        <v/>
      </c>
      <c r="AN39" s="55" t="str" cm="1">
        <f t="array" ref="AN39">IF(INDEX(Templates!$K$2:$BO$186,ROW()-ROW(AN$20)+1, MATCH(AN$16,Templates!$K$1:CP$1,0))="","",INDEX(Templates!$K$2:$BO$186,ROW()-ROW(AN$20)+1, MATCH(AN$16,Templates!$K$1:CP$1,0)))</f>
        <v/>
      </c>
      <c r="AO39" s="55" t="str" cm="1">
        <f t="array" ref="AO39">IF(INDEX(Templates!$K$2:$BO$186,ROW()-ROW(AO$20)+1, MATCH(AO$16,Templates!$K$1:CQ$1,0))="","",INDEX(Templates!$K$2:$BO$186,ROW()-ROW(AO$20)+1, MATCH(AO$16,Templates!$K$1:CQ$1,0)))</f>
        <v/>
      </c>
      <c r="AP39" s="55" t="str" cm="1">
        <f t="array" ref="AP39">IF(INDEX(Templates!$K$2:$BO$186,ROW()-ROW(AP$20)+1, MATCH(AP$16,Templates!$K$1:CR$1,0))="","",INDEX(Templates!$K$2:$BO$186,ROW()-ROW(AP$20)+1, MATCH(AP$16,Templates!$K$1:CR$1,0)))</f>
        <v/>
      </c>
      <c r="AQ39" s="55" t="str" cm="1">
        <f t="array" ref="AQ39">IF(INDEX(Templates!$K$2:$BO$186,ROW()-ROW(AQ$20)+1, MATCH(AQ$16,Templates!$K$1:CS$1,0))="","",INDEX(Templates!$K$2:$BO$186,ROW()-ROW(AQ$20)+1, MATCH(AQ$16,Templates!$K$1:CS$1,0)))</f>
        <v/>
      </c>
      <c r="AR39" s="55" t="str" cm="1">
        <f t="array" ref="AR39">IF(INDEX(Templates!$K$2:$BO$186,ROW()-ROW(AR$20)+1, MATCH(AR$16,Templates!$K$1:CT$1,0))="","",INDEX(Templates!$K$2:$BO$186,ROW()-ROW(AR$20)+1, MATCH(AR$16,Templates!$K$1:CT$1,0)))</f>
        <v/>
      </c>
      <c r="AS39" s="55" t="str" cm="1">
        <f t="array" ref="AS39">IF(INDEX(Templates!$K$2:$BO$186,ROW()-ROW(AS$20)+1, MATCH(AS$16,Templates!$K$1:CU$1,0))="","",INDEX(Templates!$K$2:$BO$186,ROW()-ROW(AS$20)+1, MATCH(AS$16,Templates!$K$1:CU$1,0)))</f>
        <v>Purchased CHW Loop 1</v>
      </c>
      <c r="AT39" s="55" t="str" cm="1">
        <f t="array" ref="AT39">IF(INDEX(Templates!$K$2:$BO$186,ROW()-ROW(AT$20)+1, MATCH(AT$16,Templates!$K$1:CV$1,0))="","",INDEX(Templates!$K$2:$BO$186,ROW()-ROW(AT$20)+1, MATCH(AT$16,Templates!$K$1:CV$1,0)))</f>
        <v>Purchased CHW Loop 1</v>
      </c>
      <c r="AU39" s="55" t="str" cm="1">
        <f t="array" ref="AU39">IF(INDEX(Templates!$K$2:$BO$186,ROW()-ROW(AU$20)+1, MATCH(AU$16,Templates!$K$1:CW$1,0))="","",INDEX(Templates!$K$2:$BO$186,ROW()-ROW(AU$20)+1, MATCH(AU$16,Templates!$K$1:CW$1,0)))</f>
        <v/>
      </c>
      <c r="AV39" s="55" t="str" cm="1">
        <f t="array" ref="AV39">IF(INDEX(Templates!$K$2:$BO$186,ROW()-ROW(AV$20)+1, MATCH(AV$16,Templates!$K$1:CX$1,0))="","",INDEX(Templates!$K$2:$BO$186,ROW()-ROW(AV$20)+1, MATCH(AV$16,Templates!$K$1:CX$1,0)))</f>
        <v/>
      </c>
      <c r="AW39" s="55" t="str" cm="1">
        <f t="array" ref="AW39">IF(INDEX(Templates!$K$2:$BO$186,ROW()-ROW(AW$20)+1, MATCH(AW$16,Templates!$K$1:CY$1,0))="","",INDEX(Templates!$K$2:$BO$186,ROW()-ROW(AW$20)+1, MATCH(AW$16,Templates!$K$1:CY$1,0)))</f>
        <v/>
      </c>
      <c r="AX39" s="55" t="str" cm="1">
        <f t="array" ref="AX39">IF(INDEX(Templates!$K$2:$BO$186,ROW()-ROW(AX$20)+1, MATCH(AX$16,Templates!$K$1:CZ$1,0))="","",INDEX(Templates!$K$2:$BO$186,ROW()-ROW(AX$20)+1, MATCH(AX$16,Templates!$K$1:CZ$1,0)))</f>
        <v/>
      </c>
      <c r="AY39" s="55" t="str" cm="1">
        <f t="array" ref="AY39">IF(INDEX(Templates!$K$2:$BO$186,ROW()-ROW(AY$20)+1, MATCH(AY$16,Templates!$K$1:DA$1,0))="","",INDEX(Templates!$K$2:$BO$186,ROW()-ROW(AY$20)+1, MATCH(AY$16,Templates!$K$1:DA$1,0)))</f>
        <v/>
      </c>
      <c r="AZ39" s="55" t="str" cm="1">
        <f t="array" ref="AZ39">IF(INDEX(Templates!$K$2:$BO$186,ROW()-ROW(AZ$20)+1, MATCH(AZ$16,Templates!$K$1:DB$1,0))="","",INDEX(Templates!$K$2:$BO$186,ROW()-ROW(AZ$20)+1, MATCH(AZ$16,Templates!$K$1:DB$1,0)))</f>
        <v/>
      </c>
      <c r="BA39" s="55" t="str" cm="1">
        <f t="array" ref="BA39">IF(INDEX(Templates!$K$2:$BO$186,ROW()-ROW(BA$20)+1, MATCH(BA$16,Templates!$K$1:DC$1,0))="","",INDEX(Templates!$K$2:$BO$186,ROW()-ROW(BA$20)+1, MATCH(BA$16,Templates!$K$1:DC$1,0)))</f>
        <v/>
      </c>
      <c r="BB39" s="55" t="str" cm="1">
        <f t="array" ref="BB39">IF(INDEX(Templates!$K$2:$BO$186,ROW()-ROW(BB$20)+1, MATCH(BB$16,Templates!$K$1:DD$1,0))="","",INDEX(Templates!$K$2:$BO$186,ROW()-ROW(BB$20)+1, MATCH(BB$16,Templates!$K$1:DD$1,0)))</f>
        <v/>
      </c>
      <c r="BC39" s="55" t="str" cm="1">
        <f t="array" ref="BC39">IF(INDEX(Templates!$K$2:$BO$186,ROW()-ROW(BC$20)+1, MATCH(BC$16,Templates!$K$1:DE$1,0))="","",INDEX(Templates!$K$2:$BO$186,ROW()-ROW(BC$20)+1, MATCH(BC$16,Templates!$K$1:DE$1,0)))</f>
        <v/>
      </c>
      <c r="BD39" s="55" t="str" cm="1">
        <f t="array" ref="BD39">IF(INDEX(Templates!$K$2:$BO$186,ROW()-ROW(BD$20)+1, MATCH(BD$16,Templates!$K$1:DF$1,0))="","",INDEX(Templates!$K$2:$BO$186,ROW()-ROW(BD$20)+1, MATCH(BD$16,Templates!$K$1:DF$1,0)))</f>
        <v/>
      </c>
      <c r="BE39" s="55" t="str" cm="1">
        <f t="array" ref="BE39">IF(INDEX(Templates!$K$2:$BO$186,ROW()-ROW(BE$20)+1, MATCH(BE$16,Templates!$K$1:DG$1,0))="","",INDEX(Templates!$K$2:$BO$186,ROW()-ROW(BE$20)+1, MATCH(BE$16,Templates!$K$1:DG$1,0)))</f>
        <v/>
      </c>
      <c r="BF39" s="55" t="str" cm="1">
        <f t="array" ref="BF39">IF(INDEX(Templates!$K$2:$BO$186,ROW()-ROW(BF$20)+1, MATCH(BF$16,Templates!$K$1:DH$1,0))="","",INDEX(Templates!$K$2:$BO$186,ROW()-ROW(BF$20)+1, MATCH(BF$16,Templates!$K$1:DH$1,0)))</f>
        <v/>
      </c>
      <c r="BG39" s="55" t="str" cm="1">
        <f t="array" ref="BG39">IF(INDEX(Templates!$K$2:$BO$186,ROW()-ROW(BG$20)+1, MATCH(BG$16,Templates!$K$1:DI$1,0))="","",INDEX(Templates!$K$2:$BO$186,ROW()-ROW(BG$20)+1, MATCH(BG$16,Templates!$K$1:DI$1,0)))</f>
        <v/>
      </c>
      <c r="BH39" s="55" t="str" cm="1">
        <f t="array" ref="BH39">IF(INDEX(Templates!$K$2:$BO$186,ROW()-ROW(BH$20)+1, MATCH(BH$16,Templates!$K$1:DJ$1,0))="","",INDEX(Templates!$K$2:$BO$186,ROW()-ROW(BH$20)+1, MATCH(BH$16,Templates!$K$1:DJ$1,0)))</f>
        <v/>
      </c>
      <c r="BI39" s="55" t="str" cm="1">
        <f t="array" ref="BI39">IF(INDEX(Templates!$K$2:$BO$186,ROW()-ROW(BI$20)+1, MATCH(BI$16,Templates!$K$1:DK$1,0))="","",INDEX(Templates!$K$2:$BO$186,ROW()-ROW(BI$20)+1, MATCH(BI$16,Templates!$K$1:DK$1,0)))</f>
        <v/>
      </c>
      <c r="BJ39" s="55" t="str" cm="1">
        <f t="array" ref="BJ39">IF(INDEX(Templates!$K$2:$BO$186,ROW()-ROW(BJ$20)+1, MATCH(BJ$16,Templates!$K$1:DL$1,0))="","",INDEX(Templates!$K$2:$BO$186,ROW()-ROW(BJ$20)+1, MATCH(BJ$16,Templates!$K$1:DL$1,0)))</f>
        <v/>
      </c>
      <c r="BK39" s="55" t="str" cm="1">
        <f t="array" ref="BK39">IF(INDEX(Templates!$K$2:$BO$186,ROW()-ROW(BK$20)+1, MATCH(BK$16,Templates!$K$1:DM$1,0))="","",INDEX(Templates!$K$2:$BO$186,ROW()-ROW(BK$20)+1, MATCH(BK$16,Templates!$K$1:DM$1,0)))</f>
        <v/>
      </c>
      <c r="BL39" s="55" t="str" cm="1">
        <f t="array" ref="BL39">IF(INDEX(Templates!$K$2:$BO$186,ROW()-ROW(BL$20)+1, MATCH(BL$16,Templates!$K$1:DN$1,0))="","",INDEX(Templates!$K$2:$BO$186,ROW()-ROW(BL$20)+1, MATCH(BL$16,Templates!$K$1:DN$1,0)))</f>
        <v/>
      </c>
      <c r="BM39" s="55" t="str" cm="1">
        <f t="array" ref="BM39">IF(INDEX(Templates!$K$2:$BO$186,ROW()-ROW(BM$20)+1, MATCH(BM$16,Templates!$K$1:DO$1,0))="","",INDEX(Templates!$K$2:$BO$186,ROW()-ROW(BM$20)+1, MATCH(BM$16,Templates!$K$1:DO$1,0)))</f>
        <v/>
      </c>
      <c r="BN39" s="55" t="str" cm="1">
        <f t="array" ref="BN39">IF(INDEX(Templates!$K$2:$BO$186,ROW()-ROW(BN$20)+1, MATCH(BN$16,Templates!$K$1:DP$1,0))="","",INDEX(Templates!$K$2:$BO$186,ROW()-ROW(BN$20)+1, MATCH(BN$16,Templates!$K$1:DP$1,0)))</f>
        <v/>
      </c>
      <c r="BO39" s="55" t="str" cm="1">
        <f t="array" ref="BO39">IF(INDEX(Templates!$K$2:$BO$186,ROW()-ROW(BO$20)+1, MATCH(BO$16,Templates!$K$1:DQ$1,0))="","",INDEX(Templates!$K$2:$BO$186,ROW()-ROW(BO$20)+1, MATCH(BO$16,Templates!$K$1:DQ$1,0)))</f>
        <v/>
      </c>
      <c r="BP39" s="55" t="str" cm="1">
        <f t="array" ref="BP39">IF(INDEX(Templates!$K$2:$BO$186,ROW()-ROW(BP$20)+1, MATCH(BP$16,Templates!$K$1:DR$1,0))="","",INDEX(Templates!$K$2:$BO$186,ROW()-ROW(BP$20)+1, MATCH(BP$16,Templates!$K$1:DR$1,0)))</f>
        <v/>
      </c>
      <c r="BQ39" s="55" t="str" cm="1">
        <f t="array" ref="BQ39">IF(INDEX(Templates!$K$2:$BO$186,ROW()-ROW(BQ$20)+1, MATCH(BQ$16,Templates!$K$1:DS$1,0))="","",INDEX(Templates!$K$2:$BO$186,ROW()-ROW(BQ$20)+1, MATCH(BQ$16,Templates!$K$1:DS$1,0)))</f>
        <v/>
      </c>
      <c r="BR39" s="55" t="str" cm="1">
        <f t="array" ref="BR39">IF(INDEX(Templates!$K$2:$BO$186,ROW()-ROW(BR$20)+1, MATCH(BR$16,Templates!$K$1:DT$1,0))="","",INDEX(Templates!$K$2:$BO$186,ROW()-ROW(BR$20)+1, MATCH(BR$16,Templates!$K$1:DT$1,0)))</f>
        <v/>
      </c>
      <c r="BS39" s="55" t="str" cm="1">
        <f t="array" ref="BS39">IF(INDEX(Templates!$K$2:$BO$186,ROW()-ROW(BS$20)+1, MATCH(BS$16,Templates!$K$1:DU$1,0))="","",INDEX(Templates!$K$2:$BO$186,ROW()-ROW(BS$20)+1, MATCH(BS$16,Templates!$K$1:DU$1,0)))</f>
        <v/>
      </c>
      <c r="BT39" s="55" t="str" cm="1">
        <f t="array" ref="BT39">IF(INDEX(Templates!$K$2:$BO$186,ROW()-ROW(BT$20)+1, MATCH(BT$16,Templates!$K$1:DV$1,0))="","",INDEX(Templates!$K$2:$BO$186,ROW()-ROW(BT$20)+1, MATCH(BT$16,Templates!$K$1:DV$1,0)))</f>
        <v/>
      </c>
      <c r="BU39" s="55" t="str" cm="1">
        <f t="array" ref="BU39">IF(INDEX(Templates!$K$2:$BO$186,ROW()-ROW(BU$20)+1, MATCH(BU$16,Templates!$K$1:DW$1,0))="","",INDEX(Templates!$K$2:$BO$186,ROW()-ROW(BU$20)+1, MATCH(BU$16,Templates!$K$1:DW$1,0)))</f>
        <v/>
      </c>
      <c r="BV39" s="55" t="str" cm="1">
        <f t="array" ref="BV39">IF(INDEX(Templates!$K$2:$BO$186,ROW()-ROW(BV$20)+1, MATCH(BV$16,Templates!$K$1:DX$1,0))="","",INDEX(Templates!$K$2:$BO$186,ROW()-ROW(BV$20)+1, MATCH(BV$16,Templates!$K$1:DX$1,0)))</f>
        <v/>
      </c>
      <c r="BW39" s="55" t="str" cm="1">
        <f t="array" ref="BW39">IF(INDEX(Templates!$K$2:$BO$186,ROW()-ROW(BW$20)+1, MATCH(BW$16,Templates!$K$1:DY$1,0))="","",INDEX(Templates!$K$2:$BO$186,ROW()-ROW(BW$20)+1, MATCH(BW$16,Templates!$K$1:DY$1,0)))</f>
        <v/>
      </c>
      <c r="BX39" s="55" t="str" cm="1">
        <f t="array" ref="BX39">IF(INDEX(Templates!$K$2:$BO$186,ROW()-ROW(BX$20)+1, MATCH(BX$16,Templates!$K$1:DZ$1,0))="","",INDEX(Templates!$K$2:$BO$186,ROW()-ROW(BX$20)+1, MATCH(BX$16,Templates!$K$1:DZ$1,0)))</f>
        <v/>
      </c>
      <c r="BY39" s="55" t="str" cm="1">
        <f t="array" ref="BY39">IF(INDEX(Templates!$K$2:$BO$186,ROW()-ROW(BY$20)+1, MATCH(BY$16,Templates!$K$1:EA$1,0))="","",INDEX(Templates!$K$2:$BO$186,ROW()-ROW(BY$20)+1, MATCH(BY$16,Templates!$K$1:EA$1,0)))</f>
        <v/>
      </c>
      <c r="BZ39" s="55" t="str" cm="1">
        <f t="array" ref="BZ39">IF(INDEX(Templates!$K$2:$BO$186,ROW()-ROW(BZ$20)+1, MATCH(BZ$16,Templates!$K$1:EB$1,0))="","",INDEX(Templates!$K$2:$BO$186,ROW()-ROW(BZ$20)+1, MATCH(BZ$16,Templates!$K$1:EB$1,0)))</f>
        <v/>
      </c>
      <c r="CA39" s="55" t="str" cm="1">
        <f t="array" ref="CA39">IF(INDEX(Templates!$K$2:$BO$186,ROW()-ROW(CA$20)+1, MATCH(CA$16,Templates!$K$1:EC$1,0))="","",INDEX(Templates!$K$2:$BO$186,ROW()-ROW(CA$20)+1, MATCH(CA$16,Templates!$K$1:EC$1,0)))</f>
        <v/>
      </c>
      <c r="CB39" s="55" t="str" cm="1">
        <f t="array" ref="CB39">IF(INDEX(Templates!$K$2:$BO$186,ROW()-ROW(CB$20)+1, MATCH(CB$16,Templates!$K$1:ED$1,0))="","",INDEX(Templates!$K$2:$BO$186,ROW()-ROW(CB$20)+1, MATCH(CB$16,Templates!$K$1:ED$1,0)))</f>
        <v/>
      </c>
      <c r="CC39" s="55" t="str" cm="1">
        <f t="array" ref="CC39">IF(INDEX(Templates!$K$2:$BO$186,ROW()-ROW(CC$20)+1, MATCH(CC$16,Templates!$K$1:EE$1,0))="","",INDEX(Templates!$K$2:$BO$186,ROW()-ROW(CC$20)+1, MATCH(CC$16,Templates!$K$1:EE$1,0)))</f>
        <v/>
      </c>
      <c r="CD39" s="55" t="str" cm="1">
        <f t="array" ref="CD39">IF(INDEX(Templates!$K$2:$BO$186,ROW()-ROW(CD$20)+1, MATCH(CD$16,Templates!$K$1:EF$1,0))="","",INDEX(Templates!$K$2:$BO$186,ROW()-ROW(CD$20)+1, MATCH(CD$16,Templates!$K$1:EF$1,0)))</f>
        <v/>
      </c>
      <c r="CE39" s="55" t="str" cm="1">
        <f t="array" ref="CE39">IF(INDEX(Templates!$K$2:$BO$186,ROW()-ROW(CE$20)+1, MATCH(CE$16,Templates!$K$1:EG$1,0))="","",INDEX(Templates!$K$2:$BO$186,ROW()-ROW(CE$20)+1, MATCH(CE$16,Templates!$K$1:EG$1,0)))</f>
        <v/>
      </c>
      <c r="CF39" s="55" t="str" cm="1">
        <f t="array" ref="CF39">IF(INDEX(Templates!$K$2:$BO$186,ROW()-ROW(CF$20)+1, MATCH(CF$16,Templates!$K$1:EH$1,0))="","",INDEX(Templates!$K$2:$BO$186,ROW()-ROW(CF$20)+1, MATCH(CF$16,Templates!$K$1:EH$1,0)))</f>
        <v/>
      </c>
      <c r="CG39" s="55" t="str" cm="1">
        <f t="array" ref="CG39">IF(INDEX(Templates!$K$2:$BO$186,ROW()-ROW(CG$20)+1, MATCH(CG$16,Templates!$K$1:EI$1,0))="","",INDEX(Templates!$K$2:$BO$186,ROW()-ROW(CG$20)+1, MATCH(CG$16,Templates!$K$1:EI$1,0)))</f>
        <v/>
      </c>
      <c r="CH39" s="55" t="str" cm="1">
        <f t="array" ref="CH39">IF(INDEX(Templates!$K$2:$BO$186,ROW()-ROW(CH$20)+1, MATCH(CH$16,Templates!$K$1:EJ$1,0))="","",INDEX(Templates!$K$2:$BO$186,ROW()-ROW(CH$20)+1, MATCH(CH$16,Templates!$K$1:EJ$1,0)))</f>
        <v/>
      </c>
      <c r="CI39" s="55" t="str" cm="1">
        <f t="array" ref="CI39">IF(INDEX(Templates!$K$2:$BO$186,ROW()-ROW(CI$20)+1, MATCH(CI$16,Templates!$K$1:EK$1,0))="","",INDEX(Templates!$K$2:$BO$186,ROW()-ROW(CI$20)+1, MATCH(CI$16,Templates!$K$1:EK$1,0)))</f>
        <v/>
      </c>
      <c r="CJ39" s="55" t="str" cm="1">
        <f t="array" ref="CJ39">IF(INDEX(Templates!$K$2:$BO$186,ROW()-ROW(CJ$20)+1, MATCH(CJ$16,Templates!$K$1:EL$1,0))="","",INDEX(Templates!$K$2:$BO$186,ROW()-ROW(CJ$20)+1, MATCH(CJ$16,Templates!$K$1:EL$1,0)))</f>
        <v/>
      </c>
      <c r="CK39" s="55" t="str" cm="1">
        <f t="array" ref="CK39">IF(INDEX(Templates!$K$2:$BO$186,ROW()-ROW(CK$20)+1, MATCH(CK$16,Templates!$K$1:EM$1,0))="","",INDEX(Templates!$K$2:$BO$186,ROW()-ROW(CK$20)+1, MATCH(CK$16,Templates!$K$1:EM$1,0)))</f>
        <v/>
      </c>
      <c r="CL39" s="55" t="str" cm="1">
        <f t="array" ref="CL39">IF(INDEX(Templates!$K$2:$BO$186,ROW()-ROW(CL$20)+1, MATCH(CL$16,Templates!$K$1:EN$1,0))="","",INDEX(Templates!$K$2:$BO$186,ROW()-ROW(CL$20)+1, MATCH(CL$16,Templates!$K$1:EN$1,0)))</f>
        <v/>
      </c>
      <c r="CM39" s="55" t="str" cm="1">
        <f t="array" ref="CM39">IF(INDEX(Templates!$K$2:$BO$186,ROW()-ROW(CM$20)+1, MATCH(CM$16,Templates!$K$1:EO$1,0))="","",INDEX(Templates!$K$2:$BO$186,ROW()-ROW(CM$20)+1, MATCH(CM$16,Templates!$K$1:EO$1,0)))</f>
        <v>Purchased CHW Loop 1</v>
      </c>
    </row>
    <row r="40" spans="1:91" s="24" customFormat="1" x14ac:dyDescent="0.55000000000000004">
      <c r="A40" s="41" t="s">
        <v>475</v>
      </c>
      <c r="B40" s="6" t="s">
        <v>479</v>
      </c>
      <c r="C40" s="66" t="str" cm="1">
        <f t="array" ref="C40">IF(INDEX(Templates!C$2:C$187,ROW()-ROW($20:$20)+1)="","",INDEX(Templates!C$2:C$187,ROW()-ROW($20:$20)+1))</f>
        <v>JSON_PATH:zones[0]</v>
      </c>
      <c r="D40" s="66" t="str" cm="1">
        <f t="array" ref="D40">IF(INDEX(Templates!D$2:D$187,ROW()-ROW($20:$20)+1)="","",INDEX(Templates!D$2:D$187,ROW()-ROW($20:$20)+1))</f>
        <v>terminals[0]</v>
      </c>
      <c r="E40" s="66" t="str" cm="1">
        <f t="array" ref="E40">IF(INDEX(Templates!E$2:E$187,ROW()-ROW($20:$20)+1)="","",INDEX(Templates!E$2:E$187,ROW()-ROW($20:$20)+1))</f>
        <v>fan</v>
      </c>
      <c r="F40" s="66" t="str" cm="1">
        <f t="array" ref="F40">IF(INDEX(Templates!F$2:F$187,ROW()-ROW($20:$20)+1)="","",INDEX(Templates!F$2:F$187,ROW()-ROW($20:$20)+1))</f>
        <v>id</v>
      </c>
      <c r="G40" s="106" t="str" cm="1">
        <f t="array" ref="G40">IF(INDEX(Templates!G$2:G$187,ROW()-ROW($20:$20)+1)="","",INDEX(Templates!G$2:G$187,ROW()-ROW($20:$20)+1))</f>
        <v>Fan</v>
      </c>
      <c r="H40" s="68" t="str" cm="1">
        <f t="array" ref="H40">IF(INDEX(Templates!H$2:H$187,ROW()-ROW($20:$20)+1)="","",INDEX(Templates!H$2:H$187,ROW()-ROW($20:$20)+1))</f>
        <v>Fan 1</v>
      </c>
      <c r="I40" s="68" t="str" cm="1">
        <f t="array" ref="I40">IF(INDEX(Templates!I$2:I$187,ROW()-ROW($20:$20)+1)="","",INDEX(Templates!I$2:I$187,ROW()-ROW($20:$20)+1))</f>
        <v>Terminal 1</v>
      </c>
      <c r="J40" s="68" t="str" cm="1">
        <f t="array" ref="J40">IF(INDEX(Templates!J$2:J$187,ROW()-ROW($20:$20)+1)="","",INDEX(Templates!J$2:J$187,ROW()-ROW($20:$20)+1))</f>
        <v>id</v>
      </c>
      <c r="K40" s="69" t="str" cm="1">
        <f t="array" ref="K40">IF(INDEX(Templates!K$2:K$187,ROW()-ROW($20:$20)+1)="","",INDEX(Templates!K$2:K$187,ROW()-ROW($20:$20)+1))</f>
        <v/>
      </c>
      <c r="L40" s="69" t="str" cm="1">
        <f t="array" ref="L40">IF(INDEX(Templates!L$2:L$187,ROW()-ROW($20:$20)+1)="","",INDEX(Templates!L$2:L$187,ROW()-ROW($20:$20)+1))</f>
        <v/>
      </c>
      <c r="M40" s="55" t="str" cm="1">
        <f t="array" ref="M40">IF(INDEX(Templates!$K$2:$BO$186,ROW()-ROW(M$20)+1, MATCH(M$16,Templates!$K$1:BO$1,0))="","",INDEX(Templates!$K$2:$BO$186,ROW()-ROW(M$20)+1, MATCH(M$16,Templates!$K$1:BO$1,0)))</f>
        <v/>
      </c>
      <c r="N40" s="55" t="str" cm="1">
        <f t="array" ref="N40">IF(INDEX(Templates!$K$2:$BO$186,ROW()-ROW(N$20)+1, MATCH(N$16,Templates!$K$1:BP$1,0))="","",INDEX(Templates!$K$2:$BO$186,ROW()-ROW(N$20)+1, MATCH(N$16,Templates!$K$1:BP$1,0)))</f>
        <v/>
      </c>
      <c r="O40" s="55" t="str" cm="1">
        <f t="array" ref="O40">IF(INDEX(Templates!$K$2:$BO$186,ROW()-ROW(O$20)+1, MATCH(O$16,Templates!$K$1:BQ$1,0))="","",INDEX(Templates!$K$2:$BO$186,ROW()-ROW(O$20)+1, MATCH(O$16,Templates!$K$1:BQ$1,0)))</f>
        <v/>
      </c>
      <c r="P40" s="55" t="str" cm="1">
        <f t="array" ref="P40">IF(INDEX(Templates!$K$2:$BO$186,ROW()-ROW(P$20)+1, MATCH(P$16,Templates!$K$1:BR$1,0))="","",INDEX(Templates!$K$2:$BO$186,ROW()-ROW(P$20)+1, MATCH(P$16,Templates!$K$1:BR$1,0)))</f>
        <v/>
      </c>
      <c r="Q40" s="55" t="str" cm="1">
        <f t="array" ref="Q40">IF(INDEX(Templates!$K$2:$BO$186,ROW()-ROW(Q$20)+1, MATCH(Q$16,Templates!$K$1:BS$1,0))="","",INDEX(Templates!$K$2:$BO$186,ROW()-ROW(Q$20)+1, MATCH(Q$16,Templates!$K$1:BS$1,0)))</f>
        <v/>
      </c>
      <c r="R40" s="55" t="str" cm="1">
        <f t="array" ref="R40">IF(INDEX(Templates!$K$2:$BO$186,ROW()-ROW(R$20)+1, MATCH(R$16,Templates!$K$1:BT$1,0))="","",INDEX(Templates!$K$2:$BO$186,ROW()-ROW(R$20)+1, MATCH(R$16,Templates!$K$1:BT$1,0)))</f>
        <v/>
      </c>
      <c r="S40" s="55" t="str" cm="1">
        <f t="array" ref="S40">IF(INDEX(Templates!$K$2:$BO$186,ROW()-ROW(S$20)+1, MATCH(S$16,Templates!$K$1:BU$1,0))="","",INDEX(Templates!$K$2:$BO$186,ROW()-ROW(S$20)+1, MATCH(S$16,Templates!$K$1:BU$1,0)))</f>
        <v/>
      </c>
      <c r="T40" s="55" t="str" cm="1">
        <f t="array" ref="T40">IF(INDEX(Templates!$K$2:$BO$186,ROW()-ROW(T$20)+1, MATCH(T$16,Templates!$K$1:BV$1,0))="","",INDEX(Templates!$K$2:$BO$186,ROW()-ROW(T$20)+1, MATCH(T$16,Templates!$K$1:BV$1,0)))</f>
        <v/>
      </c>
      <c r="U40" s="55" t="str" cm="1">
        <f t="array" ref="U40">IF(INDEX(Templates!$K$2:$BO$186,ROW()-ROW(U$20)+1, MATCH(U$16,Templates!$K$1:BW$1,0))="","",INDEX(Templates!$K$2:$BO$186,ROW()-ROW(U$20)+1, MATCH(U$16,Templates!$K$1:BW$1,0)))</f>
        <v/>
      </c>
      <c r="V40" s="55" t="str" cm="1">
        <f t="array" ref="V40">IF(INDEX(Templates!$K$2:$BO$186,ROW()-ROW(V$20)+1, MATCH(V$16,Templates!$K$1:BX$1,0))="","",INDEX(Templates!$K$2:$BO$186,ROW()-ROW(V$20)+1, MATCH(V$16,Templates!$K$1:BX$1,0)))</f>
        <v/>
      </c>
      <c r="W40" s="55" t="str" cm="1">
        <f t="array" ref="W40">IF(INDEX(Templates!$K$2:$BO$186,ROW()-ROW(W$20)+1, MATCH(W$16,Templates!$K$1:BY$1,0))="","",INDEX(Templates!$K$2:$BO$186,ROW()-ROW(W$20)+1, MATCH(W$16,Templates!$K$1:BY$1,0)))</f>
        <v/>
      </c>
      <c r="X40" s="55" t="str" cm="1">
        <f t="array" ref="X40">IF(INDEX(Templates!$K$2:$BO$186,ROW()-ROW(X$20)+1, MATCH(X$16,Templates!$K$1:BZ$1,0))="","",INDEX(Templates!$K$2:$BO$186,ROW()-ROW(X$20)+1, MATCH(X$16,Templates!$K$1:BZ$1,0)))</f>
        <v/>
      </c>
      <c r="Y40" s="55" t="str" cm="1">
        <f t="array" ref="Y40">IF(INDEX(Templates!$K$2:$BO$186,ROW()-ROW(Y$20)+1, MATCH(Y$16,Templates!$K$1:CA$1,0))="","",INDEX(Templates!$K$2:$BO$186,ROW()-ROW(Y$20)+1, MATCH(Y$16,Templates!$K$1:CA$1,0)))</f>
        <v/>
      </c>
      <c r="Z40" s="55" t="str" cm="1">
        <f t="array" ref="Z40">IF(INDEX(Templates!$K$2:$BO$186,ROW()-ROW(Z$20)+1, MATCH(Z$16,Templates!$K$1:CB$1,0))="","",INDEX(Templates!$K$2:$BO$186,ROW()-ROW(Z$20)+1, MATCH(Z$16,Templates!$K$1:CB$1,0)))</f>
        <v/>
      </c>
      <c r="AA40" s="55" t="str" cm="1">
        <f t="array" ref="AA40">IF(INDEX(Templates!$K$2:$BO$186,ROW()-ROW(AA$20)+1, MATCH(AA$16,Templates!$K$1:CC$1,0))="","",INDEX(Templates!$K$2:$BO$186,ROW()-ROW(AA$20)+1, MATCH(AA$16,Templates!$K$1:CC$1,0)))</f>
        <v/>
      </c>
      <c r="AB40" s="55" t="str" cm="1">
        <f t="array" ref="AB40">IF(INDEX(Templates!$K$2:$BO$186,ROW()-ROW(AB$20)+1, MATCH(AB$16,Templates!$K$1:CD$1,0))="","",INDEX(Templates!$K$2:$BO$186,ROW()-ROW(AB$20)+1, MATCH(AB$16,Templates!$K$1:CD$1,0)))</f>
        <v/>
      </c>
      <c r="AC40" s="55" t="str" cm="1">
        <f t="array" ref="AC40">IF(INDEX(Templates!$K$2:$BO$186,ROW()-ROW(AC$20)+1, MATCH(AC$16,Templates!$K$1:CE$1,0))="","",INDEX(Templates!$K$2:$BO$186,ROW()-ROW(AC$20)+1, MATCH(AC$16,Templates!$K$1:CE$1,0)))</f>
        <v/>
      </c>
      <c r="AD40" s="55" t="str" cm="1">
        <f t="array" ref="AD40">IF(INDEX(Templates!$K$2:$BO$186,ROW()-ROW(AD$20)+1, MATCH(AD$16,Templates!$K$1:CF$1,0))="","",INDEX(Templates!$K$2:$BO$186,ROW()-ROW(AD$20)+1, MATCH(AD$16,Templates!$K$1:CF$1,0)))</f>
        <v/>
      </c>
      <c r="AE40" s="55" t="str" cm="1">
        <f t="array" ref="AE40">IF(INDEX(Templates!$K$2:$BO$186,ROW()-ROW(AE$20)+1, MATCH(AE$16,Templates!$K$1:CG$1,0))="","",INDEX(Templates!$K$2:$BO$186,ROW()-ROW(AE$20)+1, MATCH(AE$16,Templates!$K$1:CG$1,0)))</f>
        <v/>
      </c>
      <c r="AF40" s="55" t="str" cm="1">
        <f t="array" ref="AF40">IF(INDEX(Templates!$K$2:$BO$186,ROW()-ROW(AF$20)+1, MATCH(AF$16,Templates!$K$1:CH$1,0))="","",INDEX(Templates!$K$2:$BO$186,ROW()-ROW(AF$20)+1, MATCH(AF$16,Templates!$K$1:CH$1,0)))</f>
        <v/>
      </c>
      <c r="AG40" s="55" t="str" cm="1">
        <f t="array" ref="AG40">IF(INDEX(Templates!$K$2:$BO$186,ROW()-ROW(AG$20)+1, MATCH(AG$16,Templates!$K$1:CI$1,0))="","",INDEX(Templates!$K$2:$BO$186,ROW()-ROW(AG$20)+1, MATCH(AG$16,Templates!$K$1:CI$1,0)))</f>
        <v/>
      </c>
      <c r="AH40" s="55" t="str" cm="1">
        <f t="array" ref="AH40">IF(INDEX(Templates!$K$2:$BO$186,ROW()-ROW(AH$20)+1, MATCH(AH$16,Templates!$K$1:CJ$1,0))="","",INDEX(Templates!$K$2:$BO$186,ROW()-ROW(AH$20)+1, MATCH(AH$16,Templates!$K$1:CJ$1,0)))</f>
        <v/>
      </c>
      <c r="AI40" s="55" t="str" cm="1">
        <f t="array" ref="AI40">IF(INDEX(Templates!$K$2:$BO$186,ROW()-ROW(AI$20)+1, MATCH(AI$16,Templates!$K$1:CK$1,0))="","",INDEX(Templates!$K$2:$BO$186,ROW()-ROW(AI$20)+1, MATCH(AI$16,Templates!$K$1:CK$1,0)))</f>
        <v>Fan 1</v>
      </c>
      <c r="AJ40" s="55" t="str" cm="1">
        <f t="array" ref="AJ40">IF(INDEX(Templates!$K$2:$BO$186,ROW()-ROW(AJ$20)+1, MATCH(AJ$16,Templates!$K$1:CL$1,0))="","",INDEX(Templates!$K$2:$BO$186,ROW()-ROW(AJ$20)+1, MATCH(AJ$16,Templates!$K$1:CL$1,0)))</f>
        <v/>
      </c>
      <c r="AK40" s="55" t="str" cm="1">
        <f t="array" ref="AK40">IF(INDEX(Templates!$K$2:$BO$186,ROW()-ROW(AK$20)+1, MATCH(AK$16,Templates!$K$1:CM$1,0))="","",INDEX(Templates!$K$2:$BO$186,ROW()-ROW(AK$20)+1, MATCH(AK$16,Templates!$K$1:CM$1,0)))</f>
        <v/>
      </c>
      <c r="AL40" s="55" t="str" cm="1">
        <f t="array" ref="AL40">IF(INDEX(Templates!$K$2:$BO$186,ROW()-ROW(AL$20)+1, MATCH(AL$16,Templates!$K$1:CN$1,0))="","",INDEX(Templates!$K$2:$BO$186,ROW()-ROW(AL$20)+1, MATCH(AL$16,Templates!$K$1:CN$1,0)))</f>
        <v/>
      </c>
      <c r="AM40" s="55" t="str" cm="1">
        <f t="array" ref="AM40">IF(INDEX(Templates!$K$2:$BO$186,ROW()-ROW(AM$20)+1, MATCH(AM$16,Templates!$K$1:CO$1,0))="","",INDEX(Templates!$K$2:$BO$186,ROW()-ROW(AM$20)+1, MATCH(AM$16,Templates!$K$1:CO$1,0)))</f>
        <v/>
      </c>
      <c r="AN40" s="55" t="str" cm="1">
        <f t="array" ref="AN40">IF(INDEX(Templates!$K$2:$BO$186,ROW()-ROW(AN$20)+1, MATCH(AN$16,Templates!$K$1:CP$1,0))="","",INDEX(Templates!$K$2:$BO$186,ROW()-ROW(AN$20)+1, MATCH(AN$16,Templates!$K$1:CP$1,0)))</f>
        <v/>
      </c>
      <c r="AO40" s="55" t="str" cm="1">
        <f t="array" ref="AO40">IF(INDEX(Templates!$K$2:$BO$186,ROW()-ROW(AO$20)+1, MATCH(AO$16,Templates!$K$1:CQ$1,0))="","",INDEX(Templates!$K$2:$BO$186,ROW()-ROW(AO$20)+1, MATCH(AO$16,Templates!$K$1:CQ$1,0)))</f>
        <v/>
      </c>
      <c r="AP40" s="55" t="str" cm="1">
        <f t="array" ref="AP40">IF(INDEX(Templates!$K$2:$BO$186,ROW()-ROW(AP$20)+1, MATCH(AP$16,Templates!$K$1:CR$1,0))="","",INDEX(Templates!$K$2:$BO$186,ROW()-ROW(AP$20)+1, MATCH(AP$16,Templates!$K$1:CR$1,0)))</f>
        <v/>
      </c>
      <c r="AQ40" s="55" t="str" cm="1">
        <f t="array" ref="AQ40">IF(INDEX(Templates!$K$2:$BO$186,ROW()-ROW(AQ$20)+1, MATCH(AQ$16,Templates!$K$1:CS$1,0))="","",INDEX(Templates!$K$2:$BO$186,ROW()-ROW(AQ$20)+1, MATCH(AQ$16,Templates!$K$1:CS$1,0)))</f>
        <v/>
      </c>
      <c r="AR40" s="55" t="str" cm="1">
        <f t="array" ref="AR40">IF(INDEX(Templates!$K$2:$BO$186,ROW()-ROW(AR$20)+1, MATCH(AR$16,Templates!$K$1:CT$1,0))="","",INDEX(Templates!$K$2:$BO$186,ROW()-ROW(AR$20)+1, MATCH(AR$16,Templates!$K$1:CT$1,0)))</f>
        <v/>
      </c>
      <c r="AS40" s="55" t="str" cm="1">
        <f t="array" ref="AS40">IF(INDEX(Templates!$K$2:$BO$186,ROW()-ROW(AS$20)+1, MATCH(AS$16,Templates!$K$1:CU$1,0))="","",INDEX(Templates!$K$2:$BO$186,ROW()-ROW(AS$20)+1, MATCH(AS$16,Templates!$K$1:CU$1,0)))</f>
        <v>Fan 1a</v>
      </c>
      <c r="AT40" s="55" t="str" cm="1">
        <f t="array" ref="AT40">IF(INDEX(Templates!$K$2:$BO$186,ROW()-ROW(AT$20)+1, MATCH(AT$16,Templates!$K$1:CV$1,0))="","",INDEX(Templates!$K$2:$BO$186,ROW()-ROW(AT$20)+1, MATCH(AT$16,Templates!$K$1:CV$1,0)))</f>
        <v>Fan 1a</v>
      </c>
      <c r="AU40" s="55" t="str" cm="1">
        <f t="array" ref="AU40">IF(INDEX(Templates!$K$2:$BO$186,ROW()-ROW(AU$20)+1, MATCH(AU$16,Templates!$K$1:CW$1,0))="","",INDEX(Templates!$K$2:$BO$186,ROW()-ROW(AU$20)+1, MATCH(AU$16,Templates!$K$1:CW$1,0)))</f>
        <v/>
      </c>
      <c r="AV40" s="55" t="str" cm="1">
        <f t="array" ref="AV40">IF(INDEX(Templates!$K$2:$BO$186,ROW()-ROW(AV$20)+1, MATCH(AV$16,Templates!$K$1:CX$1,0))="","",INDEX(Templates!$K$2:$BO$186,ROW()-ROW(AV$20)+1, MATCH(AV$16,Templates!$K$1:CX$1,0)))</f>
        <v/>
      </c>
      <c r="AW40" s="55" t="str" cm="1">
        <f t="array" ref="AW40">IF(INDEX(Templates!$K$2:$BO$186,ROW()-ROW(AW$20)+1, MATCH(AW$16,Templates!$K$1:CY$1,0))="","",INDEX(Templates!$K$2:$BO$186,ROW()-ROW(AW$20)+1, MATCH(AW$16,Templates!$K$1:CY$1,0)))</f>
        <v/>
      </c>
      <c r="AX40" s="55" t="str" cm="1">
        <f t="array" ref="AX40">IF(INDEX(Templates!$K$2:$BO$186,ROW()-ROW(AX$20)+1, MATCH(AX$16,Templates!$K$1:CZ$1,0))="","",INDEX(Templates!$K$2:$BO$186,ROW()-ROW(AX$20)+1, MATCH(AX$16,Templates!$K$1:CZ$1,0)))</f>
        <v/>
      </c>
      <c r="AY40" s="55" t="str" cm="1">
        <f t="array" ref="AY40">IF(INDEX(Templates!$K$2:$BO$186,ROW()-ROW(AY$20)+1, MATCH(AY$16,Templates!$K$1:DA$1,0))="","",INDEX(Templates!$K$2:$BO$186,ROW()-ROW(AY$20)+1, MATCH(AY$16,Templates!$K$1:DA$1,0)))</f>
        <v/>
      </c>
      <c r="AZ40" s="55" t="str" cm="1">
        <f t="array" ref="AZ40">IF(INDEX(Templates!$K$2:$BO$186,ROW()-ROW(AZ$20)+1, MATCH(AZ$16,Templates!$K$1:DB$1,0))="","",INDEX(Templates!$K$2:$BO$186,ROW()-ROW(AZ$20)+1, MATCH(AZ$16,Templates!$K$1:DB$1,0)))</f>
        <v>Fan 1</v>
      </c>
      <c r="BA40" s="55" t="str" cm="1">
        <f t="array" ref="BA40">IF(INDEX(Templates!$K$2:$BO$186,ROW()-ROW(BA$20)+1, MATCH(BA$16,Templates!$K$1:DC$1,0))="","",INDEX(Templates!$K$2:$BO$186,ROW()-ROW(BA$20)+1, MATCH(BA$16,Templates!$K$1:DC$1,0)))</f>
        <v/>
      </c>
      <c r="BB40" s="55" t="str" cm="1">
        <f t="array" ref="BB40">IF(INDEX(Templates!$K$2:$BO$186,ROW()-ROW(BB$20)+1, MATCH(BB$16,Templates!$K$1:DD$1,0))="","",INDEX(Templates!$K$2:$BO$186,ROW()-ROW(BB$20)+1, MATCH(BB$16,Templates!$K$1:DD$1,0)))</f>
        <v/>
      </c>
      <c r="BC40" s="55" t="str" cm="1">
        <f t="array" ref="BC40">IF(INDEX(Templates!$K$2:$BO$186,ROW()-ROW(BC$20)+1, MATCH(BC$16,Templates!$K$1:DE$1,0))="","",INDEX(Templates!$K$2:$BO$186,ROW()-ROW(BC$20)+1, MATCH(BC$16,Templates!$K$1:DE$1,0)))</f>
        <v/>
      </c>
      <c r="BD40" s="55" t="str" cm="1">
        <f t="array" ref="BD40">IF(INDEX(Templates!$K$2:$BO$186,ROW()-ROW(BD$20)+1, MATCH(BD$16,Templates!$K$1:DF$1,0))="","",INDEX(Templates!$K$2:$BO$186,ROW()-ROW(BD$20)+1, MATCH(BD$16,Templates!$K$1:DF$1,0)))</f>
        <v/>
      </c>
      <c r="BE40" s="55" t="str" cm="1">
        <f t="array" ref="BE40">IF(INDEX(Templates!$K$2:$BO$186,ROW()-ROW(BE$20)+1, MATCH(BE$16,Templates!$K$1:DG$1,0))="","",INDEX(Templates!$K$2:$BO$186,ROW()-ROW(BE$20)+1, MATCH(BE$16,Templates!$K$1:DG$1,0)))</f>
        <v>Terminal Fan 1</v>
      </c>
      <c r="BF40" s="55" t="str" cm="1">
        <f t="array" ref="BF40">IF(INDEX(Templates!$K$2:$BO$186,ROW()-ROW(BF$20)+1, MATCH(BF$16,Templates!$K$1:DH$1,0))="","",INDEX(Templates!$K$2:$BO$186,ROW()-ROW(BF$20)+1, MATCH(BF$16,Templates!$K$1:DH$1,0)))</f>
        <v/>
      </c>
      <c r="BG40" s="55" t="str" cm="1">
        <f t="array" ref="BG40">IF(INDEX(Templates!$K$2:$BO$186,ROW()-ROW(BG$20)+1, MATCH(BG$16,Templates!$K$1:DI$1,0))="","",INDEX(Templates!$K$2:$BO$186,ROW()-ROW(BG$20)+1, MATCH(BG$16,Templates!$K$1:DI$1,0)))</f>
        <v/>
      </c>
      <c r="BH40" s="55" t="str" cm="1">
        <f t="array" ref="BH40">IF(INDEX(Templates!$K$2:$BO$186,ROW()-ROW(BH$20)+1, MATCH(BH$16,Templates!$K$1:DJ$1,0))="","",INDEX(Templates!$K$2:$BO$186,ROW()-ROW(BH$20)+1, MATCH(BH$16,Templates!$K$1:DJ$1,0)))</f>
        <v/>
      </c>
      <c r="BI40" s="55" t="str" cm="1">
        <f t="array" ref="BI40">IF(INDEX(Templates!$K$2:$BO$186,ROW()-ROW(BI$20)+1, MATCH(BI$16,Templates!$K$1:DK$1,0))="","",INDEX(Templates!$K$2:$BO$186,ROW()-ROW(BI$20)+1, MATCH(BI$16,Templates!$K$1:DK$1,0)))</f>
        <v/>
      </c>
      <c r="BJ40" s="55" t="str" cm="1">
        <f t="array" ref="BJ40">IF(INDEX(Templates!$K$2:$BO$186,ROW()-ROW(BJ$20)+1, MATCH(BJ$16,Templates!$K$1:DL$1,0))="","",INDEX(Templates!$K$2:$BO$186,ROW()-ROW(BJ$20)+1, MATCH(BJ$16,Templates!$K$1:DL$1,0)))</f>
        <v/>
      </c>
      <c r="BK40" s="55" t="str" cm="1">
        <f t="array" ref="BK40">IF(INDEX(Templates!$K$2:$BO$186,ROW()-ROW(BK$20)+1, MATCH(BK$16,Templates!$K$1:DM$1,0))="","",INDEX(Templates!$K$2:$BO$186,ROW()-ROW(BK$20)+1, MATCH(BK$16,Templates!$K$1:DM$1,0)))</f>
        <v/>
      </c>
      <c r="BL40" s="55" t="str" cm="1">
        <f t="array" ref="BL40">IF(INDEX(Templates!$K$2:$BO$186,ROW()-ROW(BL$20)+1, MATCH(BL$16,Templates!$K$1:DN$1,0))="","",INDEX(Templates!$K$2:$BO$186,ROW()-ROW(BL$20)+1, MATCH(BL$16,Templates!$K$1:DN$1,0)))</f>
        <v/>
      </c>
      <c r="BM40" s="55" t="str" cm="1">
        <f t="array" ref="BM40">IF(INDEX(Templates!$K$2:$BO$186,ROW()-ROW(BM$20)+1, MATCH(BM$16,Templates!$K$1:DO$1,0))="","",INDEX(Templates!$K$2:$BO$186,ROW()-ROW(BM$20)+1, MATCH(BM$16,Templates!$K$1:DO$1,0)))</f>
        <v/>
      </c>
      <c r="BN40" s="55" t="str" cm="1">
        <f t="array" ref="BN40">IF(INDEX(Templates!$K$2:$BO$186,ROW()-ROW(BN$20)+1, MATCH(BN$16,Templates!$K$1:DP$1,0))="","",INDEX(Templates!$K$2:$BO$186,ROW()-ROW(BN$20)+1, MATCH(BN$16,Templates!$K$1:DP$1,0)))</f>
        <v/>
      </c>
      <c r="BO40" s="55" t="str" cm="1">
        <f t="array" ref="BO40">IF(INDEX(Templates!$K$2:$BO$186,ROW()-ROW(BO$20)+1, MATCH(BO$16,Templates!$K$1:DQ$1,0))="","",INDEX(Templates!$K$2:$BO$186,ROW()-ROW(BO$20)+1, MATCH(BO$16,Templates!$K$1:DQ$1,0)))</f>
        <v/>
      </c>
      <c r="BP40" s="55" t="str" cm="1">
        <f t="array" ref="BP40">IF(INDEX(Templates!$K$2:$BO$186,ROW()-ROW(BP$20)+1, MATCH(BP$16,Templates!$K$1:DR$1,0))="","",INDEX(Templates!$K$2:$BO$186,ROW()-ROW(BP$20)+1, MATCH(BP$16,Templates!$K$1:DR$1,0)))</f>
        <v/>
      </c>
      <c r="BQ40" s="55" t="str" cm="1">
        <f t="array" ref="BQ40">IF(INDEX(Templates!$K$2:$BO$186,ROW()-ROW(BQ$20)+1, MATCH(BQ$16,Templates!$K$1:DS$1,0))="","",INDEX(Templates!$K$2:$BO$186,ROW()-ROW(BQ$20)+1, MATCH(BQ$16,Templates!$K$1:DS$1,0)))</f>
        <v/>
      </c>
      <c r="BR40" s="55" t="str" cm="1">
        <f t="array" ref="BR40">IF(INDEX(Templates!$K$2:$BO$186,ROW()-ROW(BR$20)+1, MATCH(BR$16,Templates!$K$1:DT$1,0))="","",INDEX(Templates!$K$2:$BO$186,ROW()-ROW(BR$20)+1, MATCH(BR$16,Templates!$K$1:DT$1,0)))</f>
        <v/>
      </c>
      <c r="BS40" s="55" t="str" cm="1">
        <f t="array" ref="BS40">IF(INDEX(Templates!$K$2:$BO$186,ROW()-ROW(BS$20)+1, MATCH(BS$16,Templates!$K$1:DU$1,0))="","",INDEX(Templates!$K$2:$BO$186,ROW()-ROW(BS$20)+1, MATCH(BS$16,Templates!$K$1:DU$1,0)))</f>
        <v/>
      </c>
      <c r="BT40" s="55" t="str" cm="1">
        <f t="array" ref="BT40">IF(INDEX(Templates!$K$2:$BO$186,ROW()-ROW(BT$20)+1, MATCH(BT$16,Templates!$K$1:DV$1,0))="","",INDEX(Templates!$K$2:$BO$186,ROW()-ROW(BT$20)+1, MATCH(BT$16,Templates!$K$1:DV$1,0)))</f>
        <v/>
      </c>
      <c r="BU40" s="55" t="str" cm="1">
        <f t="array" ref="BU40">IF(INDEX(Templates!$K$2:$BO$186,ROW()-ROW(BU$20)+1, MATCH(BU$16,Templates!$K$1:DW$1,0))="","",INDEX(Templates!$K$2:$BO$186,ROW()-ROW(BU$20)+1, MATCH(BU$16,Templates!$K$1:DW$1,0)))</f>
        <v/>
      </c>
      <c r="BV40" s="55" t="str" cm="1">
        <f t="array" ref="BV40">IF(INDEX(Templates!$K$2:$BO$186,ROW()-ROW(BV$20)+1, MATCH(BV$16,Templates!$K$1:DX$1,0))="","",INDEX(Templates!$K$2:$BO$186,ROW()-ROW(BV$20)+1, MATCH(BV$16,Templates!$K$1:DX$1,0)))</f>
        <v/>
      </c>
      <c r="BW40" s="55" t="str" cm="1">
        <f t="array" ref="BW40">IF(INDEX(Templates!$K$2:$BO$186,ROW()-ROW(BW$20)+1, MATCH(BW$16,Templates!$K$1:DY$1,0))="","",INDEX(Templates!$K$2:$BO$186,ROW()-ROW(BW$20)+1, MATCH(BW$16,Templates!$K$1:DY$1,0)))</f>
        <v/>
      </c>
      <c r="BX40" s="55" t="str" cm="1">
        <f t="array" ref="BX40">IF(INDEX(Templates!$K$2:$BO$186,ROW()-ROW(BX$20)+1, MATCH(BX$16,Templates!$K$1:DZ$1,0))="","",INDEX(Templates!$K$2:$BO$186,ROW()-ROW(BX$20)+1, MATCH(BX$16,Templates!$K$1:DZ$1,0)))</f>
        <v/>
      </c>
      <c r="BY40" s="55" t="str" cm="1">
        <f t="array" ref="BY40">IF(INDEX(Templates!$K$2:$BO$186,ROW()-ROW(BY$20)+1, MATCH(BY$16,Templates!$K$1:EA$1,0))="","",INDEX(Templates!$K$2:$BO$186,ROW()-ROW(BY$20)+1, MATCH(BY$16,Templates!$K$1:EA$1,0)))</f>
        <v/>
      </c>
      <c r="BZ40" s="55" t="str" cm="1">
        <f t="array" ref="BZ40">IF(INDEX(Templates!$K$2:$BO$186,ROW()-ROW(BZ$20)+1, MATCH(BZ$16,Templates!$K$1:EB$1,0))="","",INDEX(Templates!$K$2:$BO$186,ROW()-ROW(BZ$20)+1, MATCH(BZ$16,Templates!$K$1:EB$1,0)))</f>
        <v/>
      </c>
      <c r="CA40" s="55" t="str" cm="1">
        <f t="array" ref="CA40">IF(INDEX(Templates!$K$2:$BO$186,ROW()-ROW(CA$20)+1, MATCH(CA$16,Templates!$K$1:EC$1,0))="","",INDEX(Templates!$K$2:$BO$186,ROW()-ROW(CA$20)+1, MATCH(CA$16,Templates!$K$1:EC$1,0)))</f>
        <v/>
      </c>
      <c r="CB40" s="55" t="str" cm="1">
        <f t="array" ref="CB40">IF(INDEX(Templates!$K$2:$BO$186,ROW()-ROW(CB$20)+1, MATCH(CB$16,Templates!$K$1:ED$1,0))="","",INDEX(Templates!$K$2:$BO$186,ROW()-ROW(CB$20)+1, MATCH(CB$16,Templates!$K$1:ED$1,0)))</f>
        <v/>
      </c>
      <c r="CC40" s="55" t="str" cm="1">
        <f t="array" ref="CC40">IF(INDEX(Templates!$K$2:$BO$186,ROW()-ROW(CC$20)+1, MATCH(CC$16,Templates!$K$1:EE$1,0))="","",INDEX(Templates!$K$2:$BO$186,ROW()-ROW(CC$20)+1, MATCH(CC$16,Templates!$K$1:EE$1,0)))</f>
        <v/>
      </c>
      <c r="CD40" s="55" t="str" cm="1">
        <f t="array" ref="CD40">IF(INDEX(Templates!$K$2:$BO$186,ROW()-ROW(CD$20)+1, MATCH(CD$16,Templates!$K$1:EF$1,0))="","",INDEX(Templates!$K$2:$BO$186,ROW()-ROW(CD$20)+1, MATCH(CD$16,Templates!$K$1:EF$1,0)))</f>
        <v/>
      </c>
      <c r="CE40" s="55" t="str" cm="1">
        <f t="array" ref="CE40">IF(INDEX(Templates!$K$2:$BO$186,ROW()-ROW(CE$20)+1, MATCH(CE$16,Templates!$K$1:EG$1,0))="","",INDEX(Templates!$K$2:$BO$186,ROW()-ROW(CE$20)+1, MATCH(CE$16,Templates!$K$1:EG$1,0)))</f>
        <v/>
      </c>
      <c r="CF40" s="55" t="str" cm="1">
        <f t="array" ref="CF40">IF(INDEX(Templates!$K$2:$BO$186,ROW()-ROW(CF$20)+1, MATCH(CF$16,Templates!$K$1:EH$1,0))="","",INDEX(Templates!$K$2:$BO$186,ROW()-ROW(CF$20)+1, MATCH(CF$16,Templates!$K$1:EH$1,0)))</f>
        <v/>
      </c>
      <c r="CG40" s="55" t="str" cm="1">
        <f t="array" ref="CG40">IF(INDEX(Templates!$K$2:$BO$186,ROW()-ROW(CG$20)+1, MATCH(CG$16,Templates!$K$1:EI$1,0))="","",INDEX(Templates!$K$2:$BO$186,ROW()-ROW(CG$20)+1, MATCH(CG$16,Templates!$K$1:EI$1,0)))</f>
        <v/>
      </c>
      <c r="CH40" s="55" t="str" cm="1">
        <f t="array" ref="CH40">IF(INDEX(Templates!$K$2:$BO$186,ROW()-ROW(CH$20)+1, MATCH(CH$16,Templates!$K$1:EJ$1,0))="","",INDEX(Templates!$K$2:$BO$186,ROW()-ROW(CH$20)+1, MATCH(CH$16,Templates!$K$1:EJ$1,0)))</f>
        <v/>
      </c>
      <c r="CI40" s="55" t="str" cm="1">
        <f t="array" ref="CI40">IF(INDEX(Templates!$K$2:$BO$186,ROW()-ROW(CI$20)+1, MATCH(CI$16,Templates!$K$1:EK$1,0))="","",INDEX(Templates!$K$2:$BO$186,ROW()-ROW(CI$20)+1, MATCH(CI$16,Templates!$K$1:EK$1,0)))</f>
        <v/>
      </c>
      <c r="CJ40" s="55" t="str" cm="1">
        <f t="array" ref="CJ40">IF(INDEX(Templates!$K$2:$BO$186,ROW()-ROW(CJ$20)+1, MATCH(CJ$16,Templates!$K$1:EL$1,0))="","",INDEX(Templates!$K$2:$BO$186,ROW()-ROW(CJ$20)+1, MATCH(CJ$16,Templates!$K$1:EL$1,0)))</f>
        <v/>
      </c>
      <c r="CK40" s="55" t="str" cm="1">
        <f t="array" ref="CK40">IF(INDEX(Templates!$K$2:$BO$186,ROW()-ROW(CK$20)+1, MATCH(CK$16,Templates!$K$1:EM$1,0))="","",INDEX(Templates!$K$2:$BO$186,ROW()-ROW(CK$20)+1, MATCH(CK$16,Templates!$K$1:EM$1,0)))</f>
        <v/>
      </c>
      <c r="CL40" s="55" t="str" cm="1">
        <f t="array" ref="CL40">IF(INDEX(Templates!$K$2:$BO$186,ROW()-ROW(CL$20)+1, MATCH(CL$16,Templates!$K$1:EN$1,0))="","",INDEX(Templates!$K$2:$BO$186,ROW()-ROW(CL$20)+1, MATCH(CL$16,Templates!$K$1:EN$1,0)))</f>
        <v/>
      </c>
      <c r="CM40" s="55" t="str" cm="1">
        <f t="array" ref="CM40">IF(INDEX(Templates!$K$2:$BO$186,ROW()-ROW(CM$20)+1, MATCH(CM$16,Templates!$K$1:EO$1,0))="","",INDEX(Templates!$K$2:$BO$186,ROW()-ROW(CM$20)+1, MATCH(CM$16,Templates!$K$1:EO$1,0)))</f>
        <v>Fan 1</v>
      </c>
    </row>
    <row r="41" spans="1:91" s="24" customFormat="1" x14ac:dyDescent="0.55000000000000004">
      <c r="A41" s="41" t="s">
        <v>475</v>
      </c>
      <c r="B41" s="6" t="s">
        <v>479</v>
      </c>
      <c r="C41" s="66" t="str" cm="1">
        <f t="array" ref="C41">IF(INDEX(Templates!C$2:C$187,ROW()-ROW($20:$20)+1)="","",INDEX(Templates!C$2:C$187,ROW()-ROW($20:$20)+1))</f>
        <v>JSON_PATH:zones[0]</v>
      </c>
      <c r="D41" s="66" t="str" cm="1">
        <f t="array" ref="D41">IF(INDEX(Templates!D$2:D$187,ROW()-ROW($20:$20)+1)="","",INDEX(Templates!D$2:D$187,ROW()-ROW($20:$20)+1))</f>
        <v>terminals[0]</v>
      </c>
      <c r="E41" s="66" t="str" cm="1">
        <f t="array" ref="E41">IF(INDEX(Templates!E$2:E$187,ROW()-ROW($20:$20)+1)="","",INDEX(Templates!E$2:E$187,ROW()-ROW($20:$20)+1))</f>
        <v>fan_configuration</v>
      </c>
      <c r="F41" s="66" t="str" cm="1">
        <f t="array" ref="F41">IF(INDEX(Templates!F$2:F$187,ROW()-ROW($20:$20)+1)="","",INDEX(Templates!F$2:F$187,ROW()-ROW($20:$20)+1))</f>
        <v/>
      </c>
      <c r="G41" s="106" t="str" cm="1">
        <f t="array" ref="G41">IF(INDEX(Templates!G$2:G$187,ROW()-ROW($20:$20)+1)="","",INDEX(Templates!G$2:G$187,ROW()-ROW($20:$20)+1))</f>
        <v>Air Terminal</v>
      </c>
      <c r="H41" s="68" t="str" cm="1">
        <f t="array" ref="H41">IF(INDEX(Templates!H$2:H$187,ROW()-ROW($20:$20)+1)="","",INDEX(Templates!H$2:H$187,ROW()-ROW($20:$20)+1))</f>
        <v>Terminal 1</v>
      </c>
      <c r="I41" s="68" t="str" cm="1">
        <f t="array" ref="I41">IF(INDEX(Templates!I$2:I$187,ROW()-ROW($20:$20)+1)="","",INDEX(Templates!I$2:I$187,ROW()-ROW($20:$20)+1))</f>
        <v>Zone 1</v>
      </c>
      <c r="J41" s="68" t="str" cm="1">
        <f t="array" ref="J41">IF(INDEX(Templates!J$2:J$187,ROW()-ROW($20:$20)+1)="","",INDEX(Templates!J$2:J$187,ROW()-ROW($20:$20)+1))</f>
        <v>fan_configuration</v>
      </c>
      <c r="K41" s="69" t="str" cm="1">
        <f t="array" ref="K41">IF(INDEX(Templates!K$2:K$187,ROW()-ROW($20:$20)+1)="","",INDEX(Templates!K$2:K$187,ROW()-ROW($20:$20)+1))</f>
        <v/>
      </c>
      <c r="L41" s="69" t="str" cm="1">
        <f t="array" ref="L41">IF(INDEX(Templates!L$2:L$187,ROW()-ROW($20:$20)+1)="","",INDEX(Templates!L$2:L$187,ROW()-ROW($20:$20)+1))</f>
        <v/>
      </c>
      <c r="M41" s="55" t="str" cm="1">
        <f t="array" ref="M41">IF(INDEX(Templates!$K$2:$BO$186,ROW()-ROW(M$20)+1, MATCH(M$16,Templates!$K$1:BO$1,0))="","",INDEX(Templates!$K$2:$BO$186,ROW()-ROW(M$20)+1, MATCH(M$16,Templates!$K$1:BO$1,0)))</f>
        <v/>
      </c>
      <c r="N41" s="55" t="str" cm="1">
        <f t="array" ref="N41">IF(INDEX(Templates!$K$2:$BO$186,ROW()-ROW(N$20)+1, MATCH(N$16,Templates!$K$1:BP$1,0))="","",INDEX(Templates!$K$2:$BO$186,ROW()-ROW(N$20)+1, MATCH(N$16,Templates!$K$1:BP$1,0)))</f>
        <v/>
      </c>
      <c r="O41" s="55" t="str" cm="1">
        <f t="array" ref="O41">IF(INDEX(Templates!$K$2:$BO$186,ROW()-ROW(O$20)+1, MATCH(O$16,Templates!$K$1:BQ$1,0))="","",INDEX(Templates!$K$2:$BO$186,ROW()-ROW(O$20)+1, MATCH(O$16,Templates!$K$1:BQ$1,0)))</f>
        <v/>
      </c>
      <c r="P41" s="55" t="str" cm="1">
        <f t="array" ref="P41">IF(INDEX(Templates!$K$2:$BO$186,ROW()-ROW(P$20)+1, MATCH(P$16,Templates!$K$1:BR$1,0))="","",INDEX(Templates!$K$2:$BO$186,ROW()-ROW(P$20)+1, MATCH(P$16,Templates!$K$1:BR$1,0)))</f>
        <v/>
      </c>
      <c r="Q41" s="55" t="str" cm="1">
        <f t="array" ref="Q41">IF(INDEX(Templates!$K$2:$BO$186,ROW()-ROW(Q$20)+1, MATCH(Q$16,Templates!$K$1:BS$1,0))="","",INDEX(Templates!$K$2:$BO$186,ROW()-ROW(Q$20)+1, MATCH(Q$16,Templates!$K$1:BS$1,0)))</f>
        <v/>
      </c>
      <c r="R41" s="55" t="str" cm="1">
        <f t="array" ref="R41">IF(INDEX(Templates!$K$2:$BO$186,ROW()-ROW(R$20)+1, MATCH(R$16,Templates!$K$1:BT$1,0))="","",INDEX(Templates!$K$2:$BO$186,ROW()-ROW(R$20)+1, MATCH(R$16,Templates!$K$1:BT$1,0)))</f>
        <v/>
      </c>
      <c r="S41" s="55" t="str" cm="1">
        <f t="array" ref="S41">IF(INDEX(Templates!$K$2:$BO$186,ROW()-ROW(S$20)+1, MATCH(S$16,Templates!$K$1:BU$1,0))="","",INDEX(Templates!$K$2:$BO$186,ROW()-ROW(S$20)+1, MATCH(S$16,Templates!$K$1:BU$1,0)))</f>
        <v/>
      </c>
      <c r="T41" s="55" t="str" cm="1">
        <f t="array" ref="T41">IF(INDEX(Templates!$K$2:$BO$186,ROW()-ROW(T$20)+1, MATCH(T$16,Templates!$K$1:BV$1,0))="","",INDEX(Templates!$K$2:$BO$186,ROW()-ROW(T$20)+1, MATCH(T$16,Templates!$K$1:BV$1,0)))</f>
        <v/>
      </c>
      <c r="U41" s="55" t="str" cm="1">
        <f t="array" ref="U41">IF(INDEX(Templates!$K$2:$BO$186,ROW()-ROW(U$20)+1, MATCH(U$16,Templates!$K$1:BW$1,0))="","",INDEX(Templates!$K$2:$BO$186,ROW()-ROW(U$20)+1, MATCH(U$16,Templates!$K$1:BW$1,0)))</f>
        <v/>
      </c>
      <c r="V41" s="55" t="str" cm="1">
        <f t="array" ref="V41">IF(INDEX(Templates!$K$2:$BO$186,ROW()-ROW(V$20)+1, MATCH(V$16,Templates!$K$1:BX$1,0))="","",INDEX(Templates!$K$2:$BO$186,ROW()-ROW(V$20)+1, MATCH(V$16,Templates!$K$1:BX$1,0)))</f>
        <v/>
      </c>
      <c r="W41" s="55" t="str" cm="1">
        <f t="array" ref="W41">IF(INDEX(Templates!$K$2:$BO$186,ROW()-ROW(W$20)+1, MATCH(W$16,Templates!$K$1:BY$1,0))="","",INDEX(Templates!$K$2:$BO$186,ROW()-ROW(W$20)+1, MATCH(W$16,Templates!$K$1:BY$1,0)))</f>
        <v/>
      </c>
      <c r="X41" s="55" t="str" cm="1">
        <f t="array" ref="X41">IF(INDEX(Templates!$K$2:$BO$186,ROW()-ROW(X$20)+1, MATCH(X$16,Templates!$K$1:BZ$1,0))="","",INDEX(Templates!$K$2:$BO$186,ROW()-ROW(X$20)+1, MATCH(X$16,Templates!$K$1:BZ$1,0)))</f>
        <v/>
      </c>
      <c r="Y41" s="55" t="str" cm="1">
        <f t="array" ref="Y41">IF(INDEX(Templates!$K$2:$BO$186,ROW()-ROW(Y$20)+1, MATCH(Y$16,Templates!$K$1:CA$1,0))="","",INDEX(Templates!$K$2:$BO$186,ROW()-ROW(Y$20)+1, MATCH(Y$16,Templates!$K$1:CA$1,0)))</f>
        <v/>
      </c>
      <c r="Z41" s="55" t="str" cm="1">
        <f t="array" ref="Z41">IF(INDEX(Templates!$K$2:$BO$186,ROW()-ROW(Z$20)+1, MATCH(Z$16,Templates!$K$1:CB$1,0))="","",INDEX(Templates!$K$2:$BO$186,ROW()-ROW(Z$20)+1, MATCH(Z$16,Templates!$K$1:CB$1,0)))</f>
        <v/>
      </c>
      <c r="AA41" s="55" t="str" cm="1">
        <f t="array" ref="AA41">IF(INDEX(Templates!$K$2:$BO$186,ROW()-ROW(AA$20)+1, MATCH(AA$16,Templates!$K$1:CC$1,0))="","",INDEX(Templates!$K$2:$BO$186,ROW()-ROW(AA$20)+1, MATCH(AA$16,Templates!$K$1:CC$1,0)))</f>
        <v/>
      </c>
      <c r="AB41" s="55" t="str" cm="1">
        <f t="array" ref="AB41">IF(INDEX(Templates!$K$2:$BO$186,ROW()-ROW(AB$20)+1, MATCH(AB$16,Templates!$K$1:CD$1,0))="","",INDEX(Templates!$K$2:$BO$186,ROW()-ROW(AB$20)+1, MATCH(AB$16,Templates!$K$1:CD$1,0)))</f>
        <v/>
      </c>
      <c r="AC41" s="55" t="str" cm="1">
        <f t="array" ref="AC41">IF(INDEX(Templates!$K$2:$BO$186,ROW()-ROW(AC$20)+1, MATCH(AC$16,Templates!$K$1:CE$1,0))="","",INDEX(Templates!$K$2:$BO$186,ROW()-ROW(AC$20)+1, MATCH(AC$16,Templates!$K$1:CE$1,0)))</f>
        <v/>
      </c>
      <c r="AD41" s="55" t="str" cm="1">
        <f t="array" ref="AD41">IF(INDEX(Templates!$K$2:$BO$186,ROW()-ROW(AD$20)+1, MATCH(AD$16,Templates!$K$1:CF$1,0))="","",INDEX(Templates!$K$2:$BO$186,ROW()-ROW(AD$20)+1, MATCH(AD$16,Templates!$K$1:CF$1,0)))</f>
        <v/>
      </c>
      <c r="AE41" s="55" t="str" cm="1">
        <f t="array" ref="AE41">IF(INDEX(Templates!$K$2:$BO$186,ROW()-ROW(AE$20)+1, MATCH(AE$16,Templates!$K$1:CG$1,0))="","",INDEX(Templates!$K$2:$BO$186,ROW()-ROW(AE$20)+1, MATCH(AE$16,Templates!$K$1:CG$1,0)))</f>
        <v/>
      </c>
      <c r="AF41" s="55" t="str" cm="1">
        <f t="array" ref="AF41">IF(INDEX(Templates!$K$2:$BO$186,ROW()-ROW(AF$20)+1, MATCH(AF$16,Templates!$K$1:CH$1,0))="","",INDEX(Templates!$K$2:$BO$186,ROW()-ROW(AF$20)+1, MATCH(AF$16,Templates!$K$1:CH$1,0)))</f>
        <v/>
      </c>
      <c r="AG41" s="55" t="str" cm="1">
        <f t="array" ref="AG41">IF(INDEX(Templates!$K$2:$BO$186,ROW()-ROW(AG$20)+1, MATCH(AG$16,Templates!$K$1:CI$1,0))="","",INDEX(Templates!$K$2:$BO$186,ROW()-ROW(AG$20)+1, MATCH(AG$16,Templates!$K$1:CI$1,0)))</f>
        <v/>
      </c>
      <c r="AH41" s="55" t="str" cm="1">
        <f t="array" ref="AH41">IF(INDEX(Templates!$K$2:$BO$186,ROW()-ROW(AH$20)+1, MATCH(AH$16,Templates!$K$1:CJ$1,0))="","",INDEX(Templates!$K$2:$BO$186,ROW()-ROW(AH$20)+1, MATCH(AH$16,Templates!$K$1:CJ$1,0)))</f>
        <v/>
      </c>
      <c r="AI41" s="55" t="str" cm="1">
        <f t="array" ref="AI41">IF(INDEX(Templates!$K$2:$BO$186,ROW()-ROW(AI$20)+1, MATCH(AI$16,Templates!$K$1:CK$1,0))="","",INDEX(Templates!$K$2:$BO$186,ROW()-ROW(AI$20)+1, MATCH(AI$16,Templates!$K$1:CK$1,0)))</f>
        <v>PARALLEL</v>
      </c>
      <c r="AJ41" s="55" t="str" cm="1">
        <f t="array" ref="AJ41">IF(INDEX(Templates!$K$2:$BO$186,ROW()-ROW(AJ$20)+1, MATCH(AJ$16,Templates!$K$1:CL$1,0))="","",INDEX(Templates!$K$2:$BO$186,ROW()-ROW(AJ$20)+1, MATCH(AJ$16,Templates!$K$1:CL$1,0)))</f>
        <v/>
      </c>
      <c r="AK41" s="55" t="str" cm="1">
        <f t="array" ref="AK41">IF(INDEX(Templates!$K$2:$BO$186,ROW()-ROW(AK$20)+1, MATCH(AK$16,Templates!$K$1:CM$1,0))="","",INDEX(Templates!$K$2:$BO$186,ROW()-ROW(AK$20)+1, MATCH(AK$16,Templates!$K$1:CM$1,0)))</f>
        <v/>
      </c>
      <c r="AL41" s="55" t="str" cm="1">
        <f t="array" ref="AL41">IF(INDEX(Templates!$K$2:$BO$186,ROW()-ROW(AL$20)+1, MATCH(AL$16,Templates!$K$1:CN$1,0))="","",INDEX(Templates!$K$2:$BO$186,ROW()-ROW(AL$20)+1, MATCH(AL$16,Templates!$K$1:CN$1,0)))</f>
        <v/>
      </c>
      <c r="AM41" s="55" t="str" cm="1">
        <f t="array" ref="AM41">IF(INDEX(Templates!$K$2:$BO$186,ROW()-ROW(AM$20)+1, MATCH(AM$16,Templates!$K$1:CO$1,0))="","",INDEX(Templates!$K$2:$BO$186,ROW()-ROW(AM$20)+1, MATCH(AM$16,Templates!$K$1:CO$1,0)))</f>
        <v/>
      </c>
      <c r="AN41" s="55" t="str" cm="1">
        <f t="array" ref="AN41">IF(INDEX(Templates!$K$2:$BO$186,ROW()-ROW(AN$20)+1, MATCH(AN$16,Templates!$K$1:CP$1,0))="","",INDEX(Templates!$K$2:$BO$186,ROW()-ROW(AN$20)+1, MATCH(AN$16,Templates!$K$1:CP$1,0)))</f>
        <v/>
      </c>
      <c r="AO41" s="55" t="str" cm="1">
        <f t="array" ref="AO41">IF(INDEX(Templates!$K$2:$BO$186,ROW()-ROW(AO$20)+1, MATCH(AO$16,Templates!$K$1:CQ$1,0))="","",INDEX(Templates!$K$2:$BO$186,ROW()-ROW(AO$20)+1, MATCH(AO$16,Templates!$K$1:CQ$1,0)))</f>
        <v/>
      </c>
      <c r="AP41" s="55" t="str" cm="1">
        <f t="array" ref="AP41">IF(INDEX(Templates!$K$2:$BO$186,ROW()-ROW(AP$20)+1, MATCH(AP$16,Templates!$K$1:CR$1,0))="","",INDEX(Templates!$K$2:$BO$186,ROW()-ROW(AP$20)+1, MATCH(AP$16,Templates!$K$1:CR$1,0)))</f>
        <v/>
      </c>
      <c r="AQ41" s="55" t="str" cm="1">
        <f t="array" ref="AQ41">IF(INDEX(Templates!$K$2:$BO$186,ROW()-ROW(AQ$20)+1, MATCH(AQ$16,Templates!$K$1:CS$1,0))="","",INDEX(Templates!$K$2:$BO$186,ROW()-ROW(AQ$20)+1, MATCH(AQ$16,Templates!$K$1:CS$1,0)))</f>
        <v/>
      </c>
      <c r="AR41" s="55" t="str" cm="1">
        <f t="array" ref="AR41">IF(INDEX(Templates!$K$2:$BO$186,ROW()-ROW(AR$20)+1, MATCH(AR$16,Templates!$K$1:CT$1,0))="","",INDEX(Templates!$K$2:$BO$186,ROW()-ROW(AR$20)+1, MATCH(AR$16,Templates!$K$1:CT$1,0)))</f>
        <v/>
      </c>
      <c r="AS41" s="55" t="str" cm="1">
        <f t="array" ref="AS41">IF(INDEX(Templates!$K$2:$BO$186,ROW()-ROW(AS$20)+1, MATCH(AS$16,Templates!$K$1:CU$1,0))="","",INDEX(Templates!$K$2:$BO$186,ROW()-ROW(AS$20)+1, MATCH(AS$16,Templates!$K$1:CU$1,0)))</f>
        <v/>
      </c>
      <c r="AT41" s="55" t="str" cm="1">
        <f t="array" ref="AT41">IF(INDEX(Templates!$K$2:$BO$186,ROW()-ROW(AT$20)+1, MATCH(AT$16,Templates!$K$1:CV$1,0))="","",INDEX(Templates!$K$2:$BO$186,ROW()-ROW(AT$20)+1, MATCH(AT$16,Templates!$K$1:CV$1,0)))</f>
        <v/>
      </c>
      <c r="AU41" s="55" t="str" cm="1">
        <f t="array" ref="AU41">IF(INDEX(Templates!$K$2:$BO$186,ROW()-ROW(AU$20)+1, MATCH(AU$16,Templates!$K$1:CW$1,0))="","",INDEX(Templates!$K$2:$BO$186,ROW()-ROW(AU$20)+1, MATCH(AU$16,Templates!$K$1:CW$1,0)))</f>
        <v/>
      </c>
      <c r="AV41" s="55" t="str" cm="1">
        <f t="array" ref="AV41">IF(INDEX(Templates!$K$2:$BO$186,ROW()-ROW(AV$20)+1, MATCH(AV$16,Templates!$K$1:CX$1,0))="","",INDEX(Templates!$K$2:$BO$186,ROW()-ROW(AV$20)+1, MATCH(AV$16,Templates!$K$1:CX$1,0)))</f>
        <v/>
      </c>
      <c r="AW41" s="55" t="str" cm="1">
        <f t="array" ref="AW41">IF(INDEX(Templates!$K$2:$BO$186,ROW()-ROW(AW$20)+1, MATCH(AW$16,Templates!$K$1:CY$1,0))="","",INDEX(Templates!$K$2:$BO$186,ROW()-ROW(AW$20)+1, MATCH(AW$16,Templates!$K$1:CY$1,0)))</f>
        <v/>
      </c>
      <c r="AX41" s="55" t="str" cm="1">
        <f t="array" ref="AX41">IF(INDEX(Templates!$K$2:$BO$186,ROW()-ROW(AX$20)+1, MATCH(AX$16,Templates!$K$1:CZ$1,0))="","",INDEX(Templates!$K$2:$BO$186,ROW()-ROW(AX$20)+1, MATCH(AX$16,Templates!$K$1:CZ$1,0)))</f>
        <v/>
      </c>
      <c r="AY41" s="55" t="str" cm="1">
        <f t="array" ref="AY41">IF(INDEX(Templates!$K$2:$BO$186,ROW()-ROW(AY$20)+1, MATCH(AY$16,Templates!$K$1:DA$1,0))="","",INDEX(Templates!$K$2:$BO$186,ROW()-ROW(AY$20)+1, MATCH(AY$16,Templates!$K$1:DA$1,0)))</f>
        <v/>
      </c>
      <c r="AZ41" s="55" t="str" cm="1">
        <f t="array" ref="AZ41">IF(INDEX(Templates!$K$2:$BO$186,ROW()-ROW(AZ$20)+1, MATCH(AZ$16,Templates!$K$1:DB$1,0))="","",INDEX(Templates!$K$2:$BO$186,ROW()-ROW(AZ$20)+1, MATCH(AZ$16,Templates!$K$1:DB$1,0)))</f>
        <v>PARALLEL</v>
      </c>
      <c r="BA41" s="55" t="str" cm="1">
        <f t="array" ref="BA41">IF(INDEX(Templates!$K$2:$BO$186,ROW()-ROW(BA$20)+1, MATCH(BA$16,Templates!$K$1:DC$1,0))="","",INDEX(Templates!$K$2:$BO$186,ROW()-ROW(BA$20)+1, MATCH(BA$16,Templates!$K$1:DC$1,0)))</f>
        <v/>
      </c>
      <c r="BB41" s="55" t="str" cm="1">
        <f t="array" ref="BB41">IF(INDEX(Templates!$K$2:$BO$186,ROW()-ROW(BB$20)+1, MATCH(BB$16,Templates!$K$1:DD$1,0))="","",INDEX(Templates!$K$2:$BO$186,ROW()-ROW(BB$20)+1, MATCH(BB$16,Templates!$K$1:DD$1,0)))</f>
        <v/>
      </c>
      <c r="BC41" s="55" t="str" cm="1">
        <f t="array" ref="BC41">IF(INDEX(Templates!$K$2:$BO$186,ROW()-ROW(BC$20)+1, MATCH(BC$16,Templates!$K$1:DE$1,0))="","",INDEX(Templates!$K$2:$BO$186,ROW()-ROW(BC$20)+1, MATCH(BC$16,Templates!$K$1:DE$1,0)))</f>
        <v/>
      </c>
      <c r="BD41" s="55" t="str" cm="1">
        <f t="array" ref="BD41">IF(INDEX(Templates!$K$2:$BO$186,ROW()-ROW(BD$20)+1, MATCH(BD$16,Templates!$K$1:DF$1,0))="","",INDEX(Templates!$K$2:$BO$186,ROW()-ROW(BD$20)+1, MATCH(BD$16,Templates!$K$1:DF$1,0)))</f>
        <v/>
      </c>
      <c r="BE41" s="55" t="str" cm="1">
        <f t="array" ref="BE41">IF(INDEX(Templates!$K$2:$BO$186,ROW()-ROW(BE$20)+1, MATCH(BE$16,Templates!$K$1:DG$1,0))="","",INDEX(Templates!$K$2:$BO$186,ROW()-ROW(BE$20)+1, MATCH(BE$16,Templates!$K$1:DG$1,0)))</f>
        <v/>
      </c>
      <c r="BF41" s="55" t="str" cm="1">
        <f t="array" ref="BF41">IF(INDEX(Templates!$K$2:$BO$186,ROW()-ROW(BF$20)+1, MATCH(BF$16,Templates!$K$1:DH$1,0))="","",INDEX(Templates!$K$2:$BO$186,ROW()-ROW(BF$20)+1, MATCH(BF$16,Templates!$K$1:DH$1,0)))</f>
        <v/>
      </c>
      <c r="BG41" s="55" t="str" cm="1">
        <f t="array" ref="BG41">IF(INDEX(Templates!$K$2:$BO$186,ROW()-ROW(BG$20)+1, MATCH(BG$16,Templates!$K$1:DI$1,0))="","",INDEX(Templates!$K$2:$BO$186,ROW()-ROW(BG$20)+1, MATCH(BG$16,Templates!$K$1:DI$1,0)))</f>
        <v/>
      </c>
      <c r="BH41" s="55" t="str" cm="1">
        <f t="array" ref="BH41">IF(INDEX(Templates!$K$2:$BO$186,ROW()-ROW(BH$20)+1, MATCH(BH$16,Templates!$K$1:DJ$1,0))="","",INDEX(Templates!$K$2:$BO$186,ROW()-ROW(BH$20)+1, MATCH(BH$16,Templates!$K$1:DJ$1,0)))</f>
        <v/>
      </c>
      <c r="BI41" s="55" t="str" cm="1">
        <f t="array" ref="BI41">IF(INDEX(Templates!$K$2:$BO$186,ROW()-ROW(BI$20)+1, MATCH(BI$16,Templates!$K$1:DK$1,0))="","",INDEX(Templates!$K$2:$BO$186,ROW()-ROW(BI$20)+1, MATCH(BI$16,Templates!$K$1:DK$1,0)))</f>
        <v/>
      </c>
      <c r="BJ41" s="55" t="str" cm="1">
        <f t="array" ref="BJ41">IF(INDEX(Templates!$K$2:$BO$186,ROW()-ROW(BJ$20)+1, MATCH(BJ$16,Templates!$K$1:DL$1,0))="","",INDEX(Templates!$K$2:$BO$186,ROW()-ROW(BJ$20)+1, MATCH(BJ$16,Templates!$K$1:DL$1,0)))</f>
        <v/>
      </c>
      <c r="BK41" s="55" t="str" cm="1">
        <f t="array" ref="BK41">IF(INDEX(Templates!$K$2:$BO$186,ROW()-ROW(BK$20)+1, MATCH(BK$16,Templates!$K$1:DM$1,0))="","",INDEX(Templates!$K$2:$BO$186,ROW()-ROW(BK$20)+1, MATCH(BK$16,Templates!$K$1:DM$1,0)))</f>
        <v/>
      </c>
      <c r="BL41" s="55" t="str" cm="1">
        <f t="array" ref="BL41">IF(INDEX(Templates!$K$2:$BO$186,ROW()-ROW(BL$20)+1, MATCH(BL$16,Templates!$K$1:DN$1,0))="","",INDEX(Templates!$K$2:$BO$186,ROW()-ROW(BL$20)+1, MATCH(BL$16,Templates!$K$1:DN$1,0)))</f>
        <v/>
      </c>
      <c r="BM41" s="55" t="str" cm="1">
        <f t="array" ref="BM41">IF(INDEX(Templates!$K$2:$BO$186,ROW()-ROW(BM$20)+1, MATCH(BM$16,Templates!$K$1:DO$1,0))="","",INDEX(Templates!$K$2:$BO$186,ROW()-ROW(BM$20)+1, MATCH(BM$16,Templates!$K$1:DO$1,0)))</f>
        <v/>
      </c>
      <c r="BN41" s="55" t="str" cm="1">
        <f t="array" ref="BN41">IF(INDEX(Templates!$K$2:$BO$186,ROW()-ROW(BN$20)+1, MATCH(BN$16,Templates!$K$1:DP$1,0))="","",INDEX(Templates!$K$2:$BO$186,ROW()-ROW(BN$20)+1, MATCH(BN$16,Templates!$K$1:DP$1,0)))</f>
        <v/>
      </c>
      <c r="BO41" s="55" t="str" cm="1">
        <f t="array" ref="BO41">IF(INDEX(Templates!$K$2:$BO$186,ROW()-ROW(BO$20)+1, MATCH(BO$16,Templates!$K$1:DQ$1,0))="","",INDEX(Templates!$K$2:$BO$186,ROW()-ROW(BO$20)+1, MATCH(BO$16,Templates!$K$1:DQ$1,0)))</f>
        <v/>
      </c>
      <c r="BP41" s="55" t="str" cm="1">
        <f t="array" ref="BP41">IF(INDEX(Templates!$K$2:$BO$186,ROW()-ROW(BP$20)+1, MATCH(BP$16,Templates!$K$1:DR$1,0))="","",INDEX(Templates!$K$2:$BO$186,ROW()-ROW(BP$20)+1, MATCH(BP$16,Templates!$K$1:DR$1,0)))</f>
        <v/>
      </c>
      <c r="BQ41" s="55" t="str" cm="1">
        <f t="array" ref="BQ41">IF(INDEX(Templates!$K$2:$BO$186,ROW()-ROW(BQ$20)+1, MATCH(BQ$16,Templates!$K$1:DS$1,0))="","",INDEX(Templates!$K$2:$BO$186,ROW()-ROW(BQ$20)+1, MATCH(BQ$16,Templates!$K$1:DS$1,0)))</f>
        <v/>
      </c>
      <c r="BR41" s="55" t="str" cm="1">
        <f t="array" ref="BR41">IF(INDEX(Templates!$K$2:$BO$186,ROW()-ROW(BR$20)+1, MATCH(BR$16,Templates!$K$1:DT$1,0))="","",INDEX(Templates!$K$2:$BO$186,ROW()-ROW(BR$20)+1, MATCH(BR$16,Templates!$K$1:DT$1,0)))</f>
        <v/>
      </c>
      <c r="BS41" s="55" t="str" cm="1">
        <f t="array" ref="BS41">IF(INDEX(Templates!$K$2:$BO$186,ROW()-ROW(BS$20)+1, MATCH(BS$16,Templates!$K$1:DU$1,0))="","",INDEX(Templates!$K$2:$BO$186,ROW()-ROW(BS$20)+1, MATCH(BS$16,Templates!$K$1:DU$1,0)))</f>
        <v/>
      </c>
      <c r="BT41" s="55" t="str" cm="1">
        <f t="array" ref="BT41">IF(INDEX(Templates!$K$2:$BO$186,ROW()-ROW(BT$20)+1, MATCH(BT$16,Templates!$K$1:DV$1,0))="","",INDEX(Templates!$K$2:$BO$186,ROW()-ROW(BT$20)+1, MATCH(BT$16,Templates!$K$1:DV$1,0)))</f>
        <v/>
      </c>
      <c r="BU41" s="55" t="str" cm="1">
        <f t="array" ref="BU41">IF(INDEX(Templates!$K$2:$BO$186,ROW()-ROW(BU$20)+1, MATCH(BU$16,Templates!$K$1:DW$1,0))="","",INDEX(Templates!$K$2:$BO$186,ROW()-ROW(BU$20)+1, MATCH(BU$16,Templates!$K$1:DW$1,0)))</f>
        <v/>
      </c>
      <c r="BV41" s="55" t="str" cm="1">
        <f t="array" ref="BV41">IF(INDEX(Templates!$K$2:$BO$186,ROW()-ROW(BV$20)+1, MATCH(BV$16,Templates!$K$1:DX$1,0))="","",INDEX(Templates!$K$2:$BO$186,ROW()-ROW(BV$20)+1, MATCH(BV$16,Templates!$K$1:DX$1,0)))</f>
        <v/>
      </c>
      <c r="BW41" s="55" t="str" cm="1">
        <f t="array" ref="BW41">IF(INDEX(Templates!$K$2:$BO$186,ROW()-ROW(BW$20)+1, MATCH(BW$16,Templates!$K$1:DY$1,0))="","",INDEX(Templates!$K$2:$BO$186,ROW()-ROW(BW$20)+1, MATCH(BW$16,Templates!$K$1:DY$1,0)))</f>
        <v/>
      </c>
      <c r="BX41" s="55" t="str" cm="1">
        <f t="array" ref="BX41">IF(INDEX(Templates!$K$2:$BO$186,ROW()-ROW(BX$20)+1, MATCH(BX$16,Templates!$K$1:DZ$1,0))="","",INDEX(Templates!$K$2:$BO$186,ROW()-ROW(BX$20)+1, MATCH(BX$16,Templates!$K$1:DZ$1,0)))</f>
        <v/>
      </c>
      <c r="BY41" s="55" t="str" cm="1">
        <f t="array" ref="BY41">IF(INDEX(Templates!$K$2:$BO$186,ROW()-ROW(BY$20)+1, MATCH(BY$16,Templates!$K$1:EA$1,0))="","",INDEX(Templates!$K$2:$BO$186,ROW()-ROW(BY$20)+1, MATCH(BY$16,Templates!$K$1:EA$1,0)))</f>
        <v/>
      </c>
      <c r="BZ41" s="55" t="str" cm="1">
        <f t="array" ref="BZ41">IF(INDEX(Templates!$K$2:$BO$186,ROW()-ROW(BZ$20)+1, MATCH(BZ$16,Templates!$K$1:EB$1,0))="","",INDEX(Templates!$K$2:$BO$186,ROW()-ROW(BZ$20)+1, MATCH(BZ$16,Templates!$K$1:EB$1,0)))</f>
        <v/>
      </c>
      <c r="CA41" s="55" t="str" cm="1">
        <f t="array" ref="CA41">IF(INDEX(Templates!$K$2:$BO$186,ROW()-ROW(CA$20)+1, MATCH(CA$16,Templates!$K$1:EC$1,0))="","",INDEX(Templates!$K$2:$BO$186,ROW()-ROW(CA$20)+1, MATCH(CA$16,Templates!$K$1:EC$1,0)))</f>
        <v/>
      </c>
      <c r="CB41" s="55" t="str" cm="1">
        <f t="array" ref="CB41">IF(INDEX(Templates!$K$2:$BO$186,ROW()-ROW(CB$20)+1, MATCH(CB$16,Templates!$K$1:ED$1,0))="","",INDEX(Templates!$K$2:$BO$186,ROW()-ROW(CB$20)+1, MATCH(CB$16,Templates!$K$1:ED$1,0)))</f>
        <v/>
      </c>
      <c r="CC41" s="55" t="str" cm="1">
        <f t="array" ref="CC41">IF(INDEX(Templates!$K$2:$BO$186,ROW()-ROW(CC$20)+1, MATCH(CC$16,Templates!$K$1:EE$1,0))="","",INDEX(Templates!$K$2:$BO$186,ROW()-ROW(CC$20)+1, MATCH(CC$16,Templates!$K$1:EE$1,0)))</f>
        <v/>
      </c>
      <c r="CD41" s="55" t="str" cm="1">
        <f t="array" ref="CD41">IF(INDEX(Templates!$K$2:$BO$186,ROW()-ROW(CD$20)+1, MATCH(CD$16,Templates!$K$1:EF$1,0))="","",INDEX(Templates!$K$2:$BO$186,ROW()-ROW(CD$20)+1, MATCH(CD$16,Templates!$K$1:EF$1,0)))</f>
        <v/>
      </c>
      <c r="CE41" s="55" t="str" cm="1">
        <f t="array" ref="CE41">IF(INDEX(Templates!$K$2:$BO$186,ROW()-ROW(CE$20)+1, MATCH(CE$16,Templates!$K$1:EG$1,0))="","",INDEX(Templates!$K$2:$BO$186,ROW()-ROW(CE$20)+1, MATCH(CE$16,Templates!$K$1:EG$1,0)))</f>
        <v/>
      </c>
      <c r="CF41" s="55" t="str" cm="1">
        <f t="array" ref="CF41">IF(INDEX(Templates!$K$2:$BO$186,ROW()-ROW(CF$20)+1, MATCH(CF$16,Templates!$K$1:EH$1,0))="","",INDEX(Templates!$K$2:$BO$186,ROW()-ROW(CF$20)+1, MATCH(CF$16,Templates!$K$1:EH$1,0)))</f>
        <v/>
      </c>
      <c r="CG41" s="55" t="str" cm="1">
        <f t="array" ref="CG41">IF(INDEX(Templates!$K$2:$BO$186,ROW()-ROW(CG$20)+1, MATCH(CG$16,Templates!$K$1:EI$1,0))="","",INDEX(Templates!$K$2:$BO$186,ROW()-ROW(CG$20)+1, MATCH(CG$16,Templates!$K$1:EI$1,0)))</f>
        <v/>
      </c>
      <c r="CH41" s="55" t="str" cm="1">
        <f t="array" ref="CH41">IF(INDEX(Templates!$K$2:$BO$186,ROW()-ROW(CH$20)+1, MATCH(CH$16,Templates!$K$1:EJ$1,0))="","",INDEX(Templates!$K$2:$BO$186,ROW()-ROW(CH$20)+1, MATCH(CH$16,Templates!$K$1:EJ$1,0)))</f>
        <v/>
      </c>
      <c r="CI41" s="55" t="str" cm="1">
        <f t="array" ref="CI41">IF(INDEX(Templates!$K$2:$BO$186,ROW()-ROW(CI$20)+1, MATCH(CI$16,Templates!$K$1:EK$1,0))="","",INDEX(Templates!$K$2:$BO$186,ROW()-ROW(CI$20)+1, MATCH(CI$16,Templates!$K$1:EK$1,0)))</f>
        <v/>
      </c>
      <c r="CJ41" s="55" t="str" cm="1">
        <f t="array" ref="CJ41">IF(INDEX(Templates!$K$2:$BO$186,ROW()-ROW(CJ$20)+1, MATCH(CJ$16,Templates!$K$1:EL$1,0))="","",INDEX(Templates!$K$2:$BO$186,ROW()-ROW(CJ$20)+1, MATCH(CJ$16,Templates!$K$1:EL$1,0)))</f>
        <v/>
      </c>
      <c r="CK41" s="55" t="str" cm="1">
        <f t="array" ref="CK41">IF(INDEX(Templates!$K$2:$BO$186,ROW()-ROW(CK$20)+1, MATCH(CK$16,Templates!$K$1:EM$1,0))="","",INDEX(Templates!$K$2:$BO$186,ROW()-ROW(CK$20)+1, MATCH(CK$16,Templates!$K$1:EM$1,0)))</f>
        <v/>
      </c>
      <c r="CL41" s="55" t="str" cm="1">
        <f t="array" ref="CL41">IF(INDEX(Templates!$K$2:$BO$186,ROW()-ROW(CL$20)+1, MATCH(CL$16,Templates!$K$1:EN$1,0))="","",INDEX(Templates!$K$2:$BO$186,ROW()-ROW(CL$20)+1, MATCH(CL$16,Templates!$K$1:EN$1,0)))</f>
        <v/>
      </c>
      <c r="CM41" s="55" t="str" cm="1">
        <f t="array" ref="CM41">IF(INDEX(Templates!$K$2:$BO$186,ROW()-ROW(CM$20)+1, MATCH(CM$16,Templates!$K$1:EO$1,0))="","",INDEX(Templates!$K$2:$BO$186,ROW()-ROW(CM$20)+1, MATCH(CM$16,Templates!$K$1:EO$1,0)))</f>
        <v/>
      </c>
    </row>
    <row r="42" spans="1:91" s="24" customFormat="1" x14ac:dyDescent="0.55000000000000004">
      <c r="A42" s="41" t="s">
        <v>475</v>
      </c>
      <c r="B42" s="6" t="s">
        <v>479</v>
      </c>
      <c r="C42" s="66" t="str" cm="1">
        <f t="array" ref="C42">IF(INDEX(Templates!C$2:C$187,ROW()-ROW($20:$20)+1)="","",INDEX(Templates!C$2:C$187,ROW()-ROW($20:$20)+1))</f>
        <v>JSON_PATH:zones[1]</v>
      </c>
      <c r="D42" s="66" t="str" cm="1">
        <f t="array" ref="D42">IF(INDEX(Templates!D$2:D$187,ROW()-ROW($20:$20)+1)="","",INDEX(Templates!D$2:D$187,ROW()-ROW($20:$20)+1))</f>
        <v>id</v>
      </c>
      <c r="E42" s="66" t="str" cm="1">
        <f t="array" ref="E42">IF(INDEX(Templates!E$2:E$187,ROW()-ROW($20:$20)+1)="","",INDEX(Templates!E$2:E$187,ROW()-ROW($20:$20)+1))</f>
        <v> </v>
      </c>
      <c r="F42" s="66" t="str" cm="1">
        <f t="array" ref="F42">IF(INDEX(Templates!F$2:F$187,ROW()-ROW($20:$20)+1)="","",INDEX(Templates!F$2:F$187,ROW()-ROW($20:$20)+1))</f>
        <v/>
      </c>
      <c r="G42" s="106" t="str" cm="1">
        <f t="array" ref="G42">IF(INDEX(Templates!G$2:G$187,ROW()-ROW($20:$20)+1)="","",INDEX(Templates!G$2:G$187,ROW()-ROW($20:$20)+1))</f>
        <v>Zone</v>
      </c>
      <c r="H42" s="68" t="str" cm="1">
        <f t="array" ref="H42">IF(INDEX(Templates!H$2:H$187,ROW()-ROW($20:$20)+1)="","",INDEX(Templates!H$2:H$187,ROW()-ROW($20:$20)+1))</f>
        <v>Zone 2</v>
      </c>
      <c r="I42" s="68" t="str" cm="1">
        <f t="array" ref="I42">IF(INDEX(Templates!I$2:I$187,ROW()-ROW($20:$20)+1)="","",INDEX(Templates!I$2:I$187,ROW()-ROW($20:$20)+1))</f>
        <v>Building Segment 1</v>
      </c>
      <c r="J42" s="68" t="str" cm="1">
        <f t="array" ref="J42">IF(INDEX(Templates!J$2:J$187,ROW()-ROW($20:$20)+1)="","",INDEX(Templates!J$2:J$187,ROW()-ROW($20:$20)+1))</f>
        <v>id</v>
      </c>
      <c r="K42" s="69" t="str" cm="1">
        <f t="array" ref="K42">IF(INDEX(Templates!K$2:K$187,ROW()-ROW($20:$20)+1)="","",INDEX(Templates!K$2:K$187,ROW()-ROW($20:$20)+1))</f>
        <v/>
      </c>
      <c r="L42" s="69" t="str" cm="1">
        <f t="array" ref="L42">IF(INDEX(Templates!L$2:L$187,ROW()-ROW($20:$20)+1)="","",INDEX(Templates!L$2:L$187,ROW()-ROW($20:$20)+1))</f>
        <v/>
      </c>
      <c r="M42" s="55" t="str" cm="1">
        <f t="array" ref="M42">IF(INDEX(Templates!$K$2:$BO$186,ROW()-ROW(M$20)+1, MATCH(M$16,Templates!$K$1:BO$1,0))="","",INDEX(Templates!$K$2:$BO$186,ROW()-ROW(M$20)+1, MATCH(M$16,Templates!$K$1:BO$1,0)))</f>
        <v>Thermal Zone 2</v>
      </c>
      <c r="N42" s="55" t="str" cm="1">
        <f t="array" ref="N42">IF(INDEX(Templates!$K$2:$BO$186,ROW()-ROW(N$20)+1, MATCH(N$16,Templates!$K$1:BP$1,0))="","",INDEX(Templates!$K$2:$BO$186,ROW()-ROW(N$20)+1, MATCH(N$16,Templates!$K$1:BP$1,0)))</f>
        <v>Thermal Zone 2</v>
      </c>
      <c r="O42" s="55" t="str" cm="1">
        <f t="array" ref="O42">IF(INDEX(Templates!$K$2:$BO$186,ROW()-ROW(O$20)+1, MATCH(O$16,Templates!$K$1:BQ$1,0))="","",INDEX(Templates!$K$2:$BO$186,ROW()-ROW(O$20)+1, MATCH(O$16,Templates!$K$1:BQ$1,0)))</f>
        <v>Thermal Zone 2</v>
      </c>
      <c r="P42" s="55" t="str" cm="1">
        <f t="array" ref="P42">IF(INDEX(Templates!$K$2:$BO$186,ROW()-ROW(P$20)+1, MATCH(P$16,Templates!$K$1:BR$1,0))="","",INDEX(Templates!$K$2:$BO$186,ROW()-ROW(P$20)+1, MATCH(P$16,Templates!$K$1:BR$1,0)))</f>
        <v>Thermal Zone 2</v>
      </c>
      <c r="Q42" s="55" t="str" cm="1">
        <f t="array" ref="Q42">IF(INDEX(Templates!$K$2:$BO$186,ROW()-ROW(Q$20)+1, MATCH(Q$16,Templates!$K$1:BS$1,0))="","",INDEX(Templates!$K$2:$BO$186,ROW()-ROW(Q$20)+1, MATCH(Q$16,Templates!$K$1:BS$1,0)))</f>
        <v> </v>
      </c>
      <c r="R42" s="55" t="str" cm="1">
        <f t="array" ref="R42">IF(INDEX(Templates!$K$2:$BO$186,ROW()-ROW(R$20)+1, MATCH(R$16,Templates!$K$1:BT$1,0))="","",INDEX(Templates!$K$2:$BO$186,ROW()-ROW(R$20)+1, MATCH(R$16,Templates!$K$1:BT$1,0)))</f>
        <v>Thermal Zone 2</v>
      </c>
      <c r="S42" s="55" t="str" cm="1">
        <f t="array" ref="S42">IF(INDEX(Templates!$K$2:$BO$186,ROW()-ROW(S$20)+1, MATCH(S$16,Templates!$K$1:BU$1,0))="","",INDEX(Templates!$K$2:$BO$186,ROW()-ROW(S$20)+1, MATCH(S$16,Templates!$K$1:BU$1,0)))</f>
        <v>Thermal Zone 2</v>
      </c>
      <c r="T42" s="55" t="str" cm="1">
        <f t="array" ref="T42">IF(INDEX(Templates!$K$2:$BO$186,ROW()-ROW(T$20)+1, MATCH(T$16,Templates!$K$1:BV$1,0))="","",INDEX(Templates!$K$2:$BO$186,ROW()-ROW(T$20)+1, MATCH(T$16,Templates!$K$1:BV$1,0)))</f>
        <v> </v>
      </c>
      <c r="U42" s="55" t="str" cm="1">
        <f t="array" ref="U42">IF(INDEX(Templates!$K$2:$BO$186,ROW()-ROW(U$20)+1, MATCH(U$16,Templates!$K$1:BW$1,0))="","",INDEX(Templates!$K$2:$BO$186,ROW()-ROW(U$20)+1, MATCH(U$16,Templates!$K$1:BW$1,0)))</f>
        <v> </v>
      </c>
      <c r="V42" s="55" t="str" cm="1">
        <f t="array" ref="V42">IF(INDEX(Templates!$K$2:$BO$186,ROW()-ROW(V$20)+1, MATCH(V$16,Templates!$K$1:BX$1,0))="","",INDEX(Templates!$K$2:$BO$186,ROW()-ROW(V$20)+1, MATCH(V$16,Templates!$K$1:BX$1,0)))</f>
        <v> </v>
      </c>
      <c r="W42" s="55" t="str" cm="1">
        <f t="array" ref="W42">IF(INDEX(Templates!$K$2:$BO$186,ROW()-ROW(W$20)+1, MATCH(W$16,Templates!$K$1:BY$1,0))="","",INDEX(Templates!$K$2:$BO$186,ROW()-ROW(W$20)+1, MATCH(W$16,Templates!$K$1:BY$1,0)))</f>
        <v>Thermal Zone 2</v>
      </c>
      <c r="X42" s="55" t="str" cm="1">
        <f t="array" ref="X42">IF(INDEX(Templates!$K$2:$BO$186,ROW()-ROW(X$20)+1, MATCH(X$16,Templates!$K$1:BZ$1,0))="","",INDEX(Templates!$K$2:$BO$186,ROW()-ROW(X$20)+1, MATCH(X$16,Templates!$K$1:BZ$1,0)))</f>
        <v>Thermal Zone 2</v>
      </c>
      <c r="Y42" s="55" t="str" cm="1">
        <f t="array" ref="Y42">IF(INDEX(Templates!$K$2:$BO$186,ROW()-ROW(Y$20)+1, MATCH(Y$16,Templates!$K$1:CA$1,0))="","",INDEX(Templates!$K$2:$BO$186,ROW()-ROW(Y$20)+1, MATCH(Y$16,Templates!$K$1:CA$1,0)))</f>
        <v> </v>
      </c>
      <c r="Z42" s="55" t="str" cm="1">
        <f t="array" ref="Z42">IF(INDEX(Templates!$K$2:$BO$186,ROW()-ROW(Z$20)+1, MATCH(Z$16,Templates!$K$1:CB$1,0))="","",INDEX(Templates!$K$2:$BO$186,ROW()-ROW(Z$20)+1, MATCH(Z$16,Templates!$K$1:CB$1,0)))</f>
        <v> </v>
      </c>
      <c r="AA42" s="55" t="str" cm="1">
        <f t="array" ref="AA42">IF(INDEX(Templates!$K$2:$BO$186,ROW()-ROW(AA$20)+1, MATCH(AA$16,Templates!$K$1:CC$1,0))="","",INDEX(Templates!$K$2:$BO$186,ROW()-ROW(AA$20)+1, MATCH(AA$16,Templates!$K$1:CC$1,0)))</f>
        <v> </v>
      </c>
      <c r="AB42" s="55" t="str" cm="1">
        <f t="array" ref="AB42">IF(INDEX(Templates!$K$2:$BO$186,ROW()-ROW(AB$20)+1, MATCH(AB$16,Templates!$K$1:CD$1,0))="","",INDEX(Templates!$K$2:$BO$186,ROW()-ROW(AB$20)+1, MATCH(AB$16,Templates!$K$1:CD$1,0)))</f>
        <v> </v>
      </c>
      <c r="AC42" s="55" t="str" cm="1">
        <f t="array" ref="AC42">IF(INDEX(Templates!$K$2:$BO$186,ROW()-ROW(AC$20)+1, MATCH(AC$16,Templates!$K$1:CE$1,0))="","",INDEX(Templates!$K$2:$BO$186,ROW()-ROW(AC$20)+1, MATCH(AC$16,Templates!$K$1:CE$1,0)))</f>
        <v>Thermal Zone 2</v>
      </c>
      <c r="AD42" s="55" t="str" cm="1">
        <f t="array" ref="AD42">IF(INDEX(Templates!$K$2:$BO$186,ROW()-ROW(AD$20)+1, MATCH(AD$16,Templates!$K$1:CF$1,0))="","",INDEX(Templates!$K$2:$BO$186,ROW()-ROW(AD$20)+1, MATCH(AD$16,Templates!$K$1:CF$1,0)))</f>
        <v>Thermal Zone 2</v>
      </c>
      <c r="AE42" s="55" t="str" cm="1">
        <f t="array" ref="AE42">IF(INDEX(Templates!$K$2:$BO$186,ROW()-ROW(AE$20)+1, MATCH(AE$16,Templates!$K$1:CG$1,0))="","",INDEX(Templates!$K$2:$BO$186,ROW()-ROW(AE$20)+1, MATCH(AE$16,Templates!$K$1:CG$1,0)))</f>
        <v>Thermal Zone 2</v>
      </c>
      <c r="AF42" s="55" t="str" cm="1">
        <f t="array" ref="AF42">IF(INDEX(Templates!$K$2:$BO$186,ROW()-ROW(AF$20)+1, MATCH(AF$16,Templates!$K$1:CH$1,0))="","",INDEX(Templates!$K$2:$BO$186,ROW()-ROW(AF$20)+1, MATCH(AF$16,Templates!$K$1:CH$1,0)))</f>
        <v> </v>
      </c>
      <c r="AG42" s="55" t="str" cm="1">
        <f t="array" ref="AG42">IF(INDEX(Templates!$K$2:$BO$186,ROW()-ROW(AG$20)+1, MATCH(AG$16,Templates!$K$1:CI$1,0))="","",INDEX(Templates!$K$2:$BO$186,ROW()-ROW(AG$20)+1, MATCH(AG$16,Templates!$K$1:CI$1,0)))</f>
        <v> </v>
      </c>
      <c r="AH42" s="55" t="str" cm="1">
        <f t="array" ref="AH42">IF(INDEX(Templates!$K$2:$BO$186,ROW()-ROW(AH$20)+1, MATCH(AH$16,Templates!$K$1:CJ$1,0))="","",INDEX(Templates!$K$2:$BO$186,ROW()-ROW(AH$20)+1, MATCH(AH$16,Templates!$K$1:CJ$1,0)))</f>
        <v> </v>
      </c>
      <c r="AI42" s="55" t="str" cm="1">
        <f t="array" ref="AI42">IF(INDEX(Templates!$K$2:$BO$186,ROW()-ROW(AI$20)+1, MATCH(AI$16,Templates!$K$1:CK$1,0))="","",INDEX(Templates!$K$2:$BO$186,ROW()-ROW(AI$20)+1, MATCH(AI$16,Templates!$K$1:CK$1,0)))</f>
        <v>Thermal Zone 2</v>
      </c>
      <c r="AJ42" s="55" t="str" cm="1">
        <f t="array" ref="AJ42">IF(INDEX(Templates!$K$2:$BO$186,ROW()-ROW(AJ$20)+1, MATCH(AJ$16,Templates!$K$1:CL$1,0))="","",INDEX(Templates!$K$2:$BO$186,ROW()-ROW(AJ$20)+1, MATCH(AJ$16,Templates!$K$1:CL$1,0)))</f>
        <v>Thermal Zone 2</v>
      </c>
      <c r="AK42" s="55" t="str" cm="1">
        <f t="array" ref="AK42">IF(INDEX(Templates!$K$2:$BO$186,ROW()-ROW(AK$20)+1, MATCH(AK$16,Templates!$K$1:CM$1,0))="","",INDEX(Templates!$K$2:$BO$186,ROW()-ROW(AK$20)+1, MATCH(AK$16,Templates!$K$1:CM$1,0)))</f>
        <v>Thermal Zone 2</v>
      </c>
      <c r="AL42" s="55" t="str" cm="1">
        <f t="array" ref="AL42">IF(INDEX(Templates!$K$2:$BO$186,ROW()-ROW(AL$20)+1, MATCH(AL$16,Templates!$K$1:CN$1,0))="","",INDEX(Templates!$K$2:$BO$186,ROW()-ROW(AL$20)+1, MATCH(AL$16,Templates!$K$1:CN$1,0)))</f>
        <v>Thermal Zone 2</v>
      </c>
      <c r="AM42" s="55" t="str" cm="1">
        <f t="array" ref="AM42">IF(INDEX(Templates!$K$2:$BO$186,ROW()-ROW(AM$20)+1, MATCH(AM$16,Templates!$K$1:CO$1,0))="","",INDEX(Templates!$K$2:$BO$186,ROW()-ROW(AM$20)+1, MATCH(AM$16,Templates!$K$1:CO$1,0)))</f>
        <v>Thermal Zone 2</v>
      </c>
      <c r="AN42" s="55" t="str" cm="1">
        <f t="array" ref="AN42">IF(INDEX(Templates!$K$2:$BO$186,ROW()-ROW(AN$20)+1, MATCH(AN$16,Templates!$K$1:CP$1,0))="","",INDEX(Templates!$K$2:$BO$186,ROW()-ROW(AN$20)+1, MATCH(AN$16,Templates!$K$1:CP$1,0)))</f>
        <v>Thermal Zone 2</v>
      </c>
      <c r="AO42" s="55" t="str" cm="1">
        <f t="array" ref="AO42">IF(INDEX(Templates!$K$2:$BO$186,ROW()-ROW(AO$20)+1, MATCH(AO$16,Templates!$K$1:CQ$1,0))="","",INDEX(Templates!$K$2:$BO$186,ROW()-ROW(AO$20)+1, MATCH(AO$16,Templates!$K$1:CQ$1,0)))</f>
        <v>Thermal Zone 2</v>
      </c>
      <c r="AP42" s="55" t="str" cm="1">
        <f t="array" ref="AP42">IF(INDEX(Templates!$K$2:$BO$186,ROW()-ROW(AP$20)+1, MATCH(AP$16,Templates!$K$1:CR$1,0))="","",INDEX(Templates!$K$2:$BO$186,ROW()-ROW(AP$20)+1, MATCH(AP$16,Templates!$K$1:CR$1,0)))</f>
        <v>Thermal Zone 2</v>
      </c>
      <c r="AQ42" s="55" t="str" cm="1">
        <f t="array" ref="AQ42">IF(INDEX(Templates!$K$2:$BO$186,ROW()-ROW(AQ$20)+1, MATCH(AQ$16,Templates!$K$1:CS$1,0))="","",INDEX(Templates!$K$2:$BO$186,ROW()-ROW(AQ$20)+1, MATCH(AQ$16,Templates!$K$1:CS$1,0)))</f>
        <v>Thermal Zone 2</v>
      </c>
      <c r="AR42" s="55" t="str" cm="1">
        <f t="array" ref="AR42">IF(INDEX(Templates!$K$2:$BO$186,ROW()-ROW(AR$20)+1, MATCH(AR$16,Templates!$K$1:CT$1,0))="","",INDEX(Templates!$K$2:$BO$186,ROW()-ROW(AR$20)+1, MATCH(AR$16,Templates!$K$1:CT$1,0)))</f>
        <v>Thermal Zone 2</v>
      </c>
      <c r="AS42" s="55" t="str" cm="1">
        <f t="array" ref="AS42">IF(INDEX(Templates!$K$2:$BO$186,ROW()-ROW(AS$20)+1, MATCH(AS$16,Templates!$K$1:CU$1,0))="","",INDEX(Templates!$K$2:$BO$186,ROW()-ROW(AS$20)+1, MATCH(AS$16,Templates!$K$1:CU$1,0)))</f>
        <v/>
      </c>
      <c r="AT42" s="55" t="str" cm="1">
        <f t="array" ref="AT42">IF(INDEX(Templates!$K$2:$BO$186,ROW()-ROW(AT$20)+1, MATCH(AT$16,Templates!$K$1:CV$1,0))="","",INDEX(Templates!$K$2:$BO$186,ROW()-ROW(AT$20)+1, MATCH(AT$16,Templates!$K$1:CV$1,0)))</f>
        <v/>
      </c>
      <c r="AU42" s="55" t="str" cm="1">
        <f t="array" ref="AU42">IF(INDEX(Templates!$K$2:$BO$186,ROW()-ROW(AU$20)+1, MATCH(AU$16,Templates!$K$1:CW$1,0))="","",INDEX(Templates!$K$2:$BO$186,ROW()-ROW(AU$20)+1, MATCH(AU$16,Templates!$K$1:CW$1,0)))</f>
        <v> </v>
      </c>
      <c r="AV42" s="55" t="str" cm="1">
        <f t="array" ref="AV42">IF(INDEX(Templates!$K$2:$BO$186,ROW()-ROW(AV$20)+1, MATCH(AV$16,Templates!$K$1:CX$1,0))="","",INDEX(Templates!$K$2:$BO$186,ROW()-ROW(AV$20)+1, MATCH(AV$16,Templates!$K$1:CX$1,0)))</f>
        <v>Thermal Zone 2</v>
      </c>
      <c r="AW42" s="55" t="str" cm="1">
        <f t="array" ref="AW42">IF(INDEX(Templates!$K$2:$BO$186,ROW()-ROW(AW$20)+1, MATCH(AW$16,Templates!$K$1:CY$1,0))="","",INDEX(Templates!$K$2:$BO$186,ROW()-ROW(AW$20)+1, MATCH(AW$16,Templates!$K$1:CY$1,0)))</f>
        <v>Thermal Zone 2</v>
      </c>
      <c r="AX42" s="55" t="str" cm="1">
        <f t="array" ref="AX42">IF(INDEX(Templates!$K$2:$BO$186,ROW()-ROW(AX$20)+1, MATCH(AX$16,Templates!$K$1:CZ$1,0))="","",INDEX(Templates!$K$2:$BO$186,ROW()-ROW(AX$20)+1, MATCH(AX$16,Templates!$K$1:CZ$1,0)))</f>
        <v> </v>
      </c>
      <c r="AY42" s="55" t="str" cm="1">
        <f t="array" ref="AY42">IF(INDEX(Templates!$K$2:$BO$186,ROW()-ROW(AY$20)+1, MATCH(AY$16,Templates!$K$1:DA$1,0))="","",INDEX(Templates!$K$2:$BO$186,ROW()-ROW(AY$20)+1, MATCH(AY$16,Templates!$K$1:DA$1,0)))</f>
        <v> </v>
      </c>
      <c r="AZ42" s="55" t="str" cm="1">
        <f t="array" ref="AZ42">IF(INDEX(Templates!$K$2:$BO$186,ROW()-ROW(AZ$20)+1, MATCH(AZ$16,Templates!$K$1:DB$1,0))="","",INDEX(Templates!$K$2:$BO$186,ROW()-ROW(AZ$20)+1, MATCH(AZ$16,Templates!$K$1:DB$1,0)))</f>
        <v>Thermal Zone 2</v>
      </c>
      <c r="BA42" s="55" t="str" cm="1">
        <f t="array" ref="BA42">IF(INDEX(Templates!$K$2:$BO$186,ROW()-ROW(BA$20)+1, MATCH(BA$16,Templates!$K$1:DC$1,0))="","",INDEX(Templates!$K$2:$BO$186,ROW()-ROW(BA$20)+1, MATCH(BA$16,Templates!$K$1:DC$1,0)))</f>
        <v>Thermal Zone 2</v>
      </c>
      <c r="BB42" s="55" t="str" cm="1">
        <f t="array" ref="BB42">IF(INDEX(Templates!$K$2:$BO$186,ROW()-ROW(BB$20)+1, MATCH(BB$16,Templates!$K$1:DD$1,0))="","",INDEX(Templates!$K$2:$BO$186,ROW()-ROW(BB$20)+1, MATCH(BB$16,Templates!$K$1:DD$1,0)))</f>
        <v>Thermal Zone 2</v>
      </c>
      <c r="BC42" s="55" t="str" cm="1">
        <f t="array" ref="BC42">IF(INDEX(Templates!$K$2:$BO$186,ROW()-ROW(BC$20)+1, MATCH(BC$16,Templates!$K$1:DE$1,0))="","",INDEX(Templates!$K$2:$BO$186,ROW()-ROW(BC$20)+1, MATCH(BC$16,Templates!$K$1:DE$1,0)))</f>
        <v> </v>
      </c>
      <c r="BD42" s="55" t="str" cm="1">
        <f t="array" ref="BD42">IF(INDEX(Templates!$K$2:$BO$186,ROW()-ROW(BD$20)+1, MATCH(BD$16,Templates!$K$1:DF$1,0))="","",INDEX(Templates!$K$2:$BO$186,ROW()-ROW(BD$20)+1, MATCH(BD$16,Templates!$K$1:DF$1,0)))</f>
        <v> </v>
      </c>
      <c r="BE42" s="55" t="str" cm="1">
        <f t="array" ref="BE42">IF(INDEX(Templates!$K$2:$BO$186,ROW()-ROW(BE$20)+1, MATCH(BE$16,Templates!$K$1:DG$1,0))="","",INDEX(Templates!$K$2:$BO$186,ROW()-ROW(BE$20)+1, MATCH(BE$16,Templates!$K$1:DG$1,0)))</f>
        <v> </v>
      </c>
      <c r="BF42" s="55" t="str" cm="1">
        <f t="array" ref="BF42">IF(INDEX(Templates!$K$2:$BO$186,ROW()-ROW(BF$20)+1, MATCH(BF$16,Templates!$K$1:DH$1,0))="","",INDEX(Templates!$K$2:$BO$186,ROW()-ROW(BF$20)+1, MATCH(BF$16,Templates!$K$1:DH$1,0)))</f>
        <v>Thermal Zone 2</v>
      </c>
      <c r="BG42" s="55" t="str" cm="1">
        <f t="array" ref="BG42">IF(INDEX(Templates!$K$2:$BO$186,ROW()-ROW(BG$20)+1, MATCH(BG$16,Templates!$K$1:DI$1,0))="","",INDEX(Templates!$K$2:$BO$186,ROW()-ROW(BG$20)+1, MATCH(BG$16,Templates!$K$1:DI$1,0)))</f>
        <v>Thermal Zone 2</v>
      </c>
      <c r="BH42" s="55" t="str" cm="1">
        <f t="array" ref="BH42">IF(INDEX(Templates!$K$2:$BO$186,ROW()-ROW(BH$20)+1, MATCH(BH$16,Templates!$K$1:DJ$1,0))="","",INDEX(Templates!$K$2:$BO$186,ROW()-ROW(BH$20)+1, MATCH(BH$16,Templates!$K$1:DJ$1,0)))</f>
        <v>Thermal Zone 2</v>
      </c>
      <c r="BI42" s="55" t="str" cm="1">
        <f t="array" ref="BI42">IF(INDEX(Templates!$K$2:$BO$186,ROW()-ROW(BI$20)+1, MATCH(BI$16,Templates!$K$1:DK$1,0))="","",INDEX(Templates!$K$2:$BO$186,ROW()-ROW(BI$20)+1, MATCH(BI$16,Templates!$K$1:DK$1,0)))</f>
        <v> </v>
      </c>
      <c r="BJ42" s="55" t="str" cm="1">
        <f t="array" ref="BJ42">IF(INDEX(Templates!$K$2:$BO$186,ROW()-ROW(BJ$20)+1, MATCH(BJ$16,Templates!$K$1:DL$1,0))="","",INDEX(Templates!$K$2:$BO$186,ROW()-ROW(BJ$20)+1, MATCH(BJ$16,Templates!$K$1:DL$1,0)))</f>
        <v> </v>
      </c>
      <c r="BK42" s="55" t="str" cm="1">
        <f t="array" ref="BK42">IF(INDEX(Templates!$K$2:$BO$186,ROW()-ROW(BK$20)+1, MATCH(BK$16,Templates!$K$1:DM$1,0))="","",INDEX(Templates!$K$2:$BO$186,ROW()-ROW(BK$20)+1, MATCH(BK$16,Templates!$K$1:DM$1,0)))</f>
        <v> </v>
      </c>
      <c r="BL42" s="55" t="str" cm="1">
        <f t="array" ref="BL42">IF(INDEX(Templates!$K$2:$BO$186,ROW()-ROW(BL$20)+1, MATCH(BL$16,Templates!$K$1:DN$1,0))="","",INDEX(Templates!$K$2:$BO$186,ROW()-ROW(BL$20)+1, MATCH(BL$16,Templates!$K$1:DN$1,0)))</f>
        <v> </v>
      </c>
      <c r="BM42" s="55" t="str" cm="1">
        <f t="array" ref="BM42">IF(INDEX(Templates!$K$2:$BO$186,ROW()-ROW(BM$20)+1, MATCH(BM$16,Templates!$K$1:DO$1,0))="","",INDEX(Templates!$K$2:$BO$186,ROW()-ROW(BM$20)+1, MATCH(BM$16,Templates!$K$1:DO$1,0)))</f>
        <v>Thermal Zone 2</v>
      </c>
      <c r="BN42" s="55" t="str" cm="1">
        <f t="array" ref="BN42">IF(INDEX(Templates!$K$2:$BO$186,ROW()-ROW(BN$20)+1, MATCH(BN$16,Templates!$K$1:DP$1,0))="","",INDEX(Templates!$K$2:$BO$186,ROW()-ROW(BN$20)+1, MATCH(BN$16,Templates!$K$1:DP$1,0)))</f>
        <v>Thermal Zone 2</v>
      </c>
      <c r="BO42" s="55" t="str" cm="1">
        <f t="array" ref="BO42">IF(INDEX(Templates!$K$2:$BO$186,ROW()-ROW(BO$20)+1, MATCH(BO$16,Templates!$K$1:DQ$1,0))="","",INDEX(Templates!$K$2:$BO$186,ROW()-ROW(BO$20)+1, MATCH(BO$16,Templates!$K$1:DQ$1,0)))</f>
        <v> </v>
      </c>
      <c r="BP42" s="55" t="str" cm="1">
        <f t="array" ref="BP42">IF(INDEX(Templates!$K$2:$BO$186,ROW()-ROW(BP$20)+1, MATCH(BP$16,Templates!$K$1:DR$1,0))="","",INDEX(Templates!$K$2:$BO$186,ROW()-ROW(BP$20)+1, MATCH(BP$16,Templates!$K$1:DR$1,0)))</f>
        <v> </v>
      </c>
      <c r="BQ42" s="55" t="str" cm="1">
        <f t="array" ref="BQ42">IF(INDEX(Templates!$K$2:$BO$186,ROW()-ROW(BQ$20)+1, MATCH(BQ$16,Templates!$K$1:DS$1,0))="","",INDEX(Templates!$K$2:$BO$186,ROW()-ROW(BQ$20)+1, MATCH(BQ$16,Templates!$K$1:DS$1,0)))</f>
        <v> </v>
      </c>
      <c r="BR42" s="55" t="str" cm="1">
        <f t="array" ref="BR42">IF(INDEX(Templates!$K$2:$BO$186,ROW()-ROW(BR$20)+1, MATCH(BR$16,Templates!$K$1:DT$1,0))="","",INDEX(Templates!$K$2:$BO$186,ROW()-ROW(BR$20)+1, MATCH(BR$16,Templates!$K$1:DT$1,0)))</f>
        <v>Thermal Zone 2</v>
      </c>
      <c r="BS42" s="55" t="str" cm="1">
        <f t="array" ref="BS42">IF(INDEX(Templates!$K$2:$BO$186,ROW()-ROW(BS$20)+1, MATCH(BS$16,Templates!$K$1:DU$1,0))="","",INDEX(Templates!$K$2:$BO$186,ROW()-ROW(BS$20)+1, MATCH(BS$16,Templates!$K$1:DU$1,0)))</f>
        <v>Thermal Zone 2</v>
      </c>
      <c r="BT42" s="55" t="str" cm="1">
        <f t="array" ref="BT42">IF(INDEX(Templates!$K$2:$BO$186,ROW()-ROW(BT$20)+1, MATCH(BT$16,Templates!$K$1:DV$1,0))="","",INDEX(Templates!$K$2:$BO$186,ROW()-ROW(BT$20)+1, MATCH(BT$16,Templates!$K$1:DV$1,0)))</f>
        <v>Thermal Zone 2</v>
      </c>
      <c r="BU42" s="55" t="str" cm="1">
        <f t="array" ref="BU42">IF(INDEX(Templates!$K$2:$BO$186,ROW()-ROW(BU$20)+1, MATCH(BU$16,Templates!$K$1:DW$1,0))="","",INDEX(Templates!$K$2:$BO$186,ROW()-ROW(BU$20)+1, MATCH(BU$16,Templates!$K$1:DW$1,0)))</f>
        <v>Thermal Zone 2</v>
      </c>
      <c r="BV42" s="55" t="str" cm="1">
        <f t="array" ref="BV42">IF(INDEX(Templates!$K$2:$BO$186,ROW()-ROW(BV$20)+1, MATCH(BV$16,Templates!$K$1:DX$1,0))="","",INDEX(Templates!$K$2:$BO$186,ROW()-ROW(BV$20)+1, MATCH(BV$16,Templates!$K$1:DX$1,0)))</f>
        <v> </v>
      </c>
      <c r="BW42" s="55" t="str" cm="1">
        <f t="array" ref="BW42">IF(INDEX(Templates!$K$2:$BO$186,ROW()-ROW(BW$20)+1, MATCH(BW$16,Templates!$K$1:DY$1,0))="","",INDEX(Templates!$K$2:$BO$186,ROW()-ROW(BW$20)+1, MATCH(BW$16,Templates!$K$1:DY$1,0)))</f>
        <v>Thermal Zone 2</v>
      </c>
      <c r="BX42" s="55" t="str" cm="1">
        <f t="array" ref="BX42">IF(INDEX(Templates!$K$2:$BO$186,ROW()-ROW(BX$20)+1, MATCH(BX$16,Templates!$K$1:DZ$1,0))="","",INDEX(Templates!$K$2:$BO$186,ROW()-ROW(BX$20)+1, MATCH(BX$16,Templates!$K$1:DZ$1,0)))</f>
        <v>Thermal Zone 2</v>
      </c>
      <c r="BY42" s="55" t="str" cm="1">
        <f t="array" ref="BY42">IF(INDEX(Templates!$K$2:$BO$186,ROW()-ROW(BY$20)+1, MATCH(BY$16,Templates!$K$1:EA$1,0))="","",INDEX(Templates!$K$2:$BO$186,ROW()-ROW(BY$20)+1, MATCH(BY$16,Templates!$K$1:EA$1,0)))</f>
        <v>Thermal Zone 2</v>
      </c>
      <c r="BZ42" s="55" t="str" cm="1">
        <f t="array" ref="BZ42">IF(INDEX(Templates!$K$2:$BO$186,ROW()-ROW(BZ$20)+1, MATCH(BZ$16,Templates!$K$1:EB$1,0))="","",INDEX(Templates!$K$2:$BO$186,ROW()-ROW(BZ$20)+1, MATCH(BZ$16,Templates!$K$1:EB$1,0)))</f>
        <v>Thermal Zone 2</v>
      </c>
      <c r="CA42" s="55" t="str" cm="1">
        <f t="array" ref="CA42">IF(INDEX(Templates!$K$2:$BO$186,ROW()-ROW(CA$20)+1, MATCH(CA$16,Templates!$K$1:EC$1,0))="","",INDEX(Templates!$K$2:$BO$186,ROW()-ROW(CA$20)+1, MATCH(CA$16,Templates!$K$1:EC$1,0)))</f>
        <v>Thermal Zone 2</v>
      </c>
      <c r="CB42" s="55" t="str" cm="1">
        <f t="array" ref="CB42">IF(INDEX(Templates!$K$2:$BO$186,ROW()-ROW(CB$20)+1, MATCH(CB$16,Templates!$K$1:ED$1,0))="","",INDEX(Templates!$K$2:$BO$186,ROW()-ROW(CB$20)+1, MATCH(CB$16,Templates!$K$1:ED$1,0)))</f>
        <v>Thermal Zone 2</v>
      </c>
      <c r="CC42" s="55" t="str" cm="1">
        <f t="array" ref="CC42">IF(INDEX(Templates!$K$2:$BO$186,ROW()-ROW(CC$20)+1, MATCH(CC$16,Templates!$K$1:EE$1,0))="","",INDEX(Templates!$K$2:$BO$186,ROW()-ROW(CC$20)+1, MATCH(CC$16,Templates!$K$1:EE$1,0)))</f>
        <v> </v>
      </c>
      <c r="CD42" s="55" t="str" cm="1">
        <f t="array" ref="CD42">IF(INDEX(Templates!$K$2:$BO$186,ROW()-ROW(CD$20)+1, MATCH(CD$16,Templates!$K$1:EF$1,0))="","",INDEX(Templates!$K$2:$BO$186,ROW()-ROW(CD$20)+1, MATCH(CD$16,Templates!$K$1:EF$1,0)))</f>
        <v> </v>
      </c>
      <c r="CE42" s="55" t="str" cm="1">
        <f t="array" ref="CE42">IF(INDEX(Templates!$K$2:$BO$186,ROW()-ROW(CE$20)+1, MATCH(CE$16,Templates!$K$1:EG$1,0))="","",INDEX(Templates!$K$2:$BO$186,ROW()-ROW(CE$20)+1, MATCH(CE$16,Templates!$K$1:EG$1,0)))</f>
        <v> </v>
      </c>
      <c r="CF42" s="55" t="str" cm="1">
        <f t="array" ref="CF42">IF(INDEX(Templates!$K$2:$BO$186,ROW()-ROW(CF$20)+1, MATCH(CF$16,Templates!$K$1:EH$1,0))="","",INDEX(Templates!$K$2:$BO$186,ROW()-ROW(CF$20)+1, MATCH(CF$16,Templates!$K$1:EH$1,0)))</f>
        <v> </v>
      </c>
      <c r="CG42" s="55" t="str" cm="1">
        <f t="array" ref="CG42">IF(INDEX(Templates!$K$2:$BO$186,ROW()-ROW(CG$20)+1, MATCH(CG$16,Templates!$K$1:EI$1,0))="","",INDEX(Templates!$K$2:$BO$186,ROW()-ROW(CG$20)+1, MATCH(CG$16,Templates!$K$1:EI$1,0)))</f>
        <v>Thermal Zone 2</v>
      </c>
      <c r="CH42" s="55" t="str" cm="1">
        <f t="array" ref="CH42">IF(INDEX(Templates!$K$2:$BO$186,ROW()-ROW(CH$20)+1, MATCH(CH$16,Templates!$K$1:EJ$1,0))="","",INDEX(Templates!$K$2:$BO$186,ROW()-ROW(CH$20)+1, MATCH(CH$16,Templates!$K$1:EJ$1,0)))</f>
        <v>Thermal Zone 2</v>
      </c>
      <c r="CI42" s="55" t="str" cm="1">
        <f t="array" ref="CI42">IF(INDEX(Templates!$K$2:$BO$186,ROW()-ROW(CI$20)+1, MATCH(CI$16,Templates!$K$1:EK$1,0))="","",INDEX(Templates!$K$2:$BO$186,ROW()-ROW(CI$20)+1, MATCH(CI$16,Templates!$K$1:EK$1,0)))</f>
        <v>Thermal Zone 2</v>
      </c>
      <c r="CJ42" s="55" t="str" cm="1">
        <f t="array" ref="CJ42">IF(INDEX(Templates!$K$2:$BO$186,ROW()-ROW(CJ$20)+1, MATCH(CJ$16,Templates!$K$1:EL$1,0))="","",INDEX(Templates!$K$2:$BO$186,ROW()-ROW(CJ$20)+1, MATCH(CJ$16,Templates!$K$1:EL$1,0)))</f>
        <v>Thermal Zone 2</v>
      </c>
      <c r="CK42" s="55" t="str" cm="1">
        <f t="array" ref="CK42">IF(INDEX(Templates!$K$2:$BO$186,ROW()-ROW(CK$20)+1, MATCH(CK$16,Templates!$K$1:EM$1,0))="","",INDEX(Templates!$K$2:$BO$186,ROW()-ROW(CK$20)+1, MATCH(CK$16,Templates!$K$1:EM$1,0)))</f>
        <v> </v>
      </c>
      <c r="CL42" s="55" t="str" cm="1">
        <f t="array" ref="CL42">IF(INDEX(Templates!$K$2:$BO$186,ROW()-ROW(CL$20)+1, MATCH(CL$16,Templates!$K$1:EN$1,0))="","",INDEX(Templates!$K$2:$BO$186,ROW()-ROW(CL$20)+1, MATCH(CL$16,Templates!$K$1:EN$1,0)))</f>
        <v> </v>
      </c>
      <c r="CM42" s="55" t="str" cm="1">
        <f t="array" ref="CM42">IF(INDEX(Templates!$K$2:$BO$186,ROW()-ROW(CM$20)+1, MATCH(CM$16,Templates!$K$1:EO$1,0))="","",INDEX(Templates!$K$2:$BO$186,ROW()-ROW(CM$20)+1, MATCH(CM$16,Templates!$K$1:EO$1,0)))</f>
        <v> </v>
      </c>
    </row>
    <row r="43" spans="1:91" s="24" customFormat="1" x14ac:dyDescent="0.55000000000000004">
      <c r="A43" s="41" t="s">
        <v>475</v>
      </c>
      <c r="B43" s="6" t="s">
        <v>479</v>
      </c>
      <c r="C43" s="66" t="str" cm="1">
        <f t="array" ref="C43">IF(INDEX(Templates!C$2:C$187,ROW()-ROW($20:$20)+1)="","",INDEX(Templates!C$2:C$187,ROW()-ROW($20:$20)+1))</f>
        <v>JSON_PATH:zones[1]</v>
      </c>
      <c r="D43" s="66" t="str" cm="1">
        <f t="array" ref="D43">IF(INDEX(Templates!D$2:D$187,ROW()-ROW($20:$20)+1)="","",INDEX(Templates!D$2:D$187,ROW()-ROW($20:$20)+1))</f>
        <v>thermostat_cooling_setpoint_schedule</v>
      </c>
      <c r="E43" s="66" t="str" cm="1">
        <f t="array" ref="E43">IF(INDEX(Templates!E$2:E$187,ROW()-ROW($20:$20)+1)="","",INDEX(Templates!E$2:E$187,ROW()-ROW($20:$20)+1))</f>
        <v> </v>
      </c>
      <c r="F43" s="66" t="str" cm="1">
        <f t="array" ref="F43">IF(INDEX(Templates!F$2:F$187,ROW()-ROW($20:$20)+1)="","",INDEX(Templates!F$2:F$187,ROW()-ROW($20:$20)+1))</f>
        <v/>
      </c>
      <c r="G43" s="106" t="str" cm="1">
        <f t="array" ref="G43">IF(INDEX(Templates!G$2:G$187,ROW()-ROW($20:$20)+1)="","",INDEX(Templates!G$2:G$187,ROW()-ROW($20:$20)+1))</f>
        <v>Zone</v>
      </c>
      <c r="H43" s="68" t="str" cm="1">
        <f t="array" ref="H43">IF(INDEX(Templates!H$2:H$187,ROW()-ROW($20:$20)+1)="","",INDEX(Templates!H$2:H$187,ROW()-ROW($20:$20)+1))</f>
        <v>Zone 2</v>
      </c>
      <c r="I43" s="68" t="str" cm="1">
        <f t="array" ref="I43">IF(INDEX(Templates!I$2:I$187,ROW()-ROW($20:$20)+1)="","",INDEX(Templates!I$2:I$187,ROW()-ROW($20:$20)+1))</f>
        <v>Building Segment 1</v>
      </c>
      <c r="J43" s="68" t="str" cm="1">
        <f t="array" ref="J43">IF(INDEX(Templates!J$2:J$187,ROW()-ROW($20:$20)+1)="","",INDEX(Templates!J$2:J$187,ROW()-ROW($20:$20)+1))</f>
        <v>thermostat_cooling_setpoint_schedule</v>
      </c>
      <c r="K43" s="69" t="str" cm="1">
        <f t="array" ref="K43">IF(INDEX(Templates!K$2:K$187,ROW()-ROW($20:$20)+1)="","",INDEX(Templates!K$2:K$187,ROW()-ROW($20:$20)+1))</f>
        <v/>
      </c>
      <c r="L43" s="69" t="str" cm="1">
        <f t="array" ref="L43">IF(INDEX(Templates!L$2:L$187,ROW()-ROW($20:$20)+1)="","",INDEX(Templates!L$2:L$187,ROW()-ROW($20:$20)+1))</f>
        <v/>
      </c>
      <c r="M43" s="55" t="str" cm="1">
        <f t="array" ref="M43">IF(INDEX(Templates!$K$2:$BO$186,ROW()-ROW(M$20)+1, MATCH(M$16,Templates!$K$1:BO$1,0))="","",INDEX(Templates!$K$2:$BO$186,ROW()-ROW(M$20)+1, MATCH(M$16,Templates!$K$1:BO$1,0)))</f>
        <v>Required Cooling Schedule 1</v>
      </c>
      <c r="N43" s="55" t="str" cm="1">
        <f t="array" ref="N43">IF(INDEX(Templates!$K$2:$BO$186,ROW()-ROW(N$20)+1, MATCH(N$16,Templates!$K$1:BP$1,0))="","",INDEX(Templates!$K$2:$BO$186,ROW()-ROW(N$20)+1, MATCH(N$16,Templates!$K$1:BP$1,0)))</f>
        <v>Required Cooling Schedule 1</v>
      </c>
      <c r="O43" s="55" t="str" cm="1">
        <f t="array" ref="O43">IF(INDEX(Templates!$K$2:$BO$186,ROW()-ROW(O$20)+1, MATCH(O$16,Templates!$K$1:BQ$1,0))="","",INDEX(Templates!$K$2:$BO$186,ROW()-ROW(O$20)+1, MATCH(O$16,Templates!$K$1:BQ$1,0)))</f>
        <v>Required Cooling Schedule 1</v>
      </c>
      <c r="P43" s="55" t="str" cm="1">
        <f t="array" ref="P43">IF(INDEX(Templates!$K$2:$BO$186,ROW()-ROW(P$20)+1, MATCH(P$16,Templates!$K$1:BR$1,0))="","",INDEX(Templates!$K$2:$BO$186,ROW()-ROW(P$20)+1, MATCH(P$16,Templates!$K$1:BR$1,0)))</f>
        <v>Required Cooling Schedule 1</v>
      </c>
      <c r="Q43" s="55" t="str" cm="1">
        <f t="array" ref="Q43">IF(INDEX(Templates!$K$2:$BO$186,ROW()-ROW(Q$20)+1, MATCH(Q$16,Templates!$K$1:BS$1,0))="","",INDEX(Templates!$K$2:$BO$186,ROW()-ROW(Q$20)+1, MATCH(Q$16,Templates!$K$1:BS$1,0)))</f>
        <v/>
      </c>
      <c r="R43" s="55" t="str" cm="1">
        <f t="array" ref="R43">IF(INDEX(Templates!$K$2:$BO$186,ROW()-ROW(R$20)+1, MATCH(R$16,Templates!$K$1:BT$1,0))="","",INDEX(Templates!$K$2:$BO$186,ROW()-ROW(R$20)+1, MATCH(R$16,Templates!$K$1:BT$1,0)))</f>
        <v>Required Cooling Schedule 1</v>
      </c>
      <c r="S43" s="55" t="str" cm="1">
        <f t="array" ref="S43">IF(INDEX(Templates!$K$2:$BO$186,ROW()-ROW(S$20)+1, MATCH(S$16,Templates!$K$1:BU$1,0))="","",INDEX(Templates!$K$2:$BO$186,ROW()-ROW(S$20)+1, MATCH(S$16,Templates!$K$1:BU$1,0)))</f>
        <v>Required Cooling Schedule 1</v>
      </c>
      <c r="T43" s="55" t="str" cm="1">
        <f t="array" ref="T43">IF(INDEX(Templates!$K$2:$BO$186,ROW()-ROW(T$20)+1, MATCH(T$16,Templates!$K$1:BV$1,0))="","",INDEX(Templates!$K$2:$BO$186,ROW()-ROW(T$20)+1, MATCH(T$16,Templates!$K$1:BV$1,0)))</f>
        <v/>
      </c>
      <c r="U43" s="55" t="str" cm="1">
        <f t="array" ref="U43">IF(INDEX(Templates!$K$2:$BO$186,ROW()-ROW(U$20)+1, MATCH(U$16,Templates!$K$1:BW$1,0))="","",INDEX(Templates!$K$2:$BO$186,ROW()-ROW(U$20)+1, MATCH(U$16,Templates!$K$1:BW$1,0)))</f>
        <v/>
      </c>
      <c r="V43" s="55" t="str" cm="1">
        <f t="array" ref="V43">IF(INDEX(Templates!$K$2:$BO$186,ROW()-ROW(V$20)+1, MATCH(V$16,Templates!$K$1:BX$1,0))="","",INDEX(Templates!$K$2:$BO$186,ROW()-ROW(V$20)+1, MATCH(V$16,Templates!$K$1:BX$1,0)))</f>
        <v/>
      </c>
      <c r="W43" s="55" t="str" cm="1">
        <f t="array" ref="W43">IF(INDEX(Templates!$K$2:$BO$186,ROW()-ROW(W$20)+1, MATCH(W$16,Templates!$K$1:BY$1,0))="","",INDEX(Templates!$K$2:$BO$186,ROW()-ROW(W$20)+1, MATCH(W$16,Templates!$K$1:BY$1,0)))</f>
        <v>Required Cooling Schedule 1</v>
      </c>
      <c r="X43" s="55" t="str" cm="1">
        <f t="array" ref="X43">IF(INDEX(Templates!$K$2:$BO$186,ROW()-ROW(X$20)+1, MATCH(X$16,Templates!$K$1:BZ$1,0))="","",INDEX(Templates!$K$2:$BO$186,ROW()-ROW(X$20)+1, MATCH(X$16,Templates!$K$1:BZ$1,0)))</f>
        <v>Required Cooling Schedule 1</v>
      </c>
      <c r="Y43" s="55" t="str" cm="1">
        <f t="array" ref="Y43">IF(INDEX(Templates!$K$2:$BO$186,ROW()-ROW(Y$20)+1, MATCH(Y$16,Templates!$K$1:CA$1,0))="","",INDEX(Templates!$K$2:$BO$186,ROW()-ROW(Y$20)+1, MATCH(Y$16,Templates!$K$1:CA$1,0)))</f>
        <v/>
      </c>
      <c r="Z43" s="55" t="str" cm="1">
        <f t="array" ref="Z43">IF(INDEX(Templates!$K$2:$BO$186,ROW()-ROW(Z$20)+1, MATCH(Z$16,Templates!$K$1:CB$1,0))="","",INDEX(Templates!$K$2:$BO$186,ROW()-ROW(Z$20)+1, MATCH(Z$16,Templates!$K$1:CB$1,0)))</f>
        <v/>
      </c>
      <c r="AA43" s="55" t="str" cm="1">
        <f t="array" ref="AA43">IF(INDEX(Templates!$K$2:$BO$186,ROW()-ROW(AA$20)+1, MATCH(AA$16,Templates!$K$1:CC$1,0))="","",INDEX(Templates!$K$2:$BO$186,ROW()-ROW(AA$20)+1, MATCH(AA$16,Templates!$K$1:CC$1,0)))</f>
        <v/>
      </c>
      <c r="AB43" s="55" t="str" cm="1">
        <f t="array" ref="AB43">IF(INDEX(Templates!$K$2:$BO$186,ROW()-ROW(AB$20)+1, MATCH(AB$16,Templates!$K$1:CD$1,0))="","",INDEX(Templates!$K$2:$BO$186,ROW()-ROW(AB$20)+1, MATCH(AB$16,Templates!$K$1:CD$1,0)))</f>
        <v/>
      </c>
      <c r="AC43" s="55" t="str" cm="1">
        <f t="array" ref="AC43">IF(INDEX(Templates!$K$2:$BO$186,ROW()-ROW(AC$20)+1, MATCH(AC$16,Templates!$K$1:CE$1,0))="","",INDEX(Templates!$K$2:$BO$186,ROW()-ROW(AC$20)+1, MATCH(AC$16,Templates!$K$1:CE$1,0)))</f>
        <v>Required Cooling Schedule 1</v>
      </c>
      <c r="AD43" s="55" t="str" cm="1">
        <f t="array" ref="AD43">IF(INDEX(Templates!$K$2:$BO$186,ROW()-ROW(AD$20)+1, MATCH(AD$16,Templates!$K$1:CF$1,0))="","",INDEX(Templates!$K$2:$BO$186,ROW()-ROW(AD$20)+1, MATCH(AD$16,Templates!$K$1:CF$1,0)))</f>
        <v>Required Cooling Schedule 1</v>
      </c>
      <c r="AE43" s="55" t="str" cm="1">
        <f t="array" ref="AE43">IF(INDEX(Templates!$K$2:$BO$186,ROW()-ROW(AE$20)+1, MATCH(AE$16,Templates!$K$1:CG$1,0))="","",INDEX(Templates!$K$2:$BO$186,ROW()-ROW(AE$20)+1, MATCH(AE$16,Templates!$K$1:CG$1,0)))</f>
        <v>Required Cooling Schedule 1</v>
      </c>
      <c r="AF43" s="55" t="str" cm="1">
        <f t="array" ref="AF43">IF(INDEX(Templates!$K$2:$BO$186,ROW()-ROW(AF$20)+1, MATCH(AF$16,Templates!$K$1:CH$1,0))="","",INDEX(Templates!$K$2:$BO$186,ROW()-ROW(AF$20)+1, MATCH(AF$16,Templates!$K$1:CH$1,0)))</f>
        <v/>
      </c>
      <c r="AG43" s="55" t="str" cm="1">
        <f t="array" ref="AG43">IF(INDEX(Templates!$K$2:$BO$186,ROW()-ROW(AG$20)+1, MATCH(AG$16,Templates!$K$1:CI$1,0))="","",INDEX(Templates!$K$2:$BO$186,ROW()-ROW(AG$20)+1, MATCH(AG$16,Templates!$K$1:CI$1,0)))</f>
        <v/>
      </c>
      <c r="AH43" s="55" t="str" cm="1">
        <f t="array" ref="AH43">IF(INDEX(Templates!$K$2:$BO$186,ROW()-ROW(AH$20)+1, MATCH(AH$16,Templates!$K$1:CJ$1,0))="","",INDEX(Templates!$K$2:$BO$186,ROW()-ROW(AH$20)+1, MATCH(AH$16,Templates!$K$1:CJ$1,0)))</f>
        <v/>
      </c>
      <c r="AI43" s="55" t="str" cm="1">
        <f t="array" ref="AI43">IF(INDEX(Templates!$K$2:$BO$186,ROW()-ROW(AI$20)+1, MATCH(AI$16,Templates!$K$1:CK$1,0))="","",INDEX(Templates!$K$2:$BO$186,ROW()-ROW(AI$20)+1, MATCH(AI$16,Templates!$K$1:CK$1,0)))</f>
        <v>Required Cooling Schedule 1</v>
      </c>
      <c r="AJ43" s="55" t="str" cm="1">
        <f t="array" ref="AJ43">IF(INDEX(Templates!$K$2:$BO$186,ROW()-ROW(AJ$20)+1, MATCH(AJ$16,Templates!$K$1:CL$1,0))="","",INDEX(Templates!$K$2:$BO$186,ROW()-ROW(AJ$20)+1, MATCH(AJ$16,Templates!$K$1:CL$1,0)))</f>
        <v>Required Cooling Schedule 1</v>
      </c>
      <c r="AK43" s="55" t="str" cm="1">
        <f t="array" ref="AK43">IF(INDEX(Templates!$K$2:$BO$186,ROW()-ROW(AK$20)+1, MATCH(AK$16,Templates!$K$1:CM$1,0))="","",INDEX(Templates!$K$2:$BO$186,ROW()-ROW(AK$20)+1, MATCH(AK$16,Templates!$K$1:CM$1,0)))</f>
        <v>Required Cooling Schedule 1</v>
      </c>
      <c r="AL43" s="55" t="str" cm="1">
        <f t="array" ref="AL43">IF(INDEX(Templates!$K$2:$BO$186,ROW()-ROW(AL$20)+1, MATCH(AL$16,Templates!$K$1:CN$1,0))="","",INDEX(Templates!$K$2:$BO$186,ROW()-ROW(AL$20)+1, MATCH(AL$16,Templates!$K$1:CN$1,0)))</f>
        <v>Required Cooling Schedule 1</v>
      </c>
      <c r="AM43" s="55" t="str" cm="1">
        <f t="array" ref="AM43">IF(INDEX(Templates!$K$2:$BO$186,ROW()-ROW(AM$20)+1, MATCH(AM$16,Templates!$K$1:CO$1,0))="","",INDEX(Templates!$K$2:$BO$186,ROW()-ROW(AM$20)+1, MATCH(AM$16,Templates!$K$1:CO$1,0)))</f>
        <v>Required Cooling Schedule 1</v>
      </c>
      <c r="AN43" s="55" t="str" cm="1">
        <f t="array" ref="AN43">IF(INDEX(Templates!$K$2:$BO$186,ROW()-ROW(AN$20)+1, MATCH(AN$16,Templates!$K$1:CP$1,0))="","",INDEX(Templates!$K$2:$BO$186,ROW()-ROW(AN$20)+1, MATCH(AN$16,Templates!$K$1:CP$1,0)))</f>
        <v>Required Cooling Schedule 1</v>
      </c>
      <c r="AO43" s="55" t="str" cm="1">
        <f t="array" ref="AO43">IF(INDEX(Templates!$K$2:$BO$186,ROW()-ROW(AO$20)+1, MATCH(AO$16,Templates!$K$1:CQ$1,0))="","",INDEX(Templates!$K$2:$BO$186,ROW()-ROW(AO$20)+1, MATCH(AO$16,Templates!$K$1:CQ$1,0)))</f>
        <v>Required Cooling Schedule 1</v>
      </c>
      <c r="AP43" s="55" t="str" cm="1">
        <f t="array" ref="AP43">IF(INDEX(Templates!$K$2:$BO$186,ROW()-ROW(AP$20)+1, MATCH(AP$16,Templates!$K$1:CR$1,0))="","",INDEX(Templates!$K$2:$BO$186,ROW()-ROW(AP$20)+1, MATCH(AP$16,Templates!$K$1:CR$1,0)))</f>
        <v>Required Cooling Schedule 1</v>
      </c>
      <c r="AQ43" s="55" t="str" cm="1">
        <f t="array" ref="AQ43">IF(INDEX(Templates!$K$2:$BO$186,ROW()-ROW(AQ$20)+1, MATCH(AQ$16,Templates!$K$1:CS$1,0))="","",INDEX(Templates!$K$2:$BO$186,ROW()-ROW(AQ$20)+1, MATCH(AQ$16,Templates!$K$1:CS$1,0)))</f>
        <v>Required Cooling Schedule 1</v>
      </c>
      <c r="AR43" s="55" t="str" cm="1">
        <f t="array" ref="AR43">IF(INDEX(Templates!$K$2:$BO$186,ROW()-ROW(AR$20)+1, MATCH(AR$16,Templates!$K$1:CT$1,0))="","",INDEX(Templates!$K$2:$BO$186,ROW()-ROW(AR$20)+1, MATCH(AR$16,Templates!$K$1:CT$1,0)))</f>
        <v>Required Cooling Schedule 1</v>
      </c>
      <c r="AS43" s="55" t="str" cm="1">
        <f t="array" ref="AS43">IF(INDEX(Templates!$K$2:$BO$186,ROW()-ROW(AS$20)+1, MATCH(AS$16,Templates!$K$1:CU$1,0))="","",INDEX(Templates!$K$2:$BO$186,ROW()-ROW(AS$20)+1, MATCH(AS$16,Templates!$K$1:CU$1,0)))</f>
        <v/>
      </c>
      <c r="AT43" s="55" t="str" cm="1">
        <f t="array" ref="AT43">IF(INDEX(Templates!$K$2:$BO$186,ROW()-ROW(AT$20)+1, MATCH(AT$16,Templates!$K$1:CV$1,0))="","",INDEX(Templates!$K$2:$BO$186,ROW()-ROW(AT$20)+1, MATCH(AT$16,Templates!$K$1:CV$1,0)))</f>
        <v/>
      </c>
      <c r="AU43" s="55" t="str" cm="1">
        <f t="array" ref="AU43">IF(INDEX(Templates!$K$2:$BO$186,ROW()-ROW(AU$20)+1, MATCH(AU$16,Templates!$K$1:CW$1,0))="","",INDEX(Templates!$K$2:$BO$186,ROW()-ROW(AU$20)+1, MATCH(AU$16,Templates!$K$1:CW$1,0)))</f>
        <v/>
      </c>
      <c r="AV43" s="55" t="str" cm="1">
        <f t="array" ref="AV43">IF(INDEX(Templates!$K$2:$BO$186,ROW()-ROW(AV$20)+1, MATCH(AV$16,Templates!$K$1:CX$1,0))="","",INDEX(Templates!$K$2:$BO$186,ROW()-ROW(AV$20)+1, MATCH(AV$16,Templates!$K$1:CX$1,0)))</f>
        <v>Required Cooling Schedule 1</v>
      </c>
      <c r="AW43" s="55" t="str" cm="1">
        <f t="array" ref="AW43">IF(INDEX(Templates!$K$2:$BO$186,ROW()-ROW(AW$20)+1, MATCH(AW$16,Templates!$K$1:CY$1,0))="","",INDEX(Templates!$K$2:$BO$186,ROW()-ROW(AW$20)+1, MATCH(AW$16,Templates!$K$1:CY$1,0)))</f>
        <v>Required Cooling Schedule 1</v>
      </c>
      <c r="AX43" s="55" t="str" cm="1">
        <f t="array" ref="AX43">IF(INDEX(Templates!$K$2:$BO$186,ROW()-ROW(AX$20)+1, MATCH(AX$16,Templates!$K$1:CZ$1,0))="","",INDEX(Templates!$K$2:$BO$186,ROW()-ROW(AX$20)+1, MATCH(AX$16,Templates!$K$1:CZ$1,0)))</f>
        <v/>
      </c>
      <c r="AY43" s="55" t="str" cm="1">
        <f t="array" ref="AY43">IF(INDEX(Templates!$K$2:$BO$186,ROW()-ROW(AY$20)+1, MATCH(AY$16,Templates!$K$1:DA$1,0))="","",INDEX(Templates!$K$2:$BO$186,ROW()-ROW(AY$20)+1, MATCH(AY$16,Templates!$K$1:DA$1,0)))</f>
        <v/>
      </c>
      <c r="AZ43" s="55" t="str" cm="1">
        <f t="array" ref="AZ43">IF(INDEX(Templates!$K$2:$BO$186,ROW()-ROW(AZ$20)+1, MATCH(AZ$16,Templates!$K$1:DB$1,0))="","",INDEX(Templates!$K$2:$BO$186,ROW()-ROW(AZ$20)+1, MATCH(AZ$16,Templates!$K$1:DB$1,0)))</f>
        <v>Required Cooling Schedule 1</v>
      </c>
      <c r="BA43" s="55" t="str" cm="1">
        <f t="array" ref="BA43">IF(INDEX(Templates!$K$2:$BO$186,ROW()-ROW(BA$20)+1, MATCH(BA$16,Templates!$K$1:DC$1,0))="","",INDEX(Templates!$K$2:$BO$186,ROW()-ROW(BA$20)+1, MATCH(BA$16,Templates!$K$1:DC$1,0)))</f>
        <v>Required Cooling Schedule 1</v>
      </c>
      <c r="BB43" s="55" t="str" cm="1">
        <f t="array" ref="BB43">IF(INDEX(Templates!$K$2:$BO$186,ROW()-ROW(BB$20)+1, MATCH(BB$16,Templates!$K$1:DD$1,0))="","",INDEX(Templates!$K$2:$BO$186,ROW()-ROW(BB$20)+1, MATCH(BB$16,Templates!$K$1:DD$1,0)))</f>
        <v>Required Cooling Schedule 1</v>
      </c>
      <c r="BC43" s="55" t="str" cm="1">
        <f t="array" ref="BC43">IF(INDEX(Templates!$K$2:$BO$186,ROW()-ROW(BC$20)+1, MATCH(BC$16,Templates!$K$1:DE$1,0))="","",INDEX(Templates!$K$2:$BO$186,ROW()-ROW(BC$20)+1, MATCH(BC$16,Templates!$K$1:DE$1,0)))</f>
        <v/>
      </c>
      <c r="BD43" s="55" t="str" cm="1">
        <f t="array" ref="BD43">IF(INDEX(Templates!$K$2:$BO$186,ROW()-ROW(BD$20)+1, MATCH(BD$16,Templates!$K$1:DF$1,0))="","",INDEX(Templates!$K$2:$BO$186,ROW()-ROW(BD$20)+1, MATCH(BD$16,Templates!$K$1:DF$1,0)))</f>
        <v/>
      </c>
      <c r="BE43" s="55" t="str" cm="1">
        <f t="array" ref="BE43">IF(INDEX(Templates!$K$2:$BO$186,ROW()-ROW(BE$20)+1, MATCH(BE$16,Templates!$K$1:DG$1,0))="","",INDEX(Templates!$K$2:$BO$186,ROW()-ROW(BE$20)+1, MATCH(BE$16,Templates!$K$1:DG$1,0)))</f>
        <v/>
      </c>
      <c r="BF43" s="55" t="str" cm="1">
        <f t="array" ref="BF43">IF(INDEX(Templates!$K$2:$BO$186,ROW()-ROW(BF$20)+1, MATCH(BF$16,Templates!$K$1:DH$1,0))="","",INDEX(Templates!$K$2:$BO$186,ROW()-ROW(BF$20)+1, MATCH(BF$16,Templates!$K$1:DH$1,0)))</f>
        <v>Required Cooling Schedule 1</v>
      </c>
      <c r="BG43" s="55" t="str" cm="1">
        <f t="array" ref="BG43">IF(INDEX(Templates!$K$2:$BO$186,ROW()-ROW(BG$20)+1, MATCH(BG$16,Templates!$K$1:DI$1,0))="","",INDEX(Templates!$K$2:$BO$186,ROW()-ROW(BG$20)+1, MATCH(BG$16,Templates!$K$1:DI$1,0)))</f>
        <v>Required Cooling Schedule 1</v>
      </c>
      <c r="BH43" s="55" t="str" cm="1">
        <f t="array" ref="BH43">IF(INDEX(Templates!$K$2:$BO$186,ROW()-ROW(BH$20)+1, MATCH(BH$16,Templates!$K$1:DJ$1,0))="","",INDEX(Templates!$K$2:$BO$186,ROW()-ROW(BH$20)+1, MATCH(BH$16,Templates!$K$1:DJ$1,0)))</f>
        <v>Required Cooling Schedule 1</v>
      </c>
      <c r="BI43" s="55" t="str" cm="1">
        <f t="array" ref="BI43">IF(INDEX(Templates!$K$2:$BO$186,ROW()-ROW(BI$20)+1, MATCH(BI$16,Templates!$K$1:DK$1,0))="","",INDEX(Templates!$K$2:$BO$186,ROW()-ROW(BI$20)+1, MATCH(BI$16,Templates!$K$1:DK$1,0)))</f>
        <v/>
      </c>
      <c r="BJ43" s="55" t="str" cm="1">
        <f t="array" ref="BJ43">IF(INDEX(Templates!$K$2:$BO$186,ROW()-ROW(BJ$20)+1, MATCH(BJ$16,Templates!$K$1:DL$1,0))="","",INDEX(Templates!$K$2:$BO$186,ROW()-ROW(BJ$20)+1, MATCH(BJ$16,Templates!$K$1:DL$1,0)))</f>
        <v/>
      </c>
      <c r="BK43" s="55" t="str" cm="1">
        <f t="array" ref="BK43">IF(INDEX(Templates!$K$2:$BO$186,ROW()-ROW(BK$20)+1, MATCH(BK$16,Templates!$K$1:DM$1,0))="","",INDEX(Templates!$K$2:$BO$186,ROW()-ROW(BK$20)+1, MATCH(BK$16,Templates!$K$1:DM$1,0)))</f>
        <v/>
      </c>
      <c r="BL43" s="55" t="str" cm="1">
        <f t="array" ref="BL43">IF(INDEX(Templates!$K$2:$BO$186,ROW()-ROW(BL$20)+1, MATCH(BL$16,Templates!$K$1:DN$1,0))="","",INDEX(Templates!$K$2:$BO$186,ROW()-ROW(BL$20)+1, MATCH(BL$16,Templates!$K$1:DN$1,0)))</f>
        <v/>
      </c>
      <c r="BM43" s="55" t="str" cm="1">
        <f t="array" ref="BM43">IF(INDEX(Templates!$K$2:$BO$186,ROW()-ROW(BM$20)+1, MATCH(BM$16,Templates!$K$1:DO$1,0))="","",INDEX(Templates!$K$2:$BO$186,ROW()-ROW(BM$20)+1, MATCH(BM$16,Templates!$K$1:DO$1,0)))</f>
        <v>Required Cooling Schedule 1</v>
      </c>
      <c r="BN43" s="55" t="str" cm="1">
        <f t="array" ref="BN43">IF(INDEX(Templates!$K$2:$BO$186,ROW()-ROW(BN$20)+1, MATCH(BN$16,Templates!$K$1:DP$1,0))="","",INDEX(Templates!$K$2:$BO$186,ROW()-ROW(BN$20)+1, MATCH(BN$16,Templates!$K$1:DP$1,0)))</f>
        <v>Required Cooling Schedule 1</v>
      </c>
      <c r="BO43" s="55" t="str" cm="1">
        <f t="array" ref="BO43">IF(INDEX(Templates!$K$2:$BO$186,ROW()-ROW(BO$20)+1, MATCH(BO$16,Templates!$K$1:DQ$1,0))="","",INDEX(Templates!$K$2:$BO$186,ROW()-ROW(BO$20)+1, MATCH(BO$16,Templates!$K$1:DQ$1,0)))</f>
        <v/>
      </c>
      <c r="BP43" s="55" t="str" cm="1">
        <f t="array" ref="BP43">IF(INDEX(Templates!$K$2:$BO$186,ROW()-ROW(BP$20)+1, MATCH(BP$16,Templates!$K$1:DR$1,0))="","",INDEX(Templates!$K$2:$BO$186,ROW()-ROW(BP$20)+1, MATCH(BP$16,Templates!$K$1:DR$1,0)))</f>
        <v/>
      </c>
      <c r="BQ43" s="55" t="str" cm="1">
        <f t="array" ref="BQ43">IF(INDEX(Templates!$K$2:$BO$186,ROW()-ROW(BQ$20)+1, MATCH(BQ$16,Templates!$K$1:DS$1,0))="","",INDEX(Templates!$K$2:$BO$186,ROW()-ROW(BQ$20)+1, MATCH(BQ$16,Templates!$K$1:DS$1,0)))</f>
        <v/>
      </c>
      <c r="BR43" s="55" t="str" cm="1">
        <f t="array" ref="BR43">IF(INDEX(Templates!$K$2:$BO$186,ROW()-ROW(BR$20)+1, MATCH(BR$16,Templates!$K$1:DT$1,0))="","",INDEX(Templates!$K$2:$BO$186,ROW()-ROW(BR$20)+1, MATCH(BR$16,Templates!$K$1:DT$1,0)))</f>
        <v>Required Cooling Schedule 1</v>
      </c>
      <c r="BS43" s="55" t="str" cm="1">
        <f t="array" ref="BS43">IF(INDEX(Templates!$K$2:$BO$186,ROW()-ROW(BS$20)+1, MATCH(BS$16,Templates!$K$1:DU$1,0))="","",INDEX(Templates!$K$2:$BO$186,ROW()-ROW(BS$20)+1, MATCH(BS$16,Templates!$K$1:DU$1,0)))</f>
        <v>Required Cooling Schedule 1</v>
      </c>
      <c r="BT43" s="55" t="str" cm="1">
        <f t="array" ref="BT43">IF(INDEX(Templates!$K$2:$BO$186,ROW()-ROW(BT$20)+1, MATCH(BT$16,Templates!$K$1:DV$1,0))="","",INDEX(Templates!$K$2:$BO$186,ROW()-ROW(BT$20)+1, MATCH(BT$16,Templates!$K$1:DV$1,0)))</f>
        <v>Required Cooling Schedule 1</v>
      </c>
      <c r="BU43" s="55" t="str" cm="1">
        <f t="array" ref="BU43">IF(INDEX(Templates!$K$2:$BO$186,ROW()-ROW(BU$20)+1, MATCH(BU$16,Templates!$K$1:DW$1,0))="","",INDEX(Templates!$K$2:$BO$186,ROW()-ROW(BU$20)+1, MATCH(BU$16,Templates!$K$1:DW$1,0)))</f>
        <v>Required Cooling Schedule 1</v>
      </c>
      <c r="BV43" s="55" t="str" cm="1">
        <f t="array" ref="BV43">IF(INDEX(Templates!$K$2:$BO$186,ROW()-ROW(BV$20)+1, MATCH(BV$16,Templates!$K$1:DX$1,0))="","",INDEX(Templates!$K$2:$BO$186,ROW()-ROW(BV$20)+1, MATCH(BV$16,Templates!$K$1:DX$1,0)))</f>
        <v/>
      </c>
      <c r="BW43" s="55" t="str" cm="1">
        <f t="array" ref="BW43">IF(INDEX(Templates!$K$2:$BO$186,ROW()-ROW(BW$20)+1, MATCH(BW$16,Templates!$K$1:DY$1,0))="","",INDEX(Templates!$K$2:$BO$186,ROW()-ROW(BW$20)+1, MATCH(BW$16,Templates!$K$1:DY$1,0)))</f>
        <v>Required Cooling Schedule 1</v>
      </c>
      <c r="BX43" s="55" t="str" cm="1">
        <f t="array" ref="BX43">IF(INDEX(Templates!$K$2:$BO$186,ROW()-ROW(BX$20)+1, MATCH(BX$16,Templates!$K$1:DZ$1,0))="","",INDEX(Templates!$K$2:$BO$186,ROW()-ROW(BX$20)+1, MATCH(BX$16,Templates!$K$1:DZ$1,0)))</f>
        <v>Required Cooling Schedule 1</v>
      </c>
      <c r="BY43" s="55" t="str" cm="1">
        <f t="array" ref="BY43">IF(INDEX(Templates!$K$2:$BO$186,ROW()-ROW(BY$20)+1, MATCH(BY$16,Templates!$K$1:EA$1,0))="","",INDEX(Templates!$K$2:$BO$186,ROW()-ROW(BY$20)+1, MATCH(BY$16,Templates!$K$1:EA$1,0)))</f>
        <v>Required Cooling Schedule 1</v>
      </c>
      <c r="BZ43" s="55" t="str" cm="1">
        <f t="array" ref="BZ43">IF(INDEX(Templates!$K$2:$BO$186,ROW()-ROW(BZ$20)+1, MATCH(BZ$16,Templates!$K$1:EB$1,0))="","",INDEX(Templates!$K$2:$BO$186,ROW()-ROW(BZ$20)+1, MATCH(BZ$16,Templates!$K$1:EB$1,0)))</f>
        <v>Required Cooling Schedule 1</v>
      </c>
      <c r="CA43" s="55" t="str" cm="1">
        <f t="array" ref="CA43">IF(INDEX(Templates!$K$2:$BO$186,ROW()-ROW(CA$20)+1, MATCH(CA$16,Templates!$K$1:EC$1,0))="","",INDEX(Templates!$K$2:$BO$186,ROW()-ROW(CA$20)+1, MATCH(CA$16,Templates!$K$1:EC$1,0)))</f>
        <v>Required Cooling Schedule 1</v>
      </c>
      <c r="CB43" s="55" t="str" cm="1">
        <f t="array" ref="CB43">IF(INDEX(Templates!$K$2:$BO$186,ROW()-ROW(CB$20)+1, MATCH(CB$16,Templates!$K$1:ED$1,0))="","",INDEX(Templates!$K$2:$BO$186,ROW()-ROW(CB$20)+1, MATCH(CB$16,Templates!$K$1:ED$1,0)))</f>
        <v>Required Cooling Schedule 1</v>
      </c>
      <c r="CC43" s="55" t="str" cm="1">
        <f t="array" ref="CC43">IF(INDEX(Templates!$K$2:$BO$186,ROW()-ROW(CC$20)+1, MATCH(CC$16,Templates!$K$1:EE$1,0))="","",INDEX(Templates!$K$2:$BO$186,ROW()-ROW(CC$20)+1, MATCH(CC$16,Templates!$K$1:EE$1,0)))</f>
        <v/>
      </c>
      <c r="CD43" s="55" t="str" cm="1">
        <f t="array" ref="CD43">IF(INDEX(Templates!$K$2:$BO$186,ROW()-ROW(CD$20)+1, MATCH(CD$16,Templates!$K$1:EF$1,0))="","",INDEX(Templates!$K$2:$BO$186,ROW()-ROW(CD$20)+1, MATCH(CD$16,Templates!$K$1:EF$1,0)))</f>
        <v/>
      </c>
      <c r="CE43" s="55" t="str" cm="1">
        <f t="array" ref="CE43">IF(INDEX(Templates!$K$2:$BO$186,ROW()-ROW(CE$20)+1, MATCH(CE$16,Templates!$K$1:EG$1,0))="","",INDEX(Templates!$K$2:$BO$186,ROW()-ROW(CE$20)+1, MATCH(CE$16,Templates!$K$1:EG$1,0)))</f>
        <v/>
      </c>
      <c r="CF43" s="55" t="str" cm="1">
        <f t="array" ref="CF43">IF(INDEX(Templates!$K$2:$BO$186,ROW()-ROW(CF$20)+1, MATCH(CF$16,Templates!$K$1:EH$1,0))="","",INDEX(Templates!$K$2:$BO$186,ROW()-ROW(CF$20)+1, MATCH(CF$16,Templates!$K$1:EH$1,0)))</f>
        <v/>
      </c>
      <c r="CG43" s="55" t="str" cm="1">
        <f t="array" ref="CG43">IF(INDEX(Templates!$K$2:$BO$186,ROW()-ROW(CG$20)+1, MATCH(CG$16,Templates!$K$1:EI$1,0))="","",INDEX(Templates!$K$2:$BO$186,ROW()-ROW(CG$20)+1, MATCH(CG$16,Templates!$K$1:EI$1,0)))</f>
        <v>Required Cooling Schedule 1</v>
      </c>
      <c r="CH43" s="55" t="str" cm="1">
        <f t="array" ref="CH43">IF(INDEX(Templates!$K$2:$BO$186,ROW()-ROW(CH$20)+1, MATCH(CH$16,Templates!$K$1:EJ$1,0))="","",INDEX(Templates!$K$2:$BO$186,ROW()-ROW(CH$20)+1, MATCH(CH$16,Templates!$K$1:EJ$1,0)))</f>
        <v>Required Cooling Schedule 1</v>
      </c>
      <c r="CI43" s="55" t="str" cm="1">
        <f t="array" ref="CI43">IF(INDEX(Templates!$K$2:$BO$186,ROW()-ROW(CI$20)+1, MATCH(CI$16,Templates!$K$1:EK$1,0))="","",INDEX(Templates!$K$2:$BO$186,ROW()-ROW(CI$20)+1, MATCH(CI$16,Templates!$K$1:EK$1,0)))</f>
        <v>Required Cooling Schedule 1</v>
      </c>
      <c r="CJ43" s="55" t="str" cm="1">
        <f t="array" ref="CJ43">IF(INDEX(Templates!$K$2:$BO$186,ROW()-ROW(CJ$20)+1, MATCH(CJ$16,Templates!$K$1:EL$1,0))="","",INDEX(Templates!$K$2:$BO$186,ROW()-ROW(CJ$20)+1, MATCH(CJ$16,Templates!$K$1:EL$1,0)))</f>
        <v>Required Cooling Schedule 1</v>
      </c>
      <c r="CK43" s="55" t="str" cm="1">
        <f t="array" ref="CK43">IF(INDEX(Templates!$K$2:$BO$186,ROW()-ROW(CK$20)+1, MATCH(CK$16,Templates!$K$1:EM$1,0))="","",INDEX(Templates!$K$2:$BO$186,ROW()-ROW(CK$20)+1, MATCH(CK$16,Templates!$K$1:EM$1,0)))</f>
        <v/>
      </c>
      <c r="CL43" s="55" t="str" cm="1">
        <f t="array" ref="CL43">IF(INDEX(Templates!$K$2:$BO$186,ROW()-ROW(CL$20)+1, MATCH(CL$16,Templates!$K$1:EN$1,0))="","",INDEX(Templates!$K$2:$BO$186,ROW()-ROW(CL$20)+1, MATCH(CL$16,Templates!$K$1:EN$1,0)))</f>
        <v/>
      </c>
      <c r="CM43" s="55" t="str" cm="1">
        <f t="array" ref="CM43">IF(INDEX(Templates!$K$2:$BO$186,ROW()-ROW(CM$20)+1, MATCH(CM$16,Templates!$K$1:EO$1,0))="","",INDEX(Templates!$K$2:$BO$186,ROW()-ROW(CM$20)+1, MATCH(CM$16,Templates!$K$1:EO$1,0)))</f>
        <v/>
      </c>
    </row>
    <row r="44" spans="1:91" s="24" customFormat="1" x14ac:dyDescent="0.55000000000000004">
      <c r="A44" s="41" t="s">
        <v>475</v>
      </c>
      <c r="B44" s="6" t="s">
        <v>479</v>
      </c>
      <c r="C44" s="66" t="str" cm="1">
        <f t="array" ref="C44">IF(INDEX(Templates!C$2:C$187,ROW()-ROW($20:$20)+1)="","",INDEX(Templates!C$2:C$187,ROW()-ROW($20:$20)+1))</f>
        <v>JSON_PATH:zones[1]</v>
      </c>
      <c r="D44" s="66" t="str" cm="1">
        <f t="array" ref="D44">IF(INDEX(Templates!D$2:D$187,ROW()-ROW($20:$20)+1)="","",INDEX(Templates!D$2:D$187,ROW()-ROW($20:$20)+1))</f>
        <v>thermostat_heating_setpoint_schedule</v>
      </c>
      <c r="E44" s="66" t="str" cm="1">
        <f t="array" ref="E44">IF(INDEX(Templates!E$2:E$187,ROW()-ROW($20:$20)+1)="","",INDEX(Templates!E$2:E$187,ROW()-ROW($20:$20)+1))</f>
        <v> </v>
      </c>
      <c r="F44" s="66" t="str" cm="1">
        <f t="array" ref="F44">IF(INDEX(Templates!F$2:F$187,ROW()-ROW($20:$20)+1)="","",INDEX(Templates!F$2:F$187,ROW()-ROW($20:$20)+1))</f>
        <v/>
      </c>
      <c r="G44" s="106" t="str" cm="1">
        <f t="array" ref="G44">IF(INDEX(Templates!G$2:G$187,ROW()-ROW($20:$20)+1)="","",INDEX(Templates!G$2:G$187,ROW()-ROW($20:$20)+1))</f>
        <v>Zone</v>
      </c>
      <c r="H44" s="68" t="str" cm="1">
        <f t="array" ref="H44">IF(INDEX(Templates!H$2:H$187,ROW()-ROW($20:$20)+1)="","",INDEX(Templates!H$2:H$187,ROW()-ROW($20:$20)+1))</f>
        <v>Zone 2</v>
      </c>
      <c r="I44" s="68" t="str" cm="1">
        <f t="array" ref="I44">IF(INDEX(Templates!I$2:I$187,ROW()-ROW($20:$20)+1)="","",INDEX(Templates!I$2:I$187,ROW()-ROW($20:$20)+1))</f>
        <v>Building Segment 1</v>
      </c>
      <c r="J44" s="68" t="str" cm="1">
        <f t="array" ref="J44">IF(INDEX(Templates!J$2:J$187,ROW()-ROW($20:$20)+1)="","",INDEX(Templates!J$2:J$187,ROW()-ROW($20:$20)+1))</f>
        <v>thermostat_heating_setpoint_schedule</v>
      </c>
      <c r="K44" s="69" t="str" cm="1">
        <f t="array" ref="K44">IF(INDEX(Templates!K$2:K$187,ROW()-ROW($20:$20)+1)="","",INDEX(Templates!K$2:K$187,ROW()-ROW($20:$20)+1))</f>
        <v/>
      </c>
      <c r="L44" s="69" t="str" cm="1">
        <f t="array" ref="L44">IF(INDEX(Templates!L$2:L$187,ROW()-ROW($20:$20)+1)="","",INDEX(Templates!L$2:L$187,ROW()-ROW($20:$20)+1))</f>
        <v/>
      </c>
      <c r="M44" s="55" t="str" cm="1">
        <f t="array" ref="M44">IF(INDEX(Templates!$K$2:$BO$186,ROW()-ROW(M$20)+1, MATCH(M$16,Templates!$K$1:BO$1,0))="","",INDEX(Templates!$K$2:$BO$186,ROW()-ROW(M$20)+1, MATCH(M$16,Templates!$K$1:BO$1,0)))</f>
        <v>Required Heating Schedule 1</v>
      </c>
      <c r="N44" s="55" t="str" cm="1">
        <f t="array" ref="N44">IF(INDEX(Templates!$K$2:$BO$186,ROW()-ROW(N$20)+1, MATCH(N$16,Templates!$K$1:BP$1,0))="","",INDEX(Templates!$K$2:$BO$186,ROW()-ROW(N$20)+1, MATCH(N$16,Templates!$K$1:BP$1,0)))</f>
        <v>Required Heating Schedule 1</v>
      </c>
      <c r="O44" s="55" t="str" cm="1">
        <f t="array" ref="O44">IF(INDEX(Templates!$K$2:$BO$186,ROW()-ROW(O$20)+1, MATCH(O$16,Templates!$K$1:BQ$1,0))="","",INDEX(Templates!$K$2:$BO$186,ROW()-ROW(O$20)+1, MATCH(O$16,Templates!$K$1:BQ$1,0)))</f>
        <v>Required Heating Schedule 1</v>
      </c>
      <c r="P44" s="55" t="str" cm="1">
        <f t="array" ref="P44">IF(INDEX(Templates!$K$2:$BO$186,ROW()-ROW(P$20)+1, MATCH(P$16,Templates!$K$1:BR$1,0))="","",INDEX(Templates!$K$2:$BO$186,ROW()-ROW(P$20)+1, MATCH(P$16,Templates!$K$1:BR$1,0)))</f>
        <v>Required Heating Schedule 1</v>
      </c>
      <c r="Q44" s="55" t="str" cm="1">
        <f t="array" ref="Q44">IF(INDEX(Templates!$K$2:$BO$186,ROW()-ROW(Q$20)+1, MATCH(Q$16,Templates!$K$1:BS$1,0))="","",INDEX(Templates!$K$2:$BO$186,ROW()-ROW(Q$20)+1, MATCH(Q$16,Templates!$K$1:BS$1,0)))</f>
        <v> </v>
      </c>
      <c r="R44" s="55" t="str" cm="1">
        <f t="array" ref="R44">IF(INDEX(Templates!$K$2:$BO$186,ROW()-ROW(R$20)+1, MATCH(R$16,Templates!$K$1:BT$1,0))="","",INDEX(Templates!$K$2:$BO$186,ROW()-ROW(R$20)+1, MATCH(R$16,Templates!$K$1:BT$1,0)))</f>
        <v>Required Heating Schedule 1</v>
      </c>
      <c r="S44" s="55" t="str" cm="1">
        <f t="array" ref="S44">IF(INDEX(Templates!$K$2:$BO$186,ROW()-ROW(S$20)+1, MATCH(S$16,Templates!$K$1:BU$1,0))="","",INDEX(Templates!$K$2:$BO$186,ROW()-ROW(S$20)+1, MATCH(S$16,Templates!$K$1:BU$1,0)))</f>
        <v>Required Heating Schedule 1</v>
      </c>
      <c r="T44" s="55" t="str" cm="1">
        <f t="array" ref="T44">IF(INDEX(Templates!$K$2:$BO$186,ROW()-ROW(T$20)+1, MATCH(T$16,Templates!$K$1:BV$1,0))="","",INDEX(Templates!$K$2:$BO$186,ROW()-ROW(T$20)+1, MATCH(T$16,Templates!$K$1:BV$1,0)))</f>
        <v> </v>
      </c>
      <c r="U44" s="55" t="str" cm="1">
        <f t="array" ref="U44">IF(INDEX(Templates!$K$2:$BO$186,ROW()-ROW(U$20)+1, MATCH(U$16,Templates!$K$1:BW$1,0))="","",INDEX(Templates!$K$2:$BO$186,ROW()-ROW(U$20)+1, MATCH(U$16,Templates!$K$1:BW$1,0)))</f>
        <v> </v>
      </c>
      <c r="V44" s="55" t="str" cm="1">
        <f t="array" ref="V44">IF(INDEX(Templates!$K$2:$BO$186,ROW()-ROW(V$20)+1, MATCH(V$16,Templates!$K$1:BX$1,0))="","",INDEX(Templates!$K$2:$BO$186,ROW()-ROW(V$20)+1, MATCH(V$16,Templates!$K$1:BX$1,0)))</f>
        <v> </v>
      </c>
      <c r="W44" s="55" t="str" cm="1">
        <f t="array" ref="W44">IF(INDEX(Templates!$K$2:$BO$186,ROW()-ROW(W$20)+1, MATCH(W$16,Templates!$K$1:BY$1,0))="","",INDEX(Templates!$K$2:$BO$186,ROW()-ROW(W$20)+1, MATCH(W$16,Templates!$K$1:BY$1,0)))</f>
        <v>Required Heating Schedule 1</v>
      </c>
      <c r="X44" s="55" t="str" cm="1">
        <f t="array" ref="X44">IF(INDEX(Templates!$K$2:$BO$186,ROW()-ROW(X$20)+1, MATCH(X$16,Templates!$K$1:BZ$1,0))="","",INDEX(Templates!$K$2:$BO$186,ROW()-ROW(X$20)+1, MATCH(X$16,Templates!$K$1:BZ$1,0)))</f>
        <v>Required Heating Schedule 1</v>
      </c>
      <c r="Y44" s="55" t="str" cm="1">
        <f t="array" ref="Y44">IF(INDEX(Templates!$K$2:$BO$186,ROW()-ROW(Y$20)+1, MATCH(Y$16,Templates!$K$1:CA$1,0))="","",INDEX(Templates!$K$2:$BO$186,ROW()-ROW(Y$20)+1, MATCH(Y$16,Templates!$K$1:CA$1,0)))</f>
        <v> </v>
      </c>
      <c r="Z44" s="55" t="str" cm="1">
        <f t="array" ref="Z44">IF(INDEX(Templates!$K$2:$BO$186,ROW()-ROW(Z$20)+1, MATCH(Z$16,Templates!$K$1:CB$1,0))="","",INDEX(Templates!$K$2:$BO$186,ROW()-ROW(Z$20)+1, MATCH(Z$16,Templates!$K$1:CB$1,0)))</f>
        <v> </v>
      </c>
      <c r="AA44" s="55" t="str" cm="1">
        <f t="array" ref="AA44">IF(INDEX(Templates!$K$2:$BO$186,ROW()-ROW(AA$20)+1, MATCH(AA$16,Templates!$K$1:CC$1,0))="","",INDEX(Templates!$K$2:$BO$186,ROW()-ROW(AA$20)+1, MATCH(AA$16,Templates!$K$1:CC$1,0)))</f>
        <v> </v>
      </c>
      <c r="AB44" s="55" t="str" cm="1">
        <f t="array" ref="AB44">IF(INDEX(Templates!$K$2:$BO$186,ROW()-ROW(AB$20)+1, MATCH(AB$16,Templates!$K$1:CD$1,0))="","",INDEX(Templates!$K$2:$BO$186,ROW()-ROW(AB$20)+1, MATCH(AB$16,Templates!$K$1:CD$1,0)))</f>
        <v> </v>
      </c>
      <c r="AC44" s="55" t="str" cm="1">
        <f t="array" ref="AC44">IF(INDEX(Templates!$K$2:$BO$186,ROW()-ROW(AC$20)+1, MATCH(AC$16,Templates!$K$1:CE$1,0))="","",INDEX(Templates!$K$2:$BO$186,ROW()-ROW(AC$20)+1, MATCH(AC$16,Templates!$K$1:CE$1,0)))</f>
        <v>Required Heating Schedule 1</v>
      </c>
      <c r="AD44" s="55" t="str" cm="1">
        <f t="array" ref="AD44">IF(INDEX(Templates!$K$2:$BO$186,ROW()-ROW(AD$20)+1, MATCH(AD$16,Templates!$K$1:CF$1,0))="","",INDEX(Templates!$K$2:$BO$186,ROW()-ROW(AD$20)+1, MATCH(AD$16,Templates!$K$1:CF$1,0)))</f>
        <v>Required Heating Schedule 1</v>
      </c>
      <c r="AE44" s="55" t="str" cm="1">
        <f t="array" ref="AE44">IF(INDEX(Templates!$K$2:$BO$186,ROW()-ROW(AE$20)+1, MATCH(AE$16,Templates!$K$1:CG$1,0))="","",INDEX(Templates!$K$2:$BO$186,ROW()-ROW(AE$20)+1, MATCH(AE$16,Templates!$K$1:CG$1,0)))</f>
        <v>Required Heating Schedule 1</v>
      </c>
      <c r="AF44" s="55" t="str" cm="1">
        <f t="array" ref="AF44">IF(INDEX(Templates!$K$2:$BO$186,ROW()-ROW(AF$20)+1, MATCH(AF$16,Templates!$K$1:CH$1,0))="","",INDEX(Templates!$K$2:$BO$186,ROW()-ROW(AF$20)+1, MATCH(AF$16,Templates!$K$1:CH$1,0)))</f>
        <v> </v>
      </c>
      <c r="AG44" s="55" t="str" cm="1">
        <f t="array" ref="AG44">IF(INDEX(Templates!$K$2:$BO$186,ROW()-ROW(AG$20)+1, MATCH(AG$16,Templates!$K$1:CI$1,0))="","",INDEX(Templates!$K$2:$BO$186,ROW()-ROW(AG$20)+1, MATCH(AG$16,Templates!$K$1:CI$1,0)))</f>
        <v> </v>
      </c>
      <c r="AH44" s="55" t="str" cm="1">
        <f t="array" ref="AH44">IF(INDEX(Templates!$K$2:$BO$186,ROW()-ROW(AH$20)+1, MATCH(AH$16,Templates!$K$1:CJ$1,0))="","",INDEX(Templates!$K$2:$BO$186,ROW()-ROW(AH$20)+1, MATCH(AH$16,Templates!$K$1:CJ$1,0)))</f>
        <v> </v>
      </c>
      <c r="AI44" s="55" t="str" cm="1">
        <f t="array" ref="AI44">IF(INDEX(Templates!$K$2:$BO$186,ROW()-ROW(AI$20)+1, MATCH(AI$16,Templates!$K$1:CK$1,0))="","",INDEX(Templates!$K$2:$BO$186,ROW()-ROW(AI$20)+1, MATCH(AI$16,Templates!$K$1:CK$1,0)))</f>
        <v>Required Heating Schedule 1</v>
      </c>
      <c r="AJ44" s="55" t="str" cm="1">
        <f t="array" ref="AJ44">IF(INDEX(Templates!$K$2:$BO$186,ROW()-ROW(AJ$20)+1, MATCH(AJ$16,Templates!$K$1:CL$1,0))="","",INDEX(Templates!$K$2:$BO$186,ROW()-ROW(AJ$20)+1, MATCH(AJ$16,Templates!$K$1:CL$1,0)))</f>
        <v>Required Heating Schedule 1</v>
      </c>
      <c r="AK44" s="55" t="str" cm="1">
        <f t="array" ref="AK44">IF(INDEX(Templates!$K$2:$BO$186,ROW()-ROW(AK$20)+1, MATCH(AK$16,Templates!$K$1:CM$1,0))="","",INDEX(Templates!$K$2:$BO$186,ROW()-ROW(AK$20)+1, MATCH(AK$16,Templates!$K$1:CM$1,0)))</f>
        <v>Required Heating Schedule 1</v>
      </c>
      <c r="AL44" s="55" t="str" cm="1">
        <f t="array" ref="AL44">IF(INDEX(Templates!$K$2:$BO$186,ROW()-ROW(AL$20)+1, MATCH(AL$16,Templates!$K$1:CN$1,0))="","",INDEX(Templates!$K$2:$BO$186,ROW()-ROW(AL$20)+1, MATCH(AL$16,Templates!$K$1:CN$1,0)))</f>
        <v>Required Heating Schedule 1</v>
      </c>
      <c r="AM44" s="55" t="str" cm="1">
        <f t="array" ref="AM44">IF(INDEX(Templates!$K$2:$BO$186,ROW()-ROW(AM$20)+1, MATCH(AM$16,Templates!$K$1:CO$1,0))="","",INDEX(Templates!$K$2:$BO$186,ROW()-ROW(AM$20)+1, MATCH(AM$16,Templates!$K$1:CO$1,0)))</f>
        <v>Required Heating Schedule 1</v>
      </c>
      <c r="AN44" s="55" t="str" cm="1">
        <f t="array" ref="AN44">IF(INDEX(Templates!$K$2:$BO$186,ROW()-ROW(AN$20)+1, MATCH(AN$16,Templates!$K$1:CP$1,0))="","",INDEX(Templates!$K$2:$BO$186,ROW()-ROW(AN$20)+1, MATCH(AN$16,Templates!$K$1:CP$1,0)))</f>
        <v>Required Heating Schedule 1</v>
      </c>
      <c r="AO44" s="55" t="str" cm="1">
        <f t="array" ref="AO44">IF(INDEX(Templates!$K$2:$BO$186,ROW()-ROW(AO$20)+1, MATCH(AO$16,Templates!$K$1:CQ$1,0))="","",INDEX(Templates!$K$2:$BO$186,ROW()-ROW(AO$20)+1, MATCH(AO$16,Templates!$K$1:CQ$1,0)))</f>
        <v>Required Heating Schedule 1</v>
      </c>
      <c r="AP44" s="55" t="str" cm="1">
        <f t="array" ref="AP44">IF(INDEX(Templates!$K$2:$BO$186,ROW()-ROW(AP$20)+1, MATCH(AP$16,Templates!$K$1:CR$1,0))="","",INDEX(Templates!$K$2:$BO$186,ROW()-ROW(AP$20)+1, MATCH(AP$16,Templates!$K$1:CR$1,0)))</f>
        <v>Required Heating Schedule 1</v>
      </c>
      <c r="AQ44" s="55" t="str" cm="1">
        <f t="array" ref="AQ44">IF(INDEX(Templates!$K$2:$BO$186,ROW()-ROW(AQ$20)+1, MATCH(AQ$16,Templates!$K$1:CS$1,0))="","",INDEX(Templates!$K$2:$BO$186,ROW()-ROW(AQ$20)+1, MATCH(AQ$16,Templates!$K$1:CS$1,0)))</f>
        <v>Required Heating Schedule 1</v>
      </c>
      <c r="AR44" s="55" t="str" cm="1">
        <f t="array" ref="AR44">IF(INDEX(Templates!$K$2:$BO$186,ROW()-ROW(AR$20)+1, MATCH(AR$16,Templates!$K$1:CT$1,0))="","",INDEX(Templates!$K$2:$BO$186,ROW()-ROW(AR$20)+1, MATCH(AR$16,Templates!$K$1:CT$1,0)))</f>
        <v>Required Heating Schedule 1</v>
      </c>
      <c r="AS44" s="55" t="str" cm="1">
        <f t="array" ref="AS44">IF(INDEX(Templates!$K$2:$BO$186,ROW()-ROW(AS$20)+1, MATCH(AS$16,Templates!$K$1:CU$1,0))="","",INDEX(Templates!$K$2:$BO$186,ROW()-ROW(AS$20)+1, MATCH(AS$16,Templates!$K$1:CU$1,0)))</f>
        <v/>
      </c>
      <c r="AT44" s="55" t="str" cm="1">
        <f t="array" ref="AT44">IF(INDEX(Templates!$K$2:$BO$186,ROW()-ROW(AT$20)+1, MATCH(AT$16,Templates!$K$1:CV$1,0))="","",INDEX(Templates!$K$2:$BO$186,ROW()-ROW(AT$20)+1, MATCH(AT$16,Templates!$K$1:CV$1,0)))</f>
        <v/>
      </c>
      <c r="AU44" s="55" t="str" cm="1">
        <f t="array" ref="AU44">IF(INDEX(Templates!$K$2:$BO$186,ROW()-ROW(AU$20)+1, MATCH(AU$16,Templates!$K$1:CW$1,0))="","",INDEX(Templates!$K$2:$BO$186,ROW()-ROW(AU$20)+1, MATCH(AU$16,Templates!$K$1:CW$1,0)))</f>
        <v> </v>
      </c>
      <c r="AV44" s="55" t="str" cm="1">
        <f t="array" ref="AV44">IF(INDEX(Templates!$K$2:$BO$186,ROW()-ROW(AV$20)+1, MATCH(AV$16,Templates!$K$1:CX$1,0))="","",INDEX(Templates!$K$2:$BO$186,ROW()-ROW(AV$20)+1, MATCH(AV$16,Templates!$K$1:CX$1,0)))</f>
        <v>Required Heating Schedule 1</v>
      </c>
      <c r="AW44" s="55" t="str" cm="1">
        <f t="array" ref="AW44">IF(INDEX(Templates!$K$2:$BO$186,ROW()-ROW(AW$20)+1, MATCH(AW$16,Templates!$K$1:CY$1,0))="","",INDEX(Templates!$K$2:$BO$186,ROW()-ROW(AW$20)+1, MATCH(AW$16,Templates!$K$1:CY$1,0)))</f>
        <v>Required Heating Schedule 1</v>
      </c>
      <c r="AX44" s="55" t="str" cm="1">
        <f t="array" ref="AX44">IF(INDEX(Templates!$K$2:$BO$186,ROW()-ROW(AX$20)+1, MATCH(AX$16,Templates!$K$1:CZ$1,0))="","",INDEX(Templates!$K$2:$BO$186,ROW()-ROW(AX$20)+1, MATCH(AX$16,Templates!$K$1:CZ$1,0)))</f>
        <v> </v>
      </c>
      <c r="AY44" s="55" t="str" cm="1">
        <f t="array" ref="AY44">IF(INDEX(Templates!$K$2:$BO$186,ROW()-ROW(AY$20)+1, MATCH(AY$16,Templates!$K$1:DA$1,0))="","",INDEX(Templates!$K$2:$BO$186,ROW()-ROW(AY$20)+1, MATCH(AY$16,Templates!$K$1:DA$1,0)))</f>
        <v> </v>
      </c>
      <c r="AZ44" s="55" t="str" cm="1">
        <f t="array" ref="AZ44">IF(INDEX(Templates!$K$2:$BO$186,ROW()-ROW(AZ$20)+1, MATCH(AZ$16,Templates!$K$1:DB$1,0))="","",INDEX(Templates!$K$2:$BO$186,ROW()-ROW(AZ$20)+1, MATCH(AZ$16,Templates!$K$1:DB$1,0)))</f>
        <v>Required Heating Schedule 1</v>
      </c>
      <c r="BA44" s="55" t="str" cm="1">
        <f t="array" ref="BA44">IF(INDEX(Templates!$K$2:$BO$186,ROW()-ROW(BA$20)+1, MATCH(BA$16,Templates!$K$1:DC$1,0))="","",INDEX(Templates!$K$2:$BO$186,ROW()-ROW(BA$20)+1, MATCH(BA$16,Templates!$K$1:DC$1,0)))</f>
        <v>Required Heating Schedule 1</v>
      </c>
      <c r="BB44" s="55" t="str" cm="1">
        <f t="array" ref="BB44">IF(INDEX(Templates!$K$2:$BO$186,ROW()-ROW(BB$20)+1, MATCH(BB$16,Templates!$K$1:DD$1,0))="","",INDEX(Templates!$K$2:$BO$186,ROW()-ROW(BB$20)+1, MATCH(BB$16,Templates!$K$1:DD$1,0)))</f>
        <v>Required Heating Schedule 1</v>
      </c>
      <c r="BC44" s="55" t="str" cm="1">
        <f t="array" ref="BC44">IF(INDEX(Templates!$K$2:$BO$186,ROW()-ROW(BC$20)+1, MATCH(BC$16,Templates!$K$1:DE$1,0))="","",INDEX(Templates!$K$2:$BO$186,ROW()-ROW(BC$20)+1, MATCH(BC$16,Templates!$K$1:DE$1,0)))</f>
        <v> </v>
      </c>
      <c r="BD44" s="55" t="str" cm="1">
        <f t="array" ref="BD44">IF(INDEX(Templates!$K$2:$BO$186,ROW()-ROW(BD$20)+1, MATCH(BD$16,Templates!$K$1:DF$1,0))="","",INDEX(Templates!$K$2:$BO$186,ROW()-ROW(BD$20)+1, MATCH(BD$16,Templates!$K$1:DF$1,0)))</f>
        <v> </v>
      </c>
      <c r="BE44" s="55" t="str" cm="1">
        <f t="array" ref="BE44">IF(INDEX(Templates!$K$2:$BO$186,ROW()-ROW(BE$20)+1, MATCH(BE$16,Templates!$K$1:DG$1,0))="","",INDEX(Templates!$K$2:$BO$186,ROW()-ROW(BE$20)+1, MATCH(BE$16,Templates!$K$1:DG$1,0)))</f>
        <v> </v>
      </c>
      <c r="BF44" s="55" t="str" cm="1">
        <f t="array" ref="BF44">IF(INDEX(Templates!$K$2:$BO$186,ROW()-ROW(BF$20)+1, MATCH(BF$16,Templates!$K$1:DH$1,0))="","",INDEX(Templates!$K$2:$BO$186,ROW()-ROW(BF$20)+1, MATCH(BF$16,Templates!$K$1:DH$1,0)))</f>
        <v>Required Heating Schedule 1</v>
      </c>
      <c r="BG44" s="55" t="str" cm="1">
        <f t="array" ref="BG44">IF(INDEX(Templates!$K$2:$BO$186,ROW()-ROW(BG$20)+1, MATCH(BG$16,Templates!$K$1:DI$1,0))="","",INDEX(Templates!$K$2:$BO$186,ROW()-ROW(BG$20)+1, MATCH(BG$16,Templates!$K$1:DI$1,0)))</f>
        <v>Required Heating Schedule 1</v>
      </c>
      <c r="BH44" s="55" t="str" cm="1">
        <f t="array" ref="BH44">IF(INDEX(Templates!$K$2:$BO$186,ROW()-ROW(BH$20)+1, MATCH(BH$16,Templates!$K$1:DJ$1,0))="","",INDEX(Templates!$K$2:$BO$186,ROW()-ROW(BH$20)+1, MATCH(BH$16,Templates!$K$1:DJ$1,0)))</f>
        <v>Required Heating Schedule 1</v>
      </c>
      <c r="BI44" s="55" t="str" cm="1">
        <f t="array" ref="BI44">IF(INDEX(Templates!$K$2:$BO$186,ROW()-ROW(BI$20)+1, MATCH(BI$16,Templates!$K$1:DK$1,0))="","",INDEX(Templates!$K$2:$BO$186,ROW()-ROW(BI$20)+1, MATCH(BI$16,Templates!$K$1:DK$1,0)))</f>
        <v> </v>
      </c>
      <c r="BJ44" s="55" t="str" cm="1">
        <f t="array" ref="BJ44">IF(INDEX(Templates!$K$2:$BO$186,ROW()-ROW(BJ$20)+1, MATCH(BJ$16,Templates!$K$1:DL$1,0))="","",INDEX(Templates!$K$2:$BO$186,ROW()-ROW(BJ$20)+1, MATCH(BJ$16,Templates!$K$1:DL$1,0)))</f>
        <v> </v>
      </c>
      <c r="BK44" s="55" t="str" cm="1">
        <f t="array" ref="BK44">IF(INDEX(Templates!$K$2:$BO$186,ROW()-ROW(BK$20)+1, MATCH(BK$16,Templates!$K$1:DM$1,0))="","",INDEX(Templates!$K$2:$BO$186,ROW()-ROW(BK$20)+1, MATCH(BK$16,Templates!$K$1:DM$1,0)))</f>
        <v> </v>
      </c>
      <c r="BL44" s="55" t="str" cm="1">
        <f t="array" ref="BL44">IF(INDEX(Templates!$K$2:$BO$186,ROW()-ROW(BL$20)+1, MATCH(BL$16,Templates!$K$1:DN$1,0))="","",INDEX(Templates!$K$2:$BO$186,ROW()-ROW(BL$20)+1, MATCH(BL$16,Templates!$K$1:DN$1,0)))</f>
        <v> </v>
      </c>
      <c r="BM44" s="55" t="str" cm="1">
        <f t="array" ref="BM44">IF(INDEX(Templates!$K$2:$BO$186,ROW()-ROW(BM$20)+1, MATCH(BM$16,Templates!$K$1:DO$1,0))="","",INDEX(Templates!$K$2:$BO$186,ROW()-ROW(BM$20)+1, MATCH(BM$16,Templates!$K$1:DO$1,0)))</f>
        <v>Required Heating Schedule 1</v>
      </c>
      <c r="BN44" s="55" t="str" cm="1">
        <f t="array" ref="BN44">IF(INDEX(Templates!$K$2:$BO$186,ROW()-ROW(BN$20)+1, MATCH(BN$16,Templates!$K$1:DP$1,0))="","",INDEX(Templates!$K$2:$BO$186,ROW()-ROW(BN$20)+1, MATCH(BN$16,Templates!$K$1:DP$1,0)))</f>
        <v>Required Heating Schedule 1</v>
      </c>
      <c r="BO44" s="55" t="str" cm="1">
        <f t="array" ref="BO44">IF(INDEX(Templates!$K$2:$BO$186,ROW()-ROW(BO$20)+1, MATCH(BO$16,Templates!$K$1:DQ$1,0))="","",INDEX(Templates!$K$2:$BO$186,ROW()-ROW(BO$20)+1, MATCH(BO$16,Templates!$K$1:DQ$1,0)))</f>
        <v> </v>
      </c>
      <c r="BP44" s="55" t="str" cm="1">
        <f t="array" ref="BP44">IF(INDEX(Templates!$K$2:$BO$186,ROW()-ROW(BP$20)+1, MATCH(BP$16,Templates!$K$1:DR$1,0))="","",INDEX(Templates!$K$2:$BO$186,ROW()-ROW(BP$20)+1, MATCH(BP$16,Templates!$K$1:DR$1,0)))</f>
        <v> </v>
      </c>
      <c r="BQ44" s="55" t="str" cm="1">
        <f t="array" ref="BQ44">IF(INDEX(Templates!$K$2:$BO$186,ROW()-ROW(BQ$20)+1, MATCH(BQ$16,Templates!$K$1:DS$1,0))="","",INDEX(Templates!$K$2:$BO$186,ROW()-ROW(BQ$20)+1, MATCH(BQ$16,Templates!$K$1:DS$1,0)))</f>
        <v> </v>
      </c>
      <c r="BR44" s="55" t="str" cm="1">
        <f t="array" ref="BR44">IF(INDEX(Templates!$K$2:$BO$186,ROW()-ROW(BR$20)+1, MATCH(BR$16,Templates!$K$1:DT$1,0))="","",INDEX(Templates!$K$2:$BO$186,ROW()-ROW(BR$20)+1, MATCH(BR$16,Templates!$K$1:DT$1,0)))</f>
        <v>Required Heating Schedule 1</v>
      </c>
      <c r="BS44" s="55" t="str" cm="1">
        <f t="array" ref="BS44">IF(INDEX(Templates!$K$2:$BO$186,ROW()-ROW(BS$20)+1, MATCH(BS$16,Templates!$K$1:DU$1,0))="","",INDEX(Templates!$K$2:$BO$186,ROW()-ROW(BS$20)+1, MATCH(BS$16,Templates!$K$1:DU$1,0)))</f>
        <v>Required Heating Schedule 1</v>
      </c>
      <c r="BT44" s="55" t="str" cm="1">
        <f t="array" ref="BT44">IF(INDEX(Templates!$K$2:$BO$186,ROW()-ROW(BT$20)+1, MATCH(BT$16,Templates!$K$1:DV$1,0))="","",INDEX(Templates!$K$2:$BO$186,ROW()-ROW(BT$20)+1, MATCH(BT$16,Templates!$K$1:DV$1,0)))</f>
        <v>Required Heating Schedule 1</v>
      </c>
      <c r="BU44" s="55" t="str" cm="1">
        <f t="array" ref="BU44">IF(INDEX(Templates!$K$2:$BO$186,ROW()-ROW(BU$20)+1, MATCH(BU$16,Templates!$K$1:DW$1,0))="","",INDEX(Templates!$K$2:$BO$186,ROW()-ROW(BU$20)+1, MATCH(BU$16,Templates!$K$1:DW$1,0)))</f>
        <v>Required Heating Schedule 1</v>
      </c>
      <c r="BV44" s="55" t="str" cm="1">
        <f t="array" ref="BV44">IF(INDEX(Templates!$K$2:$BO$186,ROW()-ROW(BV$20)+1, MATCH(BV$16,Templates!$K$1:DX$1,0))="","",INDEX(Templates!$K$2:$BO$186,ROW()-ROW(BV$20)+1, MATCH(BV$16,Templates!$K$1:DX$1,0)))</f>
        <v> </v>
      </c>
      <c r="BW44" s="55" t="str" cm="1">
        <f t="array" ref="BW44">IF(INDEX(Templates!$K$2:$BO$186,ROW()-ROW(BW$20)+1, MATCH(BW$16,Templates!$K$1:DY$1,0))="","",INDEX(Templates!$K$2:$BO$186,ROW()-ROW(BW$20)+1, MATCH(BW$16,Templates!$K$1:DY$1,0)))</f>
        <v>Required Heating Schedule 1</v>
      </c>
      <c r="BX44" s="55" t="str" cm="1">
        <f t="array" ref="BX44">IF(INDEX(Templates!$K$2:$BO$186,ROW()-ROW(BX$20)+1, MATCH(BX$16,Templates!$K$1:DZ$1,0))="","",INDEX(Templates!$K$2:$BO$186,ROW()-ROW(BX$20)+1, MATCH(BX$16,Templates!$K$1:DZ$1,0)))</f>
        <v>Required Heating Schedule 1</v>
      </c>
      <c r="BY44" s="55" t="str" cm="1">
        <f t="array" ref="BY44">IF(INDEX(Templates!$K$2:$BO$186,ROW()-ROW(BY$20)+1, MATCH(BY$16,Templates!$K$1:EA$1,0))="","",INDEX(Templates!$K$2:$BO$186,ROW()-ROW(BY$20)+1, MATCH(BY$16,Templates!$K$1:EA$1,0)))</f>
        <v>Required Heating Schedule 1</v>
      </c>
      <c r="BZ44" s="55" t="str" cm="1">
        <f t="array" ref="BZ44">IF(INDEX(Templates!$K$2:$BO$186,ROW()-ROW(BZ$20)+1, MATCH(BZ$16,Templates!$K$1:EB$1,0))="","",INDEX(Templates!$K$2:$BO$186,ROW()-ROW(BZ$20)+1, MATCH(BZ$16,Templates!$K$1:EB$1,0)))</f>
        <v>Required Heating Schedule 1</v>
      </c>
      <c r="CA44" s="55" t="str" cm="1">
        <f t="array" ref="CA44">IF(INDEX(Templates!$K$2:$BO$186,ROW()-ROW(CA$20)+1, MATCH(CA$16,Templates!$K$1:EC$1,0))="","",INDEX(Templates!$K$2:$BO$186,ROW()-ROW(CA$20)+1, MATCH(CA$16,Templates!$K$1:EC$1,0)))</f>
        <v>Required Heating Schedule 1</v>
      </c>
      <c r="CB44" s="55" t="str" cm="1">
        <f t="array" ref="CB44">IF(INDEX(Templates!$K$2:$BO$186,ROW()-ROW(CB$20)+1, MATCH(CB$16,Templates!$K$1:ED$1,0))="","",INDEX(Templates!$K$2:$BO$186,ROW()-ROW(CB$20)+1, MATCH(CB$16,Templates!$K$1:ED$1,0)))</f>
        <v>Required Heating Schedule 1</v>
      </c>
      <c r="CC44" s="55" t="str" cm="1">
        <f t="array" ref="CC44">IF(INDEX(Templates!$K$2:$BO$186,ROW()-ROW(CC$20)+1, MATCH(CC$16,Templates!$K$1:EE$1,0))="","",INDEX(Templates!$K$2:$BO$186,ROW()-ROW(CC$20)+1, MATCH(CC$16,Templates!$K$1:EE$1,0)))</f>
        <v> </v>
      </c>
      <c r="CD44" s="55" t="str" cm="1">
        <f t="array" ref="CD44">IF(INDEX(Templates!$K$2:$BO$186,ROW()-ROW(CD$20)+1, MATCH(CD$16,Templates!$K$1:EF$1,0))="","",INDEX(Templates!$K$2:$BO$186,ROW()-ROW(CD$20)+1, MATCH(CD$16,Templates!$K$1:EF$1,0)))</f>
        <v> </v>
      </c>
      <c r="CE44" s="55" t="str" cm="1">
        <f t="array" ref="CE44">IF(INDEX(Templates!$K$2:$BO$186,ROW()-ROW(CE$20)+1, MATCH(CE$16,Templates!$K$1:EG$1,0))="","",INDEX(Templates!$K$2:$BO$186,ROW()-ROW(CE$20)+1, MATCH(CE$16,Templates!$K$1:EG$1,0)))</f>
        <v> </v>
      </c>
      <c r="CF44" s="55" t="str" cm="1">
        <f t="array" ref="CF44">IF(INDEX(Templates!$K$2:$BO$186,ROW()-ROW(CF$20)+1, MATCH(CF$16,Templates!$K$1:EH$1,0))="","",INDEX(Templates!$K$2:$BO$186,ROW()-ROW(CF$20)+1, MATCH(CF$16,Templates!$K$1:EH$1,0)))</f>
        <v> </v>
      </c>
      <c r="CG44" s="55" t="str" cm="1">
        <f t="array" ref="CG44">IF(INDEX(Templates!$K$2:$BO$186,ROW()-ROW(CG$20)+1, MATCH(CG$16,Templates!$K$1:EI$1,0))="","",INDEX(Templates!$K$2:$BO$186,ROW()-ROW(CG$20)+1, MATCH(CG$16,Templates!$K$1:EI$1,0)))</f>
        <v>Required Heating Schedule 1</v>
      </c>
      <c r="CH44" s="55" t="str" cm="1">
        <f t="array" ref="CH44">IF(INDEX(Templates!$K$2:$BO$186,ROW()-ROW(CH$20)+1, MATCH(CH$16,Templates!$K$1:EJ$1,0))="","",INDEX(Templates!$K$2:$BO$186,ROW()-ROW(CH$20)+1, MATCH(CH$16,Templates!$K$1:EJ$1,0)))</f>
        <v>Required Heating Schedule 1</v>
      </c>
      <c r="CI44" s="55" t="str" cm="1">
        <f t="array" ref="CI44">IF(INDEX(Templates!$K$2:$BO$186,ROW()-ROW(CI$20)+1, MATCH(CI$16,Templates!$K$1:EK$1,0))="","",INDEX(Templates!$K$2:$BO$186,ROW()-ROW(CI$20)+1, MATCH(CI$16,Templates!$K$1:EK$1,0)))</f>
        <v>Required Heating Schedule 1</v>
      </c>
      <c r="CJ44" s="55" t="str" cm="1">
        <f t="array" ref="CJ44">IF(INDEX(Templates!$K$2:$BO$186,ROW()-ROW(CJ$20)+1, MATCH(CJ$16,Templates!$K$1:EL$1,0))="","",INDEX(Templates!$K$2:$BO$186,ROW()-ROW(CJ$20)+1, MATCH(CJ$16,Templates!$K$1:EL$1,0)))</f>
        <v>Required Heating Schedule 1</v>
      </c>
      <c r="CK44" s="55" t="str" cm="1">
        <f t="array" ref="CK44">IF(INDEX(Templates!$K$2:$BO$186,ROW()-ROW(CK$20)+1, MATCH(CK$16,Templates!$K$1:EM$1,0))="","",INDEX(Templates!$K$2:$BO$186,ROW()-ROW(CK$20)+1, MATCH(CK$16,Templates!$K$1:EM$1,0)))</f>
        <v> </v>
      </c>
      <c r="CL44" s="55" t="str" cm="1">
        <f t="array" ref="CL44">IF(INDEX(Templates!$K$2:$BO$186,ROW()-ROW(CL$20)+1, MATCH(CL$16,Templates!$K$1:EN$1,0))="","",INDEX(Templates!$K$2:$BO$186,ROW()-ROW(CL$20)+1, MATCH(CL$16,Templates!$K$1:EN$1,0)))</f>
        <v> </v>
      </c>
      <c r="CM44" s="55" t="str" cm="1">
        <f t="array" ref="CM44">IF(INDEX(Templates!$K$2:$BO$186,ROW()-ROW(CM$20)+1, MATCH(CM$16,Templates!$K$1:EO$1,0))="","",INDEX(Templates!$K$2:$BO$186,ROW()-ROW(CM$20)+1, MATCH(CM$16,Templates!$K$1:EO$1,0)))</f>
        <v> </v>
      </c>
    </row>
    <row r="45" spans="1:91" s="24" customFormat="1" x14ac:dyDescent="0.55000000000000004">
      <c r="A45" s="41" t="s">
        <v>475</v>
      </c>
      <c r="B45" s="6" t="s">
        <v>479</v>
      </c>
      <c r="C45" s="66" t="str" cm="1">
        <f t="array" ref="C45">IF(INDEX(Templates!C$2:C$187,ROW()-ROW($20:$20)+1)="","",INDEX(Templates!C$2:C$187,ROW()-ROW($20:$20)+1))</f>
        <v>JSON_PATH:zones[1]</v>
      </c>
      <c r="D45" s="66" t="str" cm="1">
        <f t="array" ref="D45">IF(INDEX(Templates!D$2:D$187,ROW()-ROW($20:$20)+1)="","",INDEX(Templates!D$2:D$187,ROW()-ROW($20:$20)+1))</f>
        <v>spaces[0]</v>
      </c>
      <c r="E45" s="66" t="str" cm="1">
        <f t="array" ref="E45">IF(INDEX(Templates!E$2:E$187,ROW()-ROW($20:$20)+1)="","",INDEX(Templates!E$2:E$187,ROW()-ROW($20:$20)+1))</f>
        <v>id</v>
      </c>
      <c r="F45" s="66" t="str" cm="1">
        <f t="array" ref="F45">IF(INDEX(Templates!F$2:F$187,ROW()-ROW($20:$20)+1)="","",INDEX(Templates!F$2:F$187,ROW()-ROW($20:$20)+1))</f>
        <v/>
      </c>
      <c r="G45" s="106" t="str" cm="1">
        <f t="array" ref="G45">IF(INDEX(Templates!G$2:G$187,ROW()-ROW($20:$20)+1)="","",INDEX(Templates!G$2:G$187,ROW()-ROW($20:$20)+1))</f>
        <v>Space</v>
      </c>
      <c r="H45" s="68" t="str" cm="1">
        <f t="array" ref="H45">IF(INDEX(Templates!H$2:H$187,ROW()-ROW($20:$20)+1)="","",INDEX(Templates!H$2:H$187,ROW()-ROW($20:$20)+1))</f>
        <v>Space 2</v>
      </c>
      <c r="I45" s="68" t="str" cm="1">
        <f t="array" ref="I45">IF(INDEX(Templates!I$2:I$187,ROW()-ROW($20:$20)+1)="","",INDEX(Templates!I$2:I$187,ROW()-ROW($20:$20)+1))</f>
        <v>Zone 2</v>
      </c>
      <c r="J45" s="68" t="str" cm="1">
        <f t="array" ref="J45">IF(INDEX(Templates!J$2:J$187,ROW()-ROW($20:$20)+1)="","",INDEX(Templates!J$2:J$187,ROW()-ROW($20:$20)+1))</f>
        <v>id</v>
      </c>
      <c r="K45" s="69" t="str" cm="1">
        <f t="array" ref="K45">IF(INDEX(Templates!K$2:K$187,ROW()-ROW($20:$20)+1)="","",INDEX(Templates!K$2:K$187,ROW()-ROW($20:$20)+1))</f>
        <v/>
      </c>
      <c r="L45" s="69" t="str" cm="1">
        <f t="array" ref="L45">IF(INDEX(Templates!L$2:L$187,ROW()-ROW($20:$20)+1)="","",INDEX(Templates!L$2:L$187,ROW()-ROW($20:$20)+1))</f>
        <v/>
      </c>
      <c r="M45" s="55" t="str" cm="1">
        <f t="array" ref="M45">IF(INDEX(Templates!$K$2:$BO$186,ROW()-ROW(M$20)+1, MATCH(M$16,Templates!$K$1:BO$1,0))="","",INDEX(Templates!$K$2:$BO$186,ROW()-ROW(M$20)+1, MATCH(M$16,Templates!$K$1:BO$1,0)))</f>
        <v/>
      </c>
      <c r="N45" s="55" t="str" cm="1">
        <f t="array" ref="N45">IF(INDEX(Templates!$K$2:$BO$186,ROW()-ROW(N$20)+1, MATCH(N$16,Templates!$K$1:BP$1,0))="","",INDEX(Templates!$K$2:$BO$186,ROW()-ROW(N$20)+1, MATCH(N$16,Templates!$K$1:BP$1,0)))</f>
        <v/>
      </c>
      <c r="O45" s="55" t="str" cm="1">
        <f t="array" ref="O45">IF(INDEX(Templates!$K$2:$BO$186,ROW()-ROW(O$20)+1, MATCH(O$16,Templates!$K$1:BQ$1,0))="","",INDEX(Templates!$K$2:$BO$186,ROW()-ROW(O$20)+1, MATCH(O$16,Templates!$K$1:BQ$1,0)))</f>
        <v/>
      </c>
      <c r="P45" s="55" t="str" cm="1">
        <f t="array" ref="P45">IF(INDEX(Templates!$K$2:$BO$186,ROW()-ROW(P$20)+1, MATCH(P$16,Templates!$K$1:BR$1,0))="","",INDEX(Templates!$K$2:$BO$186,ROW()-ROW(P$20)+1, MATCH(P$16,Templates!$K$1:BR$1,0)))</f>
        <v/>
      </c>
      <c r="Q45" s="55" t="str" cm="1">
        <f t="array" ref="Q45">IF(INDEX(Templates!$K$2:$BO$186,ROW()-ROW(Q$20)+1, MATCH(Q$16,Templates!$K$1:BS$1,0))="","",INDEX(Templates!$K$2:$BO$186,ROW()-ROW(Q$20)+1, MATCH(Q$16,Templates!$K$1:BS$1,0)))</f>
        <v/>
      </c>
      <c r="R45" s="55" t="str" cm="1">
        <f t="array" ref="R45">IF(INDEX(Templates!$K$2:$BO$186,ROW()-ROW(R$20)+1, MATCH(R$16,Templates!$K$1:BT$1,0))="","",INDEX(Templates!$K$2:$BO$186,ROW()-ROW(R$20)+1, MATCH(R$16,Templates!$K$1:BT$1,0)))</f>
        <v/>
      </c>
      <c r="S45" s="55" t="str" cm="1">
        <f t="array" ref="S45">IF(INDEX(Templates!$K$2:$BO$186,ROW()-ROW(S$20)+1, MATCH(S$16,Templates!$K$1:BU$1,0))="","",INDEX(Templates!$K$2:$BO$186,ROW()-ROW(S$20)+1, MATCH(S$16,Templates!$K$1:BU$1,0)))</f>
        <v/>
      </c>
      <c r="T45" s="55" t="str" cm="1">
        <f t="array" ref="T45">IF(INDEX(Templates!$K$2:$BO$186,ROW()-ROW(T$20)+1, MATCH(T$16,Templates!$K$1:BV$1,0))="","",INDEX(Templates!$K$2:$BO$186,ROW()-ROW(T$20)+1, MATCH(T$16,Templates!$K$1:BV$1,0)))</f>
        <v/>
      </c>
      <c r="U45" s="55" t="str" cm="1">
        <f t="array" ref="U45">IF(INDEX(Templates!$K$2:$BO$186,ROW()-ROW(U$20)+1, MATCH(U$16,Templates!$K$1:BW$1,0))="","",INDEX(Templates!$K$2:$BO$186,ROW()-ROW(U$20)+1, MATCH(U$16,Templates!$K$1:BW$1,0)))</f>
        <v/>
      </c>
      <c r="V45" s="55" t="str" cm="1">
        <f t="array" ref="V45">IF(INDEX(Templates!$K$2:$BO$186,ROW()-ROW(V$20)+1, MATCH(V$16,Templates!$K$1:BX$1,0))="","",INDEX(Templates!$K$2:$BO$186,ROW()-ROW(V$20)+1, MATCH(V$16,Templates!$K$1:BX$1,0)))</f>
        <v/>
      </c>
      <c r="W45" s="55" t="str" cm="1">
        <f t="array" ref="W45">IF(INDEX(Templates!$K$2:$BO$186,ROW()-ROW(W$20)+1, MATCH(W$16,Templates!$K$1:BY$1,0))="","",INDEX(Templates!$K$2:$BO$186,ROW()-ROW(W$20)+1, MATCH(W$16,Templates!$K$1:BY$1,0)))</f>
        <v/>
      </c>
      <c r="X45" s="55" t="str" cm="1">
        <f t="array" ref="X45">IF(INDEX(Templates!$K$2:$BO$186,ROW()-ROW(X$20)+1, MATCH(X$16,Templates!$K$1:BZ$1,0))="","",INDEX(Templates!$K$2:$BO$186,ROW()-ROW(X$20)+1, MATCH(X$16,Templates!$K$1:BZ$1,0)))</f>
        <v/>
      </c>
      <c r="Y45" s="55" t="str" cm="1">
        <f t="array" ref="Y45">IF(INDEX(Templates!$K$2:$BO$186,ROW()-ROW(Y$20)+1, MATCH(Y$16,Templates!$K$1:CA$1,0))="","",INDEX(Templates!$K$2:$BO$186,ROW()-ROW(Y$20)+1, MATCH(Y$16,Templates!$K$1:CA$1,0)))</f>
        <v/>
      </c>
      <c r="Z45" s="55" t="str" cm="1">
        <f t="array" ref="Z45">IF(INDEX(Templates!$K$2:$BO$186,ROW()-ROW(Z$20)+1, MATCH(Z$16,Templates!$K$1:CB$1,0))="","",INDEX(Templates!$K$2:$BO$186,ROW()-ROW(Z$20)+1, MATCH(Z$16,Templates!$K$1:CB$1,0)))</f>
        <v/>
      </c>
      <c r="AA45" s="55" t="str" cm="1">
        <f t="array" ref="AA45">IF(INDEX(Templates!$K$2:$BO$186,ROW()-ROW(AA$20)+1, MATCH(AA$16,Templates!$K$1:CC$1,0))="","",INDEX(Templates!$K$2:$BO$186,ROW()-ROW(AA$20)+1, MATCH(AA$16,Templates!$K$1:CC$1,0)))</f>
        <v/>
      </c>
      <c r="AB45" s="55" t="str" cm="1">
        <f t="array" ref="AB45">IF(INDEX(Templates!$K$2:$BO$186,ROW()-ROW(AB$20)+1, MATCH(AB$16,Templates!$K$1:CD$1,0))="","",INDEX(Templates!$K$2:$BO$186,ROW()-ROW(AB$20)+1, MATCH(AB$16,Templates!$K$1:CD$1,0)))</f>
        <v/>
      </c>
      <c r="AC45" s="55" t="str" cm="1">
        <f t="array" ref="AC45">IF(INDEX(Templates!$K$2:$BO$186,ROW()-ROW(AC$20)+1, MATCH(AC$16,Templates!$K$1:CE$1,0))="","",INDEX(Templates!$K$2:$BO$186,ROW()-ROW(AC$20)+1, MATCH(AC$16,Templates!$K$1:CE$1,0)))</f>
        <v/>
      </c>
      <c r="AD45" s="55" t="str" cm="1">
        <f t="array" ref="AD45">IF(INDEX(Templates!$K$2:$BO$186,ROW()-ROW(AD$20)+1, MATCH(AD$16,Templates!$K$1:CF$1,0))="","",INDEX(Templates!$K$2:$BO$186,ROW()-ROW(AD$20)+1, MATCH(AD$16,Templates!$K$1:CF$1,0)))</f>
        <v/>
      </c>
      <c r="AE45" s="55" t="str" cm="1">
        <f t="array" ref="AE45">IF(INDEX(Templates!$K$2:$BO$186,ROW()-ROW(AE$20)+1, MATCH(AE$16,Templates!$K$1:CG$1,0))="","",INDEX(Templates!$K$2:$BO$186,ROW()-ROW(AE$20)+1, MATCH(AE$16,Templates!$K$1:CG$1,0)))</f>
        <v/>
      </c>
      <c r="AF45" s="55" t="str" cm="1">
        <f t="array" ref="AF45">IF(INDEX(Templates!$K$2:$BO$186,ROW()-ROW(AF$20)+1, MATCH(AF$16,Templates!$K$1:CH$1,0))="","",INDEX(Templates!$K$2:$BO$186,ROW()-ROW(AF$20)+1, MATCH(AF$16,Templates!$K$1:CH$1,0)))</f>
        <v/>
      </c>
      <c r="AG45" s="55" t="str" cm="1">
        <f t="array" ref="AG45">IF(INDEX(Templates!$K$2:$BO$186,ROW()-ROW(AG$20)+1, MATCH(AG$16,Templates!$K$1:CI$1,0))="","",INDEX(Templates!$K$2:$BO$186,ROW()-ROW(AG$20)+1, MATCH(AG$16,Templates!$K$1:CI$1,0)))</f>
        <v/>
      </c>
      <c r="AH45" s="55" t="str" cm="1">
        <f t="array" ref="AH45">IF(INDEX(Templates!$K$2:$BO$186,ROW()-ROW(AH$20)+1, MATCH(AH$16,Templates!$K$1:CJ$1,0))="","",INDEX(Templates!$K$2:$BO$186,ROW()-ROW(AH$20)+1, MATCH(AH$16,Templates!$K$1:CJ$1,0)))</f>
        <v/>
      </c>
      <c r="AI45" s="55" t="str" cm="1">
        <f t="array" ref="AI45">IF(INDEX(Templates!$K$2:$BO$186,ROW()-ROW(AI$20)+1, MATCH(AI$16,Templates!$K$1:CK$1,0))="","",INDEX(Templates!$K$2:$BO$186,ROW()-ROW(AI$20)+1, MATCH(AI$16,Templates!$K$1:CK$1,0)))</f>
        <v/>
      </c>
      <c r="AJ45" s="55" t="str" cm="1">
        <f t="array" ref="AJ45">IF(INDEX(Templates!$K$2:$BO$186,ROW()-ROW(AJ$20)+1, MATCH(AJ$16,Templates!$K$1:CL$1,0))="","",INDEX(Templates!$K$2:$BO$186,ROW()-ROW(AJ$20)+1, MATCH(AJ$16,Templates!$K$1:CL$1,0)))</f>
        <v/>
      </c>
      <c r="AK45" s="55" t="str" cm="1">
        <f t="array" ref="AK45">IF(INDEX(Templates!$K$2:$BO$186,ROW()-ROW(AK$20)+1, MATCH(AK$16,Templates!$K$1:CM$1,0))="","",INDEX(Templates!$K$2:$BO$186,ROW()-ROW(AK$20)+1, MATCH(AK$16,Templates!$K$1:CM$1,0)))</f>
        <v/>
      </c>
      <c r="AL45" s="55" t="str" cm="1">
        <f t="array" ref="AL45">IF(INDEX(Templates!$K$2:$BO$186,ROW()-ROW(AL$20)+1, MATCH(AL$16,Templates!$K$1:CN$1,0))="","",INDEX(Templates!$K$2:$BO$186,ROW()-ROW(AL$20)+1, MATCH(AL$16,Templates!$K$1:CN$1,0)))</f>
        <v/>
      </c>
      <c r="AM45" s="55" t="str" cm="1">
        <f t="array" ref="AM45">IF(INDEX(Templates!$K$2:$BO$186,ROW()-ROW(AM$20)+1, MATCH(AM$16,Templates!$K$1:CO$1,0))="","",INDEX(Templates!$K$2:$BO$186,ROW()-ROW(AM$20)+1, MATCH(AM$16,Templates!$K$1:CO$1,0)))</f>
        <v/>
      </c>
      <c r="AN45" s="55" t="str" cm="1">
        <f t="array" ref="AN45">IF(INDEX(Templates!$K$2:$BO$186,ROW()-ROW(AN$20)+1, MATCH(AN$16,Templates!$K$1:CP$1,0))="","",INDEX(Templates!$K$2:$BO$186,ROW()-ROW(AN$20)+1, MATCH(AN$16,Templates!$K$1:CP$1,0)))</f>
        <v/>
      </c>
      <c r="AO45" s="55" t="str" cm="1">
        <f t="array" ref="AO45">IF(INDEX(Templates!$K$2:$BO$186,ROW()-ROW(AO$20)+1, MATCH(AO$16,Templates!$K$1:CQ$1,0))="","",INDEX(Templates!$K$2:$BO$186,ROW()-ROW(AO$20)+1, MATCH(AO$16,Templates!$K$1:CQ$1,0)))</f>
        <v/>
      </c>
      <c r="AP45" s="55" t="str" cm="1">
        <f t="array" ref="AP45">IF(INDEX(Templates!$K$2:$BO$186,ROW()-ROW(AP$20)+1, MATCH(AP$16,Templates!$K$1:CR$1,0))="","",INDEX(Templates!$K$2:$BO$186,ROW()-ROW(AP$20)+1, MATCH(AP$16,Templates!$K$1:CR$1,0)))</f>
        <v/>
      </c>
      <c r="AQ45" s="55" t="str" cm="1">
        <f t="array" ref="AQ45">IF(INDEX(Templates!$K$2:$BO$186,ROW()-ROW(AQ$20)+1, MATCH(AQ$16,Templates!$K$1:CS$1,0))="","",INDEX(Templates!$K$2:$BO$186,ROW()-ROW(AQ$20)+1, MATCH(AQ$16,Templates!$K$1:CS$1,0)))</f>
        <v/>
      </c>
      <c r="AR45" s="55" t="str" cm="1">
        <f t="array" ref="AR45">IF(INDEX(Templates!$K$2:$BO$186,ROW()-ROW(AR$20)+1, MATCH(AR$16,Templates!$K$1:CT$1,0))="","",INDEX(Templates!$K$2:$BO$186,ROW()-ROW(AR$20)+1, MATCH(AR$16,Templates!$K$1:CT$1,0)))</f>
        <v/>
      </c>
      <c r="AS45" s="55" t="str" cm="1">
        <f t="array" ref="AS45">IF(INDEX(Templates!$K$2:$BO$186,ROW()-ROW(AS$20)+1, MATCH(AS$16,Templates!$K$1:CU$1,0))="","",INDEX(Templates!$K$2:$BO$186,ROW()-ROW(AS$20)+1, MATCH(AS$16,Templates!$K$1:CU$1,0)))</f>
        <v/>
      </c>
      <c r="AT45" s="55" t="str" cm="1">
        <f t="array" ref="AT45">IF(INDEX(Templates!$K$2:$BO$186,ROW()-ROW(AT$20)+1, MATCH(AT$16,Templates!$K$1:CV$1,0))="","",INDEX(Templates!$K$2:$BO$186,ROW()-ROW(AT$20)+1, MATCH(AT$16,Templates!$K$1:CV$1,0)))</f>
        <v/>
      </c>
      <c r="AU45" s="55" t="str" cm="1">
        <f t="array" ref="AU45">IF(INDEX(Templates!$K$2:$BO$186,ROW()-ROW(AU$20)+1, MATCH(AU$16,Templates!$K$1:CW$1,0))="","",INDEX(Templates!$K$2:$BO$186,ROW()-ROW(AU$20)+1, MATCH(AU$16,Templates!$K$1:CW$1,0)))</f>
        <v/>
      </c>
      <c r="AV45" s="55" t="str" cm="1">
        <f t="array" ref="AV45">IF(INDEX(Templates!$K$2:$BO$186,ROW()-ROW(AV$20)+1, MATCH(AV$16,Templates!$K$1:CX$1,0))="","",INDEX(Templates!$K$2:$BO$186,ROW()-ROW(AV$20)+1, MATCH(AV$16,Templates!$K$1:CX$1,0)))</f>
        <v/>
      </c>
      <c r="AW45" s="55" t="str" cm="1">
        <f t="array" ref="AW45">IF(INDEX(Templates!$K$2:$BO$186,ROW()-ROW(AW$20)+1, MATCH(AW$16,Templates!$K$1:CY$1,0))="","",INDEX(Templates!$K$2:$BO$186,ROW()-ROW(AW$20)+1, MATCH(AW$16,Templates!$K$1:CY$1,0)))</f>
        <v/>
      </c>
      <c r="AX45" s="55" t="str" cm="1">
        <f t="array" ref="AX45">IF(INDEX(Templates!$K$2:$BO$186,ROW()-ROW(AX$20)+1, MATCH(AX$16,Templates!$K$1:CZ$1,0))="","",INDEX(Templates!$K$2:$BO$186,ROW()-ROW(AX$20)+1, MATCH(AX$16,Templates!$K$1:CZ$1,0)))</f>
        <v/>
      </c>
      <c r="AY45" s="55" t="str" cm="1">
        <f t="array" ref="AY45">IF(INDEX(Templates!$K$2:$BO$186,ROW()-ROW(AY$20)+1, MATCH(AY$16,Templates!$K$1:DA$1,0))="","",INDEX(Templates!$K$2:$BO$186,ROW()-ROW(AY$20)+1, MATCH(AY$16,Templates!$K$1:DA$1,0)))</f>
        <v/>
      </c>
      <c r="AZ45" s="55" t="str" cm="1">
        <f t="array" ref="AZ45">IF(INDEX(Templates!$K$2:$BO$186,ROW()-ROW(AZ$20)+1, MATCH(AZ$16,Templates!$K$1:DB$1,0))="","",INDEX(Templates!$K$2:$BO$186,ROW()-ROW(AZ$20)+1, MATCH(AZ$16,Templates!$K$1:DB$1,0)))</f>
        <v/>
      </c>
      <c r="BA45" s="55" t="str" cm="1">
        <f t="array" ref="BA45">IF(INDEX(Templates!$K$2:$BO$186,ROW()-ROW(BA$20)+1, MATCH(BA$16,Templates!$K$1:DC$1,0))="","",INDEX(Templates!$K$2:$BO$186,ROW()-ROW(BA$20)+1, MATCH(BA$16,Templates!$K$1:DC$1,0)))</f>
        <v/>
      </c>
      <c r="BB45" s="55" t="str" cm="1">
        <f t="array" ref="BB45">IF(INDEX(Templates!$K$2:$BO$186,ROW()-ROW(BB$20)+1, MATCH(BB$16,Templates!$K$1:DD$1,0))="","",INDEX(Templates!$K$2:$BO$186,ROW()-ROW(BB$20)+1, MATCH(BB$16,Templates!$K$1:DD$1,0)))</f>
        <v/>
      </c>
      <c r="BC45" s="55" t="str" cm="1">
        <f t="array" ref="BC45">IF(INDEX(Templates!$K$2:$BO$186,ROW()-ROW(BC$20)+1, MATCH(BC$16,Templates!$K$1:DE$1,0))="","",INDEX(Templates!$K$2:$BO$186,ROW()-ROW(BC$20)+1, MATCH(BC$16,Templates!$K$1:DE$1,0)))</f>
        <v/>
      </c>
      <c r="BD45" s="55" t="str" cm="1">
        <f t="array" ref="BD45">IF(INDEX(Templates!$K$2:$BO$186,ROW()-ROW(BD$20)+1, MATCH(BD$16,Templates!$K$1:DF$1,0))="","",INDEX(Templates!$K$2:$BO$186,ROW()-ROW(BD$20)+1, MATCH(BD$16,Templates!$K$1:DF$1,0)))</f>
        <v/>
      </c>
      <c r="BE45" s="55" t="str" cm="1">
        <f t="array" ref="BE45">IF(INDEX(Templates!$K$2:$BO$186,ROW()-ROW(BE$20)+1, MATCH(BE$16,Templates!$K$1:DG$1,0))="","",INDEX(Templates!$K$2:$BO$186,ROW()-ROW(BE$20)+1, MATCH(BE$16,Templates!$K$1:DG$1,0)))</f>
        <v/>
      </c>
      <c r="BF45" s="55" t="str" cm="1">
        <f t="array" ref="BF45">IF(INDEX(Templates!$K$2:$BO$186,ROW()-ROW(BF$20)+1, MATCH(BF$16,Templates!$K$1:DH$1,0))="","",INDEX(Templates!$K$2:$BO$186,ROW()-ROW(BF$20)+1, MATCH(BF$16,Templates!$K$1:DH$1,0)))</f>
        <v/>
      </c>
      <c r="BG45" s="55" t="str" cm="1">
        <f t="array" ref="BG45">IF(INDEX(Templates!$K$2:$BO$186,ROW()-ROW(BG$20)+1, MATCH(BG$16,Templates!$K$1:DI$1,0))="","",INDEX(Templates!$K$2:$BO$186,ROW()-ROW(BG$20)+1, MATCH(BG$16,Templates!$K$1:DI$1,0)))</f>
        <v/>
      </c>
      <c r="BH45" s="55" t="str" cm="1">
        <f t="array" ref="BH45">IF(INDEX(Templates!$K$2:$BO$186,ROW()-ROW(BH$20)+1, MATCH(BH$16,Templates!$K$1:DJ$1,0))="","",INDEX(Templates!$K$2:$BO$186,ROW()-ROW(BH$20)+1, MATCH(BH$16,Templates!$K$1:DJ$1,0)))</f>
        <v/>
      </c>
      <c r="BI45" s="55" t="str" cm="1">
        <f t="array" ref="BI45">IF(INDEX(Templates!$K$2:$BO$186,ROW()-ROW(BI$20)+1, MATCH(BI$16,Templates!$K$1:DK$1,0))="","",INDEX(Templates!$K$2:$BO$186,ROW()-ROW(BI$20)+1, MATCH(BI$16,Templates!$K$1:DK$1,0)))</f>
        <v/>
      </c>
      <c r="BJ45" s="55" t="str" cm="1">
        <f t="array" ref="BJ45">IF(INDEX(Templates!$K$2:$BO$186,ROW()-ROW(BJ$20)+1, MATCH(BJ$16,Templates!$K$1:DL$1,0))="","",INDEX(Templates!$K$2:$BO$186,ROW()-ROW(BJ$20)+1, MATCH(BJ$16,Templates!$K$1:DL$1,0)))</f>
        <v/>
      </c>
      <c r="BK45" s="55" t="str" cm="1">
        <f t="array" ref="BK45">IF(INDEX(Templates!$K$2:$BO$186,ROW()-ROW(BK$20)+1, MATCH(BK$16,Templates!$K$1:DM$1,0))="","",INDEX(Templates!$K$2:$BO$186,ROW()-ROW(BK$20)+1, MATCH(BK$16,Templates!$K$1:DM$1,0)))</f>
        <v/>
      </c>
      <c r="BL45" s="55" t="str" cm="1">
        <f t="array" ref="BL45">IF(INDEX(Templates!$K$2:$BO$186,ROW()-ROW(BL$20)+1, MATCH(BL$16,Templates!$K$1:DN$1,0))="","",INDEX(Templates!$K$2:$BO$186,ROW()-ROW(BL$20)+1, MATCH(BL$16,Templates!$K$1:DN$1,0)))</f>
        <v/>
      </c>
      <c r="BM45" s="55" t="str" cm="1">
        <f t="array" ref="BM45">IF(INDEX(Templates!$K$2:$BO$186,ROW()-ROW(BM$20)+1, MATCH(BM$16,Templates!$K$1:DO$1,0))="","",INDEX(Templates!$K$2:$BO$186,ROW()-ROW(BM$20)+1, MATCH(BM$16,Templates!$K$1:DO$1,0)))</f>
        <v/>
      </c>
      <c r="BN45" s="55" t="str" cm="1">
        <f t="array" ref="BN45">IF(INDEX(Templates!$K$2:$BO$186,ROW()-ROW(BN$20)+1, MATCH(BN$16,Templates!$K$1:DP$1,0))="","",INDEX(Templates!$K$2:$BO$186,ROW()-ROW(BN$20)+1, MATCH(BN$16,Templates!$K$1:DP$1,0)))</f>
        <v/>
      </c>
      <c r="BO45" s="55" t="str" cm="1">
        <f t="array" ref="BO45">IF(INDEX(Templates!$K$2:$BO$186,ROW()-ROW(BO$20)+1, MATCH(BO$16,Templates!$K$1:DQ$1,0))="","",INDEX(Templates!$K$2:$BO$186,ROW()-ROW(BO$20)+1, MATCH(BO$16,Templates!$K$1:DQ$1,0)))</f>
        <v/>
      </c>
      <c r="BP45" s="55" t="str" cm="1">
        <f t="array" ref="BP45">IF(INDEX(Templates!$K$2:$BO$186,ROW()-ROW(BP$20)+1, MATCH(BP$16,Templates!$K$1:DR$1,0))="","",INDEX(Templates!$K$2:$BO$186,ROW()-ROW(BP$20)+1, MATCH(BP$16,Templates!$K$1:DR$1,0)))</f>
        <v/>
      </c>
      <c r="BQ45" s="55" t="str" cm="1">
        <f t="array" ref="BQ45">IF(INDEX(Templates!$K$2:$BO$186,ROW()-ROW(BQ$20)+1, MATCH(BQ$16,Templates!$K$1:DS$1,0))="","",INDEX(Templates!$K$2:$BO$186,ROW()-ROW(BQ$20)+1, MATCH(BQ$16,Templates!$K$1:DS$1,0)))</f>
        <v/>
      </c>
      <c r="BR45" s="55" t="str" cm="1">
        <f t="array" ref="BR45">IF(INDEX(Templates!$K$2:$BO$186,ROW()-ROW(BR$20)+1, MATCH(BR$16,Templates!$K$1:DT$1,0))="","",INDEX(Templates!$K$2:$BO$186,ROW()-ROW(BR$20)+1, MATCH(BR$16,Templates!$K$1:DT$1,0)))</f>
        <v/>
      </c>
      <c r="BS45" s="55" t="str" cm="1">
        <f t="array" ref="BS45">IF(INDEX(Templates!$K$2:$BO$186,ROW()-ROW(BS$20)+1, MATCH(BS$16,Templates!$K$1:DU$1,0))="","",INDEX(Templates!$K$2:$BO$186,ROW()-ROW(BS$20)+1, MATCH(BS$16,Templates!$K$1:DU$1,0)))</f>
        <v/>
      </c>
      <c r="BT45" s="55" t="str" cm="1">
        <f t="array" ref="BT45">IF(INDEX(Templates!$K$2:$BO$186,ROW()-ROW(BT$20)+1, MATCH(BT$16,Templates!$K$1:DV$1,0))="","",INDEX(Templates!$K$2:$BO$186,ROW()-ROW(BT$20)+1, MATCH(BT$16,Templates!$K$1:DV$1,0)))</f>
        <v/>
      </c>
      <c r="BU45" s="55" t="str" cm="1">
        <f t="array" ref="BU45">IF(INDEX(Templates!$K$2:$BO$186,ROW()-ROW(BU$20)+1, MATCH(BU$16,Templates!$K$1:DW$1,0))="","",INDEX(Templates!$K$2:$BO$186,ROW()-ROW(BU$20)+1, MATCH(BU$16,Templates!$K$1:DW$1,0)))</f>
        <v/>
      </c>
      <c r="BV45" s="55" t="str" cm="1">
        <f t="array" ref="BV45">IF(INDEX(Templates!$K$2:$BO$186,ROW()-ROW(BV$20)+1, MATCH(BV$16,Templates!$K$1:DX$1,0))="","",INDEX(Templates!$K$2:$BO$186,ROW()-ROW(BV$20)+1, MATCH(BV$16,Templates!$K$1:DX$1,0)))</f>
        <v/>
      </c>
      <c r="BW45" s="55" t="str" cm="1">
        <f t="array" ref="BW45">IF(INDEX(Templates!$K$2:$BO$186,ROW()-ROW(BW$20)+1, MATCH(BW$16,Templates!$K$1:DY$1,0))="","",INDEX(Templates!$K$2:$BO$186,ROW()-ROW(BW$20)+1, MATCH(BW$16,Templates!$K$1:DY$1,0)))</f>
        <v/>
      </c>
      <c r="BX45" s="55" t="str" cm="1">
        <f t="array" ref="BX45">IF(INDEX(Templates!$K$2:$BO$186,ROW()-ROW(BX$20)+1, MATCH(BX$16,Templates!$K$1:DZ$1,0))="","",INDEX(Templates!$K$2:$BO$186,ROW()-ROW(BX$20)+1, MATCH(BX$16,Templates!$K$1:DZ$1,0)))</f>
        <v/>
      </c>
      <c r="BY45" s="55" t="str" cm="1">
        <f t="array" ref="BY45">IF(INDEX(Templates!$K$2:$BO$186,ROW()-ROW(BY$20)+1, MATCH(BY$16,Templates!$K$1:EA$1,0))="","",INDEX(Templates!$K$2:$BO$186,ROW()-ROW(BY$20)+1, MATCH(BY$16,Templates!$K$1:EA$1,0)))</f>
        <v/>
      </c>
      <c r="BZ45" s="55" t="str" cm="1">
        <f t="array" ref="BZ45">IF(INDEX(Templates!$K$2:$BO$186,ROW()-ROW(BZ$20)+1, MATCH(BZ$16,Templates!$K$1:EB$1,0))="","",INDEX(Templates!$K$2:$BO$186,ROW()-ROW(BZ$20)+1, MATCH(BZ$16,Templates!$K$1:EB$1,0)))</f>
        <v/>
      </c>
      <c r="CA45" s="55" t="str" cm="1">
        <f t="array" ref="CA45">IF(INDEX(Templates!$K$2:$BO$186,ROW()-ROW(CA$20)+1, MATCH(CA$16,Templates!$K$1:EC$1,0))="","",INDEX(Templates!$K$2:$BO$186,ROW()-ROW(CA$20)+1, MATCH(CA$16,Templates!$K$1:EC$1,0)))</f>
        <v/>
      </c>
      <c r="CB45" s="55" t="str" cm="1">
        <f t="array" ref="CB45">IF(INDEX(Templates!$K$2:$BO$186,ROW()-ROW(CB$20)+1, MATCH(CB$16,Templates!$K$1:ED$1,0))="","",INDEX(Templates!$K$2:$BO$186,ROW()-ROW(CB$20)+1, MATCH(CB$16,Templates!$K$1:ED$1,0)))</f>
        <v/>
      </c>
      <c r="CC45" s="55" t="str" cm="1">
        <f t="array" ref="CC45">IF(INDEX(Templates!$K$2:$BO$186,ROW()-ROW(CC$20)+1, MATCH(CC$16,Templates!$K$1:EE$1,0))="","",INDEX(Templates!$K$2:$BO$186,ROW()-ROW(CC$20)+1, MATCH(CC$16,Templates!$K$1:EE$1,0)))</f>
        <v/>
      </c>
      <c r="CD45" s="55" t="str" cm="1">
        <f t="array" ref="CD45">IF(INDEX(Templates!$K$2:$BO$186,ROW()-ROW(CD$20)+1, MATCH(CD$16,Templates!$K$1:EF$1,0))="","",INDEX(Templates!$K$2:$BO$186,ROW()-ROW(CD$20)+1, MATCH(CD$16,Templates!$K$1:EF$1,0)))</f>
        <v/>
      </c>
      <c r="CE45" s="55" t="str" cm="1">
        <f t="array" ref="CE45">IF(INDEX(Templates!$K$2:$BO$186,ROW()-ROW(CE$20)+1, MATCH(CE$16,Templates!$K$1:EG$1,0))="","",INDEX(Templates!$K$2:$BO$186,ROW()-ROW(CE$20)+1, MATCH(CE$16,Templates!$K$1:EG$1,0)))</f>
        <v/>
      </c>
      <c r="CF45" s="55" t="str" cm="1">
        <f t="array" ref="CF45">IF(INDEX(Templates!$K$2:$BO$186,ROW()-ROW(CF$20)+1, MATCH(CF$16,Templates!$K$1:EH$1,0))="","",INDEX(Templates!$K$2:$BO$186,ROW()-ROW(CF$20)+1, MATCH(CF$16,Templates!$K$1:EH$1,0)))</f>
        <v/>
      </c>
      <c r="CG45" s="55" t="str" cm="1">
        <f t="array" ref="CG45">IF(INDEX(Templates!$K$2:$BO$186,ROW()-ROW(CG$20)+1, MATCH(CG$16,Templates!$K$1:EI$1,0))="","",INDEX(Templates!$K$2:$BO$186,ROW()-ROW(CG$20)+1, MATCH(CG$16,Templates!$K$1:EI$1,0)))</f>
        <v/>
      </c>
      <c r="CH45" s="55" t="str" cm="1">
        <f t="array" ref="CH45">IF(INDEX(Templates!$K$2:$BO$186,ROW()-ROW(CH$20)+1, MATCH(CH$16,Templates!$K$1:EJ$1,0))="","",INDEX(Templates!$K$2:$BO$186,ROW()-ROW(CH$20)+1, MATCH(CH$16,Templates!$K$1:EJ$1,0)))</f>
        <v/>
      </c>
      <c r="CI45" s="55" t="str" cm="1">
        <f t="array" ref="CI45">IF(INDEX(Templates!$K$2:$BO$186,ROW()-ROW(CI$20)+1, MATCH(CI$16,Templates!$K$1:EK$1,0))="","",INDEX(Templates!$K$2:$BO$186,ROW()-ROW(CI$20)+1, MATCH(CI$16,Templates!$K$1:EK$1,0)))</f>
        <v/>
      </c>
      <c r="CJ45" s="55" t="str" cm="1">
        <f t="array" ref="CJ45">IF(INDEX(Templates!$K$2:$BO$186,ROW()-ROW(CJ$20)+1, MATCH(CJ$16,Templates!$K$1:EL$1,0))="","",INDEX(Templates!$K$2:$BO$186,ROW()-ROW(CJ$20)+1, MATCH(CJ$16,Templates!$K$1:EL$1,0)))</f>
        <v/>
      </c>
      <c r="CK45" s="55" t="str" cm="1">
        <f t="array" ref="CK45">IF(INDEX(Templates!$K$2:$BO$186,ROW()-ROW(CK$20)+1, MATCH(CK$16,Templates!$K$1:EM$1,0))="","",INDEX(Templates!$K$2:$BO$186,ROW()-ROW(CK$20)+1, MATCH(CK$16,Templates!$K$1:EM$1,0)))</f>
        <v/>
      </c>
      <c r="CL45" s="55" t="str" cm="1">
        <f t="array" ref="CL45">IF(INDEX(Templates!$K$2:$BO$186,ROW()-ROW(CL$20)+1, MATCH(CL$16,Templates!$K$1:EN$1,0))="","",INDEX(Templates!$K$2:$BO$186,ROW()-ROW(CL$20)+1, MATCH(CL$16,Templates!$K$1:EN$1,0)))</f>
        <v/>
      </c>
      <c r="CM45" s="55" t="str" cm="1">
        <f t="array" ref="CM45">IF(INDEX(Templates!$K$2:$BO$186,ROW()-ROW(CM$20)+1, MATCH(CM$16,Templates!$K$1:EO$1,0))="","",INDEX(Templates!$K$2:$BO$186,ROW()-ROW(CM$20)+1, MATCH(CM$16,Templates!$K$1:EO$1,0)))</f>
        <v/>
      </c>
    </row>
    <row r="46" spans="1:91" s="24" customFormat="1" x14ac:dyDescent="0.55000000000000004">
      <c r="A46" s="41" t="s">
        <v>475</v>
      </c>
      <c r="B46" s="6" t="s">
        <v>479</v>
      </c>
      <c r="C46" s="66" t="str" cm="1">
        <f t="array" ref="C46">IF(INDEX(Templates!C$2:C$187,ROW()-ROW($20:$20)+1)="","",INDEX(Templates!C$2:C$187,ROW()-ROW($20:$20)+1))</f>
        <v>JSON_PATH:zones[1]</v>
      </c>
      <c r="D46" s="66" t="str" cm="1">
        <f t="array" ref="D46">IF(INDEX(Templates!D$2:D$187,ROW()-ROW($20:$20)+1)="","",INDEX(Templates!D$2:D$187,ROW()-ROW($20:$20)+1))</f>
        <v>spaces[0]</v>
      </c>
      <c r="E46" s="66" t="str" cm="1">
        <f t="array" ref="E46">IF(INDEX(Templates!E$2:E$187,ROW()-ROW($20:$20)+1)="","",INDEX(Templates!E$2:E$187,ROW()-ROW($20:$20)+1))</f>
        <v>occupant_multiplier_schedule</v>
      </c>
      <c r="F46" s="66" t="str" cm="1">
        <f t="array" ref="F46">IF(INDEX(Templates!F$2:F$187,ROW()-ROW($20:$20)+1)="","",INDEX(Templates!F$2:F$187,ROW()-ROW($20:$20)+1))</f>
        <v/>
      </c>
      <c r="G46" s="106" t="str" cm="1">
        <f t="array" ref="G46">IF(INDEX(Templates!G$2:G$187,ROW()-ROW($20:$20)+1)="","",INDEX(Templates!G$2:G$187,ROW()-ROW($20:$20)+1))</f>
        <v>Space</v>
      </c>
      <c r="H46" s="68" t="str" cm="1">
        <f t="array" ref="H46">IF(INDEX(Templates!H$2:H$187,ROW()-ROW($20:$20)+1)="","",INDEX(Templates!H$2:H$187,ROW()-ROW($20:$20)+1))</f>
        <v>Space 2</v>
      </c>
      <c r="I46" s="68" t="str" cm="1">
        <f t="array" ref="I46">IF(INDEX(Templates!I$2:I$187,ROW()-ROW($20:$20)+1)="","",INDEX(Templates!I$2:I$187,ROW()-ROW($20:$20)+1))</f>
        <v>Zone 2</v>
      </c>
      <c r="J46" s="68" t="str" cm="1">
        <f t="array" ref="J46">IF(INDEX(Templates!J$2:J$187,ROW()-ROW($20:$20)+1)="","",INDEX(Templates!J$2:J$187,ROW()-ROW($20:$20)+1))</f>
        <v>occupant_multiplier_schedule</v>
      </c>
      <c r="K46" s="69" t="str" cm="1">
        <f t="array" ref="K46">IF(INDEX(Templates!K$2:K$187,ROW()-ROW($20:$20)+1)="","",INDEX(Templates!K$2:K$187,ROW()-ROW($20:$20)+1))</f>
        <v/>
      </c>
      <c r="L46" s="69" t="str" cm="1">
        <f t="array" ref="L46">IF(INDEX(Templates!L$2:L$187,ROW()-ROW($20:$20)+1)="","",INDEX(Templates!L$2:L$187,ROW()-ROW($20:$20)+1))</f>
        <v/>
      </c>
      <c r="M46" s="55" t="str" cm="1">
        <f t="array" ref="M46">IF(INDEX(Templates!$K$2:$BO$186,ROW()-ROW(M$20)+1, MATCH(M$16,Templates!$K$1:BO$1,0))="","",INDEX(Templates!$K$2:$BO$186,ROW()-ROW(M$20)+1, MATCH(M$16,Templates!$K$1:BO$1,0)))</f>
        <v/>
      </c>
      <c r="N46" s="55" t="str" cm="1">
        <f t="array" ref="N46">IF(INDEX(Templates!$K$2:$BO$186,ROW()-ROW(N$20)+1, MATCH(N$16,Templates!$K$1:BP$1,0))="","",INDEX(Templates!$K$2:$BO$186,ROW()-ROW(N$20)+1, MATCH(N$16,Templates!$K$1:BP$1,0)))</f>
        <v/>
      </c>
      <c r="O46" s="55" t="str" cm="1">
        <f t="array" ref="O46">IF(INDEX(Templates!$K$2:$BO$186,ROW()-ROW(O$20)+1, MATCH(O$16,Templates!$K$1:BQ$1,0))="","",INDEX(Templates!$K$2:$BO$186,ROW()-ROW(O$20)+1, MATCH(O$16,Templates!$K$1:BQ$1,0)))</f>
        <v> </v>
      </c>
      <c r="P46" s="55" t="str" cm="1">
        <f t="array" ref="P46">IF(INDEX(Templates!$K$2:$BO$186,ROW()-ROW(P$20)+1, MATCH(P$16,Templates!$K$1:BR$1,0))="","",INDEX(Templates!$K$2:$BO$186,ROW()-ROW(P$20)+1, MATCH(P$16,Templates!$K$1:BR$1,0)))</f>
        <v> </v>
      </c>
      <c r="Q46" s="55" t="str" cm="1">
        <f t="array" ref="Q46">IF(INDEX(Templates!$K$2:$BO$186,ROW()-ROW(Q$20)+1, MATCH(Q$16,Templates!$K$1:BS$1,0))="","",INDEX(Templates!$K$2:$BO$186,ROW()-ROW(Q$20)+1, MATCH(Q$16,Templates!$K$1:BS$1,0)))</f>
        <v> </v>
      </c>
      <c r="R46" s="55" t="str" cm="1">
        <f t="array" ref="R46">IF(INDEX(Templates!$K$2:$BO$186,ROW()-ROW(R$20)+1, MATCH(R$16,Templates!$K$1:BT$1,0))="","",INDEX(Templates!$K$2:$BO$186,ROW()-ROW(R$20)+1, MATCH(R$16,Templates!$K$1:BT$1,0)))</f>
        <v/>
      </c>
      <c r="S46" s="55" t="str" cm="1">
        <f t="array" ref="S46">IF(INDEX(Templates!$K$2:$BO$186,ROW()-ROW(S$20)+1, MATCH(S$16,Templates!$K$1:BU$1,0))="","",INDEX(Templates!$K$2:$BO$186,ROW()-ROW(S$20)+1, MATCH(S$16,Templates!$K$1:BU$1,0)))</f>
        <v/>
      </c>
      <c r="T46" s="55" t="str" cm="1">
        <f t="array" ref="T46">IF(INDEX(Templates!$K$2:$BO$186,ROW()-ROW(T$20)+1, MATCH(T$16,Templates!$K$1:BV$1,0))="","",INDEX(Templates!$K$2:$BO$186,ROW()-ROW(T$20)+1, MATCH(T$16,Templates!$K$1:BV$1,0)))</f>
        <v> </v>
      </c>
      <c r="U46" s="55" t="str" cm="1">
        <f t="array" ref="U46">IF(INDEX(Templates!$K$2:$BO$186,ROW()-ROW(U$20)+1, MATCH(U$16,Templates!$K$1:BW$1,0))="","",INDEX(Templates!$K$2:$BO$186,ROW()-ROW(U$20)+1, MATCH(U$16,Templates!$K$1:BW$1,0)))</f>
        <v> </v>
      </c>
      <c r="V46" s="55" t="str" cm="1">
        <f t="array" ref="V46">IF(INDEX(Templates!$K$2:$BO$186,ROW()-ROW(V$20)+1, MATCH(V$16,Templates!$K$1:BX$1,0))="","",INDEX(Templates!$K$2:$BO$186,ROW()-ROW(V$20)+1, MATCH(V$16,Templates!$K$1:BX$1,0)))</f>
        <v> </v>
      </c>
      <c r="W46" s="55" t="str" cm="1">
        <f t="array" ref="W46">IF(INDEX(Templates!$K$2:$BO$186,ROW()-ROW(W$20)+1, MATCH(W$16,Templates!$K$1:BY$1,0))="","",INDEX(Templates!$K$2:$BO$186,ROW()-ROW(W$20)+1, MATCH(W$16,Templates!$K$1:BY$1,0)))</f>
        <v/>
      </c>
      <c r="X46" s="55" t="str" cm="1">
        <f t="array" ref="X46">IF(INDEX(Templates!$K$2:$BO$186,ROW()-ROW(X$20)+1, MATCH(X$16,Templates!$K$1:BZ$1,0))="","",INDEX(Templates!$K$2:$BO$186,ROW()-ROW(X$20)+1, MATCH(X$16,Templates!$K$1:BZ$1,0)))</f>
        <v/>
      </c>
      <c r="Y46" s="55" t="str" cm="1">
        <f t="array" ref="Y46">IF(INDEX(Templates!$K$2:$BO$186,ROW()-ROW(Y$20)+1, MATCH(Y$16,Templates!$K$1:CA$1,0))="","",INDEX(Templates!$K$2:$BO$186,ROW()-ROW(Y$20)+1, MATCH(Y$16,Templates!$K$1:CA$1,0)))</f>
        <v> </v>
      </c>
      <c r="Z46" s="55" t="str" cm="1">
        <f t="array" ref="Z46">IF(INDEX(Templates!$K$2:$BO$186,ROW()-ROW(Z$20)+1, MATCH(Z$16,Templates!$K$1:CB$1,0))="","",INDEX(Templates!$K$2:$BO$186,ROW()-ROW(Z$20)+1, MATCH(Z$16,Templates!$K$1:CB$1,0)))</f>
        <v> </v>
      </c>
      <c r="AA46" s="55" t="str" cm="1">
        <f t="array" ref="AA46">IF(INDEX(Templates!$K$2:$BO$186,ROW()-ROW(AA$20)+1, MATCH(AA$16,Templates!$K$1:CC$1,0))="","",INDEX(Templates!$K$2:$BO$186,ROW()-ROW(AA$20)+1, MATCH(AA$16,Templates!$K$1:CC$1,0)))</f>
        <v> </v>
      </c>
      <c r="AB46" s="55" t="str" cm="1">
        <f t="array" ref="AB46">IF(INDEX(Templates!$K$2:$BO$186,ROW()-ROW(AB$20)+1, MATCH(AB$16,Templates!$K$1:CD$1,0))="","",INDEX(Templates!$K$2:$BO$186,ROW()-ROW(AB$20)+1, MATCH(AB$16,Templates!$K$1:CD$1,0)))</f>
        <v> </v>
      </c>
      <c r="AC46" s="55" t="str" cm="1">
        <f t="array" ref="AC46">IF(INDEX(Templates!$K$2:$BO$186,ROW()-ROW(AC$20)+1, MATCH(AC$16,Templates!$K$1:CE$1,0))="","",INDEX(Templates!$K$2:$BO$186,ROW()-ROW(AC$20)+1, MATCH(AC$16,Templates!$K$1:CE$1,0)))</f>
        <v/>
      </c>
      <c r="AD46" s="55" t="str" cm="1">
        <f t="array" ref="AD46">IF(INDEX(Templates!$K$2:$BO$186,ROW()-ROW(AD$20)+1, MATCH(AD$16,Templates!$K$1:CF$1,0))="","",INDEX(Templates!$K$2:$BO$186,ROW()-ROW(AD$20)+1, MATCH(AD$16,Templates!$K$1:CF$1,0)))</f>
        <v/>
      </c>
      <c r="AE46" s="55" t="str" cm="1">
        <f t="array" ref="AE46">IF(INDEX(Templates!$K$2:$BO$186,ROW()-ROW(AE$20)+1, MATCH(AE$16,Templates!$K$1:CG$1,0))="","",INDEX(Templates!$K$2:$BO$186,ROW()-ROW(AE$20)+1, MATCH(AE$16,Templates!$K$1:CG$1,0)))</f>
        <v/>
      </c>
      <c r="AF46" s="55" t="str" cm="1">
        <f t="array" ref="AF46">IF(INDEX(Templates!$K$2:$BO$186,ROW()-ROW(AF$20)+1, MATCH(AF$16,Templates!$K$1:CH$1,0))="","",INDEX(Templates!$K$2:$BO$186,ROW()-ROW(AF$20)+1, MATCH(AF$16,Templates!$K$1:CH$1,0)))</f>
        <v> </v>
      </c>
      <c r="AG46" s="55" t="str" cm="1">
        <f t="array" ref="AG46">IF(INDEX(Templates!$K$2:$BO$186,ROW()-ROW(AG$20)+1, MATCH(AG$16,Templates!$K$1:CI$1,0))="","",INDEX(Templates!$K$2:$BO$186,ROW()-ROW(AG$20)+1, MATCH(AG$16,Templates!$K$1:CI$1,0)))</f>
        <v> </v>
      </c>
      <c r="AH46" s="55" t="str" cm="1">
        <f t="array" ref="AH46">IF(INDEX(Templates!$K$2:$BO$186,ROW()-ROW(AH$20)+1, MATCH(AH$16,Templates!$K$1:CJ$1,0))="","",INDEX(Templates!$K$2:$BO$186,ROW()-ROW(AH$20)+1, MATCH(AH$16,Templates!$K$1:CJ$1,0)))</f>
        <v> </v>
      </c>
      <c r="AI46" s="55" t="str" cm="1">
        <f t="array" ref="AI46">IF(INDEX(Templates!$K$2:$BO$186,ROW()-ROW(AI$20)+1, MATCH(AI$16,Templates!$K$1:CK$1,0))="","",INDEX(Templates!$K$2:$BO$186,ROW()-ROW(AI$20)+1, MATCH(AI$16,Templates!$K$1:CK$1,0)))</f>
        <v> </v>
      </c>
      <c r="AJ46" s="55" t="str" cm="1">
        <f t="array" ref="AJ46">IF(INDEX(Templates!$K$2:$BO$186,ROW()-ROW(AJ$20)+1, MATCH(AJ$16,Templates!$K$1:CL$1,0))="","",INDEX(Templates!$K$2:$BO$186,ROW()-ROW(AJ$20)+1, MATCH(AJ$16,Templates!$K$1:CL$1,0)))</f>
        <v/>
      </c>
      <c r="AK46" s="55" t="str" cm="1">
        <f t="array" ref="AK46">IF(INDEX(Templates!$K$2:$BO$186,ROW()-ROW(AK$20)+1, MATCH(AK$16,Templates!$K$1:CM$1,0))="","",INDEX(Templates!$K$2:$BO$186,ROW()-ROW(AK$20)+1, MATCH(AK$16,Templates!$K$1:CM$1,0)))</f>
        <v/>
      </c>
      <c r="AL46" s="55" t="str" cm="1">
        <f t="array" ref="AL46">IF(INDEX(Templates!$K$2:$BO$186,ROW()-ROW(AL$20)+1, MATCH(AL$16,Templates!$K$1:CN$1,0))="","",INDEX(Templates!$K$2:$BO$186,ROW()-ROW(AL$20)+1, MATCH(AL$16,Templates!$K$1:CN$1,0)))</f>
        <v/>
      </c>
      <c r="AM46" s="55" t="str" cm="1">
        <f t="array" ref="AM46">IF(INDEX(Templates!$K$2:$BO$186,ROW()-ROW(AM$20)+1, MATCH(AM$16,Templates!$K$1:CO$1,0))="","",INDEX(Templates!$K$2:$BO$186,ROW()-ROW(AM$20)+1, MATCH(AM$16,Templates!$K$1:CO$1,0)))</f>
        <v> </v>
      </c>
      <c r="AN46" s="55" t="str" cm="1">
        <f t="array" ref="AN46">IF(INDEX(Templates!$K$2:$BO$186,ROW()-ROW(AN$20)+1, MATCH(AN$16,Templates!$K$1:CP$1,0))="","",INDEX(Templates!$K$2:$BO$186,ROW()-ROW(AN$20)+1, MATCH(AN$16,Templates!$K$1:CP$1,0)))</f>
        <v> </v>
      </c>
      <c r="AO46" s="55" t="str" cm="1">
        <f t="array" ref="AO46">IF(INDEX(Templates!$K$2:$BO$186,ROW()-ROW(AO$20)+1, MATCH(AO$16,Templates!$K$1:CQ$1,0))="","",INDEX(Templates!$K$2:$BO$186,ROW()-ROW(AO$20)+1, MATCH(AO$16,Templates!$K$1:CQ$1,0)))</f>
        <v> </v>
      </c>
      <c r="AP46" s="55" t="str" cm="1">
        <f t="array" ref="AP46">IF(INDEX(Templates!$K$2:$BO$186,ROW()-ROW(AP$20)+1, MATCH(AP$16,Templates!$K$1:CR$1,0))="","",INDEX(Templates!$K$2:$BO$186,ROW()-ROW(AP$20)+1, MATCH(AP$16,Templates!$K$1:CR$1,0)))</f>
        <v> </v>
      </c>
      <c r="AQ46" s="55" t="str" cm="1">
        <f t="array" ref="AQ46">IF(INDEX(Templates!$K$2:$BO$186,ROW()-ROW(AQ$20)+1, MATCH(AQ$16,Templates!$K$1:CS$1,0))="","",INDEX(Templates!$K$2:$BO$186,ROW()-ROW(AQ$20)+1, MATCH(AQ$16,Templates!$K$1:CS$1,0)))</f>
        <v/>
      </c>
      <c r="AR46" s="55" t="str" cm="1">
        <f t="array" ref="AR46">IF(INDEX(Templates!$K$2:$BO$186,ROW()-ROW(AR$20)+1, MATCH(AR$16,Templates!$K$1:CT$1,0))="","",INDEX(Templates!$K$2:$BO$186,ROW()-ROW(AR$20)+1, MATCH(AR$16,Templates!$K$1:CT$1,0)))</f>
        <v/>
      </c>
      <c r="AS46" s="55" t="str" cm="1">
        <f t="array" ref="AS46">IF(INDEX(Templates!$K$2:$BO$186,ROW()-ROW(AS$20)+1, MATCH(AS$16,Templates!$K$1:CU$1,0))="","",INDEX(Templates!$K$2:$BO$186,ROW()-ROW(AS$20)+1, MATCH(AS$16,Templates!$K$1:CU$1,0)))</f>
        <v/>
      </c>
      <c r="AT46" s="55" t="str" cm="1">
        <f t="array" ref="AT46">IF(INDEX(Templates!$K$2:$BO$186,ROW()-ROW(AT$20)+1, MATCH(AT$16,Templates!$K$1:CV$1,0))="","",INDEX(Templates!$K$2:$BO$186,ROW()-ROW(AT$20)+1, MATCH(AT$16,Templates!$K$1:CV$1,0)))</f>
        <v/>
      </c>
      <c r="AU46" s="55" t="str" cm="1">
        <f t="array" ref="AU46">IF(INDEX(Templates!$K$2:$BO$186,ROW()-ROW(AU$20)+1, MATCH(AU$16,Templates!$K$1:CW$1,0))="","",INDEX(Templates!$K$2:$BO$186,ROW()-ROW(AU$20)+1, MATCH(AU$16,Templates!$K$1:CW$1,0)))</f>
        <v> </v>
      </c>
      <c r="AV46" s="55" t="str" cm="1">
        <f t="array" ref="AV46">IF(INDEX(Templates!$K$2:$BO$186,ROW()-ROW(AV$20)+1, MATCH(AV$16,Templates!$K$1:CX$1,0))="","",INDEX(Templates!$K$2:$BO$186,ROW()-ROW(AV$20)+1, MATCH(AV$16,Templates!$K$1:CX$1,0)))</f>
        <v/>
      </c>
      <c r="AW46" s="55" t="str" cm="1">
        <f t="array" ref="AW46">IF(INDEX(Templates!$K$2:$BO$186,ROW()-ROW(AW$20)+1, MATCH(AW$16,Templates!$K$1:CY$1,0))="","",INDEX(Templates!$K$2:$BO$186,ROW()-ROW(AW$20)+1, MATCH(AW$16,Templates!$K$1:CY$1,0)))</f>
        <v/>
      </c>
      <c r="AX46" s="55" t="str" cm="1">
        <f t="array" ref="AX46">IF(INDEX(Templates!$K$2:$BO$186,ROW()-ROW(AX$20)+1, MATCH(AX$16,Templates!$K$1:CZ$1,0))="","",INDEX(Templates!$K$2:$BO$186,ROW()-ROW(AX$20)+1, MATCH(AX$16,Templates!$K$1:CZ$1,0)))</f>
        <v> </v>
      </c>
      <c r="AY46" s="55" t="str" cm="1">
        <f t="array" ref="AY46">IF(INDEX(Templates!$K$2:$BO$186,ROW()-ROW(AY$20)+1, MATCH(AY$16,Templates!$K$1:DA$1,0))="","",INDEX(Templates!$K$2:$BO$186,ROW()-ROW(AY$20)+1, MATCH(AY$16,Templates!$K$1:DA$1,0)))</f>
        <v> </v>
      </c>
      <c r="AZ46" s="55" t="str" cm="1">
        <f t="array" ref="AZ46">IF(INDEX(Templates!$K$2:$BO$186,ROW()-ROW(AZ$20)+1, MATCH(AZ$16,Templates!$K$1:DB$1,0))="","",INDEX(Templates!$K$2:$BO$186,ROW()-ROW(AZ$20)+1, MATCH(AZ$16,Templates!$K$1:DB$1,0)))</f>
        <v> </v>
      </c>
      <c r="BA46" s="55" t="str" cm="1">
        <f t="array" ref="BA46">IF(INDEX(Templates!$K$2:$BO$186,ROW()-ROW(BA$20)+1, MATCH(BA$16,Templates!$K$1:DC$1,0))="","",INDEX(Templates!$K$2:$BO$186,ROW()-ROW(BA$20)+1, MATCH(BA$16,Templates!$K$1:DC$1,0)))</f>
        <v/>
      </c>
      <c r="BB46" s="55" t="str" cm="1">
        <f t="array" ref="BB46">IF(INDEX(Templates!$K$2:$BO$186,ROW()-ROW(BB$20)+1, MATCH(BB$16,Templates!$K$1:DD$1,0))="","",INDEX(Templates!$K$2:$BO$186,ROW()-ROW(BB$20)+1, MATCH(BB$16,Templates!$K$1:DD$1,0)))</f>
        <v/>
      </c>
      <c r="BC46" s="55" t="str" cm="1">
        <f t="array" ref="BC46">IF(INDEX(Templates!$K$2:$BO$186,ROW()-ROW(BC$20)+1, MATCH(BC$16,Templates!$K$1:DE$1,0))="","",INDEX(Templates!$K$2:$BO$186,ROW()-ROW(BC$20)+1, MATCH(BC$16,Templates!$K$1:DE$1,0)))</f>
        <v> </v>
      </c>
      <c r="BD46" s="55" t="str" cm="1">
        <f t="array" ref="BD46">IF(INDEX(Templates!$K$2:$BO$186,ROW()-ROW(BD$20)+1, MATCH(BD$16,Templates!$K$1:DF$1,0))="","",INDEX(Templates!$K$2:$BO$186,ROW()-ROW(BD$20)+1, MATCH(BD$16,Templates!$K$1:DF$1,0)))</f>
        <v> </v>
      </c>
      <c r="BE46" s="55" t="str" cm="1">
        <f t="array" ref="BE46">IF(INDEX(Templates!$K$2:$BO$186,ROW()-ROW(BE$20)+1, MATCH(BE$16,Templates!$K$1:DG$1,0))="","",INDEX(Templates!$K$2:$BO$186,ROW()-ROW(BE$20)+1, MATCH(BE$16,Templates!$K$1:DG$1,0)))</f>
        <v> </v>
      </c>
      <c r="BF46" s="55" t="str" cm="1">
        <f t="array" ref="BF46">IF(INDEX(Templates!$K$2:$BO$186,ROW()-ROW(BF$20)+1, MATCH(BF$16,Templates!$K$1:DH$1,0))="","",INDEX(Templates!$K$2:$BO$186,ROW()-ROW(BF$20)+1, MATCH(BF$16,Templates!$K$1:DH$1,0)))</f>
        <v/>
      </c>
      <c r="BG46" s="55" t="str" cm="1">
        <f t="array" ref="BG46">IF(INDEX(Templates!$K$2:$BO$186,ROW()-ROW(BG$20)+1, MATCH(BG$16,Templates!$K$1:DI$1,0))="","",INDEX(Templates!$K$2:$BO$186,ROW()-ROW(BG$20)+1, MATCH(BG$16,Templates!$K$1:DI$1,0)))</f>
        <v/>
      </c>
      <c r="BH46" s="55" t="str" cm="1">
        <f t="array" ref="BH46">IF(INDEX(Templates!$K$2:$BO$186,ROW()-ROW(BH$20)+1, MATCH(BH$16,Templates!$K$1:DJ$1,0))="","",INDEX(Templates!$K$2:$BO$186,ROW()-ROW(BH$20)+1, MATCH(BH$16,Templates!$K$1:DJ$1,0)))</f>
        <v/>
      </c>
      <c r="BI46" s="55" t="str" cm="1">
        <f t="array" ref="BI46">IF(INDEX(Templates!$K$2:$BO$186,ROW()-ROW(BI$20)+1, MATCH(BI$16,Templates!$K$1:DK$1,0))="","",INDEX(Templates!$K$2:$BO$186,ROW()-ROW(BI$20)+1, MATCH(BI$16,Templates!$K$1:DK$1,0)))</f>
        <v> </v>
      </c>
      <c r="BJ46" s="55" t="str" cm="1">
        <f t="array" ref="BJ46">IF(INDEX(Templates!$K$2:$BO$186,ROW()-ROW(BJ$20)+1, MATCH(BJ$16,Templates!$K$1:DL$1,0))="","",INDEX(Templates!$K$2:$BO$186,ROW()-ROW(BJ$20)+1, MATCH(BJ$16,Templates!$K$1:DL$1,0)))</f>
        <v> </v>
      </c>
      <c r="BK46" s="55" t="str" cm="1">
        <f t="array" ref="BK46">IF(INDEX(Templates!$K$2:$BO$186,ROW()-ROW(BK$20)+1, MATCH(BK$16,Templates!$K$1:DM$1,0))="","",INDEX(Templates!$K$2:$BO$186,ROW()-ROW(BK$20)+1, MATCH(BK$16,Templates!$K$1:DM$1,0)))</f>
        <v> </v>
      </c>
      <c r="BL46" s="55" t="str" cm="1">
        <f t="array" ref="BL46">IF(INDEX(Templates!$K$2:$BO$186,ROW()-ROW(BL$20)+1, MATCH(BL$16,Templates!$K$1:DN$1,0))="","",INDEX(Templates!$K$2:$BO$186,ROW()-ROW(BL$20)+1, MATCH(BL$16,Templates!$K$1:DN$1,0)))</f>
        <v> </v>
      </c>
      <c r="BM46" s="55" t="str" cm="1">
        <f t="array" ref="BM46">IF(INDEX(Templates!$K$2:$BO$186,ROW()-ROW(BM$20)+1, MATCH(BM$16,Templates!$K$1:DO$1,0))="","",INDEX(Templates!$K$2:$BO$186,ROW()-ROW(BM$20)+1, MATCH(BM$16,Templates!$K$1:DO$1,0)))</f>
        <v/>
      </c>
      <c r="BN46" s="55" t="str" cm="1">
        <f t="array" ref="BN46">IF(INDEX(Templates!$K$2:$BO$186,ROW()-ROW(BN$20)+1, MATCH(BN$16,Templates!$K$1:DP$1,0))="","",INDEX(Templates!$K$2:$BO$186,ROW()-ROW(BN$20)+1, MATCH(BN$16,Templates!$K$1:DP$1,0)))</f>
        <v/>
      </c>
      <c r="BO46" s="55" t="str" cm="1">
        <f t="array" ref="BO46">IF(INDEX(Templates!$K$2:$BO$186,ROW()-ROW(BO$20)+1, MATCH(BO$16,Templates!$K$1:DQ$1,0))="","",INDEX(Templates!$K$2:$BO$186,ROW()-ROW(BO$20)+1, MATCH(BO$16,Templates!$K$1:DQ$1,0)))</f>
        <v> </v>
      </c>
      <c r="BP46" s="55" t="str" cm="1">
        <f t="array" ref="BP46">IF(INDEX(Templates!$K$2:$BO$186,ROW()-ROW(BP$20)+1, MATCH(BP$16,Templates!$K$1:DR$1,0))="","",INDEX(Templates!$K$2:$BO$186,ROW()-ROW(BP$20)+1, MATCH(BP$16,Templates!$K$1:DR$1,0)))</f>
        <v> </v>
      </c>
      <c r="BQ46" s="55" t="str" cm="1">
        <f t="array" ref="BQ46">IF(INDEX(Templates!$K$2:$BO$186,ROW()-ROW(BQ$20)+1, MATCH(BQ$16,Templates!$K$1:DS$1,0))="","",INDEX(Templates!$K$2:$BO$186,ROW()-ROW(BQ$20)+1, MATCH(BQ$16,Templates!$K$1:DS$1,0)))</f>
        <v> </v>
      </c>
      <c r="BR46" s="55" t="str" cm="1">
        <f t="array" ref="BR46">IF(INDEX(Templates!$K$2:$BO$186,ROW()-ROW(BR$20)+1, MATCH(BR$16,Templates!$K$1:DT$1,0))="","",INDEX(Templates!$K$2:$BO$186,ROW()-ROW(BR$20)+1, MATCH(BR$16,Templates!$K$1:DT$1,0)))</f>
        <v/>
      </c>
      <c r="BS46" s="55" t="str" cm="1">
        <f t="array" ref="BS46">IF(INDEX(Templates!$K$2:$BO$186,ROW()-ROW(BS$20)+1, MATCH(BS$16,Templates!$K$1:DU$1,0))="","",INDEX(Templates!$K$2:$BO$186,ROW()-ROW(BS$20)+1, MATCH(BS$16,Templates!$K$1:DU$1,0)))</f>
        <v/>
      </c>
      <c r="BT46" s="55" t="str" cm="1">
        <f t="array" ref="BT46">IF(INDEX(Templates!$K$2:$BO$186,ROW()-ROW(BT$20)+1, MATCH(BT$16,Templates!$K$1:DV$1,0))="","",INDEX(Templates!$K$2:$BO$186,ROW()-ROW(BT$20)+1, MATCH(BT$16,Templates!$K$1:DV$1,0)))</f>
        <v> </v>
      </c>
      <c r="BU46" s="55" t="str" cm="1">
        <f t="array" ref="BU46">IF(INDEX(Templates!$K$2:$BO$186,ROW()-ROW(BU$20)+1, MATCH(BU$16,Templates!$K$1:DW$1,0))="","",INDEX(Templates!$K$2:$BO$186,ROW()-ROW(BU$20)+1, MATCH(BU$16,Templates!$K$1:DW$1,0)))</f>
        <v> </v>
      </c>
      <c r="BV46" s="55" t="str" cm="1">
        <f t="array" ref="BV46">IF(INDEX(Templates!$K$2:$BO$186,ROW()-ROW(BV$20)+1, MATCH(BV$16,Templates!$K$1:DX$1,0))="","",INDEX(Templates!$K$2:$BO$186,ROW()-ROW(BV$20)+1, MATCH(BV$16,Templates!$K$1:DX$1,0)))</f>
        <v> </v>
      </c>
      <c r="BW46" s="55" t="str" cm="1">
        <f t="array" ref="BW46">IF(INDEX(Templates!$K$2:$BO$186,ROW()-ROW(BW$20)+1, MATCH(BW$16,Templates!$K$1:DY$1,0))="","",INDEX(Templates!$K$2:$BO$186,ROW()-ROW(BW$20)+1, MATCH(BW$16,Templates!$K$1:DY$1,0)))</f>
        <v/>
      </c>
      <c r="BX46" s="55" t="str" cm="1">
        <f t="array" ref="BX46">IF(INDEX(Templates!$K$2:$BO$186,ROW()-ROW(BX$20)+1, MATCH(BX$16,Templates!$K$1:DZ$1,0))="","",INDEX(Templates!$K$2:$BO$186,ROW()-ROW(BX$20)+1, MATCH(BX$16,Templates!$K$1:DZ$1,0)))</f>
        <v/>
      </c>
      <c r="BY46" s="55" t="str" cm="1">
        <f t="array" ref="BY46">IF(INDEX(Templates!$K$2:$BO$186,ROW()-ROW(BY$20)+1, MATCH(BY$16,Templates!$K$1:EA$1,0))="","",INDEX(Templates!$K$2:$BO$186,ROW()-ROW(BY$20)+1, MATCH(BY$16,Templates!$K$1:EA$1,0)))</f>
        <v/>
      </c>
      <c r="BZ46" s="55" t="str" cm="1">
        <f t="array" ref="BZ46">IF(INDEX(Templates!$K$2:$BO$186,ROW()-ROW(BZ$20)+1, MATCH(BZ$16,Templates!$K$1:EB$1,0))="","",INDEX(Templates!$K$2:$BO$186,ROW()-ROW(BZ$20)+1, MATCH(BZ$16,Templates!$K$1:EB$1,0)))</f>
        <v/>
      </c>
      <c r="CA46" s="55" t="str" cm="1">
        <f t="array" ref="CA46">IF(INDEX(Templates!$K$2:$BO$186,ROW()-ROW(CA$20)+1, MATCH(CA$16,Templates!$K$1:EC$1,0))="","",INDEX(Templates!$K$2:$BO$186,ROW()-ROW(CA$20)+1, MATCH(CA$16,Templates!$K$1:EC$1,0)))</f>
        <v/>
      </c>
      <c r="CB46" s="55" t="str" cm="1">
        <f t="array" ref="CB46">IF(INDEX(Templates!$K$2:$BO$186,ROW()-ROW(CB$20)+1, MATCH(CB$16,Templates!$K$1:ED$1,0))="","",INDEX(Templates!$K$2:$BO$186,ROW()-ROW(CB$20)+1, MATCH(CB$16,Templates!$K$1:ED$1,0)))</f>
        <v/>
      </c>
      <c r="CC46" s="55" t="str" cm="1">
        <f t="array" ref="CC46">IF(INDEX(Templates!$K$2:$BO$186,ROW()-ROW(CC$20)+1, MATCH(CC$16,Templates!$K$1:EE$1,0))="","",INDEX(Templates!$K$2:$BO$186,ROW()-ROW(CC$20)+1, MATCH(CC$16,Templates!$K$1:EE$1,0)))</f>
        <v> </v>
      </c>
      <c r="CD46" s="55" t="str" cm="1">
        <f t="array" ref="CD46">IF(INDEX(Templates!$K$2:$BO$186,ROW()-ROW(CD$20)+1, MATCH(CD$16,Templates!$K$1:EF$1,0))="","",INDEX(Templates!$K$2:$BO$186,ROW()-ROW(CD$20)+1, MATCH(CD$16,Templates!$K$1:EF$1,0)))</f>
        <v> </v>
      </c>
      <c r="CE46" s="55" t="str" cm="1">
        <f t="array" ref="CE46">IF(INDEX(Templates!$K$2:$BO$186,ROW()-ROW(CE$20)+1, MATCH(CE$16,Templates!$K$1:EG$1,0))="","",INDEX(Templates!$K$2:$BO$186,ROW()-ROW(CE$20)+1, MATCH(CE$16,Templates!$K$1:EG$1,0)))</f>
        <v> </v>
      </c>
      <c r="CF46" s="55" t="str" cm="1">
        <f t="array" ref="CF46">IF(INDEX(Templates!$K$2:$BO$186,ROW()-ROW(CF$20)+1, MATCH(CF$16,Templates!$K$1:EH$1,0))="","",INDEX(Templates!$K$2:$BO$186,ROW()-ROW(CF$20)+1, MATCH(CF$16,Templates!$K$1:EH$1,0)))</f>
        <v> </v>
      </c>
      <c r="CG46" s="55" t="str" cm="1">
        <f t="array" ref="CG46">IF(INDEX(Templates!$K$2:$BO$186,ROW()-ROW(CG$20)+1, MATCH(CG$16,Templates!$K$1:EI$1,0))="","",INDEX(Templates!$K$2:$BO$186,ROW()-ROW(CG$20)+1, MATCH(CG$16,Templates!$K$1:EI$1,0)))</f>
        <v/>
      </c>
      <c r="CH46" s="55" t="str" cm="1">
        <f t="array" ref="CH46">IF(INDEX(Templates!$K$2:$BO$186,ROW()-ROW(CH$20)+1, MATCH(CH$16,Templates!$K$1:EJ$1,0))="","",INDEX(Templates!$K$2:$BO$186,ROW()-ROW(CH$20)+1, MATCH(CH$16,Templates!$K$1:EJ$1,0)))</f>
        <v/>
      </c>
      <c r="CI46" s="55" t="str" cm="1">
        <f t="array" ref="CI46">IF(INDEX(Templates!$K$2:$BO$186,ROW()-ROW(CI$20)+1, MATCH(CI$16,Templates!$K$1:EK$1,0))="","",INDEX(Templates!$K$2:$BO$186,ROW()-ROW(CI$20)+1, MATCH(CI$16,Templates!$K$1:EK$1,0)))</f>
        <v/>
      </c>
      <c r="CJ46" s="55" t="str" cm="1">
        <f t="array" ref="CJ46">IF(INDEX(Templates!$K$2:$BO$186,ROW()-ROW(CJ$20)+1, MATCH(CJ$16,Templates!$K$1:EL$1,0))="","",INDEX(Templates!$K$2:$BO$186,ROW()-ROW(CJ$20)+1, MATCH(CJ$16,Templates!$K$1:EL$1,0)))</f>
        <v/>
      </c>
      <c r="CK46" s="55" t="str" cm="1">
        <f t="array" ref="CK46">IF(INDEX(Templates!$K$2:$BO$186,ROW()-ROW(CK$20)+1, MATCH(CK$16,Templates!$K$1:EM$1,0))="","",INDEX(Templates!$K$2:$BO$186,ROW()-ROW(CK$20)+1, MATCH(CK$16,Templates!$K$1:EM$1,0)))</f>
        <v> </v>
      </c>
      <c r="CL46" s="55" t="str" cm="1">
        <f t="array" ref="CL46">IF(INDEX(Templates!$K$2:$BO$186,ROW()-ROW(CL$20)+1, MATCH(CL$16,Templates!$K$1:EN$1,0))="","",INDEX(Templates!$K$2:$BO$186,ROW()-ROW(CL$20)+1, MATCH(CL$16,Templates!$K$1:EN$1,0)))</f>
        <v> </v>
      </c>
      <c r="CM46" s="55" t="str" cm="1">
        <f t="array" ref="CM46">IF(INDEX(Templates!$K$2:$BO$186,ROW()-ROW(CM$20)+1, MATCH(CM$16,Templates!$K$1:EO$1,0))="","",INDEX(Templates!$K$2:$BO$186,ROW()-ROW(CM$20)+1, MATCH(CM$16,Templates!$K$1:EO$1,0)))</f>
        <v> </v>
      </c>
    </row>
    <row r="47" spans="1:91" s="24" customFormat="1" x14ac:dyDescent="0.55000000000000004">
      <c r="A47" s="41" t="s">
        <v>475</v>
      </c>
      <c r="B47" s="6" t="s">
        <v>479</v>
      </c>
      <c r="C47" s="66" t="str" cm="1">
        <f t="array" ref="C47">IF(INDEX(Templates!C$2:C$187,ROW()-ROW($20:$20)+1)="","",INDEX(Templates!C$2:C$187,ROW()-ROW($20:$20)+1))</f>
        <v>JSON_PATH:zones[1]</v>
      </c>
      <c r="D47" s="66" t="str" cm="1">
        <f t="array" ref="D47">IF(INDEX(Templates!D$2:D$187,ROW()-ROW($20:$20)+1)="","",INDEX(Templates!D$2:D$187,ROW()-ROW($20:$20)+1))</f>
        <v>spaces[0]</v>
      </c>
      <c r="E47" s="66" t="str" cm="1">
        <f t="array" ref="E47">IF(INDEX(Templates!E$2:E$187,ROW()-ROW($20:$20)+1)="","",INDEX(Templates!E$2:E$187,ROW()-ROW($20:$20)+1))</f>
        <v>floor_area</v>
      </c>
      <c r="F47" s="66" t="str" cm="1">
        <f t="array" ref="F47">IF(INDEX(Templates!F$2:F$187,ROW()-ROW($20:$20)+1)="","",INDEX(Templates!F$2:F$187,ROW()-ROW($20:$20)+1))</f>
        <v/>
      </c>
      <c r="G47" s="106" t="str" cm="1">
        <f t="array" ref="G47">IF(INDEX(Templates!G$2:G$187,ROW()-ROW($20:$20)+1)="","",INDEX(Templates!G$2:G$187,ROW()-ROW($20:$20)+1))</f>
        <v>Space</v>
      </c>
      <c r="H47" s="68" t="str" cm="1">
        <f t="array" ref="H47">IF(INDEX(Templates!H$2:H$187,ROW()-ROW($20:$20)+1)="","",INDEX(Templates!H$2:H$187,ROW()-ROW($20:$20)+1))</f>
        <v>Space 2</v>
      </c>
      <c r="I47" s="68" t="str" cm="1">
        <f t="array" ref="I47">IF(INDEX(Templates!I$2:I$187,ROW()-ROW($20:$20)+1)="","",INDEX(Templates!I$2:I$187,ROW()-ROW($20:$20)+1))</f>
        <v>Zone 2</v>
      </c>
      <c r="J47" s="68" t="str" cm="1">
        <f t="array" ref="J47">IF(INDEX(Templates!J$2:J$187,ROW()-ROW($20:$20)+1)="","",INDEX(Templates!J$2:J$187,ROW()-ROW($20:$20)+1))</f>
        <v>floor_area</v>
      </c>
      <c r="K47" s="69" t="str" cm="1">
        <f t="array" ref="K47">IF(INDEX(Templates!K$2:K$187,ROW()-ROW($20:$20)+1)="","",INDEX(Templates!K$2:K$187,ROW()-ROW($20:$20)+1))</f>
        <v>area</v>
      </c>
      <c r="L47" s="69" t="str" cm="1">
        <f t="array" ref="L47">IF(INDEX(Templates!L$2:L$187,ROW()-ROW($20:$20)+1)="","",INDEX(Templates!L$2:L$187,ROW()-ROW($20:$20)+1))</f>
        <v>ft2</v>
      </c>
      <c r="M47" s="55" t="str" cm="1">
        <f t="array" ref="M47">IF(INDEX(Templates!$K$2:$BO$186,ROW()-ROW(M$20)+1, MATCH(M$16,Templates!$K$1:BO$1,0))="","",INDEX(Templates!$K$2:$BO$186,ROW()-ROW(M$20)+1, MATCH(M$16,Templates!$K$1:BO$1,0)))</f>
        <v/>
      </c>
      <c r="N47" s="55" t="str" cm="1">
        <f t="array" ref="N47">IF(INDEX(Templates!$K$2:$BO$186,ROW()-ROW(N$20)+1, MATCH(N$16,Templates!$K$1:BP$1,0))="","",INDEX(Templates!$K$2:$BO$186,ROW()-ROW(N$20)+1, MATCH(N$16,Templates!$K$1:BP$1,0)))</f>
        <v/>
      </c>
      <c r="O47" s="55" t="str" cm="1">
        <f t="array" ref="O47">IF(INDEX(Templates!$K$2:$BO$186,ROW()-ROW(O$20)+1, MATCH(O$16,Templates!$K$1:BQ$1,0))="","",INDEX(Templates!$K$2:$BO$186,ROW()-ROW(O$20)+1, MATCH(O$16,Templates!$K$1:BQ$1,0)))</f>
        <v/>
      </c>
      <c r="P47" s="55" t="str" cm="1">
        <f t="array" ref="P47">IF(INDEX(Templates!$K$2:$BO$186,ROW()-ROW(P$20)+1, MATCH(P$16,Templates!$K$1:BR$1,0))="","",INDEX(Templates!$K$2:$BO$186,ROW()-ROW(P$20)+1, MATCH(P$16,Templates!$K$1:BR$1,0)))</f>
        <v/>
      </c>
      <c r="Q47" s="55" t="str" cm="1">
        <f t="array" ref="Q47">IF(INDEX(Templates!$K$2:$BO$186,ROW()-ROW(Q$20)+1, MATCH(Q$16,Templates!$K$1:BS$1,0))="","",INDEX(Templates!$K$2:$BO$186,ROW()-ROW(Q$20)+1, MATCH(Q$16,Templates!$K$1:BS$1,0)))</f>
        <v/>
      </c>
      <c r="R47" s="55" t="str" cm="1">
        <f t="array" ref="R47">IF(INDEX(Templates!$K$2:$BO$186,ROW()-ROW(R$20)+1, MATCH(R$16,Templates!$K$1:BT$1,0))="","",INDEX(Templates!$K$2:$BO$186,ROW()-ROW(R$20)+1, MATCH(R$16,Templates!$K$1:BT$1,0)))</f>
        <v/>
      </c>
      <c r="S47" s="55" t="str" cm="1">
        <f t="array" ref="S47">IF(INDEX(Templates!$K$2:$BO$186,ROW()-ROW(S$20)+1, MATCH(S$16,Templates!$K$1:BU$1,0))="","",INDEX(Templates!$K$2:$BO$186,ROW()-ROW(S$20)+1, MATCH(S$16,Templates!$K$1:BU$1,0)))</f>
        <v/>
      </c>
      <c r="T47" s="55" t="str" cm="1">
        <f t="array" ref="T47">IF(INDEX(Templates!$K$2:$BO$186,ROW()-ROW(T$20)+1, MATCH(T$16,Templates!$K$1:BV$1,0))="","",INDEX(Templates!$K$2:$BO$186,ROW()-ROW(T$20)+1, MATCH(T$16,Templates!$K$1:BV$1,0)))</f>
        <v/>
      </c>
      <c r="U47" s="55" t="str" cm="1">
        <f t="array" ref="U47">IF(INDEX(Templates!$K$2:$BO$186,ROW()-ROW(U$20)+1, MATCH(U$16,Templates!$K$1:BW$1,0))="","",INDEX(Templates!$K$2:$BO$186,ROW()-ROW(U$20)+1, MATCH(U$16,Templates!$K$1:BW$1,0)))</f>
        <v/>
      </c>
      <c r="V47" s="55" t="str" cm="1">
        <f t="array" ref="V47">IF(INDEX(Templates!$K$2:$BO$186,ROW()-ROW(V$20)+1, MATCH(V$16,Templates!$K$1:BX$1,0))="","",INDEX(Templates!$K$2:$BO$186,ROW()-ROW(V$20)+1, MATCH(V$16,Templates!$K$1:BX$1,0)))</f>
        <v/>
      </c>
      <c r="W47" s="55" t="str" cm="1">
        <f t="array" ref="W47">IF(INDEX(Templates!$K$2:$BO$186,ROW()-ROW(W$20)+1, MATCH(W$16,Templates!$K$1:BY$1,0))="","",INDEX(Templates!$K$2:$BO$186,ROW()-ROW(W$20)+1, MATCH(W$16,Templates!$K$1:BY$1,0)))</f>
        <v/>
      </c>
      <c r="X47" s="55" t="str" cm="1">
        <f t="array" ref="X47">IF(INDEX(Templates!$K$2:$BO$186,ROW()-ROW(X$20)+1, MATCH(X$16,Templates!$K$1:BZ$1,0))="","",INDEX(Templates!$K$2:$BO$186,ROW()-ROW(X$20)+1, MATCH(X$16,Templates!$K$1:BZ$1,0)))</f>
        <v/>
      </c>
      <c r="Y47" s="55" t="str" cm="1">
        <f t="array" ref="Y47">IF(INDEX(Templates!$K$2:$BO$186,ROW()-ROW(Y$20)+1, MATCH(Y$16,Templates!$K$1:CA$1,0))="","",INDEX(Templates!$K$2:$BO$186,ROW()-ROW(Y$20)+1, MATCH(Y$16,Templates!$K$1:CA$1,0)))</f>
        <v/>
      </c>
      <c r="Z47" s="55" t="str" cm="1">
        <f t="array" ref="Z47">IF(INDEX(Templates!$K$2:$BO$186,ROW()-ROW(Z$20)+1, MATCH(Z$16,Templates!$K$1:CB$1,0))="","",INDEX(Templates!$K$2:$BO$186,ROW()-ROW(Z$20)+1, MATCH(Z$16,Templates!$K$1:CB$1,0)))</f>
        <v/>
      </c>
      <c r="AA47" s="55" t="str" cm="1">
        <f t="array" ref="AA47">IF(INDEX(Templates!$K$2:$BO$186,ROW()-ROW(AA$20)+1, MATCH(AA$16,Templates!$K$1:CC$1,0))="","",INDEX(Templates!$K$2:$BO$186,ROW()-ROW(AA$20)+1, MATCH(AA$16,Templates!$K$1:CC$1,0)))</f>
        <v/>
      </c>
      <c r="AB47" s="55" t="str" cm="1">
        <f t="array" ref="AB47">IF(INDEX(Templates!$K$2:$BO$186,ROW()-ROW(AB$20)+1, MATCH(AB$16,Templates!$K$1:CD$1,0))="","",INDEX(Templates!$K$2:$BO$186,ROW()-ROW(AB$20)+1, MATCH(AB$16,Templates!$K$1:CD$1,0)))</f>
        <v/>
      </c>
      <c r="AC47" s="55" t="str" cm="1">
        <f t="array" ref="AC47">IF(INDEX(Templates!$K$2:$BO$186,ROW()-ROW(AC$20)+1, MATCH(AC$16,Templates!$K$1:CE$1,0))="","",INDEX(Templates!$K$2:$BO$186,ROW()-ROW(AC$20)+1, MATCH(AC$16,Templates!$K$1:CE$1,0)))</f>
        <v/>
      </c>
      <c r="AD47" s="55" t="str" cm="1">
        <f t="array" ref="AD47">IF(INDEX(Templates!$K$2:$BO$186,ROW()-ROW(AD$20)+1, MATCH(AD$16,Templates!$K$1:CF$1,0))="","",INDEX(Templates!$K$2:$BO$186,ROW()-ROW(AD$20)+1, MATCH(AD$16,Templates!$K$1:CF$1,0)))</f>
        <v/>
      </c>
      <c r="AE47" s="55" t="str" cm="1">
        <f t="array" ref="AE47">IF(INDEX(Templates!$K$2:$BO$186,ROW()-ROW(AE$20)+1, MATCH(AE$16,Templates!$K$1:CG$1,0))="","",INDEX(Templates!$K$2:$BO$186,ROW()-ROW(AE$20)+1, MATCH(AE$16,Templates!$K$1:CG$1,0)))</f>
        <v/>
      </c>
      <c r="AF47" s="55" t="str" cm="1">
        <f t="array" ref="AF47">IF(INDEX(Templates!$K$2:$BO$186,ROW()-ROW(AF$20)+1, MATCH(AF$16,Templates!$K$1:CH$1,0))="","",INDEX(Templates!$K$2:$BO$186,ROW()-ROW(AF$20)+1, MATCH(AF$16,Templates!$K$1:CH$1,0)))</f>
        <v/>
      </c>
      <c r="AG47" s="55" t="str" cm="1">
        <f t="array" ref="AG47">IF(INDEX(Templates!$K$2:$BO$186,ROW()-ROW(AG$20)+1, MATCH(AG$16,Templates!$K$1:CI$1,0))="","",INDEX(Templates!$K$2:$BO$186,ROW()-ROW(AG$20)+1, MATCH(AG$16,Templates!$K$1:CI$1,0)))</f>
        <v/>
      </c>
      <c r="AH47" s="55" t="str" cm="1">
        <f t="array" ref="AH47">IF(INDEX(Templates!$K$2:$BO$186,ROW()-ROW(AH$20)+1, MATCH(AH$16,Templates!$K$1:CJ$1,0))="","",INDEX(Templates!$K$2:$BO$186,ROW()-ROW(AH$20)+1, MATCH(AH$16,Templates!$K$1:CJ$1,0)))</f>
        <v/>
      </c>
      <c r="AI47" s="55" t="str" cm="1">
        <f t="array" ref="AI47">IF(INDEX(Templates!$K$2:$BO$186,ROW()-ROW(AI$20)+1, MATCH(AI$16,Templates!$K$1:CK$1,0))="","",INDEX(Templates!$K$2:$BO$186,ROW()-ROW(AI$20)+1, MATCH(AI$16,Templates!$K$1:CK$1,0)))</f>
        <v/>
      </c>
      <c r="AJ47" s="55" t="str" cm="1">
        <f t="array" ref="AJ47">IF(INDEX(Templates!$K$2:$BO$186,ROW()-ROW(AJ$20)+1, MATCH(AJ$16,Templates!$K$1:CL$1,0))="","",INDEX(Templates!$K$2:$BO$186,ROW()-ROW(AJ$20)+1, MATCH(AJ$16,Templates!$K$1:CL$1,0)))</f>
        <v/>
      </c>
      <c r="AK47" s="55" t="str" cm="1">
        <f t="array" ref="AK47">IF(INDEX(Templates!$K$2:$BO$186,ROW()-ROW(AK$20)+1, MATCH(AK$16,Templates!$K$1:CM$1,0))="","",INDEX(Templates!$K$2:$BO$186,ROW()-ROW(AK$20)+1, MATCH(AK$16,Templates!$K$1:CM$1,0)))</f>
        <v/>
      </c>
      <c r="AL47" s="55" t="str" cm="1">
        <f t="array" ref="AL47">IF(INDEX(Templates!$K$2:$BO$186,ROW()-ROW(AL$20)+1, MATCH(AL$16,Templates!$K$1:CN$1,0))="","",INDEX(Templates!$K$2:$BO$186,ROW()-ROW(AL$20)+1, MATCH(AL$16,Templates!$K$1:CN$1,0)))</f>
        <v/>
      </c>
      <c r="AM47" s="55" t="str" cm="1">
        <f t="array" ref="AM47">IF(INDEX(Templates!$K$2:$BO$186,ROW()-ROW(AM$20)+1, MATCH(AM$16,Templates!$K$1:CO$1,0))="","",INDEX(Templates!$K$2:$BO$186,ROW()-ROW(AM$20)+1, MATCH(AM$16,Templates!$K$1:CO$1,0)))</f>
        <v/>
      </c>
      <c r="AN47" s="55" t="str" cm="1">
        <f t="array" ref="AN47">IF(INDEX(Templates!$K$2:$BO$186,ROW()-ROW(AN$20)+1, MATCH(AN$16,Templates!$K$1:CP$1,0))="","",INDEX(Templates!$K$2:$BO$186,ROW()-ROW(AN$20)+1, MATCH(AN$16,Templates!$K$1:CP$1,0)))</f>
        <v/>
      </c>
      <c r="AO47" s="55" t="str" cm="1">
        <f t="array" ref="AO47">IF(INDEX(Templates!$K$2:$BO$186,ROW()-ROW(AO$20)+1, MATCH(AO$16,Templates!$K$1:CQ$1,0))="","",INDEX(Templates!$K$2:$BO$186,ROW()-ROW(AO$20)+1, MATCH(AO$16,Templates!$K$1:CQ$1,0)))</f>
        <v/>
      </c>
      <c r="AP47" s="55" t="str" cm="1">
        <f t="array" ref="AP47">IF(INDEX(Templates!$K$2:$BO$186,ROW()-ROW(AP$20)+1, MATCH(AP$16,Templates!$K$1:CR$1,0))="","",INDEX(Templates!$K$2:$BO$186,ROW()-ROW(AP$20)+1, MATCH(AP$16,Templates!$K$1:CR$1,0)))</f>
        <v/>
      </c>
      <c r="AQ47" s="55" t="str" cm="1">
        <f t="array" ref="AQ47">IF(INDEX(Templates!$K$2:$BO$186,ROW()-ROW(AQ$20)+1, MATCH(AQ$16,Templates!$K$1:CS$1,0))="","",INDEX(Templates!$K$2:$BO$186,ROW()-ROW(AQ$20)+1, MATCH(AQ$16,Templates!$K$1:CS$1,0)))</f>
        <v/>
      </c>
      <c r="AR47" s="55" t="str" cm="1">
        <f t="array" ref="AR47">IF(INDEX(Templates!$K$2:$BO$186,ROW()-ROW(AR$20)+1, MATCH(AR$16,Templates!$K$1:CT$1,0))="","",INDEX(Templates!$K$2:$BO$186,ROW()-ROW(AR$20)+1, MATCH(AR$16,Templates!$K$1:CT$1,0)))</f>
        <v/>
      </c>
      <c r="AS47" s="55" t="str" cm="1">
        <f t="array" ref="AS47">IF(INDEX(Templates!$K$2:$BO$186,ROW()-ROW(AS$20)+1, MATCH(AS$16,Templates!$K$1:CU$1,0))="","",INDEX(Templates!$K$2:$BO$186,ROW()-ROW(AS$20)+1, MATCH(AS$16,Templates!$K$1:CU$1,0)))</f>
        <v/>
      </c>
      <c r="AT47" s="55" t="str" cm="1">
        <f t="array" ref="AT47">IF(INDEX(Templates!$K$2:$BO$186,ROW()-ROW(AT$20)+1, MATCH(AT$16,Templates!$K$1:CV$1,0))="","",INDEX(Templates!$K$2:$BO$186,ROW()-ROW(AT$20)+1, MATCH(AT$16,Templates!$K$1:CV$1,0)))</f>
        <v/>
      </c>
      <c r="AU47" s="55" t="str" cm="1">
        <f t="array" ref="AU47">IF(INDEX(Templates!$K$2:$BO$186,ROW()-ROW(AU$20)+1, MATCH(AU$16,Templates!$K$1:CW$1,0))="","",INDEX(Templates!$K$2:$BO$186,ROW()-ROW(AU$20)+1, MATCH(AU$16,Templates!$K$1:CW$1,0)))</f>
        <v/>
      </c>
      <c r="AV47" s="55" t="str" cm="1">
        <f t="array" ref="AV47">IF(INDEX(Templates!$K$2:$BO$186,ROW()-ROW(AV$20)+1, MATCH(AV$16,Templates!$K$1:CX$1,0))="","",INDEX(Templates!$K$2:$BO$186,ROW()-ROW(AV$20)+1, MATCH(AV$16,Templates!$K$1:CX$1,0)))</f>
        <v/>
      </c>
      <c r="AW47" s="55" t="str" cm="1">
        <f t="array" ref="AW47">IF(INDEX(Templates!$K$2:$BO$186,ROW()-ROW(AW$20)+1, MATCH(AW$16,Templates!$K$1:CY$1,0))="","",INDEX(Templates!$K$2:$BO$186,ROW()-ROW(AW$20)+1, MATCH(AW$16,Templates!$K$1:CY$1,0)))</f>
        <v/>
      </c>
      <c r="AX47" s="55" t="str" cm="1">
        <f t="array" ref="AX47">IF(INDEX(Templates!$K$2:$BO$186,ROW()-ROW(AX$20)+1, MATCH(AX$16,Templates!$K$1:CZ$1,0))="","",INDEX(Templates!$K$2:$BO$186,ROW()-ROW(AX$20)+1, MATCH(AX$16,Templates!$K$1:CZ$1,0)))</f>
        <v/>
      </c>
      <c r="AY47" s="55" t="str" cm="1">
        <f t="array" ref="AY47">IF(INDEX(Templates!$K$2:$BO$186,ROW()-ROW(AY$20)+1, MATCH(AY$16,Templates!$K$1:DA$1,0))="","",INDEX(Templates!$K$2:$BO$186,ROW()-ROW(AY$20)+1, MATCH(AY$16,Templates!$K$1:DA$1,0)))</f>
        <v/>
      </c>
      <c r="AZ47" s="55" t="str" cm="1">
        <f t="array" ref="AZ47">IF(INDEX(Templates!$K$2:$BO$186,ROW()-ROW(AZ$20)+1, MATCH(AZ$16,Templates!$K$1:DB$1,0))="","",INDEX(Templates!$K$2:$BO$186,ROW()-ROW(AZ$20)+1, MATCH(AZ$16,Templates!$K$1:DB$1,0)))</f>
        <v/>
      </c>
      <c r="BA47" s="55" t="str" cm="1">
        <f t="array" ref="BA47">IF(INDEX(Templates!$K$2:$BO$186,ROW()-ROW(BA$20)+1, MATCH(BA$16,Templates!$K$1:DC$1,0))="","",INDEX(Templates!$K$2:$BO$186,ROW()-ROW(BA$20)+1, MATCH(BA$16,Templates!$K$1:DC$1,0)))</f>
        <v/>
      </c>
      <c r="BB47" s="55" t="str" cm="1">
        <f t="array" ref="BB47">IF(INDEX(Templates!$K$2:$BO$186,ROW()-ROW(BB$20)+1, MATCH(BB$16,Templates!$K$1:DD$1,0))="","",INDEX(Templates!$K$2:$BO$186,ROW()-ROW(BB$20)+1, MATCH(BB$16,Templates!$K$1:DD$1,0)))</f>
        <v/>
      </c>
      <c r="BC47" s="55" t="str" cm="1">
        <f t="array" ref="BC47">IF(INDEX(Templates!$K$2:$BO$186,ROW()-ROW(BC$20)+1, MATCH(BC$16,Templates!$K$1:DE$1,0))="","",INDEX(Templates!$K$2:$BO$186,ROW()-ROW(BC$20)+1, MATCH(BC$16,Templates!$K$1:DE$1,0)))</f>
        <v/>
      </c>
      <c r="BD47" s="55" t="str" cm="1">
        <f t="array" ref="BD47">IF(INDEX(Templates!$K$2:$BO$186,ROW()-ROW(BD$20)+1, MATCH(BD$16,Templates!$K$1:DF$1,0))="","",INDEX(Templates!$K$2:$BO$186,ROW()-ROW(BD$20)+1, MATCH(BD$16,Templates!$K$1:DF$1,0)))</f>
        <v/>
      </c>
      <c r="BE47" s="55" t="str" cm="1">
        <f t="array" ref="BE47">IF(INDEX(Templates!$K$2:$BO$186,ROW()-ROW(BE$20)+1, MATCH(BE$16,Templates!$K$1:DG$1,0))="","",INDEX(Templates!$K$2:$BO$186,ROW()-ROW(BE$20)+1, MATCH(BE$16,Templates!$K$1:DG$1,0)))</f>
        <v/>
      </c>
      <c r="BF47" s="55" t="str" cm="1">
        <f t="array" ref="BF47">IF(INDEX(Templates!$K$2:$BO$186,ROW()-ROW(BF$20)+1, MATCH(BF$16,Templates!$K$1:DH$1,0))="","",INDEX(Templates!$K$2:$BO$186,ROW()-ROW(BF$20)+1, MATCH(BF$16,Templates!$K$1:DH$1,0)))</f>
        <v/>
      </c>
      <c r="BG47" s="55" t="str" cm="1">
        <f t="array" ref="BG47">IF(INDEX(Templates!$K$2:$BO$186,ROW()-ROW(BG$20)+1, MATCH(BG$16,Templates!$K$1:DI$1,0))="","",INDEX(Templates!$K$2:$BO$186,ROW()-ROW(BG$20)+1, MATCH(BG$16,Templates!$K$1:DI$1,0)))</f>
        <v/>
      </c>
      <c r="BH47" s="55" t="str" cm="1">
        <f t="array" ref="BH47">IF(INDEX(Templates!$K$2:$BO$186,ROW()-ROW(BH$20)+1, MATCH(BH$16,Templates!$K$1:DJ$1,0))="","",INDEX(Templates!$K$2:$BO$186,ROW()-ROW(BH$20)+1, MATCH(BH$16,Templates!$K$1:DJ$1,0)))</f>
        <v/>
      </c>
      <c r="BI47" s="55" t="str" cm="1">
        <f t="array" ref="BI47">IF(INDEX(Templates!$K$2:$BO$186,ROW()-ROW(BI$20)+1, MATCH(BI$16,Templates!$K$1:DK$1,0))="","",INDEX(Templates!$K$2:$BO$186,ROW()-ROW(BI$20)+1, MATCH(BI$16,Templates!$K$1:DK$1,0)))</f>
        <v/>
      </c>
      <c r="BJ47" s="55" t="str" cm="1">
        <f t="array" ref="BJ47">IF(INDEX(Templates!$K$2:$BO$186,ROW()-ROW(BJ$20)+1, MATCH(BJ$16,Templates!$K$1:DL$1,0))="","",INDEX(Templates!$K$2:$BO$186,ROW()-ROW(BJ$20)+1, MATCH(BJ$16,Templates!$K$1:DL$1,0)))</f>
        <v/>
      </c>
      <c r="BK47" s="55" t="str" cm="1">
        <f t="array" ref="BK47">IF(INDEX(Templates!$K$2:$BO$186,ROW()-ROW(BK$20)+1, MATCH(BK$16,Templates!$K$1:DM$1,0))="","",INDEX(Templates!$K$2:$BO$186,ROW()-ROW(BK$20)+1, MATCH(BK$16,Templates!$K$1:DM$1,0)))</f>
        <v/>
      </c>
      <c r="BL47" s="55" t="str" cm="1">
        <f t="array" ref="BL47">IF(INDEX(Templates!$K$2:$BO$186,ROW()-ROW(BL$20)+1, MATCH(BL$16,Templates!$K$1:DN$1,0))="","",INDEX(Templates!$K$2:$BO$186,ROW()-ROW(BL$20)+1, MATCH(BL$16,Templates!$K$1:DN$1,0)))</f>
        <v/>
      </c>
      <c r="BM47" s="55" t="str" cm="1">
        <f t="array" ref="BM47">IF(INDEX(Templates!$K$2:$BO$186,ROW()-ROW(BM$20)+1, MATCH(BM$16,Templates!$K$1:DO$1,0))="","",INDEX(Templates!$K$2:$BO$186,ROW()-ROW(BM$20)+1, MATCH(BM$16,Templates!$K$1:DO$1,0)))</f>
        <v/>
      </c>
      <c r="BN47" s="55" t="str" cm="1">
        <f t="array" ref="BN47">IF(INDEX(Templates!$K$2:$BO$186,ROW()-ROW(BN$20)+1, MATCH(BN$16,Templates!$K$1:DP$1,0))="","",INDEX(Templates!$K$2:$BO$186,ROW()-ROW(BN$20)+1, MATCH(BN$16,Templates!$K$1:DP$1,0)))</f>
        <v/>
      </c>
      <c r="BO47" s="55" t="str" cm="1">
        <f t="array" ref="BO47">IF(INDEX(Templates!$K$2:$BO$186,ROW()-ROW(BO$20)+1, MATCH(BO$16,Templates!$K$1:DQ$1,0))="","",INDEX(Templates!$K$2:$BO$186,ROW()-ROW(BO$20)+1, MATCH(BO$16,Templates!$K$1:DQ$1,0)))</f>
        <v/>
      </c>
      <c r="BP47" s="55" t="str" cm="1">
        <f t="array" ref="BP47">IF(INDEX(Templates!$K$2:$BO$186,ROW()-ROW(BP$20)+1, MATCH(BP$16,Templates!$K$1:DR$1,0))="","",INDEX(Templates!$K$2:$BO$186,ROW()-ROW(BP$20)+1, MATCH(BP$16,Templates!$K$1:DR$1,0)))</f>
        <v/>
      </c>
      <c r="BQ47" s="55" t="str" cm="1">
        <f t="array" ref="BQ47">IF(INDEX(Templates!$K$2:$BO$186,ROW()-ROW(BQ$20)+1, MATCH(BQ$16,Templates!$K$1:DS$1,0))="","",INDEX(Templates!$K$2:$BO$186,ROW()-ROW(BQ$20)+1, MATCH(BQ$16,Templates!$K$1:DS$1,0)))</f>
        <v/>
      </c>
      <c r="BR47" s="55" t="str" cm="1">
        <f t="array" ref="BR47">IF(INDEX(Templates!$K$2:$BO$186,ROW()-ROW(BR$20)+1, MATCH(BR$16,Templates!$K$1:DT$1,0))="","",INDEX(Templates!$K$2:$BO$186,ROW()-ROW(BR$20)+1, MATCH(BR$16,Templates!$K$1:DT$1,0)))</f>
        <v/>
      </c>
      <c r="BS47" s="55" t="str" cm="1">
        <f t="array" ref="BS47">IF(INDEX(Templates!$K$2:$BO$186,ROW()-ROW(BS$20)+1, MATCH(BS$16,Templates!$K$1:DU$1,0))="","",INDEX(Templates!$K$2:$BO$186,ROW()-ROW(BS$20)+1, MATCH(BS$16,Templates!$K$1:DU$1,0)))</f>
        <v/>
      </c>
      <c r="BT47" s="55" t="str" cm="1">
        <f t="array" ref="BT47">IF(INDEX(Templates!$K$2:$BO$186,ROW()-ROW(BT$20)+1, MATCH(BT$16,Templates!$K$1:DV$1,0))="","",INDEX(Templates!$K$2:$BO$186,ROW()-ROW(BT$20)+1, MATCH(BT$16,Templates!$K$1:DV$1,0)))</f>
        <v/>
      </c>
      <c r="BU47" s="55" t="str" cm="1">
        <f t="array" ref="BU47">IF(INDEX(Templates!$K$2:$BO$186,ROW()-ROW(BU$20)+1, MATCH(BU$16,Templates!$K$1:DW$1,0))="","",INDEX(Templates!$K$2:$BO$186,ROW()-ROW(BU$20)+1, MATCH(BU$16,Templates!$K$1:DW$1,0)))</f>
        <v/>
      </c>
      <c r="BV47" s="55" t="str" cm="1">
        <f t="array" ref="BV47">IF(INDEX(Templates!$K$2:$BO$186,ROW()-ROW(BV$20)+1, MATCH(BV$16,Templates!$K$1:DX$1,0))="","",INDEX(Templates!$K$2:$BO$186,ROW()-ROW(BV$20)+1, MATCH(BV$16,Templates!$K$1:DX$1,0)))</f>
        <v/>
      </c>
      <c r="BW47" s="55" t="str" cm="1">
        <f t="array" ref="BW47">IF(INDEX(Templates!$K$2:$BO$186,ROW()-ROW(BW$20)+1, MATCH(BW$16,Templates!$K$1:DY$1,0))="","",INDEX(Templates!$K$2:$BO$186,ROW()-ROW(BW$20)+1, MATCH(BW$16,Templates!$K$1:DY$1,0)))</f>
        <v/>
      </c>
      <c r="BX47" s="55" t="str" cm="1">
        <f t="array" ref="BX47">IF(INDEX(Templates!$K$2:$BO$186,ROW()-ROW(BX$20)+1, MATCH(BX$16,Templates!$K$1:DZ$1,0))="","",INDEX(Templates!$K$2:$BO$186,ROW()-ROW(BX$20)+1, MATCH(BX$16,Templates!$K$1:DZ$1,0)))</f>
        <v/>
      </c>
      <c r="BY47" s="55" t="str" cm="1">
        <f t="array" ref="BY47">IF(INDEX(Templates!$K$2:$BO$186,ROW()-ROW(BY$20)+1, MATCH(BY$16,Templates!$K$1:EA$1,0))="","",INDEX(Templates!$K$2:$BO$186,ROW()-ROW(BY$20)+1, MATCH(BY$16,Templates!$K$1:EA$1,0)))</f>
        <v/>
      </c>
      <c r="BZ47" s="55" t="str" cm="1">
        <f t="array" ref="BZ47">IF(INDEX(Templates!$K$2:$BO$186,ROW()-ROW(BZ$20)+1, MATCH(BZ$16,Templates!$K$1:EB$1,0))="","",INDEX(Templates!$K$2:$BO$186,ROW()-ROW(BZ$20)+1, MATCH(BZ$16,Templates!$K$1:EB$1,0)))</f>
        <v/>
      </c>
      <c r="CA47" s="55" t="str" cm="1">
        <f t="array" ref="CA47">IF(INDEX(Templates!$K$2:$BO$186,ROW()-ROW(CA$20)+1, MATCH(CA$16,Templates!$K$1:EC$1,0))="","",INDEX(Templates!$K$2:$BO$186,ROW()-ROW(CA$20)+1, MATCH(CA$16,Templates!$K$1:EC$1,0)))</f>
        <v/>
      </c>
      <c r="CB47" s="55" t="str" cm="1">
        <f t="array" ref="CB47">IF(INDEX(Templates!$K$2:$BO$186,ROW()-ROW(CB$20)+1, MATCH(CB$16,Templates!$K$1:ED$1,0))="","",INDEX(Templates!$K$2:$BO$186,ROW()-ROW(CB$20)+1, MATCH(CB$16,Templates!$K$1:ED$1,0)))</f>
        <v/>
      </c>
      <c r="CC47" s="55" t="str" cm="1">
        <f t="array" ref="CC47">IF(INDEX(Templates!$K$2:$BO$186,ROW()-ROW(CC$20)+1, MATCH(CC$16,Templates!$K$1:EE$1,0))="","",INDEX(Templates!$K$2:$BO$186,ROW()-ROW(CC$20)+1, MATCH(CC$16,Templates!$K$1:EE$1,0)))</f>
        <v/>
      </c>
      <c r="CD47" s="55" t="str" cm="1">
        <f t="array" ref="CD47">IF(INDEX(Templates!$K$2:$BO$186,ROW()-ROW(CD$20)+1, MATCH(CD$16,Templates!$K$1:EF$1,0))="","",INDEX(Templates!$K$2:$BO$186,ROW()-ROW(CD$20)+1, MATCH(CD$16,Templates!$K$1:EF$1,0)))</f>
        <v/>
      </c>
      <c r="CE47" s="55" t="str" cm="1">
        <f t="array" ref="CE47">IF(INDEX(Templates!$K$2:$BO$186,ROW()-ROW(CE$20)+1, MATCH(CE$16,Templates!$K$1:EG$1,0))="","",INDEX(Templates!$K$2:$BO$186,ROW()-ROW(CE$20)+1, MATCH(CE$16,Templates!$K$1:EG$1,0)))</f>
        <v/>
      </c>
      <c r="CF47" s="55" t="str" cm="1">
        <f t="array" ref="CF47">IF(INDEX(Templates!$K$2:$BO$186,ROW()-ROW(CF$20)+1, MATCH(CF$16,Templates!$K$1:EH$1,0))="","",INDEX(Templates!$K$2:$BO$186,ROW()-ROW(CF$20)+1, MATCH(CF$16,Templates!$K$1:EH$1,0)))</f>
        <v/>
      </c>
      <c r="CG47" s="55" t="str" cm="1">
        <f t="array" ref="CG47">IF(INDEX(Templates!$K$2:$BO$186,ROW()-ROW(CG$20)+1, MATCH(CG$16,Templates!$K$1:EI$1,0))="","",INDEX(Templates!$K$2:$BO$186,ROW()-ROW(CG$20)+1, MATCH(CG$16,Templates!$K$1:EI$1,0)))</f>
        <v/>
      </c>
      <c r="CH47" s="55" t="str" cm="1">
        <f t="array" ref="CH47">IF(INDEX(Templates!$K$2:$BO$186,ROW()-ROW(CH$20)+1, MATCH(CH$16,Templates!$K$1:EJ$1,0))="","",INDEX(Templates!$K$2:$BO$186,ROW()-ROW(CH$20)+1, MATCH(CH$16,Templates!$K$1:EJ$1,0)))</f>
        <v/>
      </c>
      <c r="CI47" s="55" t="str" cm="1">
        <f t="array" ref="CI47">IF(INDEX(Templates!$K$2:$BO$186,ROW()-ROW(CI$20)+1, MATCH(CI$16,Templates!$K$1:EK$1,0))="","",INDEX(Templates!$K$2:$BO$186,ROW()-ROW(CI$20)+1, MATCH(CI$16,Templates!$K$1:EK$1,0)))</f>
        <v/>
      </c>
      <c r="CJ47" s="55" t="str" cm="1">
        <f t="array" ref="CJ47">IF(INDEX(Templates!$K$2:$BO$186,ROW()-ROW(CJ$20)+1, MATCH(CJ$16,Templates!$K$1:EL$1,0))="","",INDEX(Templates!$K$2:$BO$186,ROW()-ROW(CJ$20)+1, MATCH(CJ$16,Templates!$K$1:EL$1,0)))</f>
        <v/>
      </c>
      <c r="CK47" s="55" t="str" cm="1">
        <f t="array" ref="CK47">IF(INDEX(Templates!$K$2:$BO$186,ROW()-ROW(CK$20)+1, MATCH(CK$16,Templates!$K$1:EM$1,0))="","",INDEX(Templates!$K$2:$BO$186,ROW()-ROW(CK$20)+1, MATCH(CK$16,Templates!$K$1:EM$1,0)))</f>
        <v/>
      </c>
      <c r="CL47" s="55" t="str" cm="1">
        <f t="array" ref="CL47">IF(INDEX(Templates!$K$2:$BO$186,ROW()-ROW(CL$20)+1, MATCH(CL$16,Templates!$K$1:EN$1,0))="","",INDEX(Templates!$K$2:$BO$186,ROW()-ROW(CL$20)+1, MATCH(CL$16,Templates!$K$1:EN$1,0)))</f>
        <v/>
      </c>
      <c r="CM47" s="55" t="str" cm="1">
        <f t="array" ref="CM47">IF(INDEX(Templates!$K$2:$BO$186,ROW()-ROW(CM$20)+1, MATCH(CM$16,Templates!$K$1:EO$1,0))="","",INDEX(Templates!$K$2:$BO$186,ROW()-ROW(CM$20)+1, MATCH(CM$16,Templates!$K$1:EO$1,0)))</f>
        <v/>
      </c>
    </row>
    <row r="48" spans="1:91" s="24" customFormat="1" x14ac:dyDescent="0.55000000000000004">
      <c r="A48" s="41" t="s">
        <v>475</v>
      </c>
      <c r="B48" s="6" t="s">
        <v>479</v>
      </c>
      <c r="C48" s="66" t="str" cm="1">
        <f t="array" ref="C48">IF(INDEX(Templates!C$2:C$187,ROW()-ROW($20:$20)+1)="","",INDEX(Templates!C$2:C$187,ROW()-ROW($20:$20)+1))</f>
        <v>JSON_PATH:zones[1]</v>
      </c>
      <c r="D48" s="66" t="str" cm="1">
        <f t="array" ref="D48">IF(INDEX(Templates!D$2:D$187,ROW()-ROW($20:$20)+1)="","",INDEX(Templates!D$2:D$187,ROW()-ROW($20:$20)+1))</f>
        <v>terminals[0]</v>
      </c>
      <c r="E48" s="66" t="str" cm="1">
        <f t="array" ref="E48">IF(INDEX(Templates!E$2:E$187,ROW()-ROW($20:$20)+1)="","",INDEX(Templates!E$2:E$187,ROW()-ROW($20:$20)+1))</f>
        <v>id</v>
      </c>
      <c r="F48" s="66" t="str" cm="1">
        <f t="array" ref="F48">IF(INDEX(Templates!F$2:F$187,ROW()-ROW($20:$20)+1)="","",INDEX(Templates!F$2:F$187,ROW()-ROW($20:$20)+1))</f>
        <v/>
      </c>
      <c r="G48" s="106" t="str" cm="1">
        <f t="array" ref="G48">IF(INDEX(Templates!G$2:G$187,ROW()-ROW($20:$20)+1)="","",INDEX(Templates!G$2:G$187,ROW()-ROW($20:$20)+1))</f>
        <v>Air Terminal</v>
      </c>
      <c r="H48" s="68" t="str" cm="1">
        <f t="array" ref="H48">IF(INDEX(Templates!H$2:H$187,ROW()-ROW($20:$20)+1)="","",INDEX(Templates!H$2:H$187,ROW()-ROW($20:$20)+1))</f>
        <v>Terminal 2</v>
      </c>
      <c r="I48" s="68" t="str" cm="1">
        <f t="array" ref="I48">IF(INDEX(Templates!I$2:I$187,ROW()-ROW($20:$20)+1)="","",INDEX(Templates!I$2:I$187,ROW()-ROW($20:$20)+1))</f>
        <v>Zone 2</v>
      </c>
      <c r="J48" s="68" t="str" cm="1">
        <f t="array" ref="J48">IF(INDEX(Templates!J$2:J$187,ROW()-ROW($20:$20)+1)="","",INDEX(Templates!J$2:J$187,ROW()-ROW($20:$20)+1))</f>
        <v>id</v>
      </c>
      <c r="K48" s="69" t="str" cm="1">
        <f t="array" ref="K48">IF(INDEX(Templates!K$2:K$187,ROW()-ROW($20:$20)+1)="","",INDEX(Templates!K$2:K$187,ROW()-ROW($20:$20)+1))</f>
        <v/>
      </c>
      <c r="L48" s="69" t="str" cm="1">
        <f t="array" ref="L48">IF(INDEX(Templates!L$2:L$187,ROW()-ROW($20:$20)+1)="","",INDEX(Templates!L$2:L$187,ROW()-ROW($20:$20)+1))</f>
        <v/>
      </c>
      <c r="M48" s="55" t="str" cm="1">
        <f t="array" ref="M48">IF(INDEX(Templates!$K$2:$BO$186,ROW()-ROW(M$20)+1, MATCH(M$16,Templates!$K$1:BO$1,0))="","",INDEX(Templates!$K$2:$BO$186,ROW()-ROW(M$20)+1, MATCH(M$16,Templates!$K$1:BO$1,0)))</f>
        <v>VAV Air Terminal 2</v>
      </c>
      <c r="N48" s="55" t="str" cm="1">
        <f t="array" ref="N48">IF(INDEX(Templates!$K$2:$BO$186,ROW()-ROW(N$20)+1, MATCH(N$16,Templates!$K$1:BP$1,0))="","",INDEX(Templates!$K$2:$BO$186,ROW()-ROW(N$20)+1, MATCH(N$16,Templates!$K$1:BP$1,0)))</f>
        <v>VAV Air Terminal 2</v>
      </c>
      <c r="O48" s="55" t="str" cm="1">
        <f t="array" ref="O48">IF(INDEX(Templates!$K$2:$BO$186,ROW()-ROW(O$20)+1, MATCH(O$16,Templates!$K$1:BQ$1,0))="","",INDEX(Templates!$K$2:$BO$186,ROW()-ROW(O$20)+1, MATCH(O$16,Templates!$K$1:BQ$1,0)))</f>
        <v>VAV Air Terminal 2</v>
      </c>
      <c r="P48" s="55" t="str" cm="1">
        <f t="array" ref="P48">IF(INDEX(Templates!$K$2:$BO$186,ROW()-ROW(P$20)+1, MATCH(P$16,Templates!$K$1:BR$1,0))="","",INDEX(Templates!$K$2:$BO$186,ROW()-ROW(P$20)+1, MATCH(P$16,Templates!$K$1:BR$1,0)))</f>
        <v>VAV Air Terminal 2</v>
      </c>
      <c r="Q48" s="55" t="str" cm="1">
        <f t="array" ref="Q48">IF(INDEX(Templates!$K$2:$BO$186,ROW()-ROW(Q$20)+1, MATCH(Q$16,Templates!$K$1:BS$1,0))="","",INDEX(Templates!$K$2:$BO$186,ROW()-ROW(Q$20)+1, MATCH(Q$16,Templates!$K$1:BS$1,0)))</f>
        <v> </v>
      </c>
      <c r="R48" s="55" t="str" cm="1">
        <f t="array" ref="R48">IF(INDEX(Templates!$K$2:$BO$186,ROW()-ROW(R$20)+1, MATCH(R$16,Templates!$K$1:BT$1,0))="","",INDEX(Templates!$K$2:$BO$186,ROW()-ROW(R$20)+1, MATCH(R$16,Templates!$K$1:BT$1,0)))</f>
        <v>VAV Air Terminal 2</v>
      </c>
      <c r="S48" s="55" t="str" cm="1">
        <f t="array" ref="S48">IF(INDEX(Templates!$K$2:$BO$186,ROW()-ROW(S$20)+1, MATCH(S$16,Templates!$K$1:BU$1,0))="","",INDEX(Templates!$K$2:$BO$186,ROW()-ROW(S$20)+1, MATCH(S$16,Templates!$K$1:BU$1,0)))</f>
        <v>VAV Air Terminal 2</v>
      </c>
      <c r="T48" s="55" t="str" cm="1">
        <f t="array" ref="T48">IF(INDEX(Templates!$K$2:$BO$186,ROW()-ROW(T$20)+1, MATCH(T$16,Templates!$K$1:BV$1,0))="","",INDEX(Templates!$K$2:$BO$186,ROW()-ROW(T$20)+1, MATCH(T$16,Templates!$K$1:BV$1,0)))</f>
        <v> </v>
      </c>
      <c r="U48" s="55" t="str" cm="1">
        <f t="array" ref="U48">IF(INDEX(Templates!$K$2:$BO$186,ROW()-ROW(U$20)+1, MATCH(U$16,Templates!$K$1:BW$1,0))="","",INDEX(Templates!$K$2:$BO$186,ROW()-ROW(U$20)+1, MATCH(U$16,Templates!$K$1:BW$1,0)))</f>
        <v> </v>
      </c>
      <c r="V48" s="55" t="str" cm="1">
        <f t="array" ref="V48">IF(INDEX(Templates!$K$2:$BO$186,ROW()-ROW(V$20)+1, MATCH(V$16,Templates!$K$1:BX$1,0))="","",INDEX(Templates!$K$2:$BO$186,ROW()-ROW(V$20)+1, MATCH(V$16,Templates!$K$1:BX$1,0)))</f>
        <v> </v>
      </c>
      <c r="W48" s="55" t="str" cm="1">
        <f t="array" ref="W48">IF(INDEX(Templates!$K$2:$BO$186,ROW()-ROW(W$20)+1, MATCH(W$16,Templates!$K$1:BY$1,0))="","",INDEX(Templates!$K$2:$BO$186,ROW()-ROW(W$20)+1, MATCH(W$16,Templates!$K$1:BY$1,0)))</f>
        <v>VAV Air Terminal 2</v>
      </c>
      <c r="X48" s="55" t="str" cm="1">
        <f t="array" ref="X48">IF(INDEX(Templates!$K$2:$BO$186,ROW()-ROW(X$20)+1, MATCH(X$16,Templates!$K$1:BZ$1,0))="","",INDEX(Templates!$K$2:$BO$186,ROW()-ROW(X$20)+1, MATCH(X$16,Templates!$K$1:BZ$1,0)))</f>
        <v>VAV Air Terminal 2</v>
      </c>
      <c r="Y48" s="55" t="str" cm="1">
        <f t="array" ref="Y48">IF(INDEX(Templates!$K$2:$BO$186,ROW()-ROW(Y$20)+1, MATCH(Y$16,Templates!$K$1:CA$1,0))="","",INDEX(Templates!$K$2:$BO$186,ROW()-ROW(Y$20)+1, MATCH(Y$16,Templates!$K$1:CA$1,0)))</f>
        <v> </v>
      </c>
      <c r="Z48" s="55" t="str" cm="1">
        <f t="array" ref="Z48">IF(INDEX(Templates!$K$2:$BO$186,ROW()-ROW(Z$20)+1, MATCH(Z$16,Templates!$K$1:CB$1,0))="","",INDEX(Templates!$K$2:$BO$186,ROW()-ROW(Z$20)+1, MATCH(Z$16,Templates!$K$1:CB$1,0)))</f>
        <v> </v>
      </c>
      <c r="AA48" s="55" t="str" cm="1">
        <f t="array" ref="AA48">IF(INDEX(Templates!$K$2:$BO$186,ROW()-ROW(AA$20)+1, MATCH(AA$16,Templates!$K$1:CC$1,0))="","",INDEX(Templates!$K$2:$BO$186,ROW()-ROW(AA$20)+1, MATCH(AA$16,Templates!$K$1:CC$1,0)))</f>
        <v> </v>
      </c>
      <c r="AB48" s="55" t="str" cm="1">
        <f t="array" ref="AB48">IF(INDEX(Templates!$K$2:$BO$186,ROW()-ROW(AB$20)+1, MATCH(AB$16,Templates!$K$1:CD$1,0))="","",INDEX(Templates!$K$2:$BO$186,ROW()-ROW(AB$20)+1, MATCH(AB$16,Templates!$K$1:CD$1,0)))</f>
        <v> </v>
      </c>
      <c r="AC48" s="55" t="str" cm="1">
        <f t="array" ref="AC48">IF(INDEX(Templates!$K$2:$BO$186,ROW()-ROW(AC$20)+1, MATCH(AC$16,Templates!$K$1:CE$1,0))="","",INDEX(Templates!$K$2:$BO$186,ROW()-ROW(AC$20)+1, MATCH(AC$16,Templates!$K$1:CE$1,0)))</f>
        <v>VAV Air Terminal 2</v>
      </c>
      <c r="AD48" s="55" t="str" cm="1">
        <f t="array" ref="AD48">IF(INDEX(Templates!$K$2:$BO$186,ROW()-ROW(AD$20)+1, MATCH(AD$16,Templates!$K$1:CF$1,0))="","",INDEX(Templates!$K$2:$BO$186,ROW()-ROW(AD$20)+1, MATCH(AD$16,Templates!$K$1:CF$1,0)))</f>
        <v>VAV Air Terminal 2</v>
      </c>
      <c r="AE48" s="55" t="str" cm="1">
        <f t="array" ref="AE48">IF(INDEX(Templates!$K$2:$BO$186,ROW()-ROW(AE$20)+1, MATCH(AE$16,Templates!$K$1:CG$1,0))="","",INDEX(Templates!$K$2:$BO$186,ROW()-ROW(AE$20)+1, MATCH(AE$16,Templates!$K$1:CG$1,0)))</f>
        <v>VAV Air Terminal 2</v>
      </c>
      <c r="AF48" s="55" t="str" cm="1">
        <f t="array" ref="AF48">IF(INDEX(Templates!$K$2:$BO$186,ROW()-ROW(AF$20)+1, MATCH(AF$16,Templates!$K$1:CH$1,0))="","",INDEX(Templates!$K$2:$BO$186,ROW()-ROW(AF$20)+1, MATCH(AF$16,Templates!$K$1:CH$1,0)))</f>
        <v> </v>
      </c>
      <c r="AG48" s="55" t="str" cm="1">
        <f t="array" ref="AG48">IF(INDEX(Templates!$K$2:$BO$186,ROW()-ROW(AG$20)+1, MATCH(AG$16,Templates!$K$1:CI$1,0))="","",INDEX(Templates!$K$2:$BO$186,ROW()-ROW(AG$20)+1, MATCH(AG$16,Templates!$K$1:CI$1,0)))</f>
        <v> </v>
      </c>
      <c r="AH48" s="55" t="str" cm="1">
        <f t="array" ref="AH48">IF(INDEX(Templates!$K$2:$BO$186,ROW()-ROW(AH$20)+1, MATCH(AH$16,Templates!$K$1:CJ$1,0))="","",INDEX(Templates!$K$2:$BO$186,ROW()-ROW(AH$20)+1, MATCH(AH$16,Templates!$K$1:CJ$1,0)))</f>
        <v> </v>
      </c>
      <c r="AI48" s="55" t="str" cm="1">
        <f t="array" ref="AI48">IF(INDEX(Templates!$K$2:$BO$186,ROW()-ROW(AI$20)+1, MATCH(AI$16,Templates!$K$1:CK$1,0))="","",INDEX(Templates!$K$2:$BO$186,ROW()-ROW(AI$20)+1, MATCH(AI$16,Templates!$K$1:CK$1,0)))</f>
        <v>VAV Air Terminal 2</v>
      </c>
      <c r="AJ48" s="55" t="str" cm="1">
        <f t="array" ref="AJ48">IF(INDEX(Templates!$K$2:$BO$186,ROW()-ROW(AJ$20)+1, MATCH(AJ$16,Templates!$K$1:CL$1,0))="","",INDEX(Templates!$K$2:$BO$186,ROW()-ROW(AJ$20)+1, MATCH(AJ$16,Templates!$K$1:CL$1,0)))</f>
        <v>VAV Air Terminal 2</v>
      </c>
      <c r="AK48" s="55" t="str" cm="1">
        <f t="array" ref="AK48">IF(INDEX(Templates!$K$2:$BO$186,ROW()-ROW(AK$20)+1, MATCH(AK$16,Templates!$K$1:CM$1,0))="","",INDEX(Templates!$K$2:$BO$186,ROW()-ROW(AK$20)+1, MATCH(AK$16,Templates!$K$1:CM$1,0)))</f>
        <v>VAV Air Terminal 2</v>
      </c>
      <c r="AL48" s="55" t="str" cm="1">
        <f t="array" ref="AL48">IF(INDEX(Templates!$K$2:$BO$186,ROW()-ROW(AL$20)+1, MATCH(AL$16,Templates!$K$1:CN$1,0))="","",INDEX(Templates!$K$2:$BO$186,ROW()-ROW(AL$20)+1, MATCH(AL$16,Templates!$K$1:CN$1,0)))</f>
        <v>VAV Air Terminal 2</v>
      </c>
      <c r="AM48" s="55" t="str" cm="1">
        <f t="array" ref="AM48">IF(INDEX(Templates!$K$2:$BO$186,ROW()-ROW(AM$20)+1, MATCH(AM$16,Templates!$K$1:CO$1,0))="","",INDEX(Templates!$K$2:$BO$186,ROW()-ROW(AM$20)+1, MATCH(AM$16,Templates!$K$1:CO$1,0)))</f>
        <v>VAV Air Terminal 2</v>
      </c>
      <c r="AN48" s="55" t="str" cm="1">
        <f t="array" ref="AN48">IF(INDEX(Templates!$K$2:$BO$186,ROW()-ROW(AN$20)+1, MATCH(AN$16,Templates!$K$1:CP$1,0))="","",INDEX(Templates!$K$2:$BO$186,ROW()-ROW(AN$20)+1, MATCH(AN$16,Templates!$K$1:CP$1,0)))</f>
        <v>VAV Air Terminal 2</v>
      </c>
      <c r="AO48" s="55" t="str" cm="1">
        <f t="array" ref="AO48">IF(INDEX(Templates!$K$2:$BO$186,ROW()-ROW(AO$20)+1, MATCH(AO$16,Templates!$K$1:CQ$1,0))="","",INDEX(Templates!$K$2:$BO$186,ROW()-ROW(AO$20)+1, MATCH(AO$16,Templates!$K$1:CQ$1,0)))</f>
        <v>VAV Air Terminal 2</v>
      </c>
      <c r="AP48" s="55" t="str" cm="1">
        <f t="array" ref="AP48">IF(INDEX(Templates!$K$2:$BO$186,ROW()-ROW(AP$20)+1, MATCH(AP$16,Templates!$K$1:CR$1,0))="","",INDEX(Templates!$K$2:$BO$186,ROW()-ROW(AP$20)+1, MATCH(AP$16,Templates!$K$1:CR$1,0)))</f>
        <v>VAV Air Terminal 2</v>
      </c>
      <c r="AQ48" s="55" t="str" cm="1">
        <f t="array" ref="AQ48">IF(INDEX(Templates!$K$2:$BO$186,ROW()-ROW(AQ$20)+1, MATCH(AQ$16,Templates!$K$1:CS$1,0))="","",INDEX(Templates!$K$2:$BO$186,ROW()-ROW(AQ$20)+1, MATCH(AQ$16,Templates!$K$1:CS$1,0)))</f>
        <v>VAV Air Terminal 2</v>
      </c>
      <c r="AR48" s="55" t="str" cm="1">
        <f t="array" ref="AR48">IF(INDEX(Templates!$K$2:$BO$186,ROW()-ROW(AR$20)+1, MATCH(AR$16,Templates!$K$1:CT$1,0))="","",INDEX(Templates!$K$2:$BO$186,ROW()-ROW(AR$20)+1, MATCH(AR$16,Templates!$K$1:CT$1,0)))</f>
        <v>VAV Air Terminal 2</v>
      </c>
      <c r="AS48" s="55" t="str" cm="1">
        <f t="array" ref="AS48">IF(INDEX(Templates!$K$2:$BO$186,ROW()-ROW(AS$20)+1, MATCH(AS$16,Templates!$K$1:CU$1,0))="","",INDEX(Templates!$K$2:$BO$186,ROW()-ROW(AS$20)+1, MATCH(AS$16,Templates!$K$1:CU$1,0)))</f>
        <v/>
      </c>
      <c r="AT48" s="55" t="str" cm="1">
        <f t="array" ref="AT48">IF(INDEX(Templates!$K$2:$BO$186,ROW()-ROW(AT$20)+1, MATCH(AT$16,Templates!$K$1:CV$1,0))="","",INDEX(Templates!$K$2:$BO$186,ROW()-ROW(AT$20)+1, MATCH(AT$16,Templates!$K$1:CV$1,0)))</f>
        <v/>
      </c>
      <c r="AU48" s="55" t="str" cm="1">
        <f t="array" ref="AU48">IF(INDEX(Templates!$K$2:$BO$186,ROW()-ROW(AU$20)+1, MATCH(AU$16,Templates!$K$1:CW$1,0))="","",INDEX(Templates!$K$2:$BO$186,ROW()-ROW(AU$20)+1, MATCH(AU$16,Templates!$K$1:CW$1,0)))</f>
        <v> </v>
      </c>
      <c r="AV48" s="55" t="str" cm="1">
        <f t="array" ref="AV48">IF(INDEX(Templates!$K$2:$BO$186,ROW()-ROW(AV$20)+1, MATCH(AV$16,Templates!$K$1:CX$1,0))="","",INDEX(Templates!$K$2:$BO$186,ROW()-ROW(AV$20)+1, MATCH(AV$16,Templates!$K$1:CX$1,0)))</f>
        <v>VAV Air Terminal 2</v>
      </c>
      <c r="AW48" s="55" t="str" cm="1">
        <f t="array" ref="AW48">IF(INDEX(Templates!$K$2:$BO$186,ROW()-ROW(AW$20)+1, MATCH(AW$16,Templates!$K$1:CY$1,0))="","",INDEX(Templates!$K$2:$BO$186,ROW()-ROW(AW$20)+1, MATCH(AW$16,Templates!$K$1:CY$1,0)))</f>
        <v>VAV Air Terminal 2</v>
      </c>
      <c r="AX48" s="55" t="str" cm="1">
        <f t="array" ref="AX48">IF(INDEX(Templates!$K$2:$BO$186,ROW()-ROW(AX$20)+1, MATCH(AX$16,Templates!$K$1:CZ$1,0))="","",INDEX(Templates!$K$2:$BO$186,ROW()-ROW(AX$20)+1, MATCH(AX$16,Templates!$K$1:CZ$1,0)))</f>
        <v> </v>
      </c>
      <c r="AY48" s="55" t="str" cm="1">
        <f t="array" ref="AY48">IF(INDEX(Templates!$K$2:$BO$186,ROW()-ROW(AY$20)+1, MATCH(AY$16,Templates!$K$1:DA$1,0))="","",INDEX(Templates!$K$2:$BO$186,ROW()-ROW(AY$20)+1, MATCH(AY$16,Templates!$K$1:DA$1,0)))</f>
        <v> </v>
      </c>
      <c r="AZ48" s="55" t="str" cm="1">
        <f t="array" ref="AZ48">IF(INDEX(Templates!$K$2:$BO$186,ROW()-ROW(AZ$20)+1, MATCH(AZ$16,Templates!$K$1:DB$1,0))="","",INDEX(Templates!$K$2:$BO$186,ROW()-ROW(AZ$20)+1, MATCH(AZ$16,Templates!$K$1:DB$1,0)))</f>
        <v>VAV Air Terminal 2</v>
      </c>
      <c r="BA48" s="55" t="str" cm="1">
        <f t="array" ref="BA48">IF(INDEX(Templates!$K$2:$BO$186,ROW()-ROW(BA$20)+1, MATCH(BA$16,Templates!$K$1:DC$1,0))="","",INDEX(Templates!$K$2:$BO$186,ROW()-ROW(BA$20)+1, MATCH(BA$16,Templates!$K$1:DC$1,0)))</f>
        <v>VAV Air Terminal 2</v>
      </c>
      <c r="BB48" s="55" t="str" cm="1">
        <f t="array" ref="BB48">IF(INDEX(Templates!$K$2:$BO$186,ROW()-ROW(BB$20)+1, MATCH(BB$16,Templates!$K$1:DD$1,0))="","",INDEX(Templates!$K$2:$BO$186,ROW()-ROW(BB$20)+1, MATCH(BB$16,Templates!$K$1:DD$1,0)))</f>
        <v>VAV Air Terminal 2</v>
      </c>
      <c r="BC48" s="55" t="str" cm="1">
        <f t="array" ref="BC48">IF(INDEX(Templates!$K$2:$BO$186,ROW()-ROW(BC$20)+1, MATCH(BC$16,Templates!$K$1:DE$1,0))="","",INDEX(Templates!$K$2:$BO$186,ROW()-ROW(BC$20)+1, MATCH(BC$16,Templates!$K$1:DE$1,0)))</f>
        <v> </v>
      </c>
      <c r="BD48" s="55" t="str" cm="1">
        <f t="array" ref="BD48">IF(INDEX(Templates!$K$2:$BO$186,ROW()-ROW(BD$20)+1, MATCH(BD$16,Templates!$K$1:DF$1,0))="","",INDEX(Templates!$K$2:$BO$186,ROW()-ROW(BD$20)+1, MATCH(BD$16,Templates!$K$1:DF$1,0)))</f>
        <v> </v>
      </c>
      <c r="BE48" s="55" t="str" cm="1">
        <f t="array" ref="BE48">IF(INDEX(Templates!$K$2:$BO$186,ROW()-ROW(BE$20)+1, MATCH(BE$16,Templates!$K$1:DG$1,0))="","",INDEX(Templates!$K$2:$BO$186,ROW()-ROW(BE$20)+1, MATCH(BE$16,Templates!$K$1:DG$1,0)))</f>
        <v> </v>
      </c>
      <c r="BF48" s="55" t="str" cm="1">
        <f t="array" ref="BF48">IF(INDEX(Templates!$K$2:$BO$186,ROW()-ROW(BF$20)+1, MATCH(BF$16,Templates!$K$1:DH$1,0))="","",INDEX(Templates!$K$2:$BO$186,ROW()-ROW(BF$20)+1, MATCH(BF$16,Templates!$K$1:DH$1,0)))</f>
        <v>VAV Air Terminal 2</v>
      </c>
      <c r="BG48" s="55" t="str" cm="1">
        <f t="array" ref="BG48">IF(INDEX(Templates!$K$2:$BO$186,ROW()-ROW(BG$20)+1, MATCH(BG$16,Templates!$K$1:DI$1,0))="","",INDEX(Templates!$K$2:$BO$186,ROW()-ROW(BG$20)+1, MATCH(BG$16,Templates!$K$1:DI$1,0)))</f>
        <v>VAV Air Terminal 2</v>
      </c>
      <c r="BH48" s="55" t="str" cm="1">
        <f t="array" ref="BH48">IF(INDEX(Templates!$K$2:$BO$186,ROW()-ROW(BH$20)+1, MATCH(BH$16,Templates!$K$1:DJ$1,0))="","",INDEX(Templates!$K$2:$BO$186,ROW()-ROW(BH$20)+1, MATCH(BH$16,Templates!$K$1:DJ$1,0)))</f>
        <v>VAV Air Terminal 2</v>
      </c>
      <c r="BI48" s="55" t="str" cm="1">
        <f t="array" ref="BI48">IF(INDEX(Templates!$K$2:$BO$186,ROW()-ROW(BI$20)+1, MATCH(BI$16,Templates!$K$1:DK$1,0))="","",INDEX(Templates!$K$2:$BO$186,ROW()-ROW(BI$20)+1, MATCH(BI$16,Templates!$K$1:DK$1,0)))</f>
        <v> </v>
      </c>
      <c r="BJ48" s="55" t="str" cm="1">
        <f t="array" ref="BJ48">IF(INDEX(Templates!$K$2:$BO$186,ROW()-ROW(BJ$20)+1, MATCH(BJ$16,Templates!$K$1:DL$1,0))="","",INDEX(Templates!$K$2:$BO$186,ROW()-ROW(BJ$20)+1, MATCH(BJ$16,Templates!$K$1:DL$1,0)))</f>
        <v> </v>
      </c>
      <c r="BK48" s="55" t="str" cm="1">
        <f t="array" ref="BK48">IF(INDEX(Templates!$K$2:$BO$186,ROW()-ROW(BK$20)+1, MATCH(BK$16,Templates!$K$1:DM$1,0))="","",INDEX(Templates!$K$2:$BO$186,ROW()-ROW(BK$20)+1, MATCH(BK$16,Templates!$K$1:DM$1,0)))</f>
        <v> </v>
      </c>
      <c r="BL48" s="55" t="str" cm="1">
        <f t="array" ref="BL48">IF(INDEX(Templates!$K$2:$BO$186,ROW()-ROW(BL$20)+1, MATCH(BL$16,Templates!$K$1:DN$1,0))="","",INDEX(Templates!$K$2:$BO$186,ROW()-ROW(BL$20)+1, MATCH(BL$16,Templates!$K$1:DN$1,0)))</f>
        <v> </v>
      </c>
      <c r="BM48" s="55" t="str" cm="1">
        <f t="array" ref="BM48">IF(INDEX(Templates!$K$2:$BO$186,ROW()-ROW(BM$20)+1, MATCH(BM$16,Templates!$K$1:DO$1,0))="","",INDEX(Templates!$K$2:$BO$186,ROW()-ROW(BM$20)+1, MATCH(BM$16,Templates!$K$1:DO$1,0)))</f>
        <v>VAV Air Terminal 2</v>
      </c>
      <c r="BN48" s="55" t="str" cm="1">
        <f t="array" ref="BN48">IF(INDEX(Templates!$K$2:$BO$186,ROW()-ROW(BN$20)+1, MATCH(BN$16,Templates!$K$1:DP$1,0))="","",INDEX(Templates!$K$2:$BO$186,ROW()-ROW(BN$20)+1, MATCH(BN$16,Templates!$K$1:DP$1,0)))</f>
        <v>VAV Air Terminal 2</v>
      </c>
      <c r="BO48" s="55" t="str" cm="1">
        <f t="array" ref="BO48">IF(INDEX(Templates!$K$2:$BO$186,ROW()-ROW(BO$20)+1, MATCH(BO$16,Templates!$K$1:DQ$1,0))="","",INDEX(Templates!$K$2:$BO$186,ROW()-ROW(BO$20)+1, MATCH(BO$16,Templates!$K$1:DQ$1,0)))</f>
        <v> </v>
      </c>
      <c r="BP48" s="55" t="str" cm="1">
        <f t="array" ref="BP48">IF(INDEX(Templates!$K$2:$BO$186,ROW()-ROW(BP$20)+1, MATCH(BP$16,Templates!$K$1:DR$1,0))="","",INDEX(Templates!$K$2:$BO$186,ROW()-ROW(BP$20)+1, MATCH(BP$16,Templates!$K$1:DR$1,0)))</f>
        <v> </v>
      </c>
      <c r="BQ48" s="55" t="str" cm="1">
        <f t="array" ref="BQ48">IF(INDEX(Templates!$K$2:$BO$186,ROW()-ROW(BQ$20)+1, MATCH(BQ$16,Templates!$K$1:DS$1,0))="","",INDEX(Templates!$K$2:$BO$186,ROW()-ROW(BQ$20)+1, MATCH(BQ$16,Templates!$K$1:DS$1,0)))</f>
        <v> </v>
      </c>
      <c r="BR48" s="55" t="str" cm="1">
        <f t="array" ref="BR48">IF(INDEX(Templates!$K$2:$BO$186,ROW()-ROW(BR$20)+1, MATCH(BR$16,Templates!$K$1:DT$1,0))="","",INDEX(Templates!$K$2:$BO$186,ROW()-ROW(BR$20)+1, MATCH(BR$16,Templates!$K$1:DT$1,0)))</f>
        <v>VAV Air Terminal 2</v>
      </c>
      <c r="BS48" s="55" t="str" cm="1">
        <f t="array" ref="BS48">IF(INDEX(Templates!$K$2:$BO$186,ROW()-ROW(BS$20)+1, MATCH(BS$16,Templates!$K$1:DU$1,0))="","",INDEX(Templates!$K$2:$BO$186,ROW()-ROW(BS$20)+1, MATCH(BS$16,Templates!$K$1:DU$1,0)))</f>
        <v>VAV Air Terminal 2</v>
      </c>
      <c r="BT48" s="55" t="str" cm="1">
        <f t="array" ref="BT48">IF(INDEX(Templates!$K$2:$BO$186,ROW()-ROW(BT$20)+1, MATCH(BT$16,Templates!$K$1:DV$1,0))="","",INDEX(Templates!$K$2:$BO$186,ROW()-ROW(BT$20)+1, MATCH(BT$16,Templates!$K$1:DV$1,0)))</f>
        <v>VAV Air Terminal 2</v>
      </c>
      <c r="BU48" s="55" t="str" cm="1">
        <f t="array" ref="BU48">IF(INDEX(Templates!$K$2:$BO$186,ROW()-ROW(BU$20)+1, MATCH(BU$16,Templates!$K$1:DW$1,0))="","",INDEX(Templates!$K$2:$BO$186,ROW()-ROW(BU$20)+1, MATCH(BU$16,Templates!$K$1:DW$1,0)))</f>
        <v>VAV Air Terminal 2</v>
      </c>
      <c r="BV48" s="55" t="str" cm="1">
        <f t="array" ref="BV48">IF(INDEX(Templates!$K$2:$BO$186,ROW()-ROW(BV$20)+1, MATCH(BV$16,Templates!$K$1:DX$1,0))="","",INDEX(Templates!$K$2:$BO$186,ROW()-ROW(BV$20)+1, MATCH(BV$16,Templates!$K$1:DX$1,0)))</f>
        <v> </v>
      </c>
      <c r="BW48" s="55" t="str" cm="1">
        <f t="array" ref="BW48">IF(INDEX(Templates!$K$2:$BO$186,ROW()-ROW(BW$20)+1, MATCH(BW$16,Templates!$K$1:DY$1,0))="","",INDEX(Templates!$K$2:$BO$186,ROW()-ROW(BW$20)+1, MATCH(BW$16,Templates!$K$1:DY$1,0)))</f>
        <v>VAV Air Terminal 2</v>
      </c>
      <c r="BX48" s="55" t="str" cm="1">
        <f t="array" ref="BX48">IF(INDEX(Templates!$K$2:$BO$186,ROW()-ROW(BX$20)+1, MATCH(BX$16,Templates!$K$1:DZ$1,0))="","",INDEX(Templates!$K$2:$BO$186,ROW()-ROW(BX$20)+1, MATCH(BX$16,Templates!$K$1:DZ$1,0)))</f>
        <v>VAV Air Terminal 2</v>
      </c>
      <c r="BY48" s="55" t="str" cm="1">
        <f t="array" ref="BY48">IF(INDEX(Templates!$K$2:$BO$186,ROW()-ROW(BY$20)+1, MATCH(BY$16,Templates!$K$1:EA$1,0))="","",INDEX(Templates!$K$2:$BO$186,ROW()-ROW(BY$20)+1, MATCH(BY$16,Templates!$K$1:EA$1,0)))</f>
        <v>VAV Air Terminal 2</v>
      </c>
      <c r="BZ48" s="55" t="str" cm="1">
        <f t="array" ref="BZ48">IF(INDEX(Templates!$K$2:$BO$186,ROW()-ROW(BZ$20)+1, MATCH(BZ$16,Templates!$K$1:EB$1,0))="","",INDEX(Templates!$K$2:$BO$186,ROW()-ROW(BZ$20)+1, MATCH(BZ$16,Templates!$K$1:EB$1,0)))</f>
        <v>VAV Air Terminal 2</v>
      </c>
      <c r="CA48" s="55" t="str" cm="1">
        <f t="array" ref="CA48">IF(INDEX(Templates!$K$2:$BO$186,ROW()-ROW(CA$20)+1, MATCH(CA$16,Templates!$K$1:EC$1,0))="","",INDEX(Templates!$K$2:$BO$186,ROW()-ROW(CA$20)+1, MATCH(CA$16,Templates!$K$1:EC$1,0)))</f>
        <v>VAV Air Terminal 2</v>
      </c>
      <c r="CB48" s="55" t="str" cm="1">
        <f t="array" ref="CB48">IF(INDEX(Templates!$K$2:$BO$186,ROW()-ROW(CB$20)+1, MATCH(CB$16,Templates!$K$1:ED$1,0))="","",INDEX(Templates!$K$2:$BO$186,ROW()-ROW(CB$20)+1, MATCH(CB$16,Templates!$K$1:ED$1,0)))</f>
        <v>VAV Air Terminal 2</v>
      </c>
      <c r="CC48" s="55" t="str" cm="1">
        <f t="array" ref="CC48">IF(INDEX(Templates!$K$2:$BO$186,ROW()-ROW(CC$20)+1, MATCH(CC$16,Templates!$K$1:EE$1,0))="","",INDEX(Templates!$K$2:$BO$186,ROW()-ROW(CC$20)+1, MATCH(CC$16,Templates!$K$1:EE$1,0)))</f>
        <v> </v>
      </c>
      <c r="CD48" s="55" t="str" cm="1">
        <f t="array" ref="CD48">IF(INDEX(Templates!$K$2:$BO$186,ROW()-ROW(CD$20)+1, MATCH(CD$16,Templates!$K$1:EF$1,0))="","",INDEX(Templates!$K$2:$BO$186,ROW()-ROW(CD$20)+1, MATCH(CD$16,Templates!$K$1:EF$1,0)))</f>
        <v> </v>
      </c>
      <c r="CE48" s="55" t="str" cm="1">
        <f t="array" ref="CE48">IF(INDEX(Templates!$K$2:$BO$186,ROW()-ROW(CE$20)+1, MATCH(CE$16,Templates!$K$1:EG$1,0))="","",INDEX(Templates!$K$2:$BO$186,ROW()-ROW(CE$20)+1, MATCH(CE$16,Templates!$K$1:EG$1,0)))</f>
        <v> </v>
      </c>
      <c r="CF48" s="55" t="str" cm="1">
        <f t="array" ref="CF48">IF(INDEX(Templates!$K$2:$BO$186,ROW()-ROW(CF$20)+1, MATCH(CF$16,Templates!$K$1:EH$1,0))="","",INDEX(Templates!$K$2:$BO$186,ROW()-ROW(CF$20)+1, MATCH(CF$16,Templates!$K$1:EH$1,0)))</f>
        <v> </v>
      </c>
      <c r="CG48" s="55" t="str" cm="1">
        <f t="array" ref="CG48">IF(INDEX(Templates!$K$2:$BO$186,ROW()-ROW(CG$20)+1, MATCH(CG$16,Templates!$K$1:EI$1,0))="","",INDEX(Templates!$K$2:$BO$186,ROW()-ROW(CG$20)+1, MATCH(CG$16,Templates!$K$1:EI$1,0)))</f>
        <v>VAV Air Terminal 2</v>
      </c>
      <c r="CH48" s="55" t="str" cm="1">
        <f t="array" ref="CH48">IF(INDEX(Templates!$K$2:$BO$186,ROW()-ROW(CH$20)+1, MATCH(CH$16,Templates!$K$1:EJ$1,0))="","",INDEX(Templates!$K$2:$BO$186,ROW()-ROW(CH$20)+1, MATCH(CH$16,Templates!$K$1:EJ$1,0)))</f>
        <v>VAV Air Terminal 2</v>
      </c>
      <c r="CI48" s="55" t="str" cm="1">
        <f t="array" ref="CI48">IF(INDEX(Templates!$K$2:$BO$186,ROW()-ROW(CI$20)+1, MATCH(CI$16,Templates!$K$1:EK$1,0))="","",INDEX(Templates!$K$2:$BO$186,ROW()-ROW(CI$20)+1, MATCH(CI$16,Templates!$K$1:EK$1,0)))</f>
        <v>Terminal 2</v>
      </c>
      <c r="CJ48" s="55" t="str" cm="1">
        <f t="array" ref="CJ48">IF(INDEX(Templates!$K$2:$BO$186,ROW()-ROW(CJ$20)+1, MATCH(CJ$16,Templates!$K$1:EL$1,0))="","",INDEX(Templates!$K$2:$BO$186,ROW()-ROW(CJ$20)+1, MATCH(CJ$16,Templates!$K$1:EL$1,0)))</f>
        <v>VAV Air Terminal 2</v>
      </c>
      <c r="CK48" s="55" t="str" cm="1">
        <f t="array" ref="CK48">IF(INDEX(Templates!$K$2:$BO$186,ROW()-ROW(CK$20)+1, MATCH(CK$16,Templates!$K$1:EM$1,0))="","",INDEX(Templates!$K$2:$BO$186,ROW()-ROW(CK$20)+1, MATCH(CK$16,Templates!$K$1:EM$1,0)))</f>
        <v> </v>
      </c>
      <c r="CL48" s="55" t="str" cm="1">
        <f t="array" ref="CL48">IF(INDEX(Templates!$K$2:$BO$186,ROW()-ROW(CL$20)+1, MATCH(CL$16,Templates!$K$1:EN$1,0))="","",INDEX(Templates!$K$2:$BO$186,ROW()-ROW(CL$20)+1, MATCH(CL$16,Templates!$K$1:EN$1,0)))</f>
        <v> </v>
      </c>
      <c r="CM48" s="55" t="str" cm="1">
        <f t="array" ref="CM48">IF(INDEX(Templates!$K$2:$BO$186,ROW()-ROW(CM$20)+1, MATCH(CM$16,Templates!$K$1:EO$1,0))="","",INDEX(Templates!$K$2:$BO$186,ROW()-ROW(CM$20)+1, MATCH(CM$16,Templates!$K$1:EO$1,0)))</f>
        <v> </v>
      </c>
    </row>
    <row r="49" spans="1:91" s="24" customFormat="1" x14ac:dyDescent="0.55000000000000004">
      <c r="A49" s="41" t="s">
        <v>475</v>
      </c>
      <c r="B49" s="6" t="s">
        <v>479</v>
      </c>
      <c r="C49" s="66" t="str" cm="1">
        <f t="array" ref="C49">IF(INDEX(Templates!C$2:C$187,ROW()-ROW($20:$20)+1)="","",INDEX(Templates!C$2:C$187,ROW()-ROW($20:$20)+1))</f>
        <v>JSON_PATH:zones[1]</v>
      </c>
      <c r="D49" s="66" t="str" cm="1">
        <f t="array" ref="D49">IF(INDEX(Templates!D$2:D$187,ROW()-ROW($20:$20)+1)="","",INDEX(Templates!D$2:D$187,ROW()-ROW($20:$20)+1))</f>
        <v>terminals[0]</v>
      </c>
      <c r="E49" s="66" t="str" cm="1">
        <f t="array" ref="E49">IF(INDEX(Templates!E$2:E$187,ROW()-ROW($20:$20)+1)="","",INDEX(Templates!E$2:E$187,ROW()-ROW($20:$20)+1))</f>
        <v>is_supply_ducted</v>
      </c>
      <c r="F49" s="66" t="str" cm="1">
        <f t="array" ref="F49">IF(INDEX(Templates!F$2:F$187,ROW()-ROW($20:$20)+1)="","",INDEX(Templates!F$2:F$187,ROW()-ROW($20:$20)+1))</f>
        <v/>
      </c>
      <c r="G49" s="106" t="str" cm="1">
        <f t="array" ref="G49">IF(INDEX(Templates!G$2:G$187,ROW()-ROW($20:$20)+1)="","",INDEX(Templates!G$2:G$187,ROW()-ROW($20:$20)+1))</f>
        <v>Air Terminal</v>
      </c>
      <c r="H49" s="68" t="str" cm="1">
        <f t="array" ref="H49">IF(INDEX(Templates!H$2:H$187,ROW()-ROW($20:$20)+1)="","",INDEX(Templates!H$2:H$187,ROW()-ROW($20:$20)+1))</f>
        <v>Terminal 2</v>
      </c>
      <c r="I49" s="68" t="str" cm="1">
        <f t="array" ref="I49">IF(INDEX(Templates!I$2:I$187,ROW()-ROW($20:$20)+1)="","",INDEX(Templates!I$2:I$187,ROW()-ROW($20:$20)+1))</f>
        <v>Zone 2</v>
      </c>
      <c r="J49" s="68" t="str" cm="1">
        <f t="array" ref="J49">IF(INDEX(Templates!J$2:J$187,ROW()-ROW($20:$20)+1)="","",INDEX(Templates!J$2:J$187,ROW()-ROW($20:$20)+1))</f>
        <v>fan_configuration</v>
      </c>
      <c r="K49" s="69" t="str" cm="1">
        <f t="array" ref="K49">IF(INDEX(Templates!K$2:K$187,ROW()-ROW($20:$20)+1)="","",INDEX(Templates!K$2:K$187,ROW()-ROW($20:$20)+1))</f>
        <v/>
      </c>
      <c r="L49" s="69" t="str" cm="1">
        <f t="array" ref="L49">IF(INDEX(Templates!L$2:L$187,ROW()-ROW($20:$20)+1)="","",INDEX(Templates!L$2:L$187,ROW()-ROW($20:$20)+1))</f>
        <v/>
      </c>
      <c r="M49" s="55" t="str" cm="1">
        <f t="array" ref="M49">IF(INDEX(Templates!$K$2:$BO$186,ROW()-ROW(M$20)+1, MATCH(M$16,Templates!$K$1:BO$1,0))="","",INDEX(Templates!$K$2:$BO$186,ROW()-ROW(M$20)+1, MATCH(M$16,Templates!$K$1:BO$1,0)))</f>
        <v>true</v>
      </c>
      <c r="N49" s="55" t="str" cm="1">
        <f t="array" ref="N49">IF(INDEX(Templates!$K$2:$BO$186,ROW()-ROW(N$20)+1, MATCH(N$16,Templates!$K$1:BP$1,0))="","",INDEX(Templates!$K$2:$BO$186,ROW()-ROW(N$20)+1, MATCH(N$16,Templates!$K$1:BP$1,0)))</f>
        <v>true</v>
      </c>
      <c r="O49" s="55" t="b" cm="1">
        <f t="array" ref="O49">IF(INDEX(Templates!$K$2:$BO$186,ROW()-ROW(O$20)+1, MATCH(O$16,Templates!$K$1:BQ$1,0))="","",INDEX(Templates!$K$2:$BO$186,ROW()-ROW(O$20)+1, MATCH(O$16,Templates!$K$1:BQ$1,0)))</f>
        <v>1</v>
      </c>
      <c r="P49" s="55" t="b" cm="1">
        <f t="array" ref="P49">IF(INDEX(Templates!$K$2:$BO$186,ROW()-ROW(P$20)+1, MATCH(P$16,Templates!$K$1:BR$1,0))="","",INDEX(Templates!$K$2:$BO$186,ROW()-ROW(P$20)+1, MATCH(P$16,Templates!$K$1:BR$1,0)))</f>
        <v>1</v>
      </c>
      <c r="Q49" s="55" t="str" cm="1">
        <f t="array" ref="Q49">IF(INDEX(Templates!$K$2:$BO$186,ROW()-ROW(Q$20)+1, MATCH(Q$16,Templates!$K$1:BS$1,0))="","",INDEX(Templates!$K$2:$BO$186,ROW()-ROW(Q$20)+1, MATCH(Q$16,Templates!$K$1:BS$1,0)))</f>
        <v/>
      </c>
      <c r="R49" s="55" t="str" cm="1">
        <f t="array" ref="R49">IF(INDEX(Templates!$K$2:$BO$186,ROW()-ROW(R$20)+1, MATCH(R$16,Templates!$K$1:BT$1,0))="","",INDEX(Templates!$K$2:$BO$186,ROW()-ROW(R$20)+1, MATCH(R$16,Templates!$K$1:BT$1,0)))</f>
        <v>true</v>
      </c>
      <c r="S49" s="55" t="str" cm="1">
        <f t="array" ref="S49">IF(INDEX(Templates!$K$2:$BO$186,ROW()-ROW(S$20)+1, MATCH(S$16,Templates!$K$1:BU$1,0))="","",INDEX(Templates!$K$2:$BO$186,ROW()-ROW(S$20)+1, MATCH(S$16,Templates!$K$1:BU$1,0)))</f>
        <v>true</v>
      </c>
      <c r="T49" s="55" t="str" cm="1">
        <f t="array" ref="T49">IF(INDEX(Templates!$K$2:$BO$186,ROW()-ROW(T$20)+1, MATCH(T$16,Templates!$K$1:BV$1,0))="","",INDEX(Templates!$K$2:$BO$186,ROW()-ROW(T$20)+1, MATCH(T$16,Templates!$K$1:BV$1,0)))</f>
        <v/>
      </c>
      <c r="U49" s="55" t="str" cm="1">
        <f t="array" ref="U49">IF(INDEX(Templates!$K$2:$BO$186,ROW()-ROW(U$20)+1, MATCH(U$16,Templates!$K$1:BW$1,0))="","",INDEX(Templates!$K$2:$BO$186,ROW()-ROW(U$20)+1, MATCH(U$16,Templates!$K$1:BW$1,0)))</f>
        <v/>
      </c>
      <c r="V49" s="55" t="str" cm="1">
        <f t="array" ref="V49">IF(INDEX(Templates!$K$2:$BO$186,ROW()-ROW(V$20)+1, MATCH(V$16,Templates!$K$1:BX$1,0))="","",INDEX(Templates!$K$2:$BO$186,ROW()-ROW(V$20)+1, MATCH(V$16,Templates!$K$1:BX$1,0)))</f>
        <v/>
      </c>
      <c r="W49" s="55" t="str" cm="1">
        <f t="array" ref="W49">IF(INDEX(Templates!$K$2:$BO$186,ROW()-ROW(W$20)+1, MATCH(W$16,Templates!$K$1:BY$1,0))="","",INDEX(Templates!$K$2:$BO$186,ROW()-ROW(W$20)+1, MATCH(W$16,Templates!$K$1:BY$1,0)))</f>
        <v>true</v>
      </c>
      <c r="X49" s="55" t="str" cm="1">
        <f t="array" ref="X49">IF(INDEX(Templates!$K$2:$BO$186,ROW()-ROW(X$20)+1, MATCH(X$16,Templates!$K$1:BZ$1,0))="","",INDEX(Templates!$K$2:$BO$186,ROW()-ROW(X$20)+1, MATCH(X$16,Templates!$K$1:BZ$1,0)))</f>
        <v>true</v>
      </c>
      <c r="Y49" s="55" t="str" cm="1">
        <f t="array" ref="Y49">IF(INDEX(Templates!$K$2:$BO$186,ROW()-ROW(Y$20)+1, MATCH(Y$16,Templates!$K$1:CA$1,0))="","",INDEX(Templates!$K$2:$BO$186,ROW()-ROW(Y$20)+1, MATCH(Y$16,Templates!$K$1:CA$1,0)))</f>
        <v/>
      </c>
      <c r="Z49" s="55" t="str" cm="1">
        <f t="array" ref="Z49">IF(INDEX(Templates!$K$2:$BO$186,ROW()-ROW(Z$20)+1, MATCH(Z$16,Templates!$K$1:CB$1,0))="","",INDEX(Templates!$K$2:$BO$186,ROW()-ROW(Z$20)+1, MATCH(Z$16,Templates!$K$1:CB$1,0)))</f>
        <v/>
      </c>
      <c r="AA49" s="55" t="str" cm="1">
        <f t="array" ref="AA49">IF(INDEX(Templates!$K$2:$BO$186,ROW()-ROW(AA$20)+1, MATCH(AA$16,Templates!$K$1:CC$1,0))="","",INDEX(Templates!$K$2:$BO$186,ROW()-ROW(AA$20)+1, MATCH(AA$16,Templates!$K$1:CC$1,0)))</f>
        <v/>
      </c>
      <c r="AB49" s="55" t="str" cm="1">
        <f t="array" ref="AB49">IF(INDEX(Templates!$K$2:$BO$186,ROW()-ROW(AB$20)+1, MATCH(AB$16,Templates!$K$1:CD$1,0))="","",INDEX(Templates!$K$2:$BO$186,ROW()-ROW(AB$20)+1, MATCH(AB$16,Templates!$K$1:CD$1,0)))</f>
        <v/>
      </c>
      <c r="AC49" s="55" t="str" cm="1">
        <f t="array" ref="AC49">IF(INDEX(Templates!$K$2:$BO$186,ROW()-ROW(AC$20)+1, MATCH(AC$16,Templates!$K$1:CE$1,0))="","",INDEX(Templates!$K$2:$BO$186,ROW()-ROW(AC$20)+1, MATCH(AC$16,Templates!$K$1:CE$1,0)))</f>
        <v>true</v>
      </c>
      <c r="AD49" s="55" t="str" cm="1">
        <f t="array" ref="AD49">IF(INDEX(Templates!$K$2:$BO$186,ROW()-ROW(AD$20)+1, MATCH(AD$16,Templates!$K$1:CF$1,0))="","",INDEX(Templates!$K$2:$BO$186,ROW()-ROW(AD$20)+1, MATCH(AD$16,Templates!$K$1:CF$1,0)))</f>
        <v>true</v>
      </c>
      <c r="AE49" s="55" t="str" cm="1">
        <f t="array" ref="AE49">IF(INDEX(Templates!$K$2:$BO$186,ROW()-ROW(AE$20)+1, MATCH(AE$16,Templates!$K$1:CG$1,0))="","",INDEX(Templates!$K$2:$BO$186,ROW()-ROW(AE$20)+1, MATCH(AE$16,Templates!$K$1:CG$1,0)))</f>
        <v>true</v>
      </c>
      <c r="AF49" s="55" t="str" cm="1">
        <f t="array" ref="AF49">IF(INDEX(Templates!$K$2:$BO$186,ROW()-ROW(AF$20)+1, MATCH(AF$16,Templates!$K$1:CH$1,0))="","",INDEX(Templates!$K$2:$BO$186,ROW()-ROW(AF$20)+1, MATCH(AF$16,Templates!$K$1:CH$1,0)))</f>
        <v/>
      </c>
      <c r="AG49" s="55" t="str" cm="1">
        <f t="array" ref="AG49">IF(INDEX(Templates!$K$2:$BO$186,ROW()-ROW(AG$20)+1, MATCH(AG$16,Templates!$K$1:CI$1,0))="","",INDEX(Templates!$K$2:$BO$186,ROW()-ROW(AG$20)+1, MATCH(AG$16,Templates!$K$1:CI$1,0)))</f>
        <v/>
      </c>
      <c r="AH49" s="55" t="str" cm="1">
        <f t="array" ref="AH49">IF(INDEX(Templates!$K$2:$BO$186,ROW()-ROW(AH$20)+1, MATCH(AH$16,Templates!$K$1:CJ$1,0))="","",INDEX(Templates!$K$2:$BO$186,ROW()-ROW(AH$20)+1, MATCH(AH$16,Templates!$K$1:CJ$1,0)))</f>
        <v/>
      </c>
      <c r="AI49" s="55" t="b" cm="1">
        <f t="array" ref="AI49">IF(INDEX(Templates!$K$2:$BO$186,ROW()-ROW(AI$20)+1, MATCH(AI$16,Templates!$K$1:CK$1,0))="","",INDEX(Templates!$K$2:$BO$186,ROW()-ROW(AI$20)+1, MATCH(AI$16,Templates!$K$1:CK$1,0)))</f>
        <v>1</v>
      </c>
      <c r="AJ49" s="55" t="str" cm="1">
        <f t="array" ref="AJ49">IF(INDEX(Templates!$K$2:$BO$186,ROW()-ROW(AJ$20)+1, MATCH(AJ$16,Templates!$K$1:CL$1,0))="","",INDEX(Templates!$K$2:$BO$186,ROW()-ROW(AJ$20)+1, MATCH(AJ$16,Templates!$K$1:CL$1,0)))</f>
        <v>true</v>
      </c>
      <c r="AK49" s="55" t="str" cm="1">
        <f t="array" ref="AK49">IF(INDEX(Templates!$K$2:$BO$186,ROW()-ROW(AK$20)+1, MATCH(AK$16,Templates!$K$1:CM$1,0))="","",INDEX(Templates!$K$2:$BO$186,ROW()-ROW(AK$20)+1, MATCH(AK$16,Templates!$K$1:CM$1,0)))</f>
        <v>true</v>
      </c>
      <c r="AL49" s="55" t="str" cm="1">
        <f t="array" ref="AL49">IF(INDEX(Templates!$K$2:$BO$186,ROW()-ROW(AL$20)+1, MATCH(AL$16,Templates!$K$1:CN$1,0))="","",INDEX(Templates!$K$2:$BO$186,ROW()-ROW(AL$20)+1, MATCH(AL$16,Templates!$K$1:CN$1,0)))</f>
        <v>true</v>
      </c>
      <c r="AM49" s="55" t="b" cm="1">
        <f t="array" ref="AM49">IF(INDEX(Templates!$K$2:$BO$186,ROW()-ROW(AM$20)+1, MATCH(AM$16,Templates!$K$1:CO$1,0))="","",INDEX(Templates!$K$2:$BO$186,ROW()-ROW(AM$20)+1, MATCH(AM$16,Templates!$K$1:CO$1,0)))</f>
        <v>1</v>
      </c>
      <c r="AN49" s="55" t="b" cm="1">
        <f t="array" ref="AN49">IF(INDEX(Templates!$K$2:$BO$186,ROW()-ROW(AN$20)+1, MATCH(AN$16,Templates!$K$1:CP$1,0))="","",INDEX(Templates!$K$2:$BO$186,ROW()-ROW(AN$20)+1, MATCH(AN$16,Templates!$K$1:CP$1,0)))</f>
        <v>1</v>
      </c>
      <c r="AO49" s="55" t="b" cm="1">
        <f t="array" ref="AO49">IF(INDEX(Templates!$K$2:$BO$186,ROW()-ROW(AO$20)+1, MATCH(AO$16,Templates!$K$1:CQ$1,0))="","",INDEX(Templates!$K$2:$BO$186,ROW()-ROW(AO$20)+1, MATCH(AO$16,Templates!$K$1:CQ$1,0)))</f>
        <v>1</v>
      </c>
      <c r="AP49" s="55" t="b" cm="1">
        <f t="array" ref="AP49">IF(INDEX(Templates!$K$2:$BO$186,ROW()-ROW(AP$20)+1, MATCH(AP$16,Templates!$K$1:CR$1,0))="","",INDEX(Templates!$K$2:$BO$186,ROW()-ROW(AP$20)+1, MATCH(AP$16,Templates!$K$1:CR$1,0)))</f>
        <v>1</v>
      </c>
      <c r="AQ49" s="55" t="str" cm="1">
        <f t="array" ref="AQ49">IF(INDEX(Templates!$K$2:$BO$186,ROW()-ROW(AQ$20)+1, MATCH(AQ$16,Templates!$K$1:CS$1,0))="","",INDEX(Templates!$K$2:$BO$186,ROW()-ROW(AQ$20)+1, MATCH(AQ$16,Templates!$K$1:CS$1,0)))</f>
        <v>true</v>
      </c>
      <c r="AR49" s="55" t="str" cm="1">
        <f t="array" ref="AR49">IF(INDEX(Templates!$K$2:$BO$186,ROW()-ROW(AR$20)+1, MATCH(AR$16,Templates!$K$1:CT$1,0))="","",INDEX(Templates!$K$2:$BO$186,ROW()-ROW(AR$20)+1, MATCH(AR$16,Templates!$K$1:CT$1,0)))</f>
        <v>true</v>
      </c>
      <c r="AS49" s="55" t="str" cm="1">
        <f t="array" ref="AS49">IF(INDEX(Templates!$K$2:$BO$186,ROW()-ROW(AS$20)+1, MATCH(AS$16,Templates!$K$1:CU$1,0))="","",INDEX(Templates!$K$2:$BO$186,ROW()-ROW(AS$20)+1, MATCH(AS$16,Templates!$K$1:CU$1,0)))</f>
        <v/>
      </c>
      <c r="AT49" s="55" t="str" cm="1">
        <f t="array" ref="AT49">IF(INDEX(Templates!$K$2:$BO$186,ROW()-ROW(AT$20)+1, MATCH(AT$16,Templates!$K$1:CV$1,0))="","",INDEX(Templates!$K$2:$BO$186,ROW()-ROW(AT$20)+1, MATCH(AT$16,Templates!$K$1:CV$1,0)))</f>
        <v/>
      </c>
      <c r="AU49" s="55" t="str" cm="1">
        <f t="array" ref="AU49">IF(INDEX(Templates!$K$2:$BO$186,ROW()-ROW(AU$20)+1, MATCH(AU$16,Templates!$K$1:CW$1,0))="","",INDEX(Templates!$K$2:$BO$186,ROW()-ROW(AU$20)+1, MATCH(AU$16,Templates!$K$1:CW$1,0)))</f>
        <v/>
      </c>
      <c r="AV49" s="55" t="str" cm="1">
        <f t="array" ref="AV49">IF(INDEX(Templates!$K$2:$BO$186,ROW()-ROW(AV$20)+1, MATCH(AV$16,Templates!$K$1:CX$1,0))="","",INDEX(Templates!$K$2:$BO$186,ROW()-ROW(AV$20)+1, MATCH(AV$16,Templates!$K$1:CX$1,0)))</f>
        <v>true</v>
      </c>
      <c r="AW49" s="55" t="str" cm="1">
        <f t="array" ref="AW49">IF(INDEX(Templates!$K$2:$BO$186,ROW()-ROW(AW$20)+1, MATCH(AW$16,Templates!$K$1:CY$1,0))="","",INDEX(Templates!$K$2:$BO$186,ROW()-ROW(AW$20)+1, MATCH(AW$16,Templates!$K$1:CY$1,0)))</f>
        <v>true</v>
      </c>
      <c r="AX49" s="55" t="str" cm="1">
        <f t="array" ref="AX49">IF(INDEX(Templates!$K$2:$BO$186,ROW()-ROW(AX$20)+1, MATCH(AX$16,Templates!$K$1:CZ$1,0))="","",INDEX(Templates!$K$2:$BO$186,ROW()-ROW(AX$20)+1, MATCH(AX$16,Templates!$K$1:CZ$1,0)))</f>
        <v/>
      </c>
      <c r="AY49" s="55" t="str" cm="1">
        <f t="array" ref="AY49">IF(INDEX(Templates!$K$2:$BO$186,ROW()-ROW(AY$20)+1, MATCH(AY$16,Templates!$K$1:DA$1,0))="","",INDEX(Templates!$K$2:$BO$186,ROW()-ROW(AY$20)+1, MATCH(AY$16,Templates!$K$1:DA$1,0)))</f>
        <v/>
      </c>
      <c r="AZ49" s="55" t="b" cm="1">
        <f t="array" ref="AZ49">IF(INDEX(Templates!$K$2:$BO$186,ROW()-ROW(AZ$20)+1, MATCH(AZ$16,Templates!$K$1:DB$1,0))="","",INDEX(Templates!$K$2:$BO$186,ROW()-ROW(AZ$20)+1, MATCH(AZ$16,Templates!$K$1:DB$1,0)))</f>
        <v>1</v>
      </c>
      <c r="BA49" s="55" t="str" cm="1">
        <f t="array" ref="BA49">IF(INDEX(Templates!$K$2:$BO$186,ROW()-ROW(BA$20)+1, MATCH(BA$16,Templates!$K$1:DC$1,0))="","",INDEX(Templates!$K$2:$BO$186,ROW()-ROW(BA$20)+1, MATCH(BA$16,Templates!$K$1:DC$1,0)))</f>
        <v>true</v>
      </c>
      <c r="BB49" s="55" t="str" cm="1">
        <f t="array" ref="BB49">IF(INDEX(Templates!$K$2:$BO$186,ROW()-ROW(BB$20)+1, MATCH(BB$16,Templates!$K$1:DD$1,0))="","",INDEX(Templates!$K$2:$BO$186,ROW()-ROW(BB$20)+1, MATCH(BB$16,Templates!$K$1:DD$1,0)))</f>
        <v>true</v>
      </c>
      <c r="BC49" s="55" t="str" cm="1">
        <f t="array" ref="BC49">IF(INDEX(Templates!$K$2:$BO$186,ROW()-ROW(BC$20)+1, MATCH(BC$16,Templates!$K$1:DE$1,0))="","",INDEX(Templates!$K$2:$BO$186,ROW()-ROW(BC$20)+1, MATCH(BC$16,Templates!$K$1:DE$1,0)))</f>
        <v/>
      </c>
      <c r="BD49" s="55" t="str" cm="1">
        <f t="array" ref="BD49">IF(INDEX(Templates!$K$2:$BO$186,ROW()-ROW(BD$20)+1, MATCH(BD$16,Templates!$K$1:DF$1,0))="","",INDEX(Templates!$K$2:$BO$186,ROW()-ROW(BD$20)+1, MATCH(BD$16,Templates!$K$1:DF$1,0)))</f>
        <v/>
      </c>
      <c r="BE49" s="55" t="str" cm="1">
        <f t="array" ref="BE49">IF(INDEX(Templates!$K$2:$BO$186,ROW()-ROW(BE$20)+1, MATCH(BE$16,Templates!$K$1:DG$1,0))="","",INDEX(Templates!$K$2:$BO$186,ROW()-ROW(BE$20)+1, MATCH(BE$16,Templates!$K$1:DG$1,0)))</f>
        <v/>
      </c>
      <c r="BF49" s="55" t="str" cm="1">
        <f t="array" ref="BF49">IF(INDEX(Templates!$K$2:$BO$186,ROW()-ROW(BF$20)+1, MATCH(BF$16,Templates!$K$1:DH$1,0))="","",INDEX(Templates!$K$2:$BO$186,ROW()-ROW(BF$20)+1, MATCH(BF$16,Templates!$K$1:DH$1,0)))</f>
        <v>true</v>
      </c>
      <c r="BG49" s="55" t="str" cm="1">
        <f t="array" ref="BG49">IF(INDEX(Templates!$K$2:$BO$186,ROW()-ROW(BG$20)+1, MATCH(BG$16,Templates!$K$1:DI$1,0))="","",INDEX(Templates!$K$2:$BO$186,ROW()-ROW(BG$20)+1, MATCH(BG$16,Templates!$K$1:DI$1,0)))</f>
        <v>true</v>
      </c>
      <c r="BH49" s="55" t="str" cm="1">
        <f t="array" ref="BH49">IF(INDEX(Templates!$K$2:$BO$186,ROW()-ROW(BH$20)+1, MATCH(BH$16,Templates!$K$1:DJ$1,0))="","",INDEX(Templates!$K$2:$BO$186,ROW()-ROW(BH$20)+1, MATCH(BH$16,Templates!$K$1:DJ$1,0)))</f>
        <v>true</v>
      </c>
      <c r="BI49" s="55" t="str" cm="1">
        <f t="array" ref="BI49">IF(INDEX(Templates!$K$2:$BO$186,ROW()-ROW(BI$20)+1, MATCH(BI$16,Templates!$K$1:DK$1,0))="","",INDEX(Templates!$K$2:$BO$186,ROW()-ROW(BI$20)+1, MATCH(BI$16,Templates!$K$1:DK$1,0)))</f>
        <v/>
      </c>
      <c r="BJ49" s="55" t="str" cm="1">
        <f t="array" ref="BJ49">IF(INDEX(Templates!$K$2:$BO$186,ROW()-ROW(BJ$20)+1, MATCH(BJ$16,Templates!$K$1:DL$1,0))="","",INDEX(Templates!$K$2:$BO$186,ROW()-ROW(BJ$20)+1, MATCH(BJ$16,Templates!$K$1:DL$1,0)))</f>
        <v/>
      </c>
      <c r="BK49" s="55" t="str" cm="1">
        <f t="array" ref="BK49">IF(INDEX(Templates!$K$2:$BO$186,ROW()-ROW(BK$20)+1, MATCH(BK$16,Templates!$K$1:DM$1,0))="","",INDEX(Templates!$K$2:$BO$186,ROW()-ROW(BK$20)+1, MATCH(BK$16,Templates!$K$1:DM$1,0)))</f>
        <v/>
      </c>
      <c r="BL49" s="55" t="str" cm="1">
        <f t="array" ref="BL49">IF(INDEX(Templates!$K$2:$BO$186,ROW()-ROW(BL$20)+1, MATCH(BL$16,Templates!$K$1:DN$1,0))="","",INDEX(Templates!$K$2:$BO$186,ROW()-ROW(BL$20)+1, MATCH(BL$16,Templates!$K$1:DN$1,0)))</f>
        <v/>
      </c>
      <c r="BM49" s="55" t="str" cm="1">
        <f t="array" ref="BM49">IF(INDEX(Templates!$K$2:$BO$186,ROW()-ROW(BM$20)+1, MATCH(BM$16,Templates!$K$1:DO$1,0))="","",INDEX(Templates!$K$2:$BO$186,ROW()-ROW(BM$20)+1, MATCH(BM$16,Templates!$K$1:DO$1,0)))</f>
        <v>true</v>
      </c>
      <c r="BN49" s="55" t="str" cm="1">
        <f t="array" ref="BN49">IF(INDEX(Templates!$K$2:$BO$186,ROW()-ROW(BN$20)+1, MATCH(BN$16,Templates!$K$1:DP$1,0))="","",INDEX(Templates!$K$2:$BO$186,ROW()-ROW(BN$20)+1, MATCH(BN$16,Templates!$K$1:DP$1,0)))</f>
        <v>true</v>
      </c>
      <c r="BO49" s="55" t="str" cm="1">
        <f t="array" ref="BO49">IF(INDEX(Templates!$K$2:$BO$186,ROW()-ROW(BO$20)+1, MATCH(BO$16,Templates!$K$1:DQ$1,0))="","",INDEX(Templates!$K$2:$BO$186,ROW()-ROW(BO$20)+1, MATCH(BO$16,Templates!$K$1:DQ$1,0)))</f>
        <v/>
      </c>
      <c r="BP49" s="55" t="str" cm="1">
        <f t="array" ref="BP49">IF(INDEX(Templates!$K$2:$BO$186,ROW()-ROW(BP$20)+1, MATCH(BP$16,Templates!$K$1:DR$1,0))="","",INDEX(Templates!$K$2:$BO$186,ROW()-ROW(BP$20)+1, MATCH(BP$16,Templates!$K$1:DR$1,0)))</f>
        <v/>
      </c>
      <c r="BQ49" s="55" t="str" cm="1">
        <f t="array" ref="BQ49">IF(INDEX(Templates!$K$2:$BO$186,ROW()-ROW(BQ$20)+1, MATCH(BQ$16,Templates!$K$1:DS$1,0))="","",INDEX(Templates!$K$2:$BO$186,ROW()-ROW(BQ$20)+1, MATCH(BQ$16,Templates!$K$1:DS$1,0)))</f>
        <v/>
      </c>
      <c r="BR49" s="55" t="str" cm="1">
        <f t="array" ref="BR49">IF(INDEX(Templates!$K$2:$BO$186,ROW()-ROW(BR$20)+1, MATCH(BR$16,Templates!$K$1:DT$1,0))="","",INDEX(Templates!$K$2:$BO$186,ROW()-ROW(BR$20)+1, MATCH(BR$16,Templates!$K$1:DT$1,0)))</f>
        <v>true</v>
      </c>
      <c r="BS49" s="55" t="str" cm="1">
        <f t="array" ref="BS49">IF(INDEX(Templates!$K$2:$BO$186,ROW()-ROW(BS$20)+1, MATCH(BS$16,Templates!$K$1:DU$1,0))="","",INDEX(Templates!$K$2:$BO$186,ROW()-ROW(BS$20)+1, MATCH(BS$16,Templates!$K$1:DU$1,0)))</f>
        <v>true</v>
      </c>
      <c r="BT49" s="55" t="b" cm="1">
        <f t="array" ref="BT49">IF(INDEX(Templates!$K$2:$BO$186,ROW()-ROW(BT$20)+1, MATCH(BT$16,Templates!$K$1:DV$1,0))="","",INDEX(Templates!$K$2:$BO$186,ROW()-ROW(BT$20)+1, MATCH(BT$16,Templates!$K$1:DV$1,0)))</f>
        <v>1</v>
      </c>
      <c r="BU49" s="55" t="b" cm="1">
        <f t="array" ref="BU49">IF(INDEX(Templates!$K$2:$BO$186,ROW()-ROW(BU$20)+1, MATCH(BU$16,Templates!$K$1:DW$1,0))="","",INDEX(Templates!$K$2:$BO$186,ROW()-ROW(BU$20)+1, MATCH(BU$16,Templates!$K$1:DW$1,0)))</f>
        <v>1</v>
      </c>
      <c r="BV49" s="55" t="str" cm="1">
        <f t="array" ref="BV49">IF(INDEX(Templates!$K$2:$BO$186,ROW()-ROW(BV$20)+1, MATCH(BV$16,Templates!$K$1:DX$1,0))="","",INDEX(Templates!$K$2:$BO$186,ROW()-ROW(BV$20)+1, MATCH(BV$16,Templates!$K$1:DX$1,0)))</f>
        <v/>
      </c>
      <c r="BW49" s="55" t="str" cm="1">
        <f t="array" ref="BW49">IF(INDEX(Templates!$K$2:$BO$186,ROW()-ROW(BW$20)+1, MATCH(BW$16,Templates!$K$1:DY$1,0))="","",INDEX(Templates!$K$2:$BO$186,ROW()-ROW(BW$20)+1, MATCH(BW$16,Templates!$K$1:DY$1,0)))</f>
        <v>true</v>
      </c>
      <c r="BX49" s="55" t="str" cm="1">
        <f t="array" ref="BX49">IF(INDEX(Templates!$K$2:$BO$186,ROW()-ROW(BX$20)+1, MATCH(BX$16,Templates!$K$1:DZ$1,0))="","",INDEX(Templates!$K$2:$BO$186,ROW()-ROW(BX$20)+1, MATCH(BX$16,Templates!$K$1:DZ$1,0)))</f>
        <v>true</v>
      </c>
      <c r="BY49" s="55" t="str" cm="1">
        <f t="array" ref="BY49">IF(INDEX(Templates!$K$2:$BO$186,ROW()-ROW(BY$20)+1, MATCH(BY$16,Templates!$K$1:EA$1,0))="","",INDEX(Templates!$K$2:$BO$186,ROW()-ROW(BY$20)+1, MATCH(BY$16,Templates!$K$1:EA$1,0)))</f>
        <v>true</v>
      </c>
      <c r="BZ49" s="55" t="str" cm="1">
        <f t="array" ref="BZ49">IF(INDEX(Templates!$K$2:$BO$186,ROW()-ROW(BZ$20)+1, MATCH(BZ$16,Templates!$K$1:EB$1,0))="","",INDEX(Templates!$K$2:$BO$186,ROW()-ROW(BZ$20)+1, MATCH(BZ$16,Templates!$K$1:EB$1,0)))</f>
        <v>true</v>
      </c>
      <c r="CA49" s="55" t="str" cm="1">
        <f t="array" ref="CA49">IF(INDEX(Templates!$K$2:$BO$186,ROW()-ROW(CA$20)+1, MATCH(CA$16,Templates!$K$1:EC$1,0))="","",INDEX(Templates!$K$2:$BO$186,ROW()-ROW(CA$20)+1, MATCH(CA$16,Templates!$K$1:EC$1,0)))</f>
        <v>true</v>
      </c>
      <c r="CB49" s="55" t="str" cm="1">
        <f t="array" ref="CB49">IF(INDEX(Templates!$K$2:$BO$186,ROW()-ROW(CB$20)+1, MATCH(CB$16,Templates!$K$1:ED$1,0))="","",INDEX(Templates!$K$2:$BO$186,ROW()-ROW(CB$20)+1, MATCH(CB$16,Templates!$K$1:ED$1,0)))</f>
        <v>true</v>
      </c>
      <c r="CC49" s="55" t="str" cm="1">
        <f t="array" ref="CC49">IF(INDEX(Templates!$K$2:$BO$186,ROW()-ROW(CC$20)+1, MATCH(CC$16,Templates!$K$1:EE$1,0))="","",INDEX(Templates!$K$2:$BO$186,ROW()-ROW(CC$20)+1, MATCH(CC$16,Templates!$K$1:EE$1,0)))</f>
        <v/>
      </c>
      <c r="CD49" s="55" t="str" cm="1">
        <f t="array" ref="CD49">IF(INDEX(Templates!$K$2:$BO$186,ROW()-ROW(CD$20)+1, MATCH(CD$16,Templates!$K$1:EF$1,0))="","",INDEX(Templates!$K$2:$BO$186,ROW()-ROW(CD$20)+1, MATCH(CD$16,Templates!$K$1:EF$1,0)))</f>
        <v/>
      </c>
      <c r="CE49" s="55" t="str" cm="1">
        <f t="array" ref="CE49">IF(INDEX(Templates!$K$2:$BO$186,ROW()-ROW(CE$20)+1, MATCH(CE$16,Templates!$K$1:EG$1,0))="","",INDEX(Templates!$K$2:$BO$186,ROW()-ROW(CE$20)+1, MATCH(CE$16,Templates!$K$1:EG$1,0)))</f>
        <v/>
      </c>
      <c r="CF49" s="55" t="str" cm="1">
        <f t="array" ref="CF49">IF(INDEX(Templates!$K$2:$BO$186,ROW()-ROW(CF$20)+1, MATCH(CF$16,Templates!$K$1:EH$1,0))="","",INDEX(Templates!$K$2:$BO$186,ROW()-ROW(CF$20)+1, MATCH(CF$16,Templates!$K$1:EH$1,0)))</f>
        <v/>
      </c>
      <c r="CG49" s="55" t="str" cm="1">
        <f t="array" ref="CG49">IF(INDEX(Templates!$K$2:$BO$186,ROW()-ROW(CG$20)+1, MATCH(CG$16,Templates!$K$1:EI$1,0))="","",INDEX(Templates!$K$2:$BO$186,ROW()-ROW(CG$20)+1, MATCH(CG$16,Templates!$K$1:EI$1,0)))</f>
        <v>true</v>
      </c>
      <c r="CH49" s="55" t="str" cm="1">
        <f t="array" ref="CH49">IF(INDEX(Templates!$K$2:$BO$186,ROW()-ROW(CH$20)+1, MATCH(CH$16,Templates!$K$1:EJ$1,0))="","",INDEX(Templates!$K$2:$BO$186,ROW()-ROW(CH$20)+1, MATCH(CH$16,Templates!$K$1:EJ$1,0)))</f>
        <v>true</v>
      </c>
      <c r="CI49" s="55" t="str" cm="1">
        <f t="array" ref="CI49">IF(INDEX(Templates!$K$2:$BO$186,ROW()-ROW(CI$20)+1, MATCH(CI$16,Templates!$K$1:EK$1,0))="","",INDEX(Templates!$K$2:$BO$186,ROW()-ROW(CI$20)+1, MATCH(CI$16,Templates!$K$1:EK$1,0)))</f>
        <v>false</v>
      </c>
      <c r="CJ49" s="55" t="str" cm="1">
        <f t="array" ref="CJ49">IF(INDEX(Templates!$K$2:$BO$186,ROW()-ROW(CJ$20)+1, MATCH(CJ$16,Templates!$K$1:EL$1,0))="","",INDEX(Templates!$K$2:$BO$186,ROW()-ROW(CJ$20)+1, MATCH(CJ$16,Templates!$K$1:EL$1,0)))</f>
        <v>true</v>
      </c>
      <c r="CK49" s="55" t="str" cm="1">
        <f t="array" ref="CK49">IF(INDEX(Templates!$K$2:$BO$186,ROW()-ROW(CK$20)+1, MATCH(CK$16,Templates!$K$1:EM$1,0))="","",INDEX(Templates!$K$2:$BO$186,ROW()-ROW(CK$20)+1, MATCH(CK$16,Templates!$K$1:EM$1,0)))</f>
        <v/>
      </c>
      <c r="CL49" s="55" t="str" cm="1">
        <f t="array" ref="CL49">IF(INDEX(Templates!$K$2:$BO$186,ROW()-ROW(CL$20)+1, MATCH(CL$16,Templates!$K$1:EN$1,0))="","",INDEX(Templates!$K$2:$BO$186,ROW()-ROW(CL$20)+1, MATCH(CL$16,Templates!$K$1:EN$1,0)))</f>
        <v/>
      </c>
      <c r="CM49" s="55" t="str" cm="1">
        <f t="array" ref="CM49">IF(INDEX(Templates!$K$2:$BO$186,ROW()-ROW(CM$20)+1, MATCH(CM$16,Templates!$K$1:EO$1,0))="","",INDEX(Templates!$K$2:$BO$186,ROW()-ROW(CM$20)+1, MATCH(CM$16,Templates!$K$1:EO$1,0)))</f>
        <v/>
      </c>
    </row>
    <row r="50" spans="1:91" s="24" customFormat="1" x14ac:dyDescent="0.55000000000000004">
      <c r="A50" s="41" t="s">
        <v>475</v>
      </c>
      <c r="B50" s="6" t="s">
        <v>479</v>
      </c>
      <c r="C50" s="66" t="str" cm="1">
        <f t="array" ref="C50">IF(INDEX(Templates!C$2:C$187,ROW()-ROW($20:$20)+1)="","",INDEX(Templates!C$2:C$187,ROW()-ROW($20:$20)+1))</f>
        <v>JSON_PATH:zones[1]</v>
      </c>
      <c r="D50" s="66" t="str" cm="1">
        <f t="array" ref="D50">IF(INDEX(Templates!D$2:D$187,ROW()-ROW($20:$20)+1)="","",INDEX(Templates!D$2:D$187,ROW()-ROW($20:$20)+1))</f>
        <v>terminals[0]</v>
      </c>
      <c r="E50" s="66" t="str" cm="1">
        <f t="array" ref="E50">IF(INDEX(Templates!E$2:E$187,ROW()-ROW($20:$20)+1)="","",INDEX(Templates!E$2:E$187,ROW()-ROW($20:$20)+1))</f>
        <v>heating_source</v>
      </c>
      <c r="F50" s="66" t="str" cm="1">
        <f t="array" ref="F50">IF(INDEX(Templates!F$2:F$187,ROW()-ROW($20:$20)+1)="","",INDEX(Templates!F$2:F$187,ROW()-ROW($20:$20)+1))</f>
        <v/>
      </c>
      <c r="G50" s="106" t="str" cm="1">
        <f t="array" ref="G50">IF(INDEX(Templates!G$2:G$187,ROW()-ROW($20:$20)+1)="","",INDEX(Templates!G$2:G$187,ROW()-ROW($20:$20)+1))</f>
        <v>Air Terminal</v>
      </c>
      <c r="H50" s="68" t="str" cm="1">
        <f t="array" ref="H50">IF(INDEX(Templates!H$2:H$187,ROW()-ROW($20:$20)+1)="","",INDEX(Templates!H$2:H$187,ROW()-ROW($20:$20)+1))</f>
        <v>Terminal 2</v>
      </c>
      <c r="I50" s="68" t="str" cm="1">
        <f t="array" ref="I50">IF(INDEX(Templates!I$2:I$187,ROW()-ROW($20:$20)+1)="","",INDEX(Templates!I$2:I$187,ROW()-ROW($20:$20)+1))</f>
        <v>Zone 2</v>
      </c>
      <c r="J50" s="68" t="str" cm="1">
        <f t="array" ref="J50">IF(INDEX(Templates!J$2:J$187,ROW()-ROW($20:$20)+1)="","",INDEX(Templates!J$2:J$187,ROW()-ROW($20:$20)+1))</f>
        <v>heating_source</v>
      </c>
      <c r="K50" s="69" t="str" cm="1">
        <f t="array" ref="K50">IF(INDEX(Templates!K$2:K$187,ROW()-ROW($20:$20)+1)="","",INDEX(Templates!K$2:K$187,ROW()-ROW($20:$20)+1))</f>
        <v/>
      </c>
      <c r="L50" s="69" t="str" cm="1">
        <f t="array" ref="L50">IF(INDEX(Templates!L$2:L$187,ROW()-ROW($20:$20)+1)="","",INDEX(Templates!L$2:L$187,ROW()-ROW($20:$20)+1))</f>
        <v/>
      </c>
      <c r="M50" s="55" t="str" cm="1">
        <f t="array" ref="M50">IF(INDEX(Templates!$K$2:$BO$186,ROW()-ROW(M$20)+1, MATCH(M$16,Templates!$K$1:BO$1,0))="","",INDEX(Templates!$K$2:$BO$186,ROW()-ROW(M$20)+1, MATCH(M$16,Templates!$K$1:BO$1,0)))</f>
        <v>HOT_WATER</v>
      </c>
      <c r="N50" s="55" t="str" cm="1">
        <f t="array" ref="N50">IF(INDEX(Templates!$K$2:$BO$186,ROW()-ROW(N$20)+1, MATCH(N$16,Templates!$K$1:BP$1,0))="","",INDEX(Templates!$K$2:$BO$186,ROW()-ROW(N$20)+1, MATCH(N$16,Templates!$K$1:BP$1,0)))</f>
        <v>HOT_WATER</v>
      </c>
      <c r="O50" s="55" t="str" cm="1">
        <f t="array" ref="O50">IF(INDEX(Templates!$K$2:$BO$186,ROW()-ROW(O$20)+1, MATCH(O$16,Templates!$K$1:BQ$1,0))="","",INDEX(Templates!$K$2:$BO$186,ROW()-ROW(O$20)+1, MATCH(O$16,Templates!$K$1:BQ$1,0)))</f>
        <v>HOT_WATER</v>
      </c>
      <c r="P50" s="55" t="str" cm="1">
        <f t="array" ref="P50">IF(INDEX(Templates!$K$2:$BO$186,ROW()-ROW(P$20)+1, MATCH(P$16,Templates!$K$1:BR$1,0))="","",INDEX(Templates!$K$2:$BO$186,ROW()-ROW(P$20)+1, MATCH(P$16,Templates!$K$1:BR$1,0)))</f>
        <v>HOT_WATER</v>
      </c>
      <c r="Q50" s="55" t="str" cm="1">
        <f t="array" ref="Q50">IF(INDEX(Templates!$K$2:$BO$186,ROW()-ROW(Q$20)+1, MATCH(Q$16,Templates!$K$1:BS$1,0))="","",INDEX(Templates!$K$2:$BO$186,ROW()-ROW(Q$20)+1, MATCH(Q$16,Templates!$K$1:BS$1,0)))</f>
        <v> </v>
      </c>
      <c r="R50" s="55" t="str" cm="1">
        <f t="array" ref="R50">IF(INDEX(Templates!$K$2:$BO$186,ROW()-ROW(R$20)+1, MATCH(R$16,Templates!$K$1:BT$1,0))="","",INDEX(Templates!$K$2:$BO$186,ROW()-ROW(R$20)+1, MATCH(R$16,Templates!$K$1:BT$1,0)))</f>
        <v>HOT_WATER</v>
      </c>
      <c r="S50" s="55" t="str" cm="1">
        <f t="array" ref="S50">IF(INDEX(Templates!$K$2:$BO$186,ROW()-ROW(S$20)+1, MATCH(S$16,Templates!$K$1:BU$1,0))="","",INDEX(Templates!$K$2:$BO$186,ROW()-ROW(S$20)+1, MATCH(S$16,Templates!$K$1:BU$1,0)))</f>
        <v>HOT_WATER</v>
      </c>
      <c r="T50" s="55" t="str" cm="1">
        <f t="array" ref="T50">IF(INDEX(Templates!$K$2:$BO$186,ROW()-ROW(T$20)+1, MATCH(T$16,Templates!$K$1:BV$1,0))="","",INDEX(Templates!$K$2:$BO$186,ROW()-ROW(T$20)+1, MATCH(T$16,Templates!$K$1:BV$1,0)))</f>
        <v> </v>
      </c>
      <c r="U50" s="55" t="str" cm="1">
        <f t="array" ref="U50">IF(INDEX(Templates!$K$2:$BO$186,ROW()-ROW(U$20)+1, MATCH(U$16,Templates!$K$1:BW$1,0))="","",INDEX(Templates!$K$2:$BO$186,ROW()-ROW(U$20)+1, MATCH(U$16,Templates!$K$1:BW$1,0)))</f>
        <v> </v>
      </c>
      <c r="V50" s="55" t="str" cm="1">
        <f t="array" ref="V50">IF(INDEX(Templates!$K$2:$BO$186,ROW()-ROW(V$20)+1, MATCH(V$16,Templates!$K$1:BX$1,0))="","",INDEX(Templates!$K$2:$BO$186,ROW()-ROW(V$20)+1, MATCH(V$16,Templates!$K$1:BX$1,0)))</f>
        <v> </v>
      </c>
      <c r="W50" s="55" t="str" cm="1">
        <f t="array" ref="W50">IF(INDEX(Templates!$K$2:$BO$186,ROW()-ROW(W$20)+1, MATCH(W$16,Templates!$K$1:BY$1,0))="","",INDEX(Templates!$K$2:$BO$186,ROW()-ROW(W$20)+1, MATCH(W$16,Templates!$K$1:BY$1,0)))</f>
        <v>HOT_WATER</v>
      </c>
      <c r="X50" s="55" t="str" cm="1">
        <f t="array" ref="X50">IF(INDEX(Templates!$K$2:$BO$186,ROW()-ROW(X$20)+1, MATCH(X$16,Templates!$K$1:BZ$1,0))="","",INDEX(Templates!$K$2:$BO$186,ROW()-ROW(X$20)+1, MATCH(X$16,Templates!$K$1:BZ$1,0)))</f>
        <v>HOT_WATER</v>
      </c>
      <c r="Y50" s="55" t="str" cm="1">
        <f t="array" ref="Y50">IF(INDEX(Templates!$K$2:$BO$186,ROW()-ROW(Y$20)+1, MATCH(Y$16,Templates!$K$1:CA$1,0))="","",INDEX(Templates!$K$2:$BO$186,ROW()-ROW(Y$20)+1, MATCH(Y$16,Templates!$K$1:CA$1,0)))</f>
        <v> </v>
      </c>
      <c r="Z50" s="55" t="str" cm="1">
        <f t="array" ref="Z50">IF(INDEX(Templates!$K$2:$BO$186,ROW()-ROW(Z$20)+1, MATCH(Z$16,Templates!$K$1:CB$1,0))="","",INDEX(Templates!$K$2:$BO$186,ROW()-ROW(Z$20)+1, MATCH(Z$16,Templates!$K$1:CB$1,0)))</f>
        <v> </v>
      </c>
      <c r="AA50" s="55" t="str" cm="1">
        <f t="array" ref="AA50">IF(INDEX(Templates!$K$2:$BO$186,ROW()-ROW(AA$20)+1, MATCH(AA$16,Templates!$K$1:CC$1,0))="","",INDEX(Templates!$K$2:$BO$186,ROW()-ROW(AA$20)+1, MATCH(AA$16,Templates!$K$1:CC$1,0)))</f>
        <v> </v>
      </c>
      <c r="AB50" s="55" t="str" cm="1">
        <f t="array" ref="AB50">IF(INDEX(Templates!$K$2:$BO$186,ROW()-ROW(AB$20)+1, MATCH(AB$16,Templates!$K$1:CD$1,0))="","",INDEX(Templates!$K$2:$BO$186,ROW()-ROW(AB$20)+1, MATCH(AB$16,Templates!$K$1:CD$1,0)))</f>
        <v> </v>
      </c>
      <c r="AC50" s="55" t="str" cm="1">
        <f t="array" ref="AC50">IF(INDEX(Templates!$K$2:$BO$186,ROW()-ROW(AC$20)+1, MATCH(AC$16,Templates!$K$1:CE$1,0))="","",INDEX(Templates!$K$2:$BO$186,ROW()-ROW(AC$20)+1, MATCH(AC$16,Templates!$K$1:CE$1,0)))</f>
        <v>HOT_WATER</v>
      </c>
      <c r="AD50" s="55" t="str" cm="1">
        <f t="array" ref="AD50">IF(INDEX(Templates!$K$2:$BO$186,ROW()-ROW(AD$20)+1, MATCH(AD$16,Templates!$K$1:CF$1,0))="","",INDEX(Templates!$K$2:$BO$186,ROW()-ROW(AD$20)+1, MATCH(AD$16,Templates!$K$1:CF$1,0)))</f>
        <v>HOT_WATER</v>
      </c>
      <c r="AE50" s="55" t="str" cm="1">
        <f t="array" ref="AE50">IF(INDEX(Templates!$K$2:$BO$186,ROW()-ROW(AE$20)+1, MATCH(AE$16,Templates!$K$1:CG$1,0))="","",INDEX(Templates!$K$2:$BO$186,ROW()-ROW(AE$20)+1, MATCH(AE$16,Templates!$K$1:CG$1,0)))</f>
        <v>HOT_WATER</v>
      </c>
      <c r="AF50" s="55" t="str" cm="1">
        <f t="array" ref="AF50">IF(INDEX(Templates!$K$2:$BO$186,ROW()-ROW(AF$20)+1, MATCH(AF$16,Templates!$K$1:CH$1,0))="","",INDEX(Templates!$K$2:$BO$186,ROW()-ROW(AF$20)+1, MATCH(AF$16,Templates!$K$1:CH$1,0)))</f>
        <v> </v>
      </c>
      <c r="AG50" s="55" t="str" cm="1">
        <f t="array" ref="AG50">IF(INDEX(Templates!$K$2:$BO$186,ROW()-ROW(AG$20)+1, MATCH(AG$16,Templates!$K$1:CI$1,0))="","",INDEX(Templates!$K$2:$BO$186,ROW()-ROW(AG$20)+1, MATCH(AG$16,Templates!$K$1:CI$1,0)))</f>
        <v> </v>
      </c>
      <c r="AH50" s="55" t="str" cm="1">
        <f t="array" ref="AH50">IF(INDEX(Templates!$K$2:$BO$186,ROW()-ROW(AH$20)+1, MATCH(AH$16,Templates!$K$1:CJ$1,0))="","",INDEX(Templates!$K$2:$BO$186,ROW()-ROW(AH$20)+1, MATCH(AH$16,Templates!$K$1:CJ$1,0)))</f>
        <v> </v>
      </c>
      <c r="AI50" s="55" t="str" cm="1">
        <f t="array" ref="AI50">IF(INDEX(Templates!$K$2:$BO$186,ROW()-ROW(AI$20)+1, MATCH(AI$16,Templates!$K$1:CK$1,0))="","",INDEX(Templates!$K$2:$BO$186,ROW()-ROW(AI$20)+1, MATCH(AI$16,Templates!$K$1:CK$1,0)))</f>
        <v>ELECTRIC</v>
      </c>
      <c r="AJ50" s="55" t="str" cm="1">
        <f t="array" ref="AJ50">IF(INDEX(Templates!$K$2:$BO$186,ROW()-ROW(AJ$20)+1, MATCH(AJ$16,Templates!$K$1:CL$1,0))="","",INDEX(Templates!$K$2:$BO$186,ROW()-ROW(AJ$20)+1, MATCH(AJ$16,Templates!$K$1:CL$1,0)))</f>
        <v>HOT_WATER</v>
      </c>
      <c r="AK50" s="55" t="str" cm="1">
        <f t="array" ref="AK50">IF(INDEX(Templates!$K$2:$BO$186,ROW()-ROW(AK$20)+1, MATCH(AK$16,Templates!$K$1:CM$1,0))="","",INDEX(Templates!$K$2:$BO$186,ROW()-ROW(AK$20)+1, MATCH(AK$16,Templates!$K$1:CM$1,0)))</f>
        <v>HOT_WATER</v>
      </c>
      <c r="AL50" s="55" t="str" cm="1">
        <f t="array" ref="AL50">IF(INDEX(Templates!$K$2:$BO$186,ROW()-ROW(AL$20)+1, MATCH(AL$16,Templates!$K$1:CN$1,0))="","",INDEX(Templates!$K$2:$BO$186,ROW()-ROW(AL$20)+1, MATCH(AL$16,Templates!$K$1:CN$1,0)))</f>
        <v>HOT_WATER</v>
      </c>
      <c r="AM50" s="55" t="str" cm="1">
        <f t="array" ref="AM50">IF(INDEX(Templates!$K$2:$BO$186,ROW()-ROW(AM$20)+1, MATCH(AM$16,Templates!$K$1:CO$1,0))="","",INDEX(Templates!$K$2:$BO$186,ROW()-ROW(AM$20)+1, MATCH(AM$16,Templates!$K$1:CO$1,0)))</f>
        <v>HOT_WATER</v>
      </c>
      <c r="AN50" s="55" t="str" cm="1">
        <f t="array" ref="AN50">IF(INDEX(Templates!$K$2:$BO$186,ROW()-ROW(AN$20)+1, MATCH(AN$16,Templates!$K$1:CP$1,0))="","",INDEX(Templates!$K$2:$BO$186,ROW()-ROW(AN$20)+1, MATCH(AN$16,Templates!$K$1:CP$1,0)))</f>
        <v>HOT_WATER</v>
      </c>
      <c r="AO50" s="55" t="str" cm="1">
        <f t="array" ref="AO50">IF(INDEX(Templates!$K$2:$BO$186,ROW()-ROW(AO$20)+1, MATCH(AO$16,Templates!$K$1:CQ$1,0))="","",INDEX(Templates!$K$2:$BO$186,ROW()-ROW(AO$20)+1, MATCH(AO$16,Templates!$K$1:CQ$1,0)))</f>
        <v>HOT_WATER</v>
      </c>
      <c r="AP50" s="55" t="str" cm="1">
        <f t="array" ref="AP50">IF(INDEX(Templates!$K$2:$BO$186,ROW()-ROW(AP$20)+1, MATCH(AP$16,Templates!$K$1:CR$1,0))="","",INDEX(Templates!$K$2:$BO$186,ROW()-ROW(AP$20)+1, MATCH(AP$16,Templates!$K$1:CR$1,0)))</f>
        <v>HOT_WATER</v>
      </c>
      <c r="AQ50" s="55" t="str" cm="1">
        <f t="array" ref="AQ50">IF(INDEX(Templates!$K$2:$BO$186,ROW()-ROW(AQ$20)+1, MATCH(AQ$16,Templates!$K$1:CS$1,0))="","",INDEX(Templates!$K$2:$BO$186,ROW()-ROW(AQ$20)+1, MATCH(AQ$16,Templates!$K$1:CS$1,0)))</f>
        <v>HOT_WATER</v>
      </c>
      <c r="AR50" s="55" t="str" cm="1">
        <f t="array" ref="AR50">IF(INDEX(Templates!$K$2:$BO$186,ROW()-ROW(AR$20)+1, MATCH(AR$16,Templates!$K$1:CT$1,0))="","",INDEX(Templates!$K$2:$BO$186,ROW()-ROW(AR$20)+1, MATCH(AR$16,Templates!$K$1:CT$1,0)))</f>
        <v>HOT_WATER</v>
      </c>
      <c r="AS50" s="55" t="str" cm="1">
        <f t="array" ref="AS50">IF(INDEX(Templates!$K$2:$BO$186,ROW()-ROW(AS$20)+1, MATCH(AS$16,Templates!$K$1:CU$1,0))="","",INDEX(Templates!$K$2:$BO$186,ROW()-ROW(AS$20)+1, MATCH(AS$16,Templates!$K$1:CU$1,0)))</f>
        <v/>
      </c>
      <c r="AT50" s="55" t="str" cm="1">
        <f t="array" ref="AT50">IF(INDEX(Templates!$K$2:$BO$186,ROW()-ROW(AT$20)+1, MATCH(AT$16,Templates!$K$1:CV$1,0))="","",INDEX(Templates!$K$2:$BO$186,ROW()-ROW(AT$20)+1, MATCH(AT$16,Templates!$K$1:CV$1,0)))</f>
        <v/>
      </c>
      <c r="AU50" s="55" t="str" cm="1">
        <f t="array" ref="AU50">IF(INDEX(Templates!$K$2:$BO$186,ROW()-ROW(AU$20)+1, MATCH(AU$16,Templates!$K$1:CW$1,0))="","",INDEX(Templates!$K$2:$BO$186,ROW()-ROW(AU$20)+1, MATCH(AU$16,Templates!$K$1:CW$1,0)))</f>
        <v> </v>
      </c>
      <c r="AV50" s="55" t="str" cm="1">
        <f t="array" ref="AV50">IF(INDEX(Templates!$K$2:$BO$186,ROW()-ROW(AV$20)+1, MATCH(AV$16,Templates!$K$1:CX$1,0))="","",INDEX(Templates!$K$2:$BO$186,ROW()-ROW(AV$20)+1, MATCH(AV$16,Templates!$K$1:CX$1,0)))</f>
        <v>HOT_WATER</v>
      </c>
      <c r="AW50" s="55" t="str" cm="1">
        <f t="array" ref="AW50">IF(INDEX(Templates!$K$2:$BO$186,ROW()-ROW(AW$20)+1, MATCH(AW$16,Templates!$K$1:CY$1,0))="","",INDEX(Templates!$K$2:$BO$186,ROW()-ROW(AW$20)+1, MATCH(AW$16,Templates!$K$1:CY$1,0)))</f>
        <v>HOT_WATER</v>
      </c>
      <c r="AX50" s="55" t="str" cm="1">
        <f t="array" ref="AX50">IF(INDEX(Templates!$K$2:$BO$186,ROW()-ROW(AX$20)+1, MATCH(AX$16,Templates!$K$1:CZ$1,0))="","",INDEX(Templates!$K$2:$BO$186,ROW()-ROW(AX$20)+1, MATCH(AX$16,Templates!$K$1:CZ$1,0)))</f>
        <v> </v>
      </c>
      <c r="AY50" s="55" t="str" cm="1">
        <f t="array" ref="AY50">IF(INDEX(Templates!$K$2:$BO$186,ROW()-ROW(AY$20)+1, MATCH(AY$16,Templates!$K$1:DA$1,0))="","",INDEX(Templates!$K$2:$BO$186,ROW()-ROW(AY$20)+1, MATCH(AY$16,Templates!$K$1:DA$1,0)))</f>
        <v> </v>
      </c>
      <c r="AZ50" s="55" t="str" cm="1">
        <f t="array" ref="AZ50">IF(INDEX(Templates!$K$2:$BO$186,ROW()-ROW(AZ$20)+1, MATCH(AZ$16,Templates!$K$1:DB$1,0))="","",INDEX(Templates!$K$2:$BO$186,ROW()-ROW(AZ$20)+1, MATCH(AZ$16,Templates!$K$1:DB$1,0)))</f>
        <v>ELECTRIC</v>
      </c>
      <c r="BA50" s="55" t="str" cm="1">
        <f t="array" ref="BA50">IF(INDEX(Templates!$K$2:$BO$186,ROW()-ROW(BA$20)+1, MATCH(BA$16,Templates!$K$1:DC$1,0))="","",INDEX(Templates!$K$2:$BO$186,ROW()-ROW(BA$20)+1, MATCH(BA$16,Templates!$K$1:DC$1,0)))</f>
        <v>HOT_WATER</v>
      </c>
      <c r="BB50" s="55" t="str" cm="1">
        <f t="array" ref="BB50">IF(INDEX(Templates!$K$2:$BO$186,ROW()-ROW(BB$20)+1, MATCH(BB$16,Templates!$K$1:DD$1,0))="","",INDEX(Templates!$K$2:$BO$186,ROW()-ROW(BB$20)+1, MATCH(BB$16,Templates!$K$1:DD$1,0)))</f>
        <v>HOT_WATER</v>
      </c>
      <c r="BC50" s="55" t="str" cm="1">
        <f t="array" ref="BC50">IF(INDEX(Templates!$K$2:$BO$186,ROW()-ROW(BC$20)+1, MATCH(BC$16,Templates!$K$1:DE$1,0))="","",INDEX(Templates!$K$2:$BO$186,ROW()-ROW(BC$20)+1, MATCH(BC$16,Templates!$K$1:DE$1,0)))</f>
        <v> </v>
      </c>
      <c r="BD50" s="55" t="str" cm="1">
        <f t="array" ref="BD50">IF(INDEX(Templates!$K$2:$BO$186,ROW()-ROW(BD$20)+1, MATCH(BD$16,Templates!$K$1:DF$1,0))="","",INDEX(Templates!$K$2:$BO$186,ROW()-ROW(BD$20)+1, MATCH(BD$16,Templates!$K$1:DF$1,0)))</f>
        <v> </v>
      </c>
      <c r="BE50" s="55" t="str" cm="1">
        <f t="array" ref="BE50">IF(INDEX(Templates!$K$2:$BO$186,ROW()-ROW(BE$20)+1, MATCH(BE$16,Templates!$K$1:DG$1,0))="","",INDEX(Templates!$K$2:$BO$186,ROW()-ROW(BE$20)+1, MATCH(BE$16,Templates!$K$1:DG$1,0)))</f>
        <v> </v>
      </c>
      <c r="BF50" s="55" t="str" cm="1">
        <f t="array" ref="BF50">IF(INDEX(Templates!$K$2:$BO$186,ROW()-ROW(BF$20)+1, MATCH(BF$16,Templates!$K$1:DH$1,0))="","",INDEX(Templates!$K$2:$BO$186,ROW()-ROW(BF$20)+1, MATCH(BF$16,Templates!$K$1:DH$1,0)))</f>
        <v>HOT_WATER</v>
      </c>
      <c r="BG50" s="55" t="str" cm="1">
        <f t="array" ref="BG50">IF(INDEX(Templates!$K$2:$BO$186,ROW()-ROW(BG$20)+1, MATCH(BG$16,Templates!$K$1:DI$1,0))="","",INDEX(Templates!$K$2:$BO$186,ROW()-ROW(BG$20)+1, MATCH(BG$16,Templates!$K$1:DI$1,0)))</f>
        <v>HOT_WATER</v>
      </c>
      <c r="BH50" s="55" t="str" cm="1">
        <f t="array" ref="BH50">IF(INDEX(Templates!$K$2:$BO$186,ROW()-ROW(BH$20)+1, MATCH(BH$16,Templates!$K$1:DJ$1,0))="","",INDEX(Templates!$K$2:$BO$186,ROW()-ROW(BH$20)+1, MATCH(BH$16,Templates!$K$1:DJ$1,0)))</f>
        <v>HOT_WATER</v>
      </c>
      <c r="BI50" s="55" t="str" cm="1">
        <f t="array" ref="BI50">IF(INDEX(Templates!$K$2:$BO$186,ROW()-ROW(BI$20)+1, MATCH(BI$16,Templates!$K$1:DK$1,0))="","",INDEX(Templates!$K$2:$BO$186,ROW()-ROW(BI$20)+1, MATCH(BI$16,Templates!$K$1:DK$1,0)))</f>
        <v> </v>
      </c>
      <c r="BJ50" s="55" t="str" cm="1">
        <f t="array" ref="BJ50">IF(INDEX(Templates!$K$2:$BO$186,ROW()-ROW(BJ$20)+1, MATCH(BJ$16,Templates!$K$1:DL$1,0))="","",INDEX(Templates!$K$2:$BO$186,ROW()-ROW(BJ$20)+1, MATCH(BJ$16,Templates!$K$1:DL$1,0)))</f>
        <v> </v>
      </c>
      <c r="BK50" s="55" t="str" cm="1">
        <f t="array" ref="BK50">IF(INDEX(Templates!$K$2:$BO$186,ROW()-ROW(BK$20)+1, MATCH(BK$16,Templates!$K$1:DM$1,0))="","",INDEX(Templates!$K$2:$BO$186,ROW()-ROW(BK$20)+1, MATCH(BK$16,Templates!$K$1:DM$1,0)))</f>
        <v> </v>
      </c>
      <c r="BL50" s="55" t="str" cm="1">
        <f t="array" ref="BL50">IF(INDEX(Templates!$K$2:$BO$186,ROW()-ROW(BL$20)+1, MATCH(BL$16,Templates!$K$1:DN$1,0))="","",INDEX(Templates!$K$2:$BO$186,ROW()-ROW(BL$20)+1, MATCH(BL$16,Templates!$K$1:DN$1,0)))</f>
        <v> </v>
      </c>
      <c r="BM50" s="55" t="str" cm="1">
        <f t="array" ref="BM50">IF(INDEX(Templates!$K$2:$BO$186,ROW()-ROW(BM$20)+1, MATCH(BM$16,Templates!$K$1:DO$1,0))="","",INDEX(Templates!$K$2:$BO$186,ROW()-ROW(BM$20)+1, MATCH(BM$16,Templates!$K$1:DO$1,0)))</f>
        <v>HOT_WATER</v>
      </c>
      <c r="BN50" s="55" t="str" cm="1">
        <f t="array" ref="BN50">IF(INDEX(Templates!$K$2:$BO$186,ROW()-ROW(BN$20)+1, MATCH(BN$16,Templates!$K$1:DP$1,0))="","",INDEX(Templates!$K$2:$BO$186,ROW()-ROW(BN$20)+1, MATCH(BN$16,Templates!$K$1:DP$1,0)))</f>
        <v>HOT_WATER</v>
      </c>
      <c r="BO50" s="55" t="str" cm="1">
        <f t="array" ref="BO50">IF(INDEX(Templates!$K$2:$BO$186,ROW()-ROW(BO$20)+1, MATCH(BO$16,Templates!$K$1:DQ$1,0))="","",INDEX(Templates!$K$2:$BO$186,ROW()-ROW(BO$20)+1, MATCH(BO$16,Templates!$K$1:DQ$1,0)))</f>
        <v> </v>
      </c>
      <c r="BP50" s="55" t="str" cm="1">
        <f t="array" ref="BP50">IF(INDEX(Templates!$K$2:$BO$186,ROW()-ROW(BP$20)+1, MATCH(BP$16,Templates!$K$1:DR$1,0))="","",INDEX(Templates!$K$2:$BO$186,ROW()-ROW(BP$20)+1, MATCH(BP$16,Templates!$K$1:DR$1,0)))</f>
        <v> </v>
      </c>
      <c r="BQ50" s="55" t="str" cm="1">
        <f t="array" ref="BQ50">IF(INDEX(Templates!$K$2:$BO$186,ROW()-ROW(BQ$20)+1, MATCH(BQ$16,Templates!$K$1:DS$1,0))="","",INDEX(Templates!$K$2:$BO$186,ROW()-ROW(BQ$20)+1, MATCH(BQ$16,Templates!$K$1:DS$1,0)))</f>
        <v> </v>
      </c>
      <c r="BR50" s="55" t="str" cm="1">
        <f t="array" ref="BR50">IF(INDEX(Templates!$K$2:$BO$186,ROW()-ROW(BR$20)+1, MATCH(BR$16,Templates!$K$1:DT$1,0))="","",INDEX(Templates!$K$2:$BO$186,ROW()-ROW(BR$20)+1, MATCH(BR$16,Templates!$K$1:DT$1,0)))</f>
        <v>HOT_WATER</v>
      </c>
      <c r="BS50" s="55" t="str" cm="1">
        <f t="array" ref="BS50">IF(INDEX(Templates!$K$2:$BO$186,ROW()-ROW(BS$20)+1, MATCH(BS$16,Templates!$K$1:DU$1,0))="","",INDEX(Templates!$K$2:$BO$186,ROW()-ROW(BS$20)+1, MATCH(BS$16,Templates!$K$1:DU$1,0)))</f>
        <v>HOT_WATER</v>
      </c>
      <c r="BT50" s="55" t="str" cm="1">
        <f t="array" ref="BT50">IF(INDEX(Templates!$K$2:$BO$186,ROW()-ROW(BT$20)+1, MATCH(BT$16,Templates!$K$1:DV$1,0))="","",INDEX(Templates!$K$2:$BO$186,ROW()-ROW(BT$20)+1, MATCH(BT$16,Templates!$K$1:DV$1,0)))</f>
        <v>HOT_WATER</v>
      </c>
      <c r="BU50" s="55" t="str" cm="1">
        <f t="array" ref="BU50">IF(INDEX(Templates!$K$2:$BO$186,ROW()-ROW(BU$20)+1, MATCH(BU$16,Templates!$K$1:DW$1,0))="","",INDEX(Templates!$K$2:$BO$186,ROW()-ROW(BU$20)+1, MATCH(BU$16,Templates!$K$1:DW$1,0)))</f>
        <v>HOT_WATER</v>
      </c>
      <c r="BV50" s="55" t="str" cm="1">
        <f t="array" ref="BV50">IF(INDEX(Templates!$K$2:$BO$186,ROW()-ROW(BV$20)+1, MATCH(BV$16,Templates!$K$1:DX$1,0))="","",INDEX(Templates!$K$2:$BO$186,ROW()-ROW(BV$20)+1, MATCH(BV$16,Templates!$K$1:DX$1,0)))</f>
        <v> </v>
      </c>
      <c r="BW50" s="55" t="str" cm="1">
        <f t="array" ref="BW50">IF(INDEX(Templates!$K$2:$BO$186,ROW()-ROW(BW$20)+1, MATCH(BW$16,Templates!$K$1:DY$1,0))="","",INDEX(Templates!$K$2:$BO$186,ROW()-ROW(BW$20)+1, MATCH(BW$16,Templates!$K$1:DY$1,0)))</f>
        <v>HOT_WATER</v>
      </c>
      <c r="BX50" s="55" t="str" cm="1">
        <f t="array" ref="BX50">IF(INDEX(Templates!$K$2:$BO$186,ROW()-ROW(BX$20)+1, MATCH(BX$16,Templates!$K$1:DZ$1,0))="","",INDEX(Templates!$K$2:$BO$186,ROW()-ROW(BX$20)+1, MATCH(BX$16,Templates!$K$1:DZ$1,0)))</f>
        <v>HOT_WATER</v>
      </c>
      <c r="BY50" s="55" t="str" cm="1">
        <f t="array" ref="BY50">IF(INDEX(Templates!$K$2:$BO$186,ROW()-ROW(BY$20)+1, MATCH(BY$16,Templates!$K$1:EA$1,0))="","",INDEX(Templates!$K$2:$BO$186,ROW()-ROW(BY$20)+1, MATCH(BY$16,Templates!$K$1:EA$1,0)))</f>
        <v>HOT_WATER</v>
      </c>
      <c r="BZ50" s="55" t="str" cm="1">
        <f t="array" ref="BZ50">IF(INDEX(Templates!$K$2:$BO$186,ROW()-ROW(BZ$20)+1, MATCH(BZ$16,Templates!$K$1:EB$1,0))="","",INDEX(Templates!$K$2:$BO$186,ROW()-ROW(BZ$20)+1, MATCH(BZ$16,Templates!$K$1:EB$1,0)))</f>
        <v>HOT_WATER</v>
      </c>
      <c r="CA50" s="55" t="str" cm="1">
        <f t="array" ref="CA50">IF(INDEX(Templates!$K$2:$BO$186,ROW()-ROW(CA$20)+1, MATCH(CA$16,Templates!$K$1:EC$1,0))="","",INDEX(Templates!$K$2:$BO$186,ROW()-ROW(CA$20)+1, MATCH(CA$16,Templates!$K$1:EC$1,0)))</f>
        <v>HOT_WATER</v>
      </c>
      <c r="CB50" s="55" t="str" cm="1">
        <f t="array" ref="CB50">IF(INDEX(Templates!$K$2:$BO$186,ROW()-ROW(CB$20)+1, MATCH(CB$16,Templates!$K$1:ED$1,0))="","",INDEX(Templates!$K$2:$BO$186,ROW()-ROW(CB$20)+1, MATCH(CB$16,Templates!$K$1:ED$1,0)))</f>
        <v>HOT_WATER</v>
      </c>
      <c r="CC50" s="55" t="str" cm="1">
        <f t="array" ref="CC50">IF(INDEX(Templates!$K$2:$BO$186,ROW()-ROW(CC$20)+1, MATCH(CC$16,Templates!$K$1:EE$1,0))="","",INDEX(Templates!$K$2:$BO$186,ROW()-ROW(CC$20)+1, MATCH(CC$16,Templates!$K$1:EE$1,0)))</f>
        <v> </v>
      </c>
      <c r="CD50" s="55" t="str" cm="1">
        <f t="array" ref="CD50">IF(INDEX(Templates!$K$2:$BO$186,ROW()-ROW(CD$20)+1, MATCH(CD$16,Templates!$K$1:EF$1,0))="","",INDEX(Templates!$K$2:$BO$186,ROW()-ROW(CD$20)+1, MATCH(CD$16,Templates!$K$1:EF$1,0)))</f>
        <v> </v>
      </c>
      <c r="CE50" s="55" t="str" cm="1">
        <f t="array" ref="CE50">IF(INDEX(Templates!$K$2:$BO$186,ROW()-ROW(CE$20)+1, MATCH(CE$16,Templates!$K$1:EG$1,0))="","",INDEX(Templates!$K$2:$BO$186,ROW()-ROW(CE$20)+1, MATCH(CE$16,Templates!$K$1:EG$1,0)))</f>
        <v> </v>
      </c>
      <c r="CF50" s="55" t="str" cm="1">
        <f t="array" ref="CF50">IF(INDEX(Templates!$K$2:$BO$186,ROW()-ROW(CF$20)+1, MATCH(CF$16,Templates!$K$1:EH$1,0))="","",INDEX(Templates!$K$2:$BO$186,ROW()-ROW(CF$20)+1, MATCH(CF$16,Templates!$K$1:EH$1,0)))</f>
        <v> </v>
      </c>
      <c r="CG50" s="55" t="str" cm="1">
        <f t="array" ref="CG50">IF(INDEX(Templates!$K$2:$BO$186,ROW()-ROW(CG$20)+1, MATCH(CG$16,Templates!$K$1:EI$1,0))="","",INDEX(Templates!$K$2:$BO$186,ROW()-ROW(CG$20)+1, MATCH(CG$16,Templates!$K$1:EI$1,0)))</f>
        <v>HOT_WATER</v>
      </c>
      <c r="CH50" s="55" t="str" cm="1">
        <f t="array" ref="CH50">IF(INDEX(Templates!$K$2:$BO$186,ROW()-ROW(CH$20)+1, MATCH(CH$16,Templates!$K$1:EJ$1,0))="","",INDEX(Templates!$K$2:$BO$186,ROW()-ROW(CH$20)+1, MATCH(CH$16,Templates!$K$1:EJ$1,0)))</f>
        <v>HOT_WATER</v>
      </c>
      <c r="CI50" s="55" t="str" cm="1">
        <f t="array" ref="CI50">IF(INDEX(Templates!$K$2:$BO$186,ROW()-ROW(CI$20)+1, MATCH(CI$16,Templates!$K$1:EK$1,0))="","",INDEX(Templates!$K$2:$BO$186,ROW()-ROW(CI$20)+1, MATCH(CI$16,Templates!$K$1:EK$1,0)))</f>
        <v/>
      </c>
      <c r="CJ50" s="55" t="str" cm="1">
        <f t="array" ref="CJ50">IF(INDEX(Templates!$K$2:$BO$186,ROW()-ROW(CJ$20)+1, MATCH(CJ$16,Templates!$K$1:EL$1,0))="","",INDEX(Templates!$K$2:$BO$186,ROW()-ROW(CJ$20)+1, MATCH(CJ$16,Templates!$K$1:EL$1,0)))</f>
        <v>HOT_WATER</v>
      </c>
      <c r="CK50" s="55" t="str" cm="1">
        <f t="array" ref="CK50">IF(INDEX(Templates!$K$2:$BO$186,ROW()-ROW(CK$20)+1, MATCH(CK$16,Templates!$K$1:EM$1,0))="","",INDEX(Templates!$K$2:$BO$186,ROW()-ROW(CK$20)+1, MATCH(CK$16,Templates!$K$1:EM$1,0)))</f>
        <v> </v>
      </c>
      <c r="CL50" s="55" t="str" cm="1">
        <f t="array" ref="CL50">IF(INDEX(Templates!$K$2:$BO$186,ROW()-ROW(CL$20)+1, MATCH(CL$16,Templates!$K$1:EN$1,0))="","",INDEX(Templates!$K$2:$BO$186,ROW()-ROW(CL$20)+1, MATCH(CL$16,Templates!$K$1:EN$1,0)))</f>
        <v> </v>
      </c>
      <c r="CM50" s="55" t="str" cm="1">
        <f t="array" ref="CM50">IF(INDEX(Templates!$K$2:$BO$186,ROW()-ROW(CM$20)+1, MATCH(CM$16,Templates!$K$1:EO$1,0))="","",INDEX(Templates!$K$2:$BO$186,ROW()-ROW(CM$20)+1, MATCH(CM$16,Templates!$K$1:EO$1,0)))</f>
        <v> </v>
      </c>
    </row>
    <row r="51" spans="1:91" s="24" customFormat="1" x14ac:dyDescent="0.55000000000000004">
      <c r="A51" s="41" t="s">
        <v>475</v>
      </c>
      <c r="B51" s="6" t="s">
        <v>479</v>
      </c>
      <c r="C51" s="66" t="str" cm="1">
        <f t="array" ref="C51">IF(INDEX(Templates!C$2:C$187,ROW()-ROW($20:$20)+1)="","",INDEX(Templates!C$2:C$187,ROW()-ROW($20:$20)+1))</f>
        <v>JSON_PATH:zones[1]</v>
      </c>
      <c r="D51" s="66" t="str" cm="1">
        <f t="array" ref="D51">IF(INDEX(Templates!D$2:D$187,ROW()-ROW($20:$20)+1)="","",INDEX(Templates!D$2:D$187,ROW()-ROW($20:$20)+1))</f>
        <v>terminals[0]</v>
      </c>
      <c r="E51" s="66" t="str" cm="1">
        <f t="array" ref="E51">IF(INDEX(Templates!E$2:E$187,ROW()-ROW($20:$20)+1)="","",INDEX(Templates!E$2:E$187,ROW()-ROW($20:$20)+1))</f>
        <v>type</v>
      </c>
      <c r="F51" s="66" t="str" cm="1">
        <f t="array" ref="F51">IF(INDEX(Templates!F$2:F$187,ROW()-ROW($20:$20)+1)="","",INDEX(Templates!F$2:F$187,ROW()-ROW($20:$20)+1))</f>
        <v/>
      </c>
      <c r="G51" s="106" t="str" cm="1">
        <f t="array" ref="G51">IF(INDEX(Templates!G$2:G$187,ROW()-ROW($20:$20)+1)="","",INDEX(Templates!G$2:G$187,ROW()-ROW($20:$20)+1))</f>
        <v>Air Terminal</v>
      </c>
      <c r="H51" s="68" t="str" cm="1">
        <f t="array" ref="H51">IF(INDEX(Templates!H$2:H$187,ROW()-ROW($20:$20)+1)="","",INDEX(Templates!H$2:H$187,ROW()-ROW($20:$20)+1))</f>
        <v>Terminal 2</v>
      </c>
      <c r="I51" s="68" t="str" cm="1">
        <f t="array" ref="I51">IF(INDEX(Templates!I$2:I$187,ROW()-ROW($20:$20)+1)="","",INDEX(Templates!I$2:I$187,ROW()-ROW($20:$20)+1))</f>
        <v>Zone 2</v>
      </c>
      <c r="J51" s="68" t="str" cm="1">
        <f t="array" ref="J51">IF(INDEX(Templates!J$2:J$187,ROW()-ROW($20:$20)+1)="","",INDEX(Templates!J$2:J$187,ROW()-ROW($20:$20)+1))</f>
        <v>type</v>
      </c>
      <c r="K51" s="69" t="str" cm="1">
        <f t="array" ref="K51">IF(INDEX(Templates!K$2:K$187,ROW()-ROW($20:$20)+1)="","",INDEX(Templates!K$2:K$187,ROW()-ROW($20:$20)+1))</f>
        <v/>
      </c>
      <c r="L51" s="69" t="str" cm="1">
        <f t="array" ref="L51">IF(INDEX(Templates!L$2:L$187,ROW()-ROW($20:$20)+1)="","",INDEX(Templates!L$2:L$187,ROW()-ROW($20:$20)+1))</f>
        <v/>
      </c>
      <c r="M51" s="55" t="str" cm="1">
        <f t="array" ref="M51">IF(INDEX(Templates!$K$2:$BO$186,ROW()-ROW(M$20)+1, MATCH(M$16,Templates!$K$1:BO$1,0))="","",INDEX(Templates!$K$2:$BO$186,ROW()-ROW(M$20)+1, MATCH(M$16,Templates!$K$1:BO$1,0)))</f>
        <v>VARIABLE_AIR_VOLUME</v>
      </c>
      <c r="N51" s="55" t="str" cm="1">
        <f t="array" ref="N51">IF(INDEX(Templates!$K$2:$BO$186,ROW()-ROW(N$20)+1, MATCH(N$16,Templates!$K$1:BP$1,0))="","",INDEX(Templates!$K$2:$BO$186,ROW()-ROW(N$20)+1, MATCH(N$16,Templates!$K$1:BP$1,0)))</f>
        <v>VARIABLE_AIR_VOLUME</v>
      </c>
      <c r="O51" s="55" t="str" cm="1">
        <f t="array" ref="O51">IF(INDEX(Templates!$K$2:$BO$186,ROW()-ROW(O$20)+1, MATCH(O$16,Templates!$K$1:BQ$1,0))="","",INDEX(Templates!$K$2:$BO$186,ROW()-ROW(O$20)+1, MATCH(O$16,Templates!$K$1:BQ$1,0)))</f>
        <v>VARIABLE_AIR_VOLUME</v>
      </c>
      <c r="P51" s="55" t="str" cm="1">
        <f t="array" ref="P51">IF(INDEX(Templates!$K$2:$BO$186,ROW()-ROW(P$20)+1, MATCH(P$16,Templates!$K$1:BR$1,0))="","",INDEX(Templates!$K$2:$BO$186,ROW()-ROW(P$20)+1, MATCH(P$16,Templates!$K$1:BR$1,0)))</f>
        <v>VARIABLE_AIR_VOLUME</v>
      </c>
      <c r="Q51" s="55" t="str" cm="1">
        <f t="array" ref="Q51">IF(INDEX(Templates!$K$2:$BO$186,ROW()-ROW(Q$20)+1, MATCH(Q$16,Templates!$K$1:BS$1,0))="","",INDEX(Templates!$K$2:$BO$186,ROW()-ROW(Q$20)+1, MATCH(Q$16,Templates!$K$1:BS$1,0)))</f>
        <v/>
      </c>
      <c r="R51" s="55" t="str" cm="1">
        <f t="array" ref="R51">IF(INDEX(Templates!$K$2:$BO$186,ROW()-ROW(R$20)+1, MATCH(R$16,Templates!$K$1:BT$1,0))="","",INDEX(Templates!$K$2:$BO$186,ROW()-ROW(R$20)+1, MATCH(R$16,Templates!$K$1:BT$1,0)))</f>
        <v>VARIABLE_AIR_VOLUME</v>
      </c>
      <c r="S51" s="55" t="str" cm="1">
        <f t="array" ref="S51">IF(INDEX(Templates!$K$2:$BO$186,ROW()-ROW(S$20)+1, MATCH(S$16,Templates!$K$1:BU$1,0))="","",INDEX(Templates!$K$2:$BO$186,ROW()-ROW(S$20)+1, MATCH(S$16,Templates!$K$1:BU$1,0)))</f>
        <v>VARIABLE_AIR_VOLUME</v>
      </c>
      <c r="T51" s="55" t="str" cm="1">
        <f t="array" ref="T51">IF(INDEX(Templates!$K$2:$BO$186,ROW()-ROW(T$20)+1, MATCH(T$16,Templates!$K$1:BV$1,0))="","",INDEX(Templates!$K$2:$BO$186,ROW()-ROW(T$20)+1, MATCH(T$16,Templates!$K$1:BV$1,0)))</f>
        <v/>
      </c>
      <c r="U51" s="55" t="str" cm="1">
        <f t="array" ref="U51">IF(INDEX(Templates!$K$2:$BO$186,ROW()-ROW(U$20)+1, MATCH(U$16,Templates!$K$1:BW$1,0))="","",INDEX(Templates!$K$2:$BO$186,ROW()-ROW(U$20)+1, MATCH(U$16,Templates!$K$1:BW$1,0)))</f>
        <v/>
      </c>
      <c r="V51" s="55" t="str" cm="1">
        <f t="array" ref="V51">IF(INDEX(Templates!$K$2:$BO$186,ROW()-ROW(V$20)+1, MATCH(V$16,Templates!$K$1:BX$1,0))="","",INDEX(Templates!$K$2:$BO$186,ROW()-ROW(V$20)+1, MATCH(V$16,Templates!$K$1:BX$1,0)))</f>
        <v/>
      </c>
      <c r="W51" s="55" t="str" cm="1">
        <f t="array" ref="W51">IF(INDEX(Templates!$K$2:$BO$186,ROW()-ROW(W$20)+1, MATCH(W$16,Templates!$K$1:BY$1,0))="","",INDEX(Templates!$K$2:$BO$186,ROW()-ROW(W$20)+1, MATCH(W$16,Templates!$K$1:BY$1,0)))</f>
        <v>VARIABLE_AIR_VOLUME</v>
      </c>
      <c r="X51" s="55" t="str" cm="1">
        <f t="array" ref="X51">IF(INDEX(Templates!$K$2:$BO$186,ROW()-ROW(X$20)+1, MATCH(X$16,Templates!$K$1:BZ$1,0))="","",INDEX(Templates!$K$2:$BO$186,ROW()-ROW(X$20)+1, MATCH(X$16,Templates!$K$1:BZ$1,0)))</f>
        <v>VARIABLE_AIR_VOLUME</v>
      </c>
      <c r="Y51" s="55" t="str" cm="1">
        <f t="array" ref="Y51">IF(INDEX(Templates!$K$2:$BO$186,ROW()-ROW(Y$20)+1, MATCH(Y$16,Templates!$K$1:CA$1,0))="","",INDEX(Templates!$K$2:$BO$186,ROW()-ROW(Y$20)+1, MATCH(Y$16,Templates!$K$1:CA$1,0)))</f>
        <v/>
      </c>
      <c r="Z51" s="55" t="str" cm="1">
        <f t="array" ref="Z51">IF(INDEX(Templates!$K$2:$BO$186,ROW()-ROW(Z$20)+1, MATCH(Z$16,Templates!$K$1:CB$1,0))="","",INDEX(Templates!$K$2:$BO$186,ROW()-ROW(Z$20)+1, MATCH(Z$16,Templates!$K$1:CB$1,0)))</f>
        <v/>
      </c>
      <c r="AA51" s="55" t="str" cm="1">
        <f t="array" ref="AA51">IF(INDEX(Templates!$K$2:$BO$186,ROW()-ROW(AA$20)+1, MATCH(AA$16,Templates!$K$1:CC$1,0))="","",INDEX(Templates!$K$2:$BO$186,ROW()-ROW(AA$20)+1, MATCH(AA$16,Templates!$K$1:CC$1,0)))</f>
        <v/>
      </c>
      <c r="AB51" s="55" t="str" cm="1">
        <f t="array" ref="AB51">IF(INDEX(Templates!$K$2:$BO$186,ROW()-ROW(AB$20)+1, MATCH(AB$16,Templates!$K$1:CD$1,0))="","",INDEX(Templates!$K$2:$BO$186,ROW()-ROW(AB$20)+1, MATCH(AB$16,Templates!$K$1:CD$1,0)))</f>
        <v/>
      </c>
      <c r="AC51" s="55" t="str" cm="1">
        <f t="array" ref="AC51">IF(INDEX(Templates!$K$2:$BO$186,ROW()-ROW(AC$20)+1, MATCH(AC$16,Templates!$K$1:CE$1,0))="","",INDEX(Templates!$K$2:$BO$186,ROW()-ROW(AC$20)+1, MATCH(AC$16,Templates!$K$1:CE$1,0)))</f>
        <v>VARIABLE_AIR_VOLUME</v>
      </c>
      <c r="AD51" s="55" t="str" cm="1">
        <f t="array" ref="AD51">IF(INDEX(Templates!$K$2:$BO$186,ROW()-ROW(AD$20)+1, MATCH(AD$16,Templates!$K$1:CF$1,0))="","",INDEX(Templates!$K$2:$BO$186,ROW()-ROW(AD$20)+1, MATCH(AD$16,Templates!$K$1:CF$1,0)))</f>
        <v>VARIABLE_AIR_VOLUME</v>
      </c>
      <c r="AE51" s="55" t="str" cm="1">
        <f t="array" ref="AE51">IF(INDEX(Templates!$K$2:$BO$186,ROW()-ROW(AE$20)+1, MATCH(AE$16,Templates!$K$1:CG$1,0))="","",INDEX(Templates!$K$2:$BO$186,ROW()-ROW(AE$20)+1, MATCH(AE$16,Templates!$K$1:CG$1,0)))</f>
        <v>VARIABLE_AIR_VOLUME</v>
      </c>
      <c r="AF51" s="55" t="str" cm="1">
        <f t="array" ref="AF51">IF(INDEX(Templates!$K$2:$BO$186,ROW()-ROW(AF$20)+1, MATCH(AF$16,Templates!$K$1:CH$1,0))="","",INDEX(Templates!$K$2:$BO$186,ROW()-ROW(AF$20)+1, MATCH(AF$16,Templates!$K$1:CH$1,0)))</f>
        <v/>
      </c>
      <c r="AG51" s="55" t="str" cm="1">
        <f t="array" ref="AG51">IF(INDEX(Templates!$K$2:$BO$186,ROW()-ROW(AG$20)+1, MATCH(AG$16,Templates!$K$1:CI$1,0))="","",INDEX(Templates!$K$2:$BO$186,ROW()-ROW(AG$20)+1, MATCH(AG$16,Templates!$K$1:CI$1,0)))</f>
        <v/>
      </c>
      <c r="AH51" s="55" t="str" cm="1">
        <f t="array" ref="AH51">IF(INDEX(Templates!$K$2:$BO$186,ROW()-ROW(AH$20)+1, MATCH(AH$16,Templates!$K$1:CJ$1,0))="","",INDEX(Templates!$K$2:$BO$186,ROW()-ROW(AH$20)+1, MATCH(AH$16,Templates!$K$1:CJ$1,0)))</f>
        <v/>
      </c>
      <c r="AI51" s="55" t="str" cm="1">
        <f t="array" ref="AI51">IF(INDEX(Templates!$K$2:$BO$186,ROW()-ROW(AI$20)+1, MATCH(AI$16,Templates!$K$1:CK$1,0))="","",INDEX(Templates!$K$2:$BO$186,ROW()-ROW(AI$20)+1, MATCH(AI$16,Templates!$K$1:CK$1,0)))</f>
        <v>VARIABLE_AIR_VOLUME</v>
      </c>
      <c r="AJ51" s="55" t="str" cm="1">
        <f t="array" ref="AJ51">IF(INDEX(Templates!$K$2:$BO$186,ROW()-ROW(AJ$20)+1, MATCH(AJ$16,Templates!$K$1:CL$1,0))="","",INDEX(Templates!$K$2:$BO$186,ROW()-ROW(AJ$20)+1, MATCH(AJ$16,Templates!$K$1:CL$1,0)))</f>
        <v>VARIABLE_AIR_VOLUME</v>
      </c>
      <c r="AK51" s="55" t="str" cm="1">
        <f t="array" ref="AK51">IF(INDEX(Templates!$K$2:$BO$186,ROW()-ROW(AK$20)+1, MATCH(AK$16,Templates!$K$1:CM$1,0))="","",INDEX(Templates!$K$2:$BO$186,ROW()-ROW(AK$20)+1, MATCH(AK$16,Templates!$K$1:CM$1,0)))</f>
        <v>VARIABLE_AIR_VOLUME</v>
      </c>
      <c r="AL51" s="55" t="str" cm="1">
        <f t="array" ref="AL51">IF(INDEX(Templates!$K$2:$BO$186,ROW()-ROW(AL$20)+1, MATCH(AL$16,Templates!$K$1:CN$1,0))="","",INDEX(Templates!$K$2:$BO$186,ROW()-ROW(AL$20)+1, MATCH(AL$16,Templates!$K$1:CN$1,0)))</f>
        <v>VARIABLE_AIR_VOLUME</v>
      </c>
      <c r="AM51" s="55" t="str" cm="1">
        <f t="array" ref="AM51">IF(INDEX(Templates!$K$2:$BO$186,ROW()-ROW(AM$20)+1, MATCH(AM$16,Templates!$K$1:CO$1,0))="","",INDEX(Templates!$K$2:$BO$186,ROW()-ROW(AM$20)+1, MATCH(AM$16,Templates!$K$1:CO$1,0)))</f>
        <v>VARIABLE_AIR_VOLUME</v>
      </c>
      <c r="AN51" s="55" t="str" cm="1">
        <f t="array" ref="AN51">IF(INDEX(Templates!$K$2:$BO$186,ROW()-ROW(AN$20)+1, MATCH(AN$16,Templates!$K$1:CP$1,0))="","",INDEX(Templates!$K$2:$BO$186,ROW()-ROW(AN$20)+1, MATCH(AN$16,Templates!$K$1:CP$1,0)))</f>
        <v>VARIABLE_AIR_VOLUME</v>
      </c>
      <c r="AO51" s="55" t="str" cm="1">
        <f t="array" ref="AO51">IF(INDEX(Templates!$K$2:$BO$186,ROW()-ROW(AO$20)+1, MATCH(AO$16,Templates!$K$1:CQ$1,0))="","",INDEX(Templates!$K$2:$BO$186,ROW()-ROW(AO$20)+1, MATCH(AO$16,Templates!$K$1:CQ$1,0)))</f>
        <v>VARIABLE_AIR_VOLUME</v>
      </c>
      <c r="AP51" s="55" t="str" cm="1">
        <f t="array" ref="AP51">IF(INDEX(Templates!$K$2:$BO$186,ROW()-ROW(AP$20)+1, MATCH(AP$16,Templates!$K$1:CR$1,0))="","",INDEX(Templates!$K$2:$BO$186,ROW()-ROW(AP$20)+1, MATCH(AP$16,Templates!$K$1:CR$1,0)))</f>
        <v>VARIABLE_AIR_VOLUME</v>
      </c>
      <c r="AQ51" s="55" t="str" cm="1">
        <f t="array" ref="AQ51">IF(INDEX(Templates!$K$2:$BO$186,ROW()-ROW(AQ$20)+1, MATCH(AQ$16,Templates!$K$1:CS$1,0))="","",INDEX(Templates!$K$2:$BO$186,ROW()-ROW(AQ$20)+1, MATCH(AQ$16,Templates!$K$1:CS$1,0)))</f>
        <v>VARIABLE_AIR_VOLUME</v>
      </c>
      <c r="AR51" s="55" t="str" cm="1">
        <f t="array" ref="AR51">IF(INDEX(Templates!$K$2:$BO$186,ROW()-ROW(AR$20)+1, MATCH(AR$16,Templates!$K$1:CT$1,0))="","",INDEX(Templates!$K$2:$BO$186,ROW()-ROW(AR$20)+1, MATCH(AR$16,Templates!$K$1:CT$1,0)))</f>
        <v>VARIABLE_AIR_VOLUME</v>
      </c>
      <c r="AS51" s="55" t="str" cm="1">
        <f t="array" ref="AS51">IF(INDEX(Templates!$K$2:$BO$186,ROW()-ROW(AS$20)+1, MATCH(AS$16,Templates!$K$1:CU$1,0))="","",INDEX(Templates!$K$2:$BO$186,ROW()-ROW(AS$20)+1, MATCH(AS$16,Templates!$K$1:CU$1,0)))</f>
        <v/>
      </c>
      <c r="AT51" s="55" t="str" cm="1">
        <f t="array" ref="AT51">IF(INDEX(Templates!$K$2:$BO$186,ROW()-ROW(AT$20)+1, MATCH(AT$16,Templates!$K$1:CV$1,0))="","",INDEX(Templates!$K$2:$BO$186,ROW()-ROW(AT$20)+1, MATCH(AT$16,Templates!$K$1:CV$1,0)))</f>
        <v/>
      </c>
      <c r="AU51" s="55" t="str" cm="1">
        <f t="array" ref="AU51">IF(INDEX(Templates!$K$2:$BO$186,ROW()-ROW(AU$20)+1, MATCH(AU$16,Templates!$K$1:CW$1,0))="","",INDEX(Templates!$K$2:$BO$186,ROW()-ROW(AU$20)+1, MATCH(AU$16,Templates!$K$1:CW$1,0)))</f>
        <v/>
      </c>
      <c r="AV51" s="55" t="str" cm="1">
        <f t="array" ref="AV51">IF(INDEX(Templates!$K$2:$BO$186,ROW()-ROW(AV$20)+1, MATCH(AV$16,Templates!$K$1:CX$1,0))="","",INDEX(Templates!$K$2:$BO$186,ROW()-ROW(AV$20)+1, MATCH(AV$16,Templates!$K$1:CX$1,0)))</f>
        <v>VARIABLE_AIR_VOLUME</v>
      </c>
      <c r="AW51" s="55" t="str" cm="1">
        <f t="array" ref="AW51">IF(INDEX(Templates!$K$2:$BO$186,ROW()-ROW(AW$20)+1, MATCH(AW$16,Templates!$K$1:CY$1,0))="","",INDEX(Templates!$K$2:$BO$186,ROW()-ROW(AW$20)+1, MATCH(AW$16,Templates!$K$1:CY$1,0)))</f>
        <v>VARIABLE_AIR_VOLUME</v>
      </c>
      <c r="AX51" s="55" t="str" cm="1">
        <f t="array" ref="AX51">IF(INDEX(Templates!$K$2:$BO$186,ROW()-ROW(AX$20)+1, MATCH(AX$16,Templates!$K$1:CZ$1,0))="","",INDEX(Templates!$K$2:$BO$186,ROW()-ROW(AX$20)+1, MATCH(AX$16,Templates!$K$1:CZ$1,0)))</f>
        <v/>
      </c>
      <c r="AY51" s="55" t="str" cm="1">
        <f t="array" ref="AY51">IF(INDEX(Templates!$K$2:$BO$186,ROW()-ROW(AY$20)+1, MATCH(AY$16,Templates!$K$1:DA$1,0))="","",INDEX(Templates!$K$2:$BO$186,ROW()-ROW(AY$20)+1, MATCH(AY$16,Templates!$K$1:DA$1,0)))</f>
        <v/>
      </c>
      <c r="AZ51" s="55" t="str" cm="1">
        <f t="array" ref="AZ51">IF(INDEX(Templates!$K$2:$BO$186,ROW()-ROW(AZ$20)+1, MATCH(AZ$16,Templates!$K$1:DB$1,0))="","",INDEX(Templates!$K$2:$BO$186,ROW()-ROW(AZ$20)+1, MATCH(AZ$16,Templates!$K$1:DB$1,0)))</f>
        <v>VARIABLE_AIR_VOLUME</v>
      </c>
      <c r="BA51" s="55" t="str" cm="1">
        <f t="array" ref="BA51">IF(INDEX(Templates!$K$2:$BO$186,ROW()-ROW(BA$20)+1, MATCH(BA$16,Templates!$K$1:DC$1,0))="","",INDEX(Templates!$K$2:$BO$186,ROW()-ROW(BA$20)+1, MATCH(BA$16,Templates!$K$1:DC$1,0)))</f>
        <v>VARIABLE_AIR_VOLUME</v>
      </c>
      <c r="BB51" s="55" t="str" cm="1">
        <f t="array" ref="BB51">IF(INDEX(Templates!$K$2:$BO$186,ROW()-ROW(BB$20)+1, MATCH(BB$16,Templates!$K$1:DD$1,0))="","",INDEX(Templates!$K$2:$BO$186,ROW()-ROW(BB$20)+1, MATCH(BB$16,Templates!$K$1:DD$1,0)))</f>
        <v>VARIABLE_AIR_VOLUME</v>
      </c>
      <c r="BC51" s="55" t="str" cm="1">
        <f t="array" ref="BC51">IF(INDEX(Templates!$K$2:$BO$186,ROW()-ROW(BC$20)+1, MATCH(BC$16,Templates!$K$1:DE$1,0))="","",INDEX(Templates!$K$2:$BO$186,ROW()-ROW(BC$20)+1, MATCH(BC$16,Templates!$K$1:DE$1,0)))</f>
        <v/>
      </c>
      <c r="BD51" s="55" t="str" cm="1">
        <f t="array" ref="BD51">IF(INDEX(Templates!$K$2:$BO$186,ROW()-ROW(BD$20)+1, MATCH(BD$16,Templates!$K$1:DF$1,0))="","",INDEX(Templates!$K$2:$BO$186,ROW()-ROW(BD$20)+1, MATCH(BD$16,Templates!$K$1:DF$1,0)))</f>
        <v/>
      </c>
      <c r="BE51" s="55" t="str" cm="1">
        <f t="array" ref="BE51">IF(INDEX(Templates!$K$2:$BO$186,ROW()-ROW(BE$20)+1, MATCH(BE$16,Templates!$K$1:DG$1,0))="","",INDEX(Templates!$K$2:$BO$186,ROW()-ROW(BE$20)+1, MATCH(BE$16,Templates!$K$1:DG$1,0)))</f>
        <v/>
      </c>
      <c r="BF51" s="55" t="str" cm="1">
        <f t="array" ref="BF51">IF(INDEX(Templates!$K$2:$BO$186,ROW()-ROW(BF$20)+1, MATCH(BF$16,Templates!$K$1:DH$1,0))="","",INDEX(Templates!$K$2:$BO$186,ROW()-ROW(BF$20)+1, MATCH(BF$16,Templates!$K$1:DH$1,0)))</f>
        <v>VARIABLE_AIR_VOLUME</v>
      </c>
      <c r="BG51" s="55" t="str" cm="1">
        <f t="array" ref="BG51">IF(INDEX(Templates!$K$2:$BO$186,ROW()-ROW(BG$20)+1, MATCH(BG$16,Templates!$K$1:DI$1,0))="","",INDEX(Templates!$K$2:$BO$186,ROW()-ROW(BG$20)+1, MATCH(BG$16,Templates!$K$1:DI$1,0)))</f>
        <v>VARIABLE_AIR_VOLUME</v>
      </c>
      <c r="BH51" s="55" t="str" cm="1">
        <f t="array" ref="BH51">IF(INDEX(Templates!$K$2:$BO$186,ROW()-ROW(BH$20)+1, MATCH(BH$16,Templates!$K$1:DJ$1,0))="","",INDEX(Templates!$K$2:$BO$186,ROW()-ROW(BH$20)+1, MATCH(BH$16,Templates!$K$1:DJ$1,0)))</f>
        <v>VARIABLE_AIR_VOLUME</v>
      </c>
      <c r="BI51" s="55" t="str" cm="1">
        <f t="array" ref="BI51">IF(INDEX(Templates!$K$2:$BO$186,ROW()-ROW(BI$20)+1, MATCH(BI$16,Templates!$K$1:DK$1,0))="","",INDEX(Templates!$K$2:$BO$186,ROW()-ROW(BI$20)+1, MATCH(BI$16,Templates!$K$1:DK$1,0)))</f>
        <v/>
      </c>
      <c r="BJ51" s="55" t="str" cm="1">
        <f t="array" ref="BJ51">IF(INDEX(Templates!$K$2:$BO$186,ROW()-ROW(BJ$20)+1, MATCH(BJ$16,Templates!$K$1:DL$1,0))="","",INDEX(Templates!$K$2:$BO$186,ROW()-ROW(BJ$20)+1, MATCH(BJ$16,Templates!$K$1:DL$1,0)))</f>
        <v/>
      </c>
      <c r="BK51" s="55" t="str" cm="1">
        <f t="array" ref="BK51">IF(INDEX(Templates!$K$2:$BO$186,ROW()-ROW(BK$20)+1, MATCH(BK$16,Templates!$K$1:DM$1,0))="","",INDEX(Templates!$K$2:$BO$186,ROW()-ROW(BK$20)+1, MATCH(BK$16,Templates!$K$1:DM$1,0)))</f>
        <v/>
      </c>
      <c r="BL51" s="55" t="str" cm="1">
        <f t="array" ref="BL51">IF(INDEX(Templates!$K$2:$BO$186,ROW()-ROW(BL$20)+1, MATCH(BL$16,Templates!$K$1:DN$1,0))="","",INDEX(Templates!$K$2:$BO$186,ROW()-ROW(BL$20)+1, MATCH(BL$16,Templates!$K$1:DN$1,0)))</f>
        <v/>
      </c>
      <c r="BM51" s="55" t="str" cm="1">
        <f t="array" ref="BM51">IF(INDEX(Templates!$K$2:$BO$186,ROW()-ROW(BM$20)+1, MATCH(BM$16,Templates!$K$1:DO$1,0))="","",INDEX(Templates!$K$2:$BO$186,ROW()-ROW(BM$20)+1, MATCH(BM$16,Templates!$K$1:DO$1,0)))</f>
        <v>VARIABLE_AIR_VOLUME</v>
      </c>
      <c r="BN51" s="55" t="str" cm="1">
        <f t="array" ref="BN51">IF(INDEX(Templates!$K$2:$BO$186,ROW()-ROW(BN$20)+1, MATCH(BN$16,Templates!$K$1:DP$1,0))="","",INDEX(Templates!$K$2:$BO$186,ROW()-ROW(BN$20)+1, MATCH(BN$16,Templates!$K$1:DP$1,0)))</f>
        <v>VARIABLE_AIR_VOLUME</v>
      </c>
      <c r="BO51" s="55" t="str" cm="1">
        <f t="array" ref="BO51">IF(INDEX(Templates!$K$2:$BO$186,ROW()-ROW(BO$20)+1, MATCH(BO$16,Templates!$K$1:DQ$1,0))="","",INDEX(Templates!$K$2:$BO$186,ROW()-ROW(BO$20)+1, MATCH(BO$16,Templates!$K$1:DQ$1,0)))</f>
        <v/>
      </c>
      <c r="BP51" s="55" t="str" cm="1">
        <f t="array" ref="BP51">IF(INDEX(Templates!$K$2:$BO$186,ROW()-ROW(BP$20)+1, MATCH(BP$16,Templates!$K$1:DR$1,0))="","",INDEX(Templates!$K$2:$BO$186,ROW()-ROW(BP$20)+1, MATCH(BP$16,Templates!$K$1:DR$1,0)))</f>
        <v/>
      </c>
      <c r="BQ51" s="55" t="str" cm="1">
        <f t="array" ref="BQ51">IF(INDEX(Templates!$K$2:$BO$186,ROW()-ROW(BQ$20)+1, MATCH(BQ$16,Templates!$K$1:DS$1,0))="","",INDEX(Templates!$K$2:$BO$186,ROW()-ROW(BQ$20)+1, MATCH(BQ$16,Templates!$K$1:DS$1,0)))</f>
        <v/>
      </c>
      <c r="BR51" s="55" t="str" cm="1">
        <f t="array" ref="BR51">IF(INDEX(Templates!$K$2:$BO$186,ROW()-ROW(BR$20)+1, MATCH(BR$16,Templates!$K$1:DT$1,0))="","",INDEX(Templates!$K$2:$BO$186,ROW()-ROW(BR$20)+1, MATCH(BR$16,Templates!$K$1:DT$1,0)))</f>
        <v>VARIABLE_AIR_VOLUME</v>
      </c>
      <c r="BS51" s="55" t="str" cm="1">
        <f t="array" ref="BS51">IF(INDEX(Templates!$K$2:$BO$186,ROW()-ROW(BS$20)+1, MATCH(BS$16,Templates!$K$1:DU$1,0))="","",INDEX(Templates!$K$2:$BO$186,ROW()-ROW(BS$20)+1, MATCH(BS$16,Templates!$K$1:DU$1,0)))</f>
        <v>VARIABLE_AIR_VOLUME</v>
      </c>
      <c r="BT51" s="55" t="str" cm="1">
        <f t="array" ref="BT51">IF(INDEX(Templates!$K$2:$BO$186,ROW()-ROW(BT$20)+1, MATCH(BT$16,Templates!$K$1:DV$1,0))="","",INDEX(Templates!$K$2:$BO$186,ROW()-ROW(BT$20)+1, MATCH(BT$16,Templates!$K$1:DV$1,0)))</f>
        <v>VARIABLE_AIR_VOLUME</v>
      </c>
      <c r="BU51" s="55" t="str" cm="1">
        <f t="array" ref="BU51">IF(INDEX(Templates!$K$2:$BO$186,ROW()-ROW(BU$20)+1, MATCH(BU$16,Templates!$K$1:DW$1,0))="","",INDEX(Templates!$K$2:$BO$186,ROW()-ROW(BU$20)+1, MATCH(BU$16,Templates!$K$1:DW$1,0)))</f>
        <v>VARIABLE_AIR_VOLUME</v>
      </c>
      <c r="BV51" s="55" t="str" cm="1">
        <f t="array" ref="BV51">IF(INDEX(Templates!$K$2:$BO$186,ROW()-ROW(BV$20)+1, MATCH(BV$16,Templates!$K$1:DX$1,0))="","",INDEX(Templates!$K$2:$BO$186,ROW()-ROW(BV$20)+1, MATCH(BV$16,Templates!$K$1:DX$1,0)))</f>
        <v/>
      </c>
      <c r="BW51" s="55" t="str" cm="1">
        <f t="array" ref="BW51">IF(INDEX(Templates!$K$2:$BO$186,ROW()-ROW(BW$20)+1, MATCH(BW$16,Templates!$K$1:DY$1,0))="","",INDEX(Templates!$K$2:$BO$186,ROW()-ROW(BW$20)+1, MATCH(BW$16,Templates!$K$1:DY$1,0)))</f>
        <v>VARIABLE_AIR_VOLUME</v>
      </c>
      <c r="BX51" s="55" t="str" cm="1">
        <f t="array" ref="BX51">IF(INDEX(Templates!$K$2:$BO$186,ROW()-ROW(BX$20)+1, MATCH(BX$16,Templates!$K$1:DZ$1,0))="","",INDEX(Templates!$K$2:$BO$186,ROW()-ROW(BX$20)+1, MATCH(BX$16,Templates!$K$1:DZ$1,0)))</f>
        <v>VARIABLE_AIR_VOLUME</v>
      </c>
      <c r="BY51" s="55" t="str" cm="1">
        <f t="array" ref="BY51">IF(INDEX(Templates!$K$2:$BO$186,ROW()-ROW(BY$20)+1, MATCH(BY$16,Templates!$K$1:EA$1,0))="","",INDEX(Templates!$K$2:$BO$186,ROW()-ROW(BY$20)+1, MATCH(BY$16,Templates!$K$1:EA$1,0)))</f>
        <v>VARIABLE_AIR_VOLUME</v>
      </c>
      <c r="BZ51" s="55" t="str" cm="1">
        <f t="array" ref="BZ51">IF(INDEX(Templates!$K$2:$BO$186,ROW()-ROW(BZ$20)+1, MATCH(BZ$16,Templates!$K$1:EB$1,0))="","",INDEX(Templates!$K$2:$BO$186,ROW()-ROW(BZ$20)+1, MATCH(BZ$16,Templates!$K$1:EB$1,0)))</f>
        <v>VARIABLE_AIR_VOLUME</v>
      </c>
      <c r="CA51" s="55" t="str" cm="1">
        <f t="array" ref="CA51">IF(INDEX(Templates!$K$2:$BO$186,ROW()-ROW(CA$20)+1, MATCH(CA$16,Templates!$K$1:EC$1,0))="","",INDEX(Templates!$K$2:$BO$186,ROW()-ROW(CA$20)+1, MATCH(CA$16,Templates!$K$1:EC$1,0)))</f>
        <v>VARIABLE_AIR_VOLUME</v>
      </c>
      <c r="CB51" s="55" t="str" cm="1">
        <f t="array" ref="CB51">IF(INDEX(Templates!$K$2:$BO$186,ROW()-ROW(CB$20)+1, MATCH(CB$16,Templates!$K$1:ED$1,0))="","",INDEX(Templates!$K$2:$BO$186,ROW()-ROW(CB$20)+1, MATCH(CB$16,Templates!$K$1:ED$1,0)))</f>
        <v>VARIABLE_AIR_VOLUME</v>
      </c>
      <c r="CC51" s="55" t="str" cm="1">
        <f t="array" ref="CC51">IF(INDEX(Templates!$K$2:$BO$186,ROW()-ROW(CC$20)+1, MATCH(CC$16,Templates!$K$1:EE$1,0))="","",INDEX(Templates!$K$2:$BO$186,ROW()-ROW(CC$20)+1, MATCH(CC$16,Templates!$K$1:EE$1,0)))</f>
        <v/>
      </c>
      <c r="CD51" s="55" t="str" cm="1">
        <f t="array" ref="CD51">IF(INDEX(Templates!$K$2:$BO$186,ROW()-ROW(CD$20)+1, MATCH(CD$16,Templates!$K$1:EF$1,0))="","",INDEX(Templates!$K$2:$BO$186,ROW()-ROW(CD$20)+1, MATCH(CD$16,Templates!$K$1:EF$1,0)))</f>
        <v/>
      </c>
      <c r="CE51" s="55" t="str" cm="1">
        <f t="array" ref="CE51">IF(INDEX(Templates!$K$2:$BO$186,ROW()-ROW(CE$20)+1, MATCH(CE$16,Templates!$K$1:EG$1,0))="","",INDEX(Templates!$K$2:$BO$186,ROW()-ROW(CE$20)+1, MATCH(CE$16,Templates!$K$1:EG$1,0)))</f>
        <v/>
      </c>
      <c r="CF51" s="55" t="str" cm="1">
        <f t="array" ref="CF51">IF(INDEX(Templates!$K$2:$BO$186,ROW()-ROW(CF$20)+1, MATCH(CF$16,Templates!$K$1:EH$1,0))="","",INDEX(Templates!$K$2:$BO$186,ROW()-ROW(CF$20)+1, MATCH(CF$16,Templates!$K$1:EH$1,0)))</f>
        <v/>
      </c>
      <c r="CG51" s="55" t="str" cm="1">
        <f t="array" ref="CG51">IF(INDEX(Templates!$K$2:$BO$186,ROW()-ROW(CG$20)+1, MATCH(CG$16,Templates!$K$1:EI$1,0))="","",INDEX(Templates!$K$2:$BO$186,ROW()-ROW(CG$20)+1, MATCH(CG$16,Templates!$K$1:EI$1,0)))</f>
        <v>VARIABLE_AIR_VOLUME</v>
      </c>
      <c r="CH51" s="55" t="str" cm="1">
        <f t="array" ref="CH51">IF(INDEX(Templates!$K$2:$BO$186,ROW()-ROW(CH$20)+1, MATCH(CH$16,Templates!$K$1:EJ$1,0))="","",INDEX(Templates!$K$2:$BO$186,ROW()-ROW(CH$20)+1, MATCH(CH$16,Templates!$K$1:EJ$1,0)))</f>
        <v>VARIABLE_AIR_VOLUME</v>
      </c>
      <c r="CI51" s="55" t="str" cm="1">
        <f t="array" ref="CI51">IF(INDEX(Templates!$K$2:$BO$186,ROW()-ROW(CI$20)+1, MATCH(CI$16,Templates!$K$1:EK$1,0))="","",INDEX(Templates!$K$2:$BO$186,ROW()-ROW(CI$20)+1, MATCH(CI$16,Templates!$K$1:EK$1,0)))</f>
        <v/>
      </c>
      <c r="CJ51" s="55" t="str" cm="1">
        <f t="array" ref="CJ51">IF(INDEX(Templates!$K$2:$BO$186,ROW()-ROW(CJ$20)+1, MATCH(CJ$16,Templates!$K$1:EL$1,0))="","",INDEX(Templates!$K$2:$BO$186,ROW()-ROW(CJ$20)+1, MATCH(CJ$16,Templates!$K$1:EL$1,0)))</f>
        <v>VARIABLE_AIR_VOLUME</v>
      </c>
      <c r="CK51" s="55" t="str" cm="1">
        <f t="array" ref="CK51">IF(INDEX(Templates!$K$2:$BO$186,ROW()-ROW(CK$20)+1, MATCH(CK$16,Templates!$K$1:EM$1,0))="","",INDEX(Templates!$K$2:$BO$186,ROW()-ROW(CK$20)+1, MATCH(CK$16,Templates!$K$1:EM$1,0)))</f>
        <v/>
      </c>
      <c r="CL51" s="55" t="str" cm="1">
        <f t="array" ref="CL51">IF(INDEX(Templates!$K$2:$BO$186,ROW()-ROW(CL$20)+1, MATCH(CL$16,Templates!$K$1:EN$1,0))="","",INDEX(Templates!$K$2:$BO$186,ROW()-ROW(CL$20)+1, MATCH(CL$16,Templates!$K$1:EN$1,0)))</f>
        <v/>
      </c>
      <c r="CM51" s="55" t="str" cm="1">
        <f t="array" ref="CM51">IF(INDEX(Templates!$K$2:$BO$186,ROW()-ROW(CM$20)+1, MATCH(CM$16,Templates!$K$1:EO$1,0))="","",INDEX(Templates!$K$2:$BO$186,ROW()-ROW(CM$20)+1, MATCH(CM$16,Templates!$K$1:EO$1,0)))</f>
        <v/>
      </c>
    </row>
    <row r="52" spans="1:91" s="24" customFormat="1" x14ac:dyDescent="0.55000000000000004">
      <c r="A52" s="41" t="s">
        <v>475</v>
      </c>
      <c r="B52" s="6" t="s">
        <v>479</v>
      </c>
      <c r="C52" s="66" t="str" cm="1">
        <f t="array" ref="C52">IF(INDEX(Templates!C$2:C$187,ROW()-ROW($20:$20)+1)="","",INDEX(Templates!C$2:C$187,ROW()-ROW($20:$20)+1))</f>
        <v>JSON_PATH:zones[1]</v>
      </c>
      <c r="D52" s="66" t="str" cm="1">
        <f t="array" ref="D52">IF(INDEX(Templates!D$2:D$187,ROW()-ROW($20:$20)+1)="","",INDEX(Templates!D$2:D$187,ROW()-ROW($20:$20)+1))</f>
        <v>terminals[0]</v>
      </c>
      <c r="E52" s="66" t="str" cm="1">
        <f t="array" ref="E52">IF(INDEX(Templates!E$2:E$187,ROW()-ROW($20:$20)+1)="","",INDEX(Templates!E$2:E$187,ROW()-ROW($20:$20)+1))</f>
        <v>served_by_heating_ventilating_air_conditioning_system</v>
      </c>
      <c r="F52" s="66" t="str" cm="1">
        <f t="array" ref="F52">IF(INDEX(Templates!F$2:F$187,ROW()-ROW($20:$20)+1)="","",INDEX(Templates!F$2:F$187,ROW()-ROW($20:$20)+1))</f>
        <v/>
      </c>
      <c r="G52" s="106" t="str" cm="1">
        <f t="array" ref="G52">IF(INDEX(Templates!G$2:G$187,ROW()-ROW($20:$20)+1)="","",INDEX(Templates!G$2:G$187,ROW()-ROW($20:$20)+1))</f>
        <v>Air Terminal</v>
      </c>
      <c r="H52" s="68" t="str" cm="1">
        <f t="array" ref="H52">IF(INDEX(Templates!H$2:H$187,ROW()-ROW($20:$20)+1)="","",INDEX(Templates!H$2:H$187,ROW()-ROW($20:$20)+1))</f>
        <v>Terminal 2</v>
      </c>
      <c r="I52" s="68" t="str" cm="1">
        <f t="array" ref="I52">IF(INDEX(Templates!I$2:I$187,ROW()-ROW($20:$20)+1)="","",INDEX(Templates!I$2:I$187,ROW()-ROW($20:$20)+1))</f>
        <v>Zone 2</v>
      </c>
      <c r="J52" s="68" t="str" cm="1">
        <f t="array" ref="J52">IF(INDEX(Templates!J$2:J$187,ROW()-ROW($20:$20)+1)="","",INDEX(Templates!J$2:J$187,ROW()-ROW($20:$20)+1))</f>
        <v>served_by_heating_ventilating_air_conditioning_system</v>
      </c>
      <c r="K52" s="69" t="str" cm="1">
        <f t="array" ref="K52">IF(INDEX(Templates!K$2:K$187,ROW()-ROW($20:$20)+1)="","",INDEX(Templates!K$2:K$187,ROW()-ROW($20:$20)+1))</f>
        <v/>
      </c>
      <c r="L52" s="69" t="str" cm="1">
        <f t="array" ref="L52">IF(INDEX(Templates!L$2:L$187,ROW()-ROW($20:$20)+1)="","",INDEX(Templates!L$2:L$187,ROW()-ROW($20:$20)+1))</f>
        <v/>
      </c>
      <c r="M52" s="55" t="str" cm="1">
        <f t="array" ref="M52">IF(INDEX(Templates!$K$2:$BO$186,ROW()-ROW(M$20)+1, MATCH(M$16,Templates!$K$1:BO$1,0))="","",INDEX(Templates!$K$2:$BO$186,ROW()-ROW(M$20)+1, MATCH(M$16,Templates!$K$1:BO$1,0)))</f>
        <v>System 7</v>
      </c>
      <c r="N52" s="55" t="str" cm="1">
        <f t="array" ref="N52">IF(INDEX(Templates!$K$2:$BO$186,ROW()-ROW(N$20)+1, MATCH(N$16,Templates!$K$1:BP$1,0))="","",INDEX(Templates!$K$2:$BO$186,ROW()-ROW(N$20)+1, MATCH(N$16,Templates!$K$1:BP$1,0)))</f>
        <v>System 7</v>
      </c>
      <c r="O52" s="55" t="str" cm="1">
        <f t="array" ref="O52">IF(INDEX(Templates!$K$2:$BO$186,ROW()-ROW(O$20)+1, MATCH(O$16,Templates!$K$1:BQ$1,0))="","",INDEX(Templates!$K$2:$BO$186,ROW()-ROW(O$20)+1, MATCH(O$16,Templates!$K$1:BQ$1,0)))</f>
        <v>System 5</v>
      </c>
      <c r="P52" s="55" t="str" cm="1">
        <f t="array" ref="P52">IF(INDEX(Templates!$K$2:$BO$186,ROW()-ROW(P$20)+1, MATCH(P$16,Templates!$K$1:BR$1,0))="","",INDEX(Templates!$K$2:$BO$186,ROW()-ROW(P$20)+1, MATCH(P$16,Templates!$K$1:BR$1,0)))</f>
        <v>System 5</v>
      </c>
      <c r="Q52" s="55" t="str" cm="1">
        <f t="array" ref="Q52">IF(INDEX(Templates!$K$2:$BO$186,ROW()-ROW(Q$20)+1, MATCH(Q$16,Templates!$K$1:BS$1,0))="","",INDEX(Templates!$K$2:$BO$186,ROW()-ROW(Q$20)+1, MATCH(Q$16,Templates!$K$1:BS$1,0)))</f>
        <v> </v>
      </c>
      <c r="R52" s="55" t="str" cm="1">
        <f t="array" ref="R52">IF(INDEX(Templates!$K$2:$BO$186,ROW()-ROW(R$20)+1, MATCH(R$16,Templates!$K$1:BT$1,0))="","",INDEX(Templates!$K$2:$BO$186,ROW()-ROW(R$20)+1, MATCH(R$16,Templates!$K$1:BT$1,0)))</f>
        <v>System 7</v>
      </c>
      <c r="S52" s="55" t="str" cm="1">
        <f t="array" ref="S52">IF(INDEX(Templates!$K$2:$BO$186,ROW()-ROW(S$20)+1, MATCH(S$16,Templates!$K$1:BU$1,0))="","",INDEX(Templates!$K$2:$BO$186,ROW()-ROW(S$20)+1, MATCH(S$16,Templates!$K$1:BU$1,0)))</f>
        <v>System 7</v>
      </c>
      <c r="T52" s="55" t="str" cm="1">
        <f t="array" ref="T52">IF(INDEX(Templates!$K$2:$BO$186,ROW()-ROW(T$20)+1, MATCH(T$16,Templates!$K$1:BV$1,0))="","",INDEX(Templates!$K$2:$BO$186,ROW()-ROW(T$20)+1, MATCH(T$16,Templates!$K$1:BV$1,0)))</f>
        <v> </v>
      </c>
      <c r="U52" s="55" t="str" cm="1">
        <f t="array" ref="U52">IF(INDEX(Templates!$K$2:$BO$186,ROW()-ROW(U$20)+1, MATCH(U$16,Templates!$K$1:BW$1,0))="","",INDEX(Templates!$K$2:$BO$186,ROW()-ROW(U$20)+1, MATCH(U$16,Templates!$K$1:BW$1,0)))</f>
        <v> </v>
      </c>
      <c r="V52" s="55" t="str" cm="1">
        <f t="array" ref="V52">IF(INDEX(Templates!$K$2:$BO$186,ROW()-ROW(V$20)+1, MATCH(V$16,Templates!$K$1:BX$1,0))="","",INDEX(Templates!$K$2:$BO$186,ROW()-ROW(V$20)+1, MATCH(V$16,Templates!$K$1:BX$1,0)))</f>
        <v> </v>
      </c>
      <c r="W52" s="55" t="str" cm="1">
        <f t="array" ref="W52">IF(INDEX(Templates!$K$2:$BO$186,ROW()-ROW(W$20)+1, MATCH(W$16,Templates!$K$1:BY$1,0))="","",INDEX(Templates!$K$2:$BO$186,ROW()-ROW(W$20)+1, MATCH(W$16,Templates!$K$1:BY$1,0)))</f>
        <v>System 7</v>
      </c>
      <c r="X52" s="55" t="str" cm="1">
        <f t="array" ref="X52">IF(INDEX(Templates!$K$2:$BO$186,ROW()-ROW(X$20)+1, MATCH(X$16,Templates!$K$1:BZ$1,0))="","",INDEX(Templates!$K$2:$BO$186,ROW()-ROW(X$20)+1, MATCH(X$16,Templates!$K$1:BZ$1,0)))</f>
        <v>System 7</v>
      </c>
      <c r="Y52" s="55" t="str" cm="1">
        <f t="array" ref="Y52">IF(INDEX(Templates!$K$2:$BO$186,ROW()-ROW(Y$20)+1, MATCH(Y$16,Templates!$K$1:CA$1,0))="","",INDEX(Templates!$K$2:$BO$186,ROW()-ROW(Y$20)+1, MATCH(Y$16,Templates!$K$1:CA$1,0)))</f>
        <v> </v>
      </c>
      <c r="Z52" s="55" t="str" cm="1">
        <f t="array" ref="Z52">IF(INDEX(Templates!$K$2:$BO$186,ROW()-ROW(Z$20)+1, MATCH(Z$16,Templates!$K$1:CB$1,0))="","",INDEX(Templates!$K$2:$BO$186,ROW()-ROW(Z$20)+1, MATCH(Z$16,Templates!$K$1:CB$1,0)))</f>
        <v> </v>
      </c>
      <c r="AA52" s="55" t="str" cm="1">
        <f t="array" ref="AA52">IF(INDEX(Templates!$K$2:$BO$186,ROW()-ROW(AA$20)+1, MATCH(AA$16,Templates!$K$1:CC$1,0))="","",INDEX(Templates!$K$2:$BO$186,ROW()-ROW(AA$20)+1, MATCH(AA$16,Templates!$K$1:CC$1,0)))</f>
        <v> </v>
      </c>
      <c r="AB52" s="55" t="str" cm="1">
        <f t="array" ref="AB52">IF(INDEX(Templates!$K$2:$BO$186,ROW()-ROW(AB$20)+1, MATCH(AB$16,Templates!$K$1:CD$1,0))="","",INDEX(Templates!$K$2:$BO$186,ROW()-ROW(AB$20)+1, MATCH(AB$16,Templates!$K$1:CD$1,0)))</f>
        <v> </v>
      </c>
      <c r="AC52" s="55" t="str" cm="1">
        <f t="array" ref="AC52">IF(INDEX(Templates!$K$2:$BO$186,ROW()-ROW(AC$20)+1, MATCH(AC$16,Templates!$K$1:CE$1,0))="","",INDEX(Templates!$K$2:$BO$186,ROW()-ROW(AC$20)+1, MATCH(AC$16,Templates!$K$1:CE$1,0)))</f>
        <v>System 7</v>
      </c>
      <c r="AD52" s="55" t="str" cm="1">
        <f t="array" ref="AD52">IF(INDEX(Templates!$K$2:$BO$186,ROW()-ROW(AD$20)+1, MATCH(AD$16,Templates!$K$1:CF$1,0))="","",INDEX(Templates!$K$2:$BO$186,ROW()-ROW(AD$20)+1, MATCH(AD$16,Templates!$K$1:CF$1,0)))</f>
        <v>System 7</v>
      </c>
      <c r="AE52" s="55" t="str" cm="1">
        <f t="array" ref="AE52">IF(INDEX(Templates!$K$2:$BO$186,ROW()-ROW(AE$20)+1, MATCH(AE$16,Templates!$K$1:CG$1,0))="","",INDEX(Templates!$K$2:$BO$186,ROW()-ROW(AE$20)+1, MATCH(AE$16,Templates!$K$1:CG$1,0)))</f>
        <v>System 7</v>
      </c>
      <c r="AF52" s="55" t="str" cm="1">
        <f t="array" ref="AF52">IF(INDEX(Templates!$K$2:$BO$186,ROW()-ROW(AF$20)+1, MATCH(AF$16,Templates!$K$1:CH$1,0))="","",INDEX(Templates!$K$2:$BO$186,ROW()-ROW(AF$20)+1, MATCH(AF$16,Templates!$K$1:CH$1,0)))</f>
        <v> </v>
      </c>
      <c r="AG52" s="55" t="str" cm="1">
        <f t="array" ref="AG52">IF(INDEX(Templates!$K$2:$BO$186,ROW()-ROW(AG$20)+1, MATCH(AG$16,Templates!$K$1:CI$1,0))="","",INDEX(Templates!$K$2:$BO$186,ROW()-ROW(AG$20)+1, MATCH(AG$16,Templates!$K$1:CI$1,0)))</f>
        <v> </v>
      </c>
      <c r="AH52" s="55" t="str" cm="1">
        <f t="array" ref="AH52">IF(INDEX(Templates!$K$2:$BO$186,ROW()-ROW(AH$20)+1, MATCH(AH$16,Templates!$K$1:CJ$1,0))="","",INDEX(Templates!$K$2:$BO$186,ROW()-ROW(AH$20)+1, MATCH(AH$16,Templates!$K$1:CJ$1,0)))</f>
        <v> </v>
      </c>
      <c r="AI52" s="55" t="str" cm="1">
        <f t="array" ref="AI52">IF(INDEX(Templates!$K$2:$BO$186,ROW()-ROW(AI$20)+1, MATCH(AI$16,Templates!$K$1:CK$1,0))="","",INDEX(Templates!$K$2:$BO$186,ROW()-ROW(AI$20)+1, MATCH(AI$16,Templates!$K$1:CK$1,0)))</f>
        <v>System 6</v>
      </c>
      <c r="AJ52" s="55" t="str" cm="1">
        <f t="array" ref="AJ52">IF(INDEX(Templates!$K$2:$BO$186,ROW()-ROW(AJ$20)+1, MATCH(AJ$16,Templates!$K$1:CL$1,0))="","",INDEX(Templates!$K$2:$BO$186,ROW()-ROW(AJ$20)+1, MATCH(AJ$16,Templates!$K$1:CL$1,0)))</f>
        <v>System 7</v>
      </c>
      <c r="AK52" s="55" t="str" cm="1">
        <f t="array" ref="AK52">IF(INDEX(Templates!$K$2:$BO$186,ROW()-ROW(AK$20)+1, MATCH(AK$16,Templates!$K$1:CM$1,0))="","",INDEX(Templates!$K$2:$BO$186,ROW()-ROW(AK$20)+1, MATCH(AK$16,Templates!$K$1:CM$1,0)))</f>
        <v>System 7</v>
      </c>
      <c r="AL52" s="55" t="str" cm="1">
        <f t="array" ref="AL52">IF(INDEX(Templates!$K$2:$BO$186,ROW()-ROW(AL$20)+1, MATCH(AL$16,Templates!$K$1:CN$1,0))="","",INDEX(Templates!$K$2:$BO$186,ROW()-ROW(AL$20)+1, MATCH(AL$16,Templates!$K$1:CN$1,0)))</f>
        <v>System 7</v>
      </c>
      <c r="AM52" s="55" t="str" cm="1">
        <f t="array" ref="AM52">IF(INDEX(Templates!$K$2:$BO$186,ROW()-ROW(AM$20)+1, MATCH(AM$16,Templates!$K$1:CO$1,0))="","",INDEX(Templates!$K$2:$BO$186,ROW()-ROW(AM$20)+1, MATCH(AM$16,Templates!$K$1:CO$1,0)))</f>
        <v>System 5</v>
      </c>
      <c r="AN52" s="55" t="str" cm="1">
        <f t="array" ref="AN52">IF(INDEX(Templates!$K$2:$BO$186,ROW()-ROW(AN$20)+1, MATCH(AN$16,Templates!$K$1:CP$1,0))="","",INDEX(Templates!$K$2:$BO$186,ROW()-ROW(AN$20)+1, MATCH(AN$16,Templates!$K$1:CP$1,0)))</f>
        <v>System 5</v>
      </c>
      <c r="AO52" s="55" t="str" cm="1">
        <f t="array" ref="AO52">IF(INDEX(Templates!$K$2:$BO$186,ROW()-ROW(AO$20)+1, MATCH(AO$16,Templates!$K$1:CQ$1,0))="","",INDEX(Templates!$K$2:$BO$186,ROW()-ROW(AO$20)+1, MATCH(AO$16,Templates!$K$1:CQ$1,0)))</f>
        <v>System 5</v>
      </c>
      <c r="AP52" s="55" t="str" cm="1">
        <f t="array" ref="AP52">IF(INDEX(Templates!$K$2:$BO$186,ROW()-ROW(AP$20)+1, MATCH(AP$16,Templates!$K$1:CR$1,0))="","",INDEX(Templates!$K$2:$BO$186,ROW()-ROW(AP$20)+1, MATCH(AP$16,Templates!$K$1:CR$1,0)))</f>
        <v>System 5</v>
      </c>
      <c r="AQ52" s="55" t="str" cm="1">
        <f t="array" ref="AQ52">IF(INDEX(Templates!$K$2:$BO$186,ROW()-ROW(AQ$20)+1, MATCH(AQ$16,Templates!$K$1:CS$1,0))="","",INDEX(Templates!$K$2:$BO$186,ROW()-ROW(AQ$20)+1, MATCH(AQ$16,Templates!$K$1:CS$1,0)))</f>
        <v>System 7</v>
      </c>
      <c r="AR52" s="55" t="str" cm="1">
        <f t="array" ref="AR52">IF(INDEX(Templates!$K$2:$BO$186,ROW()-ROW(AR$20)+1, MATCH(AR$16,Templates!$K$1:CT$1,0))="","",INDEX(Templates!$K$2:$BO$186,ROW()-ROW(AR$20)+1, MATCH(AR$16,Templates!$K$1:CT$1,0)))</f>
        <v>System 7</v>
      </c>
      <c r="AS52" s="55" t="str" cm="1">
        <f t="array" ref="AS52">IF(INDEX(Templates!$K$2:$BO$186,ROW()-ROW(AS$20)+1, MATCH(AS$16,Templates!$K$1:CU$1,0))="","",INDEX(Templates!$K$2:$BO$186,ROW()-ROW(AS$20)+1, MATCH(AS$16,Templates!$K$1:CU$1,0)))</f>
        <v/>
      </c>
      <c r="AT52" s="55" t="str" cm="1">
        <f t="array" ref="AT52">IF(INDEX(Templates!$K$2:$BO$186,ROW()-ROW(AT$20)+1, MATCH(AT$16,Templates!$K$1:CV$1,0))="","",INDEX(Templates!$K$2:$BO$186,ROW()-ROW(AT$20)+1, MATCH(AT$16,Templates!$K$1:CV$1,0)))</f>
        <v/>
      </c>
      <c r="AU52" s="55" t="str" cm="1">
        <f t="array" ref="AU52">IF(INDEX(Templates!$K$2:$BO$186,ROW()-ROW(AU$20)+1, MATCH(AU$16,Templates!$K$1:CW$1,0))="","",INDEX(Templates!$K$2:$BO$186,ROW()-ROW(AU$20)+1, MATCH(AU$16,Templates!$K$1:CW$1,0)))</f>
        <v> </v>
      </c>
      <c r="AV52" s="55" t="str" cm="1">
        <f t="array" ref="AV52">IF(INDEX(Templates!$K$2:$BO$186,ROW()-ROW(AV$20)+1, MATCH(AV$16,Templates!$K$1:CX$1,0))="","",INDEX(Templates!$K$2:$BO$186,ROW()-ROW(AV$20)+1, MATCH(AV$16,Templates!$K$1:CX$1,0)))</f>
        <v>System 7</v>
      </c>
      <c r="AW52" s="55" t="str" cm="1">
        <f t="array" ref="AW52">IF(INDEX(Templates!$K$2:$BO$186,ROW()-ROW(AW$20)+1, MATCH(AW$16,Templates!$K$1:CY$1,0))="","",INDEX(Templates!$K$2:$BO$186,ROW()-ROW(AW$20)+1, MATCH(AW$16,Templates!$K$1:CY$1,0)))</f>
        <v>System 7</v>
      </c>
      <c r="AX52" s="55" t="str" cm="1">
        <f t="array" ref="AX52">IF(INDEX(Templates!$K$2:$BO$186,ROW()-ROW(AX$20)+1, MATCH(AX$16,Templates!$K$1:CZ$1,0))="","",INDEX(Templates!$K$2:$BO$186,ROW()-ROW(AX$20)+1, MATCH(AX$16,Templates!$K$1:CZ$1,0)))</f>
        <v> </v>
      </c>
      <c r="AY52" s="55" t="str" cm="1">
        <f t="array" ref="AY52">IF(INDEX(Templates!$K$2:$BO$186,ROW()-ROW(AY$20)+1, MATCH(AY$16,Templates!$K$1:DA$1,0))="","",INDEX(Templates!$K$2:$BO$186,ROW()-ROW(AY$20)+1, MATCH(AY$16,Templates!$K$1:DA$1,0)))</f>
        <v> </v>
      </c>
      <c r="AZ52" s="55" t="str" cm="1">
        <f t="array" ref="AZ52">IF(INDEX(Templates!$K$2:$BO$186,ROW()-ROW(AZ$20)+1, MATCH(AZ$16,Templates!$K$1:DB$1,0))="","",INDEX(Templates!$K$2:$BO$186,ROW()-ROW(AZ$20)+1, MATCH(AZ$16,Templates!$K$1:DB$1,0)))</f>
        <v>System 8</v>
      </c>
      <c r="BA52" s="55" t="str" cm="1">
        <f t="array" ref="BA52">IF(INDEX(Templates!$K$2:$BO$186,ROW()-ROW(BA$20)+1, MATCH(BA$16,Templates!$K$1:DC$1,0))="","",INDEX(Templates!$K$2:$BO$186,ROW()-ROW(BA$20)+1, MATCH(BA$16,Templates!$K$1:DC$1,0)))</f>
        <v>System 7</v>
      </c>
      <c r="BB52" s="55" t="str" cm="1">
        <f t="array" ref="BB52">IF(INDEX(Templates!$K$2:$BO$186,ROW()-ROW(BB$20)+1, MATCH(BB$16,Templates!$K$1:DD$1,0))="","",INDEX(Templates!$K$2:$BO$186,ROW()-ROW(BB$20)+1, MATCH(BB$16,Templates!$K$1:DD$1,0)))</f>
        <v>System 7</v>
      </c>
      <c r="BC52" s="55" t="str" cm="1">
        <f t="array" ref="BC52">IF(INDEX(Templates!$K$2:$BO$186,ROW()-ROW(BC$20)+1, MATCH(BC$16,Templates!$K$1:DE$1,0))="","",INDEX(Templates!$K$2:$BO$186,ROW()-ROW(BC$20)+1, MATCH(BC$16,Templates!$K$1:DE$1,0)))</f>
        <v> </v>
      </c>
      <c r="BD52" s="55" t="str" cm="1">
        <f t="array" ref="BD52">IF(INDEX(Templates!$K$2:$BO$186,ROW()-ROW(BD$20)+1, MATCH(BD$16,Templates!$K$1:DF$1,0))="","",INDEX(Templates!$K$2:$BO$186,ROW()-ROW(BD$20)+1, MATCH(BD$16,Templates!$K$1:DF$1,0)))</f>
        <v> </v>
      </c>
      <c r="BE52" s="55" t="str" cm="1">
        <f t="array" ref="BE52">IF(INDEX(Templates!$K$2:$BO$186,ROW()-ROW(BE$20)+1, MATCH(BE$16,Templates!$K$1:DG$1,0))="","",INDEX(Templates!$K$2:$BO$186,ROW()-ROW(BE$20)+1, MATCH(BE$16,Templates!$K$1:DG$1,0)))</f>
        <v> </v>
      </c>
      <c r="BF52" s="55" t="str" cm="1">
        <f t="array" ref="BF52">IF(INDEX(Templates!$K$2:$BO$186,ROW()-ROW(BF$20)+1, MATCH(BF$16,Templates!$K$1:DH$1,0))="","",INDEX(Templates!$K$2:$BO$186,ROW()-ROW(BF$20)+1, MATCH(BF$16,Templates!$K$1:DH$1,0)))</f>
        <v>System 7</v>
      </c>
      <c r="BG52" s="55" t="str" cm="1">
        <f t="array" ref="BG52">IF(INDEX(Templates!$K$2:$BO$186,ROW()-ROW(BG$20)+1, MATCH(BG$16,Templates!$K$1:DI$1,0))="","",INDEX(Templates!$K$2:$BO$186,ROW()-ROW(BG$20)+1, MATCH(BG$16,Templates!$K$1:DI$1,0)))</f>
        <v>System 7</v>
      </c>
      <c r="BH52" s="55" t="str" cm="1">
        <f t="array" ref="BH52">IF(INDEX(Templates!$K$2:$BO$186,ROW()-ROW(BH$20)+1, MATCH(BH$16,Templates!$K$1:DJ$1,0))="","",INDEX(Templates!$K$2:$BO$186,ROW()-ROW(BH$20)+1, MATCH(BH$16,Templates!$K$1:DJ$1,0)))</f>
        <v>System 7</v>
      </c>
      <c r="BI52" s="55" t="str" cm="1">
        <f t="array" ref="BI52">IF(INDEX(Templates!$K$2:$BO$186,ROW()-ROW(BI$20)+1, MATCH(BI$16,Templates!$K$1:DK$1,0))="","",INDEX(Templates!$K$2:$BO$186,ROW()-ROW(BI$20)+1, MATCH(BI$16,Templates!$K$1:DK$1,0)))</f>
        <v> </v>
      </c>
      <c r="BJ52" s="55" t="str" cm="1">
        <f t="array" ref="BJ52">IF(INDEX(Templates!$K$2:$BO$186,ROW()-ROW(BJ$20)+1, MATCH(BJ$16,Templates!$K$1:DL$1,0))="","",INDEX(Templates!$K$2:$BO$186,ROW()-ROW(BJ$20)+1, MATCH(BJ$16,Templates!$K$1:DL$1,0)))</f>
        <v> </v>
      </c>
      <c r="BK52" s="55" t="str" cm="1">
        <f t="array" ref="BK52">IF(INDEX(Templates!$K$2:$BO$186,ROW()-ROW(BK$20)+1, MATCH(BK$16,Templates!$K$1:DM$1,0))="","",INDEX(Templates!$K$2:$BO$186,ROW()-ROW(BK$20)+1, MATCH(BK$16,Templates!$K$1:DM$1,0)))</f>
        <v> </v>
      </c>
      <c r="BL52" s="55" t="str" cm="1">
        <f t="array" ref="BL52">IF(INDEX(Templates!$K$2:$BO$186,ROW()-ROW(BL$20)+1, MATCH(BL$16,Templates!$K$1:DN$1,0))="","",INDEX(Templates!$K$2:$BO$186,ROW()-ROW(BL$20)+1, MATCH(BL$16,Templates!$K$1:DN$1,0)))</f>
        <v> </v>
      </c>
      <c r="BM52" s="55" t="str" cm="1">
        <f t="array" ref="BM52">IF(INDEX(Templates!$K$2:$BO$186,ROW()-ROW(BM$20)+1, MATCH(BM$16,Templates!$K$1:DO$1,0))="","",INDEX(Templates!$K$2:$BO$186,ROW()-ROW(BM$20)+1, MATCH(BM$16,Templates!$K$1:DO$1,0)))</f>
        <v>System 7</v>
      </c>
      <c r="BN52" s="55" t="str" cm="1">
        <f t="array" ref="BN52">IF(INDEX(Templates!$K$2:$BO$186,ROW()-ROW(BN$20)+1, MATCH(BN$16,Templates!$K$1:DP$1,0))="","",INDEX(Templates!$K$2:$BO$186,ROW()-ROW(BN$20)+1, MATCH(BN$16,Templates!$K$1:DP$1,0)))</f>
        <v>System 7</v>
      </c>
      <c r="BO52" s="55" t="str" cm="1">
        <f t="array" ref="BO52">IF(INDEX(Templates!$K$2:$BO$186,ROW()-ROW(BO$20)+1, MATCH(BO$16,Templates!$K$1:DQ$1,0))="","",INDEX(Templates!$K$2:$BO$186,ROW()-ROW(BO$20)+1, MATCH(BO$16,Templates!$K$1:DQ$1,0)))</f>
        <v> </v>
      </c>
      <c r="BP52" s="55" t="str" cm="1">
        <f t="array" ref="BP52">IF(INDEX(Templates!$K$2:$BO$186,ROW()-ROW(BP$20)+1, MATCH(BP$16,Templates!$K$1:DR$1,0))="","",INDEX(Templates!$K$2:$BO$186,ROW()-ROW(BP$20)+1, MATCH(BP$16,Templates!$K$1:DR$1,0)))</f>
        <v> </v>
      </c>
      <c r="BQ52" s="55" t="str" cm="1">
        <f t="array" ref="BQ52">IF(INDEX(Templates!$K$2:$BO$186,ROW()-ROW(BQ$20)+1, MATCH(BQ$16,Templates!$K$1:DS$1,0))="","",INDEX(Templates!$K$2:$BO$186,ROW()-ROW(BQ$20)+1, MATCH(BQ$16,Templates!$K$1:DS$1,0)))</f>
        <v> </v>
      </c>
      <c r="BR52" s="55" t="str" cm="1">
        <f t="array" ref="BR52">IF(INDEX(Templates!$K$2:$BO$186,ROW()-ROW(BR$20)+1, MATCH(BR$16,Templates!$K$1:DT$1,0))="","",INDEX(Templates!$K$2:$BO$186,ROW()-ROW(BR$20)+1, MATCH(BR$16,Templates!$K$1:DT$1,0)))</f>
        <v>System 7</v>
      </c>
      <c r="BS52" s="55" t="str" cm="1">
        <f t="array" ref="BS52">IF(INDEX(Templates!$K$2:$BO$186,ROW()-ROW(BS$20)+1, MATCH(BS$16,Templates!$K$1:DU$1,0))="","",INDEX(Templates!$K$2:$BO$186,ROW()-ROW(BS$20)+1, MATCH(BS$16,Templates!$K$1:DU$1,0)))</f>
        <v>System 7</v>
      </c>
      <c r="BT52" s="55" t="str" cm="1">
        <f t="array" ref="BT52">IF(INDEX(Templates!$K$2:$BO$186,ROW()-ROW(BT$20)+1, MATCH(BT$16,Templates!$K$1:DV$1,0))="","",INDEX(Templates!$K$2:$BO$186,ROW()-ROW(BT$20)+1, MATCH(BT$16,Templates!$K$1:DV$1,0)))</f>
        <v>System 5</v>
      </c>
      <c r="BU52" s="55" t="str" cm="1">
        <f t="array" ref="BU52">IF(INDEX(Templates!$K$2:$BO$186,ROW()-ROW(BU$20)+1, MATCH(BU$16,Templates!$K$1:DW$1,0))="","",INDEX(Templates!$K$2:$BO$186,ROW()-ROW(BU$20)+1, MATCH(BU$16,Templates!$K$1:DW$1,0)))</f>
        <v>System 5</v>
      </c>
      <c r="BV52" s="55" t="str" cm="1">
        <f t="array" ref="BV52">IF(INDEX(Templates!$K$2:$BO$186,ROW()-ROW(BV$20)+1, MATCH(BV$16,Templates!$K$1:DX$1,0))="","",INDEX(Templates!$K$2:$BO$186,ROW()-ROW(BV$20)+1, MATCH(BV$16,Templates!$K$1:DX$1,0)))</f>
        <v> </v>
      </c>
      <c r="BW52" s="55" t="str" cm="1">
        <f t="array" ref="BW52">IF(INDEX(Templates!$K$2:$BO$186,ROW()-ROW(BW$20)+1, MATCH(BW$16,Templates!$K$1:DY$1,0))="","",INDEX(Templates!$K$2:$BO$186,ROW()-ROW(BW$20)+1, MATCH(BW$16,Templates!$K$1:DY$1,0)))</f>
        <v>System 7</v>
      </c>
      <c r="BX52" s="55" t="str" cm="1">
        <f t="array" ref="BX52">IF(INDEX(Templates!$K$2:$BO$186,ROW()-ROW(BX$20)+1, MATCH(BX$16,Templates!$K$1:DZ$1,0))="","",INDEX(Templates!$K$2:$BO$186,ROW()-ROW(BX$20)+1, MATCH(BX$16,Templates!$K$1:DZ$1,0)))</f>
        <v>System 7</v>
      </c>
      <c r="BY52" s="55" t="str" cm="1">
        <f t="array" ref="BY52">IF(INDEX(Templates!$K$2:$BO$186,ROW()-ROW(BY$20)+1, MATCH(BY$16,Templates!$K$1:EA$1,0))="","",INDEX(Templates!$K$2:$BO$186,ROW()-ROW(BY$20)+1, MATCH(BY$16,Templates!$K$1:EA$1,0)))</f>
        <v>System 7</v>
      </c>
      <c r="BZ52" s="55" t="str" cm="1">
        <f t="array" ref="BZ52">IF(INDEX(Templates!$K$2:$BO$186,ROW()-ROW(BZ$20)+1, MATCH(BZ$16,Templates!$K$1:EB$1,0))="","",INDEX(Templates!$K$2:$BO$186,ROW()-ROW(BZ$20)+1, MATCH(BZ$16,Templates!$K$1:EB$1,0)))</f>
        <v>System 7</v>
      </c>
      <c r="CA52" s="55" t="str" cm="1">
        <f t="array" ref="CA52">IF(INDEX(Templates!$K$2:$BO$186,ROW()-ROW(CA$20)+1, MATCH(CA$16,Templates!$K$1:EC$1,0))="","",INDEX(Templates!$K$2:$BO$186,ROW()-ROW(CA$20)+1, MATCH(CA$16,Templates!$K$1:EC$1,0)))</f>
        <v>System 7</v>
      </c>
      <c r="CB52" s="55" t="str" cm="1">
        <f t="array" ref="CB52">IF(INDEX(Templates!$K$2:$BO$186,ROW()-ROW(CB$20)+1, MATCH(CB$16,Templates!$K$1:ED$1,0))="","",INDEX(Templates!$K$2:$BO$186,ROW()-ROW(CB$20)+1, MATCH(CB$16,Templates!$K$1:ED$1,0)))</f>
        <v>System 7</v>
      </c>
      <c r="CC52" s="55" t="str" cm="1">
        <f t="array" ref="CC52">IF(INDEX(Templates!$K$2:$BO$186,ROW()-ROW(CC$20)+1, MATCH(CC$16,Templates!$K$1:EE$1,0))="","",INDEX(Templates!$K$2:$BO$186,ROW()-ROW(CC$20)+1, MATCH(CC$16,Templates!$K$1:EE$1,0)))</f>
        <v> </v>
      </c>
      <c r="CD52" s="55" t="str" cm="1">
        <f t="array" ref="CD52">IF(INDEX(Templates!$K$2:$BO$186,ROW()-ROW(CD$20)+1, MATCH(CD$16,Templates!$K$1:EF$1,0))="","",INDEX(Templates!$K$2:$BO$186,ROW()-ROW(CD$20)+1, MATCH(CD$16,Templates!$K$1:EF$1,0)))</f>
        <v> </v>
      </c>
      <c r="CE52" s="55" t="str" cm="1">
        <f t="array" ref="CE52">IF(INDEX(Templates!$K$2:$BO$186,ROW()-ROW(CE$20)+1, MATCH(CE$16,Templates!$K$1:EG$1,0))="","",INDEX(Templates!$K$2:$BO$186,ROW()-ROW(CE$20)+1, MATCH(CE$16,Templates!$K$1:EG$1,0)))</f>
        <v> </v>
      </c>
      <c r="CF52" s="55" t="str" cm="1">
        <f t="array" ref="CF52">IF(INDEX(Templates!$K$2:$BO$186,ROW()-ROW(CF$20)+1, MATCH(CF$16,Templates!$K$1:EH$1,0))="","",INDEX(Templates!$K$2:$BO$186,ROW()-ROW(CF$20)+1, MATCH(CF$16,Templates!$K$1:EH$1,0)))</f>
        <v> </v>
      </c>
      <c r="CG52" s="55" t="str" cm="1">
        <f t="array" ref="CG52">IF(INDEX(Templates!$K$2:$BO$186,ROW()-ROW(CG$20)+1, MATCH(CG$16,Templates!$K$1:EI$1,0))="","",INDEX(Templates!$K$2:$BO$186,ROW()-ROW(CG$20)+1, MATCH(CG$16,Templates!$K$1:EI$1,0)))</f>
        <v>System 7</v>
      </c>
      <c r="CH52" s="55" t="str" cm="1">
        <f t="array" ref="CH52">IF(INDEX(Templates!$K$2:$BO$186,ROW()-ROW(CH$20)+1, MATCH(CH$16,Templates!$K$1:EJ$1,0))="","",INDEX(Templates!$K$2:$BO$186,ROW()-ROW(CH$20)+1, MATCH(CH$16,Templates!$K$1:EJ$1,0)))</f>
        <v>System 7</v>
      </c>
      <c r="CI52" s="55" t="str" cm="1">
        <f t="array" ref="CI52">IF(INDEX(Templates!$K$2:$BO$186,ROW()-ROW(CI$20)+1, MATCH(CI$16,Templates!$K$1:EK$1,0))="","",INDEX(Templates!$K$2:$BO$186,ROW()-ROW(CI$20)+1, MATCH(CI$16,Templates!$K$1:EK$1,0)))</f>
        <v>AHU_HW_System1</v>
      </c>
      <c r="CJ52" s="55" t="str" cm="1">
        <f t="array" ref="CJ52">IF(INDEX(Templates!$K$2:$BO$186,ROW()-ROW(CJ$20)+1, MATCH(CJ$16,Templates!$K$1:EL$1,0))="","",INDEX(Templates!$K$2:$BO$186,ROW()-ROW(CJ$20)+1, MATCH(CJ$16,Templates!$K$1:EL$1,0)))</f>
        <v>System 7</v>
      </c>
      <c r="CK52" s="55" t="str" cm="1">
        <f t="array" ref="CK52">IF(INDEX(Templates!$K$2:$BO$186,ROW()-ROW(CK$20)+1, MATCH(CK$16,Templates!$K$1:EM$1,0))="","",INDEX(Templates!$K$2:$BO$186,ROW()-ROW(CK$20)+1, MATCH(CK$16,Templates!$K$1:EM$1,0)))</f>
        <v> </v>
      </c>
      <c r="CL52" s="55" t="str" cm="1">
        <f t="array" ref="CL52">IF(INDEX(Templates!$K$2:$BO$186,ROW()-ROW(CL$20)+1, MATCH(CL$16,Templates!$K$1:EN$1,0))="","",INDEX(Templates!$K$2:$BO$186,ROW()-ROW(CL$20)+1, MATCH(CL$16,Templates!$K$1:EN$1,0)))</f>
        <v> </v>
      </c>
      <c r="CM52" s="55" t="str" cm="1">
        <f t="array" ref="CM52">IF(INDEX(Templates!$K$2:$BO$186,ROW()-ROW(CM$20)+1, MATCH(CM$16,Templates!$K$1:EO$1,0))="","",INDEX(Templates!$K$2:$BO$186,ROW()-ROW(CM$20)+1, MATCH(CM$16,Templates!$K$1:EO$1,0)))</f>
        <v> </v>
      </c>
    </row>
    <row r="53" spans="1:91" s="24" customFormat="1" x14ac:dyDescent="0.55000000000000004">
      <c r="A53" s="41" t="s">
        <v>475</v>
      </c>
      <c r="B53" s="6" t="s">
        <v>479</v>
      </c>
      <c r="C53" s="66" t="str" cm="1">
        <f t="array" ref="C53">IF(INDEX(Templates!C$2:C$187,ROW()-ROW($20:$20)+1)="","",INDEX(Templates!C$2:C$187,ROW()-ROW($20:$20)+1))</f>
        <v>JSON_PATH:zones[1]</v>
      </c>
      <c r="D53" s="66" t="str" cm="1">
        <f t="array" ref="D53">IF(INDEX(Templates!D$2:D$187,ROW()-ROW($20:$20)+1)="","",INDEX(Templates!D$2:D$187,ROW()-ROW($20:$20)+1))</f>
        <v>terminals[0]</v>
      </c>
      <c r="E53" s="66" t="str" cm="1">
        <f t="array" ref="E53">IF(INDEX(Templates!E$2:E$187,ROW()-ROW($20:$20)+1)="","",INDEX(Templates!E$2:E$187,ROW()-ROW($20:$20)+1))</f>
        <v>heating_source</v>
      </c>
      <c r="F53" s="66" t="str" cm="1">
        <f t="array" ref="F53">IF(INDEX(Templates!F$2:F$187,ROW()-ROW($20:$20)+1)="","",INDEX(Templates!F$2:F$187,ROW()-ROW($20:$20)+1))</f>
        <v/>
      </c>
      <c r="G53" s="106" t="str" cm="1">
        <f t="array" ref="G53">IF(INDEX(Templates!G$2:G$187,ROW()-ROW($20:$20)+1)="","",INDEX(Templates!G$2:G$187,ROW()-ROW($20:$20)+1))</f>
        <v>Air Terminal</v>
      </c>
      <c r="H53" s="68" t="str" cm="1">
        <f t="array" ref="H53">IF(INDEX(Templates!H$2:H$187,ROW()-ROW($20:$20)+1)="","",INDEX(Templates!H$2:H$187,ROW()-ROW($20:$20)+1))</f>
        <v>Terminal 2</v>
      </c>
      <c r="I53" s="68" t="str" cm="1">
        <f t="array" ref="I53">IF(INDEX(Templates!I$2:I$187,ROW()-ROW($20:$20)+1)="","",INDEX(Templates!I$2:I$187,ROW()-ROW($20:$20)+1))</f>
        <v>Zone 2</v>
      </c>
      <c r="J53" s="68" t="str" cm="1">
        <f t="array" ref="J53">IF(INDEX(Templates!J$2:J$187,ROW()-ROW($20:$20)+1)="","",INDEX(Templates!J$2:J$187,ROW()-ROW($20:$20)+1))</f>
        <v>heating_source</v>
      </c>
      <c r="K53" s="69" t="str" cm="1">
        <f t="array" ref="K53">IF(INDEX(Templates!K$2:K$187,ROW()-ROW($20:$20)+1)="","",INDEX(Templates!K$2:K$187,ROW()-ROW($20:$20)+1))</f>
        <v/>
      </c>
      <c r="L53" s="69" t="str" cm="1">
        <f t="array" ref="L53">IF(INDEX(Templates!L$2:L$187,ROW()-ROW($20:$20)+1)="","",INDEX(Templates!L$2:L$187,ROW()-ROW($20:$20)+1))</f>
        <v/>
      </c>
      <c r="M53" s="55" t="str" cm="1">
        <f t="array" ref="M53">IF(INDEX(Templates!$K$2:$BO$186,ROW()-ROW(M$20)+1, MATCH(M$16,Templates!$K$1:BO$1,0))="","",INDEX(Templates!$K$2:$BO$186,ROW()-ROW(M$20)+1, MATCH(M$16,Templates!$K$1:BO$1,0)))</f>
        <v>HOT_WATER</v>
      </c>
      <c r="N53" s="55" t="str" cm="1">
        <f t="array" ref="N53">IF(INDEX(Templates!$K$2:$BO$186,ROW()-ROW(N$20)+1, MATCH(N$16,Templates!$K$1:BP$1,0))="","",INDEX(Templates!$K$2:$BO$186,ROW()-ROW(N$20)+1, MATCH(N$16,Templates!$K$1:BP$1,0)))</f>
        <v>HOT_WATER</v>
      </c>
      <c r="O53" s="55" t="str" cm="1">
        <f t="array" ref="O53">IF(INDEX(Templates!$K$2:$BO$186,ROW()-ROW(O$20)+1, MATCH(O$16,Templates!$K$1:BQ$1,0))="","",INDEX(Templates!$K$2:$BO$186,ROW()-ROW(O$20)+1, MATCH(O$16,Templates!$K$1:BQ$1,0)))</f>
        <v>HOT_WATER</v>
      </c>
      <c r="P53" s="55" t="str" cm="1">
        <f t="array" ref="P53">IF(INDEX(Templates!$K$2:$BO$186,ROW()-ROW(P$20)+1, MATCH(P$16,Templates!$K$1:BR$1,0))="","",INDEX(Templates!$K$2:$BO$186,ROW()-ROW(P$20)+1, MATCH(P$16,Templates!$K$1:BR$1,0)))</f>
        <v>HOT_WATER</v>
      </c>
      <c r="Q53" s="55" t="str" cm="1">
        <f t="array" ref="Q53">IF(INDEX(Templates!$K$2:$BO$186,ROW()-ROW(Q$20)+1, MATCH(Q$16,Templates!$K$1:BS$1,0))="","",INDEX(Templates!$K$2:$BO$186,ROW()-ROW(Q$20)+1, MATCH(Q$16,Templates!$K$1:BS$1,0)))</f>
        <v/>
      </c>
      <c r="R53" s="55" t="str" cm="1">
        <f t="array" ref="R53">IF(INDEX(Templates!$K$2:$BO$186,ROW()-ROW(R$20)+1, MATCH(R$16,Templates!$K$1:BT$1,0))="","",INDEX(Templates!$K$2:$BO$186,ROW()-ROW(R$20)+1, MATCH(R$16,Templates!$K$1:BT$1,0)))</f>
        <v>HOT_WATER</v>
      </c>
      <c r="S53" s="55" t="str" cm="1">
        <f t="array" ref="S53">IF(INDEX(Templates!$K$2:$BO$186,ROW()-ROW(S$20)+1, MATCH(S$16,Templates!$K$1:BU$1,0))="","",INDEX(Templates!$K$2:$BO$186,ROW()-ROW(S$20)+1, MATCH(S$16,Templates!$K$1:BU$1,0)))</f>
        <v>HOT_WATER</v>
      </c>
      <c r="T53" s="55" t="str" cm="1">
        <f t="array" ref="T53">IF(INDEX(Templates!$K$2:$BO$186,ROW()-ROW(T$20)+1, MATCH(T$16,Templates!$K$1:BV$1,0))="","",INDEX(Templates!$K$2:$BO$186,ROW()-ROW(T$20)+1, MATCH(T$16,Templates!$K$1:BV$1,0)))</f>
        <v/>
      </c>
      <c r="U53" s="55" t="str" cm="1">
        <f t="array" ref="U53">IF(INDEX(Templates!$K$2:$BO$186,ROW()-ROW(U$20)+1, MATCH(U$16,Templates!$K$1:BW$1,0))="","",INDEX(Templates!$K$2:$BO$186,ROW()-ROW(U$20)+1, MATCH(U$16,Templates!$K$1:BW$1,0)))</f>
        <v/>
      </c>
      <c r="V53" s="55" t="str" cm="1">
        <f t="array" ref="V53">IF(INDEX(Templates!$K$2:$BO$186,ROW()-ROW(V$20)+1, MATCH(V$16,Templates!$K$1:BX$1,0))="","",INDEX(Templates!$K$2:$BO$186,ROW()-ROW(V$20)+1, MATCH(V$16,Templates!$K$1:BX$1,0)))</f>
        <v/>
      </c>
      <c r="W53" s="55" t="str" cm="1">
        <f t="array" ref="W53">IF(INDEX(Templates!$K$2:$BO$186,ROW()-ROW(W$20)+1, MATCH(W$16,Templates!$K$1:BY$1,0))="","",INDEX(Templates!$K$2:$BO$186,ROW()-ROW(W$20)+1, MATCH(W$16,Templates!$K$1:BY$1,0)))</f>
        <v>HOT_WATER</v>
      </c>
      <c r="X53" s="55" t="str" cm="1">
        <f t="array" ref="X53">IF(INDEX(Templates!$K$2:$BO$186,ROW()-ROW(X$20)+1, MATCH(X$16,Templates!$K$1:BZ$1,0))="","",INDEX(Templates!$K$2:$BO$186,ROW()-ROW(X$20)+1, MATCH(X$16,Templates!$K$1:BZ$1,0)))</f>
        <v>HOT_WATER</v>
      </c>
      <c r="Y53" s="55" t="str" cm="1">
        <f t="array" ref="Y53">IF(INDEX(Templates!$K$2:$BO$186,ROW()-ROW(Y$20)+1, MATCH(Y$16,Templates!$K$1:CA$1,0))="","",INDEX(Templates!$K$2:$BO$186,ROW()-ROW(Y$20)+1, MATCH(Y$16,Templates!$K$1:CA$1,0)))</f>
        <v/>
      </c>
      <c r="Z53" s="55" t="str" cm="1">
        <f t="array" ref="Z53">IF(INDEX(Templates!$K$2:$BO$186,ROW()-ROW(Z$20)+1, MATCH(Z$16,Templates!$K$1:CB$1,0))="","",INDEX(Templates!$K$2:$BO$186,ROW()-ROW(Z$20)+1, MATCH(Z$16,Templates!$K$1:CB$1,0)))</f>
        <v/>
      </c>
      <c r="AA53" s="55" t="str" cm="1">
        <f t="array" ref="AA53">IF(INDEX(Templates!$K$2:$BO$186,ROW()-ROW(AA$20)+1, MATCH(AA$16,Templates!$K$1:CC$1,0))="","",INDEX(Templates!$K$2:$BO$186,ROW()-ROW(AA$20)+1, MATCH(AA$16,Templates!$K$1:CC$1,0)))</f>
        <v/>
      </c>
      <c r="AB53" s="55" t="str" cm="1">
        <f t="array" ref="AB53">IF(INDEX(Templates!$K$2:$BO$186,ROW()-ROW(AB$20)+1, MATCH(AB$16,Templates!$K$1:CD$1,0))="","",INDEX(Templates!$K$2:$BO$186,ROW()-ROW(AB$20)+1, MATCH(AB$16,Templates!$K$1:CD$1,0)))</f>
        <v/>
      </c>
      <c r="AC53" s="55" t="str" cm="1">
        <f t="array" ref="AC53">IF(INDEX(Templates!$K$2:$BO$186,ROW()-ROW(AC$20)+1, MATCH(AC$16,Templates!$K$1:CE$1,0))="","",INDEX(Templates!$K$2:$BO$186,ROW()-ROW(AC$20)+1, MATCH(AC$16,Templates!$K$1:CE$1,0)))</f>
        <v>HOT_WATER</v>
      </c>
      <c r="AD53" s="55" t="str" cm="1">
        <f t="array" ref="AD53">IF(INDEX(Templates!$K$2:$BO$186,ROW()-ROW(AD$20)+1, MATCH(AD$16,Templates!$K$1:CF$1,0))="","",INDEX(Templates!$K$2:$BO$186,ROW()-ROW(AD$20)+1, MATCH(AD$16,Templates!$K$1:CF$1,0)))</f>
        <v>HOT_WATER</v>
      </c>
      <c r="AE53" s="55" t="str" cm="1">
        <f t="array" ref="AE53">IF(INDEX(Templates!$K$2:$BO$186,ROW()-ROW(AE$20)+1, MATCH(AE$16,Templates!$K$1:CG$1,0))="","",INDEX(Templates!$K$2:$BO$186,ROW()-ROW(AE$20)+1, MATCH(AE$16,Templates!$K$1:CG$1,0)))</f>
        <v>HOT_WATER</v>
      </c>
      <c r="AF53" s="55" t="str" cm="1">
        <f t="array" ref="AF53">IF(INDEX(Templates!$K$2:$BO$186,ROW()-ROW(AF$20)+1, MATCH(AF$16,Templates!$K$1:CH$1,0))="","",INDEX(Templates!$K$2:$BO$186,ROW()-ROW(AF$20)+1, MATCH(AF$16,Templates!$K$1:CH$1,0)))</f>
        <v/>
      </c>
      <c r="AG53" s="55" t="str" cm="1">
        <f t="array" ref="AG53">IF(INDEX(Templates!$K$2:$BO$186,ROW()-ROW(AG$20)+1, MATCH(AG$16,Templates!$K$1:CI$1,0))="","",INDEX(Templates!$K$2:$BO$186,ROW()-ROW(AG$20)+1, MATCH(AG$16,Templates!$K$1:CI$1,0)))</f>
        <v/>
      </c>
      <c r="AH53" s="55" t="str" cm="1">
        <f t="array" ref="AH53">IF(INDEX(Templates!$K$2:$BO$186,ROW()-ROW(AH$20)+1, MATCH(AH$16,Templates!$K$1:CJ$1,0))="","",INDEX(Templates!$K$2:$BO$186,ROW()-ROW(AH$20)+1, MATCH(AH$16,Templates!$K$1:CJ$1,0)))</f>
        <v/>
      </c>
      <c r="AI53" s="55" t="str" cm="1">
        <f t="array" ref="AI53">IF(INDEX(Templates!$K$2:$BO$186,ROW()-ROW(AI$20)+1, MATCH(AI$16,Templates!$K$1:CK$1,0))="","",INDEX(Templates!$K$2:$BO$186,ROW()-ROW(AI$20)+1, MATCH(AI$16,Templates!$K$1:CK$1,0)))</f>
        <v>ELECTRIC</v>
      </c>
      <c r="AJ53" s="55" t="str" cm="1">
        <f t="array" ref="AJ53">IF(INDEX(Templates!$K$2:$BO$186,ROW()-ROW(AJ$20)+1, MATCH(AJ$16,Templates!$K$1:CL$1,0))="","",INDEX(Templates!$K$2:$BO$186,ROW()-ROW(AJ$20)+1, MATCH(AJ$16,Templates!$K$1:CL$1,0)))</f>
        <v>HOT_WATER</v>
      </c>
      <c r="AK53" s="55" t="str" cm="1">
        <f t="array" ref="AK53">IF(INDEX(Templates!$K$2:$BO$186,ROW()-ROW(AK$20)+1, MATCH(AK$16,Templates!$K$1:CM$1,0))="","",INDEX(Templates!$K$2:$BO$186,ROW()-ROW(AK$20)+1, MATCH(AK$16,Templates!$K$1:CM$1,0)))</f>
        <v>HOT_WATER</v>
      </c>
      <c r="AL53" s="55" t="str" cm="1">
        <f t="array" ref="AL53">IF(INDEX(Templates!$K$2:$BO$186,ROW()-ROW(AL$20)+1, MATCH(AL$16,Templates!$K$1:CN$1,0))="","",INDEX(Templates!$K$2:$BO$186,ROW()-ROW(AL$20)+1, MATCH(AL$16,Templates!$K$1:CN$1,0)))</f>
        <v>HOT_WATER</v>
      </c>
      <c r="AM53" s="55" t="str" cm="1">
        <f t="array" ref="AM53">IF(INDEX(Templates!$K$2:$BO$186,ROW()-ROW(AM$20)+1, MATCH(AM$16,Templates!$K$1:CO$1,0))="","",INDEX(Templates!$K$2:$BO$186,ROW()-ROW(AM$20)+1, MATCH(AM$16,Templates!$K$1:CO$1,0)))</f>
        <v>HOT_WATER</v>
      </c>
      <c r="AN53" s="55" t="str" cm="1">
        <f t="array" ref="AN53">IF(INDEX(Templates!$K$2:$BO$186,ROW()-ROW(AN$20)+1, MATCH(AN$16,Templates!$K$1:CP$1,0))="","",INDEX(Templates!$K$2:$BO$186,ROW()-ROW(AN$20)+1, MATCH(AN$16,Templates!$K$1:CP$1,0)))</f>
        <v>HOT_WATER</v>
      </c>
      <c r="AO53" s="55" t="str" cm="1">
        <f t="array" ref="AO53">IF(INDEX(Templates!$K$2:$BO$186,ROW()-ROW(AO$20)+1, MATCH(AO$16,Templates!$K$1:CQ$1,0))="","",INDEX(Templates!$K$2:$BO$186,ROW()-ROW(AO$20)+1, MATCH(AO$16,Templates!$K$1:CQ$1,0)))</f>
        <v>HOT_WATER</v>
      </c>
      <c r="AP53" s="55" t="str" cm="1">
        <f t="array" ref="AP53">IF(INDEX(Templates!$K$2:$BO$186,ROW()-ROW(AP$20)+1, MATCH(AP$16,Templates!$K$1:CR$1,0))="","",INDEX(Templates!$K$2:$BO$186,ROW()-ROW(AP$20)+1, MATCH(AP$16,Templates!$K$1:CR$1,0)))</f>
        <v>HOT_WATER</v>
      </c>
      <c r="AQ53" s="55" t="str" cm="1">
        <f t="array" ref="AQ53">IF(INDEX(Templates!$K$2:$BO$186,ROW()-ROW(AQ$20)+1, MATCH(AQ$16,Templates!$K$1:CS$1,0))="","",INDEX(Templates!$K$2:$BO$186,ROW()-ROW(AQ$20)+1, MATCH(AQ$16,Templates!$K$1:CS$1,0)))</f>
        <v>HOT_WATER</v>
      </c>
      <c r="AR53" s="55" t="str" cm="1">
        <f t="array" ref="AR53">IF(INDEX(Templates!$K$2:$BO$186,ROW()-ROW(AR$20)+1, MATCH(AR$16,Templates!$K$1:CT$1,0))="","",INDEX(Templates!$K$2:$BO$186,ROW()-ROW(AR$20)+1, MATCH(AR$16,Templates!$K$1:CT$1,0)))</f>
        <v>HOT_WATER</v>
      </c>
      <c r="AS53" s="55" t="str" cm="1">
        <f t="array" ref="AS53">IF(INDEX(Templates!$K$2:$BO$186,ROW()-ROW(AS$20)+1, MATCH(AS$16,Templates!$K$1:CU$1,0))="","",INDEX(Templates!$K$2:$BO$186,ROW()-ROW(AS$20)+1, MATCH(AS$16,Templates!$K$1:CU$1,0)))</f>
        <v/>
      </c>
      <c r="AT53" s="55" t="str" cm="1">
        <f t="array" ref="AT53">IF(INDEX(Templates!$K$2:$BO$186,ROW()-ROW(AT$20)+1, MATCH(AT$16,Templates!$K$1:CV$1,0))="","",INDEX(Templates!$K$2:$BO$186,ROW()-ROW(AT$20)+1, MATCH(AT$16,Templates!$K$1:CV$1,0)))</f>
        <v/>
      </c>
      <c r="AU53" s="55" t="str" cm="1">
        <f t="array" ref="AU53">IF(INDEX(Templates!$K$2:$BO$186,ROW()-ROW(AU$20)+1, MATCH(AU$16,Templates!$K$1:CW$1,0))="","",INDEX(Templates!$K$2:$BO$186,ROW()-ROW(AU$20)+1, MATCH(AU$16,Templates!$K$1:CW$1,0)))</f>
        <v/>
      </c>
      <c r="AV53" s="55" t="str" cm="1">
        <f t="array" ref="AV53">IF(INDEX(Templates!$K$2:$BO$186,ROW()-ROW(AV$20)+1, MATCH(AV$16,Templates!$K$1:CX$1,0))="","",INDEX(Templates!$K$2:$BO$186,ROW()-ROW(AV$20)+1, MATCH(AV$16,Templates!$K$1:CX$1,0)))</f>
        <v>HOT_WATER</v>
      </c>
      <c r="AW53" s="55" t="str" cm="1">
        <f t="array" ref="AW53">IF(INDEX(Templates!$K$2:$BO$186,ROW()-ROW(AW$20)+1, MATCH(AW$16,Templates!$K$1:CY$1,0))="","",INDEX(Templates!$K$2:$BO$186,ROW()-ROW(AW$20)+1, MATCH(AW$16,Templates!$K$1:CY$1,0)))</f>
        <v>HOT_WATER</v>
      </c>
      <c r="AX53" s="55" t="str" cm="1">
        <f t="array" ref="AX53">IF(INDEX(Templates!$K$2:$BO$186,ROW()-ROW(AX$20)+1, MATCH(AX$16,Templates!$K$1:CZ$1,0))="","",INDEX(Templates!$K$2:$BO$186,ROW()-ROW(AX$20)+1, MATCH(AX$16,Templates!$K$1:CZ$1,0)))</f>
        <v/>
      </c>
      <c r="AY53" s="55" t="str" cm="1">
        <f t="array" ref="AY53">IF(INDEX(Templates!$K$2:$BO$186,ROW()-ROW(AY$20)+1, MATCH(AY$16,Templates!$K$1:DA$1,0))="","",INDEX(Templates!$K$2:$BO$186,ROW()-ROW(AY$20)+1, MATCH(AY$16,Templates!$K$1:DA$1,0)))</f>
        <v/>
      </c>
      <c r="AZ53" s="55" t="str" cm="1">
        <f t="array" ref="AZ53">IF(INDEX(Templates!$K$2:$BO$186,ROW()-ROW(AZ$20)+1, MATCH(AZ$16,Templates!$K$1:DB$1,0))="","",INDEX(Templates!$K$2:$BO$186,ROW()-ROW(AZ$20)+1, MATCH(AZ$16,Templates!$K$1:DB$1,0)))</f>
        <v>ELECTRIC</v>
      </c>
      <c r="BA53" s="55" t="str" cm="1">
        <f t="array" ref="BA53">IF(INDEX(Templates!$K$2:$BO$186,ROW()-ROW(BA$20)+1, MATCH(BA$16,Templates!$K$1:DC$1,0))="","",INDEX(Templates!$K$2:$BO$186,ROW()-ROW(BA$20)+1, MATCH(BA$16,Templates!$K$1:DC$1,0)))</f>
        <v>HOT_WATER</v>
      </c>
      <c r="BB53" s="55" t="str" cm="1">
        <f t="array" ref="BB53">IF(INDEX(Templates!$K$2:$BO$186,ROW()-ROW(BB$20)+1, MATCH(BB$16,Templates!$K$1:DD$1,0))="","",INDEX(Templates!$K$2:$BO$186,ROW()-ROW(BB$20)+1, MATCH(BB$16,Templates!$K$1:DD$1,0)))</f>
        <v>HOT_WATER</v>
      </c>
      <c r="BC53" s="55" t="str" cm="1">
        <f t="array" ref="BC53">IF(INDEX(Templates!$K$2:$BO$186,ROW()-ROW(BC$20)+1, MATCH(BC$16,Templates!$K$1:DE$1,0))="","",INDEX(Templates!$K$2:$BO$186,ROW()-ROW(BC$20)+1, MATCH(BC$16,Templates!$K$1:DE$1,0)))</f>
        <v/>
      </c>
      <c r="BD53" s="55" t="str" cm="1">
        <f t="array" ref="BD53">IF(INDEX(Templates!$K$2:$BO$186,ROW()-ROW(BD$20)+1, MATCH(BD$16,Templates!$K$1:DF$1,0))="","",INDEX(Templates!$K$2:$BO$186,ROW()-ROW(BD$20)+1, MATCH(BD$16,Templates!$K$1:DF$1,0)))</f>
        <v/>
      </c>
      <c r="BE53" s="55" t="str" cm="1">
        <f t="array" ref="BE53">IF(INDEX(Templates!$K$2:$BO$186,ROW()-ROW(BE$20)+1, MATCH(BE$16,Templates!$K$1:DG$1,0))="","",INDEX(Templates!$K$2:$BO$186,ROW()-ROW(BE$20)+1, MATCH(BE$16,Templates!$K$1:DG$1,0)))</f>
        <v/>
      </c>
      <c r="BF53" s="55" t="str" cm="1">
        <f t="array" ref="BF53">IF(INDEX(Templates!$K$2:$BO$186,ROW()-ROW(BF$20)+1, MATCH(BF$16,Templates!$K$1:DH$1,0))="","",INDEX(Templates!$K$2:$BO$186,ROW()-ROW(BF$20)+1, MATCH(BF$16,Templates!$K$1:DH$1,0)))</f>
        <v>HOT_WATER</v>
      </c>
      <c r="BG53" s="55" t="str" cm="1">
        <f t="array" ref="BG53">IF(INDEX(Templates!$K$2:$BO$186,ROW()-ROW(BG$20)+1, MATCH(BG$16,Templates!$K$1:DI$1,0))="","",INDEX(Templates!$K$2:$BO$186,ROW()-ROW(BG$20)+1, MATCH(BG$16,Templates!$K$1:DI$1,0)))</f>
        <v>HOT_WATER</v>
      </c>
      <c r="BH53" s="55" t="str" cm="1">
        <f t="array" ref="BH53">IF(INDEX(Templates!$K$2:$BO$186,ROW()-ROW(BH$20)+1, MATCH(BH$16,Templates!$K$1:DJ$1,0))="","",INDEX(Templates!$K$2:$BO$186,ROW()-ROW(BH$20)+1, MATCH(BH$16,Templates!$K$1:DJ$1,0)))</f>
        <v>HOT_WATER</v>
      </c>
      <c r="BI53" s="55" t="str" cm="1">
        <f t="array" ref="BI53">IF(INDEX(Templates!$K$2:$BO$186,ROW()-ROW(BI$20)+1, MATCH(BI$16,Templates!$K$1:DK$1,0))="","",INDEX(Templates!$K$2:$BO$186,ROW()-ROW(BI$20)+1, MATCH(BI$16,Templates!$K$1:DK$1,0)))</f>
        <v/>
      </c>
      <c r="BJ53" s="55" t="str" cm="1">
        <f t="array" ref="BJ53">IF(INDEX(Templates!$K$2:$BO$186,ROW()-ROW(BJ$20)+1, MATCH(BJ$16,Templates!$K$1:DL$1,0))="","",INDEX(Templates!$K$2:$BO$186,ROW()-ROW(BJ$20)+1, MATCH(BJ$16,Templates!$K$1:DL$1,0)))</f>
        <v/>
      </c>
      <c r="BK53" s="55" t="str" cm="1">
        <f t="array" ref="BK53">IF(INDEX(Templates!$K$2:$BO$186,ROW()-ROW(BK$20)+1, MATCH(BK$16,Templates!$K$1:DM$1,0))="","",INDEX(Templates!$K$2:$BO$186,ROW()-ROW(BK$20)+1, MATCH(BK$16,Templates!$K$1:DM$1,0)))</f>
        <v/>
      </c>
      <c r="BL53" s="55" t="str" cm="1">
        <f t="array" ref="BL53">IF(INDEX(Templates!$K$2:$BO$186,ROW()-ROW(BL$20)+1, MATCH(BL$16,Templates!$K$1:DN$1,0))="","",INDEX(Templates!$K$2:$BO$186,ROW()-ROW(BL$20)+1, MATCH(BL$16,Templates!$K$1:DN$1,0)))</f>
        <v/>
      </c>
      <c r="BM53" s="55" t="str" cm="1">
        <f t="array" ref="BM53">IF(INDEX(Templates!$K$2:$BO$186,ROW()-ROW(BM$20)+1, MATCH(BM$16,Templates!$K$1:DO$1,0))="","",INDEX(Templates!$K$2:$BO$186,ROW()-ROW(BM$20)+1, MATCH(BM$16,Templates!$K$1:DO$1,0)))</f>
        <v>HOT_WATER</v>
      </c>
      <c r="BN53" s="55" t="str" cm="1">
        <f t="array" ref="BN53">IF(INDEX(Templates!$K$2:$BO$186,ROW()-ROW(BN$20)+1, MATCH(BN$16,Templates!$K$1:DP$1,0))="","",INDEX(Templates!$K$2:$BO$186,ROW()-ROW(BN$20)+1, MATCH(BN$16,Templates!$K$1:DP$1,0)))</f>
        <v>HOT_WATER</v>
      </c>
      <c r="BO53" s="55" t="str" cm="1">
        <f t="array" ref="BO53">IF(INDEX(Templates!$K$2:$BO$186,ROW()-ROW(BO$20)+1, MATCH(BO$16,Templates!$K$1:DQ$1,0))="","",INDEX(Templates!$K$2:$BO$186,ROW()-ROW(BO$20)+1, MATCH(BO$16,Templates!$K$1:DQ$1,0)))</f>
        <v/>
      </c>
      <c r="BP53" s="55" t="str" cm="1">
        <f t="array" ref="BP53">IF(INDEX(Templates!$K$2:$BO$186,ROW()-ROW(BP$20)+1, MATCH(BP$16,Templates!$K$1:DR$1,0))="","",INDEX(Templates!$K$2:$BO$186,ROW()-ROW(BP$20)+1, MATCH(BP$16,Templates!$K$1:DR$1,0)))</f>
        <v/>
      </c>
      <c r="BQ53" s="55" t="str" cm="1">
        <f t="array" ref="BQ53">IF(INDEX(Templates!$K$2:$BO$186,ROW()-ROW(BQ$20)+1, MATCH(BQ$16,Templates!$K$1:DS$1,0))="","",INDEX(Templates!$K$2:$BO$186,ROW()-ROW(BQ$20)+1, MATCH(BQ$16,Templates!$K$1:DS$1,0)))</f>
        <v/>
      </c>
      <c r="BR53" s="55" t="str" cm="1">
        <f t="array" ref="BR53">IF(INDEX(Templates!$K$2:$BO$186,ROW()-ROW(BR$20)+1, MATCH(BR$16,Templates!$K$1:DT$1,0))="","",INDEX(Templates!$K$2:$BO$186,ROW()-ROW(BR$20)+1, MATCH(BR$16,Templates!$K$1:DT$1,0)))</f>
        <v>HOT_WATER</v>
      </c>
      <c r="BS53" s="55" t="str" cm="1">
        <f t="array" ref="BS53">IF(INDEX(Templates!$K$2:$BO$186,ROW()-ROW(BS$20)+1, MATCH(BS$16,Templates!$K$1:DU$1,0))="","",INDEX(Templates!$K$2:$BO$186,ROW()-ROW(BS$20)+1, MATCH(BS$16,Templates!$K$1:DU$1,0)))</f>
        <v>HOT_WATER</v>
      </c>
      <c r="BT53" s="55" t="str" cm="1">
        <f t="array" ref="BT53">IF(INDEX(Templates!$K$2:$BO$186,ROW()-ROW(BT$20)+1, MATCH(BT$16,Templates!$K$1:DV$1,0))="","",INDEX(Templates!$K$2:$BO$186,ROW()-ROW(BT$20)+1, MATCH(BT$16,Templates!$K$1:DV$1,0)))</f>
        <v>HOT_WATER</v>
      </c>
      <c r="BU53" s="55" t="str" cm="1">
        <f t="array" ref="BU53">IF(INDEX(Templates!$K$2:$BO$186,ROW()-ROW(BU$20)+1, MATCH(BU$16,Templates!$K$1:DW$1,0))="","",INDEX(Templates!$K$2:$BO$186,ROW()-ROW(BU$20)+1, MATCH(BU$16,Templates!$K$1:DW$1,0)))</f>
        <v>HOT_WATER</v>
      </c>
      <c r="BV53" s="55" t="str" cm="1">
        <f t="array" ref="BV53">IF(INDEX(Templates!$K$2:$BO$186,ROW()-ROW(BV$20)+1, MATCH(BV$16,Templates!$K$1:DX$1,0))="","",INDEX(Templates!$K$2:$BO$186,ROW()-ROW(BV$20)+1, MATCH(BV$16,Templates!$K$1:DX$1,0)))</f>
        <v/>
      </c>
      <c r="BW53" s="55" t="str" cm="1">
        <f t="array" ref="BW53">IF(INDEX(Templates!$K$2:$BO$186,ROW()-ROW(BW$20)+1, MATCH(BW$16,Templates!$K$1:DY$1,0))="","",INDEX(Templates!$K$2:$BO$186,ROW()-ROW(BW$20)+1, MATCH(BW$16,Templates!$K$1:DY$1,0)))</f>
        <v>HOT_WATER</v>
      </c>
      <c r="BX53" s="55" t="str" cm="1">
        <f t="array" ref="BX53">IF(INDEX(Templates!$K$2:$BO$186,ROW()-ROW(BX$20)+1, MATCH(BX$16,Templates!$K$1:DZ$1,0))="","",INDEX(Templates!$K$2:$BO$186,ROW()-ROW(BX$20)+1, MATCH(BX$16,Templates!$K$1:DZ$1,0)))</f>
        <v>HOT_WATER</v>
      </c>
      <c r="BY53" s="55" t="str" cm="1">
        <f t="array" ref="BY53">IF(INDEX(Templates!$K$2:$BO$186,ROW()-ROW(BY$20)+1, MATCH(BY$16,Templates!$K$1:EA$1,0))="","",INDEX(Templates!$K$2:$BO$186,ROW()-ROW(BY$20)+1, MATCH(BY$16,Templates!$K$1:EA$1,0)))</f>
        <v>HOT_WATER</v>
      </c>
      <c r="BZ53" s="55" t="str" cm="1">
        <f t="array" ref="BZ53">IF(INDEX(Templates!$K$2:$BO$186,ROW()-ROW(BZ$20)+1, MATCH(BZ$16,Templates!$K$1:EB$1,0))="","",INDEX(Templates!$K$2:$BO$186,ROW()-ROW(BZ$20)+1, MATCH(BZ$16,Templates!$K$1:EB$1,0)))</f>
        <v>HOT_WATER</v>
      </c>
      <c r="CA53" s="55" t="str" cm="1">
        <f t="array" ref="CA53">IF(INDEX(Templates!$K$2:$BO$186,ROW()-ROW(CA$20)+1, MATCH(CA$16,Templates!$K$1:EC$1,0))="","",INDEX(Templates!$K$2:$BO$186,ROW()-ROW(CA$20)+1, MATCH(CA$16,Templates!$K$1:EC$1,0)))</f>
        <v>HOT_WATER</v>
      </c>
      <c r="CB53" s="55" t="str" cm="1">
        <f t="array" ref="CB53">IF(INDEX(Templates!$K$2:$BO$186,ROW()-ROW(CB$20)+1, MATCH(CB$16,Templates!$K$1:ED$1,0))="","",INDEX(Templates!$K$2:$BO$186,ROW()-ROW(CB$20)+1, MATCH(CB$16,Templates!$K$1:ED$1,0)))</f>
        <v>HOT_WATER</v>
      </c>
      <c r="CC53" s="55" t="str" cm="1">
        <f t="array" ref="CC53">IF(INDEX(Templates!$K$2:$BO$186,ROW()-ROW(CC$20)+1, MATCH(CC$16,Templates!$K$1:EE$1,0))="","",INDEX(Templates!$K$2:$BO$186,ROW()-ROW(CC$20)+1, MATCH(CC$16,Templates!$K$1:EE$1,0)))</f>
        <v/>
      </c>
      <c r="CD53" s="55" t="str" cm="1">
        <f t="array" ref="CD53">IF(INDEX(Templates!$K$2:$BO$186,ROW()-ROW(CD$20)+1, MATCH(CD$16,Templates!$K$1:EF$1,0))="","",INDEX(Templates!$K$2:$BO$186,ROW()-ROW(CD$20)+1, MATCH(CD$16,Templates!$K$1:EF$1,0)))</f>
        <v/>
      </c>
      <c r="CE53" s="55" t="str" cm="1">
        <f t="array" ref="CE53">IF(INDEX(Templates!$K$2:$BO$186,ROW()-ROW(CE$20)+1, MATCH(CE$16,Templates!$K$1:EG$1,0))="","",INDEX(Templates!$K$2:$BO$186,ROW()-ROW(CE$20)+1, MATCH(CE$16,Templates!$K$1:EG$1,0)))</f>
        <v/>
      </c>
      <c r="CF53" s="55" t="str" cm="1">
        <f t="array" ref="CF53">IF(INDEX(Templates!$K$2:$BO$186,ROW()-ROW(CF$20)+1, MATCH(CF$16,Templates!$K$1:EH$1,0))="","",INDEX(Templates!$K$2:$BO$186,ROW()-ROW(CF$20)+1, MATCH(CF$16,Templates!$K$1:EH$1,0)))</f>
        <v/>
      </c>
      <c r="CG53" s="55" t="str" cm="1">
        <f t="array" ref="CG53">IF(INDEX(Templates!$K$2:$BO$186,ROW()-ROW(CG$20)+1, MATCH(CG$16,Templates!$K$1:EI$1,0))="","",INDEX(Templates!$K$2:$BO$186,ROW()-ROW(CG$20)+1, MATCH(CG$16,Templates!$K$1:EI$1,0)))</f>
        <v>HOT_WATER</v>
      </c>
      <c r="CH53" s="55" t="str" cm="1">
        <f t="array" ref="CH53">IF(INDEX(Templates!$K$2:$BO$186,ROW()-ROW(CH$20)+1, MATCH(CH$16,Templates!$K$1:EJ$1,0))="","",INDEX(Templates!$K$2:$BO$186,ROW()-ROW(CH$20)+1, MATCH(CH$16,Templates!$K$1:EJ$1,0)))</f>
        <v>HOT_WATER</v>
      </c>
      <c r="CI53" s="55" t="str" cm="1">
        <f t="array" ref="CI53">IF(INDEX(Templates!$K$2:$BO$186,ROW()-ROW(CI$20)+1, MATCH(CI$16,Templates!$K$1:EK$1,0))="","",INDEX(Templates!$K$2:$BO$186,ROW()-ROW(CI$20)+1, MATCH(CI$16,Templates!$K$1:EK$1,0)))</f>
        <v/>
      </c>
      <c r="CJ53" s="55" t="str" cm="1">
        <f t="array" ref="CJ53">IF(INDEX(Templates!$K$2:$BO$186,ROW()-ROW(CJ$20)+1, MATCH(CJ$16,Templates!$K$1:EL$1,0))="","",INDEX(Templates!$K$2:$BO$186,ROW()-ROW(CJ$20)+1, MATCH(CJ$16,Templates!$K$1:EL$1,0)))</f>
        <v>HOT_WATER</v>
      </c>
      <c r="CK53" s="55" t="str" cm="1">
        <f t="array" ref="CK53">IF(INDEX(Templates!$K$2:$BO$186,ROW()-ROW(CK$20)+1, MATCH(CK$16,Templates!$K$1:EM$1,0))="","",INDEX(Templates!$K$2:$BO$186,ROW()-ROW(CK$20)+1, MATCH(CK$16,Templates!$K$1:EM$1,0)))</f>
        <v/>
      </c>
      <c r="CL53" s="55" t="str" cm="1">
        <f t="array" ref="CL53">IF(INDEX(Templates!$K$2:$BO$186,ROW()-ROW(CL$20)+1, MATCH(CL$16,Templates!$K$1:EN$1,0))="","",INDEX(Templates!$K$2:$BO$186,ROW()-ROW(CL$20)+1, MATCH(CL$16,Templates!$K$1:EN$1,0)))</f>
        <v/>
      </c>
      <c r="CM53" s="55" t="str" cm="1">
        <f t="array" ref="CM53">IF(INDEX(Templates!$K$2:$BO$186,ROW()-ROW(CM$20)+1, MATCH(CM$16,Templates!$K$1:EO$1,0))="","",INDEX(Templates!$K$2:$BO$186,ROW()-ROW(CM$20)+1, MATCH(CM$16,Templates!$K$1:EO$1,0)))</f>
        <v/>
      </c>
    </row>
    <row r="54" spans="1:91" s="24" customFormat="1" x14ac:dyDescent="0.55000000000000004">
      <c r="A54" s="41" t="s">
        <v>475</v>
      </c>
      <c r="B54" s="6" t="s">
        <v>479</v>
      </c>
      <c r="C54" s="66" t="str" cm="1">
        <f t="array" ref="C54">IF(INDEX(Templates!C$2:C$187,ROW()-ROW($20:$20)+1)="","",INDEX(Templates!C$2:C$187,ROW()-ROW($20:$20)+1))</f>
        <v>JSON_PATH:zones[1]</v>
      </c>
      <c r="D54" s="66" t="str" cm="1">
        <f t="array" ref="D54">IF(INDEX(Templates!D$2:D$187,ROW()-ROW($20:$20)+1)="","",INDEX(Templates!D$2:D$187,ROW()-ROW($20:$20)+1))</f>
        <v>terminals[0]</v>
      </c>
      <c r="E54" s="66" t="str" cm="1">
        <f t="array" ref="E54">IF(INDEX(Templates!E$2:E$187,ROW()-ROW($20:$20)+1)="","",INDEX(Templates!E$2:E$187,ROW()-ROW($20:$20)+1))</f>
        <v>heating_from_loop</v>
      </c>
      <c r="F54" s="66" t="str" cm="1">
        <f t="array" ref="F54">IF(INDEX(Templates!F$2:F$187,ROW()-ROW($20:$20)+1)="","",INDEX(Templates!F$2:F$187,ROW()-ROW($20:$20)+1))</f>
        <v/>
      </c>
      <c r="G54" s="106" t="str" cm="1">
        <f t="array" ref="G54">IF(INDEX(Templates!G$2:G$187,ROW()-ROW($20:$20)+1)="","",INDEX(Templates!G$2:G$187,ROW()-ROW($20:$20)+1))</f>
        <v>Air Terminal</v>
      </c>
      <c r="H54" s="68" t="str" cm="1">
        <f t="array" ref="H54">IF(INDEX(Templates!H$2:H$187,ROW()-ROW($20:$20)+1)="","",INDEX(Templates!H$2:H$187,ROW()-ROW($20:$20)+1))</f>
        <v>Terminal 2</v>
      </c>
      <c r="I54" s="68" t="str" cm="1">
        <f t="array" ref="I54">IF(INDEX(Templates!I$2:I$187,ROW()-ROW($20:$20)+1)="","",INDEX(Templates!I$2:I$187,ROW()-ROW($20:$20)+1))</f>
        <v>Zone 2</v>
      </c>
      <c r="J54" s="68" t="str" cm="1">
        <f t="array" ref="J54">IF(INDEX(Templates!J$2:J$187,ROW()-ROW($20:$20)+1)="","",INDEX(Templates!J$2:J$187,ROW()-ROW($20:$20)+1))</f>
        <v>heating_from_loop</v>
      </c>
      <c r="K54" s="69" t="str" cm="1">
        <f t="array" ref="K54">IF(INDEX(Templates!K$2:K$187,ROW()-ROW($20:$20)+1)="","",INDEX(Templates!K$2:K$187,ROW()-ROW($20:$20)+1))</f>
        <v/>
      </c>
      <c r="L54" s="69" t="str" cm="1">
        <f t="array" ref="L54">IF(INDEX(Templates!L$2:L$187,ROW()-ROW($20:$20)+1)="","",INDEX(Templates!L$2:L$187,ROW()-ROW($20:$20)+1))</f>
        <v/>
      </c>
      <c r="M54" s="55" t="str" cm="1">
        <f t="array" ref="M54">IF(INDEX(Templates!$K$2:$BO$186,ROW()-ROW(M$20)+1, MATCH(M$16,Templates!$K$1:BO$1,0))="","",INDEX(Templates!$K$2:$BO$186,ROW()-ROW(M$20)+1, MATCH(M$16,Templates!$K$1:BO$1,0)))</f>
        <v>Boiler Loop 1</v>
      </c>
      <c r="N54" s="55" t="str" cm="1">
        <f t="array" ref="N54">IF(INDEX(Templates!$K$2:$BO$186,ROW()-ROW(N$20)+1, MATCH(N$16,Templates!$K$1:BP$1,0))="","",INDEX(Templates!$K$2:$BO$186,ROW()-ROW(N$20)+1, MATCH(N$16,Templates!$K$1:BP$1,0)))</f>
        <v>Boiler Loop 1</v>
      </c>
      <c r="O54" s="55" t="str" cm="1">
        <f t="array" ref="O54">IF(INDEX(Templates!$K$2:$BO$186,ROW()-ROW(O$20)+1, MATCH(O$16,Templates!$K$1:BQ$1,0))="","",INDEX(Templates!$K$2:$BO$186,ROW()-ROW(O$20)+1, MATCH(O$16,Templates!$K$1:BQ$1,0)))</f>
        <v>Boiler Loop 1</v>
      </c>
      <c r="P54" s="55" t="str" cm="1">
        <f t="array" ref="P54">IF(INDEX(Templates!$K$2:$BO$186,ROW()-ROW(P$20)+1, MATCH(P$16,Templates!$K$1:BR$1,0))="","",INDEX(Templates!$K$2:$BO$186,ROW()-ROW(P$20)+1, MATCH(P$16,Templates!$K$1:BR$1,0)))</f>
        <v>Boiler Loop 1</v>
      </c>
      <c r="Q54" s="55" t="str" cm="1">
        <f t="array" ref="Q54">IF(INDEX(Templates!$K$2:$BO$186,ROW()-ROW(Q$20)+1, MATCH(Q$16,Templates!$K$1:BS$1,0))="","",INDEX(Templates!$K$2:$BO$186,ROW()-ROW(Q$20)+1, MATCH(Q$16,Templates!$K$1:BS$1,0)))</f>
        <v> </v>
      </c>
      <c r="R54" s="55" t="str" cm="1">
        <f t="array" ref="R54">IF(INDEX(Templates!$K$2:$BO$186,ROW()-ROW(R$20)+1, MATCH(R$16,Templates!$K$1:BT$1,0))="","",INDEX(Templates!$K$2:$BO$186,ROW()-ROW(R$20)+1, MATCH(R$16,Templates!$K$1:BT$1,0)))</f>
        <v>Boiler Loop 1</v>
      </c>
      <c r="S54" s="55" t="str" cm="1">
        <f t="array" ref="S54">IF(INDEX(Templates!$K$2:$BO$186,ROW()-ROW(S$20)+1, MATCH(S$16,Templates!$K$1:BU$1,0))="","",INDEX(Templates!$K$2:$BO$186,ROW()-ROW(S$20)+1, MATCH(S$16,Templates!$K$1:BU$1,0)))</f>
        <v>Boiler Loop 1</v>
      </c>
      <c r="T54" s="55" t="str" cm="1">
        <f t="array" ref="T54">IF(INDEX(Templates!$K$2:$BO$186,ROW()-ROW(T$20)+1, MATCH(T$16,Templates!$K$1:BV$1,0))="","",INDEX(Templates!$K$2:$BO$186,ROW()-ROW(T$20)+1, MATCH(T$16,Templates!$K$1:BV$1,0)))</f>
        <v> </v>
      </c>
      <c r="U54" s="55" t="str" cm="1">
        <f t="array" ref="U54">IF(INDEX(Templates!$K$2:$BO$186,ROW()-ROW(U$20)+1, MATCH(U$16,Templates!$K$1:BW$1,0))="","",INDEX(Templates!$K$2:$BO$186,ROW()-ROW(U$20)+1, MATCH(U$16,Templates!$K$1:BW$1,0)))</f>
        <v> </v>
      </c>
      <c r="V54" s="55" t="str" cm="1">
        <f t="array" ref="V54">IF(INDEX(Templates!$K$2:$BO$186,ROW()-ROW(V$20)+1, MATCH(V$16,Templates!$K$1:BX$1,0))="","",INDEX(Templates!$K$2:$BO$186,ROW()-ROW(V$20)+1, MATCH(V$16,Templates!$K$1:BX$1,0)))</f>
        <v> </v>
      </c>
      <c r="W54" s="55" t="str" cm="1">
        <f t="array" ref="W54">IF(INDEX(Templates!$K$2:$BO$186,ROW()-ROW(W$20)+1, MATCH(W$16,Templates!$K$1:BY$1,0))="","",INDEX(Templates!$K$2:$BO$186,ROW()-ROW(W$20)+1, MATCH(W$16,Templates!$K$1:BY$1,0)))</f>
        <v>Boiler Loop 1</v>
      </c>
      <c r="X54" s="55" t="str" cm="1">
        <f t="array" ref="X54">IF(INDEX(Templates!$K$2:$BO$186,ROW()-ROW(X$20)+1, MATCH(X$16,Templates!$K$1:BZ$1,0))="","",INDEX(Templates!$K$2:$BO$186,ROW()-ROW(X$20)+1, MATCH(X$16,Templates!$K$1:BZ$1,0)))</f>
        <v>Boiler Loop 1</v>
      </c>
      <c r="Y54" s="55" t="str" cm="1">
        <f t="array" ref="Y54">IF(INDEX(Templates!$K$2:$BO$186,ROW()-ROW(Y$20)+1, MATCH(Y$16,Templates!$K$1:CA$1,0))="","",INDEX(Templates!$K$2:$BO$186,ROW()-ROW(Y$20)+1, MATCH(Y$16,Templates!$K$1:CA$1,0)))</f>
        <v> </v>
      </c>
      <c r="Z54" s="55" t="str" cm="1">
        <f t="array" ref="Z54">IF(INDEX(Templates!$K$2:$BO$186,ROW()-ROW(Z$20)+1, MATCH(Z$16,Templates!$K$1:CB$1,0))="","",INDEX(Templates!$K$2:$BO$186,ROW()-ROW(Z$20)+1, MATCH(Z$16,Templates!$K$1:CB$1,0)))</f>
        <v> </v>
      </c>
      <c r="AA54" s="55" t="str" cm="1">
        <f t="array" ref="AA54">IF(INDEX(Templates!$K$2:$BO$186,ROW()-ROW(AA$20)+1, MATCH(AA$16,Templates!$K$1:CC$1,0))="","",INDEX(Templates!$K$2:$BO$186,ROW()-ROW(AA$20)+1, MATCH(AA$16,Templates!$K$1:CC$1,0)))</f>
        <v> </v>
      </c>
      <c r="AB54" s="55" t="str" cm="1">
        <f t="array" ref="AB54">IF(INDEX(Templates!$K$2:$BO$186,ROW()-ROW(AB$20)+1, MATCH(AB$16,Templates!$K$1:CD$1,0))="","",INDEX(Templates!$K$2:$BO$186,ROW()-ROW(AB$20)+1, MATCH(AB$16,Templates!$K$1:CD$1,0)))</f>
        <v> </v>
      </c>
      <c r="AC54" s="55" t="str" cm="1">
        <f t="array" ref="AC54">IF(INDEX(Templates!$K$2:$BO$186,ROW()-ROW(AC$20)+1, MATCH(AC$16,Templates!$K$1:CE$1,0))="","",INDEX(Templates!$K$2:$BO$186,ROW()-ROW(AC$20)+1, MATCH(AC$16,Templates!$K$1:CE$1,0)))</f>
        <v>Boiler Loop 1</v>
      </c>
      <c r="AD54" s="55" t="str" cm="1">
        <f t="array" ref="AD54">IF(INDEX(Templates!$K$2:$BO$186,ROW()-ROW(AD$20)+1, MATCH(AD$16,Templates!$K$1:CF$1,0))="","",INDEX(Templates!$K$2:$BO$186,ROW()-ROW(AD$20)+1, MATCH(AD$16,Templates!$K$1:CF$1,0)))</f>
        <v>Boiler Loop 1</v>
      </c>
      <c r="AE54" s="55" t="str" cm="1">
        <f t="array" ref="AE54">IF(INDEX(Templates!$K$2:$BO$186,ROW()-ROW(AE$20)+1, MATCH(AE$16,Templates!$K$1:CG$1,0))="","",INDEX(Templates!$K$2:$BO$186,ROW()-ROW(AE$20)+1, MATCH(AE$16,Templates!$K$1:CG$1,0)))</f>
        <v>Boiler Loop 1</v>
      </c>
      <c r="AF54" s="55" t="str" cm="1">
        <f t="array" ref="AF54">IF(INDEX(Templates!$K$2:$BO$186,ROW()-ROW(AF$20)+1, MATCH(AF$16,Templates!$K$1:CH$1,0))="","",INDEX(Templates!$K$2:$BO$186,ROW()-ROW(AF$20)+1, MATCH(AF$16,Templates!$K$1:CH$1,0)))</f>
        <v> </v>
      </c>
      <c r="AG54" s="55" t="str" cm="1">
        <f t="array" ref="AG54">IF(INDEX(Templates!$K$2:$BO$186,ROW()-ROW(AG$20)+1, MATCH(AG$16,Templates!$K$1:CI$1,0))="","",INDEX(Templates!$K$2:$BO$186,ROW()-ROW(AG$20)+1, MATCH(AG$16,Templates!$K$1:CI$1,0)))</f>
        <v> </v>
      </c>
      <c r="AH54" s="55" t="str" cm="1">
        <f t="array" ref="AH54">IF(INDEX(Templates!$K$2:$BO$186,ROW()-ROW(AH$20)+1, MATCH(AH$16,Templates!$K$1:CJ$1,0))="","",INDEX(Templates!$K$2:$BO$186,ROW()-ROW(AH$20)+1, MATCH(AH$16,Templates!$K$1:CJ$1,0)))</f>
        <v> </v>
      </c>
      <c r="AI54" s="55" t="str" cm="1">
        <f t="array" ref="AI54">IF(INDEX(Templates!$K$2:$BO$186,ROW()-ROW(AI$20)+1, MATCH(AI$16,Templates!$K$1:CK$1,0))="","",INDEX(Templates!$K$2:$BO$186,ROW()-ROW(AI$20)+1, MATCH(AI$16,Templates!$K$1:CK$1,0)))</f>
        <v> </v>
      </c>
      <c r="AJ54" s="55" t="str" cm="1">
        <f t="array" ref="AJ54">IF(INDEX(Templates!$K$2:$BO$186,ROW()-ROW(AJ$20)+1, MATCH(AJ$16,Templates!$K$1:CL$1,0))="","",INDEX(Templates!$K$2:$BO$186,ROW()-ROW(AJ$20)+1, MATCH(AJ$16,Templates!$K$1:CL$1,0)))</f>
        <v>Boiler Loop 1</v>
      </c>
      <c r="AK54" s="55" t="str" cm="1">
        <f t="array" ref="AK54">IF(INDEX(Templates!$K$2:$BO$186,ROW()-ROW(AK$20)+1, MATCH(AK$16,Templates!$K$1:CM$1,0))="","",INDEX(Templates!$K$2:$BO$186,ROW()-ROW(AK$20)+1, MATCH(AK$16,Templates!$K$1:CM$1,0)))</f>
        <v>Boiler Loop 1</v>
      </c>
      <c r="AL54" s="55" t="str" cm="1">
        <f t="array" ref="AL54">IF(INDEX(Templates!$K$2:$BO$186,ROW()-ROW(AL$20)+1, MATCH(AL$16,Templates!$K$1:CN$1,0))="","",INDEX(Templates!$K$2:$BO$186,ROW()-ROW(AL$20)+1, MATCH(AL$16,Templates!$K$1:CN$1,0)))</f>
        <v>Boiler Loop 1</v>
      </c>
      <c r="AM54" s="55" t="str" cm="1">
        <f t="array" ref="AM54">IF(INDEX(Templates!$K$2:$BO$186,ROW()-ROW(AM$20)+1, MATCH(AM$16,Templates!$K$1:CO$1,0))="","",INDEX(Templates!$K$2:$BO$186,ROW()-ROW(AM$20)+1, MATCH(AM$16,Templates!$K$1:CO$1,0)))</f>
        <v>Boiler Loop 1</v>
      </c>
      <c r="AN54" s="55" t="str" cm="1">
        <f t="array" ref="AN54">IF(INDEX(Templates!$K$2:$BO$186,ROW()-ROW(AN$20)+1, MATCH(AN$16,Templates!$K$1:CP$1,0))="","",INDEX(Templates!$K$2:$BO$186,ROW()-ROW(AN$20)+1, MATCH(AN$16,Templates!$K$1:CP$1,0)))</f>
        <v>Boiler Loop 1</v>
      </c>
      <c r="AO54" s="55" t="str" cm="1">
        <f t="array" ref="AO54">IF(INDEX(Templates!$K$2:$BO$186,ROW()-ROW(AO$20)+1, MATCH(AO$16,Templates!$K$1:CQ$1,0))="","",INDEX(Templates!$K$2:$BO$186,ROW()-ROW(AO$20)+1, MATCH(AO$16,Templates!$K$1:CQ$1,0)))</f>
        <v>Boiler Loop 1</v>
      </c>
      <c r="AP54" s="55" t="str" cm="1">
        <f t="array" ref="AP54">IF(INDEX(Templates!$K$2:$BO$186,ROW()-ROW(AP$20)+1, MATCH(AP$16,Templates!$K$1:CR$1,0))="","",INDEX(Templates!$K$2:$BO$186,ROW()-ROW(AP$20)+1, MATCH(AP$16,Templates!$K$1:CR$1,0)))</f>
        <v>Purchased HW Loop 1</v>
      </c>
      <c r="AQ54" s="55" t="str" cm="1">
        <f t="array" ref="AQ54">IF(INDEX(Templates!$K$2:$BO$186,ROW()-ROW(AQ$20)+1, MATCH(AQ$16,Templates!$K$1:CS$1,0))="","",INDEX(Templates!$K$2:$BO$186,ROW()-ROW(AQ$20)+1, MATCH(AQ$16,Templates!$K$1:CS$1,0)))</f>
        <v>Boiler Loop 1</v>
      </c>
      <c r="AR54" s="55" t="str" cm="1">
        <f t="array" ref="AR54">IF(INDEX(Templates!$K$2:$BO$186,ROW()-ROW(AR$20)+1, MATCH(AR$16,Templates!$K$1:CT$1,0))="","",INDEX(Templates!$K$2:$BO$186,ROW()-ROW(AR$20)+1, MATCH(AR$16,Templates!$K$1:CT$1,0)))</f>
        <v>Boiler Loop 1</v>
      </c>
      <c r="AS54" s="55" t="str" cm="1">
        <f t="array" ref="AS54">IF(INDEX(Templates!$K$2:$BO$186,ROW()-ROW(AS$20)+1, MATCH(AS$16,Templates!$K$1:CU$1,0))="","",INDEX(Templates!$K$2:$BO$186,ROW()-ROW(AS$20)+1, MATCH(AS$16,Templates!$K$1:CU$1,0)))</f>
        <v/>
      </c>
      <c r="AT54" s="55" t="str" cm="1">
        <f t="array" ref="AT54">IF(INDEX(Templates!$K$2:$BO$186,ROW()-ROW(AT$20)+1, MATCH(AT$16,Templates!$K$1:CV$1,0))="","",INDEX(Templates!$K$2:$BO$186,ROW()-ROW(AT$20)+1, MATCH(AT$16,Templates!$K$1:CV$1,0)))</f>
        <v/>
      </c>
      <c r="AU54" s="55" t="str" cm="1">
        <f t="array" ref="AU54">IF(INDEX(Templates!$K$2:$BO$186,ROW()-ROW(AU$20)+1, MATCH(AU$16,Templates!$K$1:CW$1,0))="","",INDEX(Templates!$K$2:$BO$186,ROW()-ROW(AU$20)+1, MATCH(AU$16,Templates!$K$1:CW$1,0)))</f>
        <v> </v>
      </c>
      <c r="AV54" s="55" t="str" cm="1">
        <f t="array" ref="AV54">IF(INDEX(Templates!$K$2:$BO$186,ROW()-ROW(AV$20)+1, MATCH(AV$16,Templates!$K$1:CX$1,0))="","",INDEX(Templates!$K$2:$BO$186,ROW()-ROW(AV$20)+1, MATCH(AV$16,Templates!$K$1:CX$1,0)))</f>
        <v>Boiler Loop 1</v>
      </c>
      <c r="AW54" s="55" t="str" cm="1">
        <f t="array" ref="AW54">IF(INDEX(Templates!$K$2:$BO$186,ROW()-ROW(AW$20)+1, MATCH(AW$16,Templates!$K$1:CY$1,0))="","",INDEX(Templates!$K$2:$BO$186,ROW()-ROW(AW$20)+1, MATCH(AW$16,Templates!$K$1:CY$1,0)))</f>
        <v>Boiler Loop 1</v>
      </c>
      <c r="AX54" s="55" t="str" cm="1">
        <f t="array" ref="AX54">IF(INDEX(Templates!$K$2:$BO$186,ROW()-ROW(AX$20)+1, MATCH(AX$16,Templates!$K$1:CZ$1,0))="","",INDEX(Templates!$K$2:$BO$186,ROW()-ROW(AX$20)+1, MATCH(AX$16,Templates!$K$1:CZ$1,0)))</f>
        <v> </v>
      </c>
      <c r="AY54" s="55" t="str" cm="1">
        <f t="array" ref="AY54">IF(INDEX(Templates!$K$2:$BO$186,ROW()-ROW(AY$20)+1, MATCH(AY$16,Templates!$K$1:DA$1,0))="","",INDEX(Templates!$K$2:$BO$186,ROW()-ROW(AY$20)+1, MATCH(AY$16,Templates!$K$1:DA$1,0)))</f>
        <v> </v>
      </c>
      <c r="AZ54" s="55" t="str" cm="1">
        <f t="array" ref="AZ54">IF(INDEX(Templates!$K$2:$BO$186,ROW()-ROW(AZ$20)+1, MATCH(AZ$16,Templates!$K$1:DB$1,0))="","",INDEX(Templates!$K$2:$BO$186,ROW()-ROW(AZ$20)+1, MATCH(AZ$16,Templates!$K$1:DB$1,0)))</f>
        <v>Boiler Loop 1</v>
      </c>
      <c r="BA54" s="55" t="str" cm="1">
        <f t="array" ref="BA54">IF(INDEX(Templates!$K$2:$BO$186,ROW()-ROW(BA$20)+1, MATCH(BA$16,Templates!$K$1:DC$1,0))="","",INDEX(Templates!$K$2:$BO$186,ROW()-ROW(BA$20)+1, MATCH(BA$16,Templates!$K$1:DC$1,0)))</f>
        <v>Boiler Loop 1</v>
      </c>
      <c r="BB54" s="55" t="str" cm="1">
        <f t="array" ref="BB54">IF(INDEX(Templates!$K$2:$BO$186,ROW()-ROW(BB$20)+1, MATCH(BB$16,Templates!$K$1:DD$1,0))="","",INDEX(Templates!$K$2:$BO$186,ROW()-ROW(BB$20)+1, MATCH(BB$16,Templates!$K$1:DD$1,0)))</f>
        <v>Boiler Loop 1</v>
      </c>
      <c r="BC54" s="55" t="str" cm="1">
        <f t="array" ref="BC54">IF(INDEX(Templates!$K$2:$BO$186,ROW()-ROW(BC$20)+1, MATCH(BC$16,Templates!$K$1:DE$1,0))="","",INDEX(Templates!$K$2:$BO$186,ROW()-ROW(BC$20)+1, MATCH(BC$16,Templates!$K$1:DE$1,0)))</f>
        <v> </v>
      </c>
      <c r="BD54" s="55" t="str" cm="1">
        <f t="array" ref="BD54">IF(INDEX(Templates!$K$2:$BO$186,ROW()-ROW(BD$20)+1, MATCH(BD$16,Templates!$K$1:DF$1,0))="","",INDEX(Templates!$K$2:$BO$186,ROW()-ROW(BD$20)+1, MATCH(BD$16,Templates!$K$1:DF$1,0)))</f>
        <v> </v>
      </c>
      <c r="BE54" s="55" t="str" cm="1">
        <f t="array" ref="BE54">IF(INDEX(Templates!$K$2:$BO$186,ROW()-ROW(BE$20)+1, MATCH(BE$16,Templates!$K$1:DG$1,0))="","",INDEX(Templates!$K$2:$BO$186,ROW()-ROW(BE$20)+1, MATCH(BE$16,Templates!$K$1:DG$1,0)))</f>
        <v> </v>
      </c>
      <c r="BF54" s="55" t="str" cm="1">
        <f t="array" ref="BF54">IF(INDEX(Templates!$K$2:$BO$186,ROW()-ROW(BF$20)+1, MATCH(BF$16,Templates!$K$1:DH$1,0))="","",INDEX(Templates!$K$2:$BO$186,ROW()-ROW(BF$20)+1, MATCH(BF$16,Templates!$K$1:DH$1,0)))</f>
        <v>Boiler Loop 1</v>
      </c>
      <c r="BG54" s="55" t="str" cm="1">
        <f t="array" ref="BG54">IF(INDEX(Templates!$K$2:$BO$186,ROW()-ROW(BG$20)+1, MATCH(BG$16,Templates!$K$1:DI$1,0))="","",INDEX(Templates!$K$2:$BO$186,ROW()-ROW(BG$20)+1, MATCH(BG$16,Templates!$K$1:DI$1,0)))</f>
        <v>Boiler Loop 1</v>
      </c>
      <c r="BH54" s="55" t="str" cm="1">
        <f t="array" ref="BH54">IF(INDEX(Templates!$K$2:$BO$186,ROW()-ROW(BH$20)+1, MATCH(BH$16,Templates!$K$1:DJ$1,0))="","",INDEX(Templates!$K$2:$BO$186,ROW()-ROW(BH$20)+1, MATCH(BH$16,Templates!$K$1:DJ$1,0)))</f>
        <v>Boiler Loop 1</v>
      </c>
      <c r="BI54" s="55" t="str" cm="1">
        <f t="array" ref="BI54">IF(INDEX(Templates!$K$2:$BO$186,ROW()-ROW(BI$20)+1, MATCH(BI$16,Templates!$K$1:DK$1,0))="","",INDEX(Templates!$K$2:$BO$186,ROW()-ROW(BI$20)+1, MATCH(BI$16,Templates!$K$1:DK$1,0)))</f>
        <v> </v>
      </c>
      <c r="BJ54" s="55" t="str" cm="1">
        <f t="array" ref="BJ54">IF(INDEX(Templates!$K$2:$BO$186,ROW()-ROW(BJ$20)+1, MATCH(BJ$16,Templates!$K$1:DL$1,0))="","",INDEX(Templates!$K$2:$BO$186,ROW()-ROW(BJ$20)+1, MATCH(BJ$16,Templates!$K$1:DL$1,0)))</f>
        <v> </v>
      </c>
      <c r="BK54" s="55" t="str" cm="1">
        <f t="array" ref="BK54">IF(INDEX(Templates!$K$2:$BO$186,ROW()-ROW(BK$20)+1, MATCH(BK$16,Templates!$K$1:DM$1,0))="","",INDEX(Templates!$K$2:$BO$186,ROW()-ROW(BK$20)+1, MATCH(BK$16,Templates!$K$1:DM$1,0)))</f>
        <v> </v>
      </c>
      <c r="BL54" s="55" t="str" cm="1">
        <f t="array" ref="BL54">IF(INDEX(Templates!$K$2:$BO$186,ROW()-ROW(BL$20)+1, MATCH(BL$16,Templates!$K$1:DN$1,0))="","",INDEX(Templates!$K$2:$BO$186,ROW()-ROW(BL$20)+1, MATCH(BL$16,Templates!$K$1:DN$1,0)))</f>
        <v> </v>
      </c>
      <c r="BM54" s="55" t="str" cm="1">
        <f t="array" ref="BM54">IF(INDEX(Templates!$K$2:$BO$186,ROW()-ROW(BM$20)+1, MATCH(BM$16,Templates!$K$1:DO$1,0))="","",INDEX(Templates!$K$2:$BO$186,ROW()-ROW(BM$20)+1, MATCH(BM$16,Templates!$K$1:DO$1,0)))</f>
        <v>Boiler Loop 1</v>
      </c>
      <c r="BN54" s="55" t="str" cm="1">
        <f t="array" ref="BN54">IF(INDEX(Templates!$K$2:$BO$186,ROW()-ROW(BN$20)+1, MATCH(BN$16,Templates!$K$1:DP$1,0))="","",INDEX(Templates!$K$2:$BO$186,ROW()-ROW(BN$20)+1, MATCH(BN$16,Templates!$K$1:DP$1,0)))</f>
        <v>Boiler Loop 1</v>
      </c>
      <c r="BO54" s="55" t="str" cm="1">
        <f t="array" ref="BO54">IF(INDEX(Templates!$K$2:$BO$186,ROW()-ROW(BO$20)+1, MATCH(BO$16,Templates!$K$1:DQ$1,0))="","",INDEX(Templates!$K$2:$BO$186,ROW()-ROW(BO$20)+1, MATCH(BO$16,Templates!$K$1:DQ$1,0)))</f>
        <v> </v>
      </c>
      <c r="BP54" s="55" t="str" cm="1">
        <f t="array" ref="BP54">IF(INDEX(Templates!$K$2:$BO$186,ROW()-ROW(BP$20)+1, MATCH(BP$16,Templates!$K$1:DR$1,0))="","",INDEX(Templates!$K$2:$BO$186,ROW()-ROW(BP$20)+1, MATCH(BP$16,Templates!$K$1:DR$1,0)))</f>
        <v> </v>
      </c>
      <c r="BQ54" s="55" t="str" cm="1">
        <f t="array" ref="BQ54">IF(INDEX(Templates!$K$2:$BO$186,ROW()-ROW(BQ$20)+1, MATCH(BQ$16,Templates!$K$1:DS$1,0))="","",INDEX(Templates!$K$2:$BO$186,ROW()-ROW(BQ$20)+1, MATCH(BQ$16,Templates!$K$1:DS$1,0)))</f>
        <v> </v>
      </c>
      <c r="BR54" s="55" t="str" cm="1">
        <f t="array" ref="BR54">IF(INDEX(Templates!$K$2:$BO$186,ROW()-ROW(BR$20)+1, MATCH(BR$16,Templates!$K$1:DT$1,0))="","",INDEX(Templates!$K$2:$BO$186,ROW()-ROW(BR$20)+1, MATCH(BR$16,Templates!$K$1:DT$1,0)))</f>
        <v>Boiler Loop 1</v>
      </c>
      <c r="BS54" s="55" t="str" cm="1">
        <f t="array" ref="BS54">IF(INDEX(Templates!$K$2:$BO$186,ROW()-ROW(BS$20)+1, MATCH(BS$16,Templates!$K$1:DU$1,0))="","",INDEX(Templates!$K$2:$BO$186,ROW()-ROW(BS$20)+1, MATCH(BS$16,Templates!$K$1:DU$1,0)))</f>
        <v>Boiler Loop 1</v>
      </c>
      <c r="BT54" s="55" t="str" cm="1">
        <f t="array" ref="BT54">IF(INDEX(Templates!$K$2:$BO$186,ROW()-ROW(BT$20)+1, MATCH(BT$16,Templates!$K$1:DV$1,0))="","",INDEX(Templates!$K$2:$BO$186,ROW()-ROW(BT$20)+1, MATCH(BT$16,Templates!$K$1:DV$1,0)))</f>
        <v>Purchased HW Loop 1</v>
      </c>
      <c r="BU54" s="55" t="str" cm="1">
        <f t="array" ref="BU54">IF(INDEX(Templates!$K$2:$BO$186,ROW()-ROW(BU$20)+1, MATCH(BU$16,Templates!$K$1:DW$1,0))="","",INDEX(Templates!$K$2:$BO$186,ROW()-ROW(BU$20)+1, MATCH(BU$16,Templates!$K$1:DW$1,0)))</f>
        <v>Purchased HW Loop 1</v>
      </c>
      <c r="BV54" s="55" t="str" cm="1">
        <f t="array" ref="BV54">IF(INDEX(Templates!$K$2:$BO$186,ROW()-ROW(BV$20)+1, MATCH(BV$16,Templates!$K$1:DX$1,0))="","",INDEX(Templates!$K$2:$BO$186,ROW()-ROW(BV$20)+1, MATCH(BV$16,Templates!$K$1:DX$1,0)))</f>
        <v> </v>
      </c>
      <c r="BW54" s="55" t="str" cm="1">
        <f t="array" ref="BW54">IF(INDEX(Templates!$K$2:$BO$186,ROW()-ROW(BW$20)+1, MATCH(BW$16,Templates!$K$1:DY$1,0))="","",INDEX(Templates!$K$2:$BO$186,ROW()-ROW(BW$20)+1, MATCH(BW$16,Templates!$K$1:DY$1,0)))</f>
        <v>Boiler Loop 1</v>
      </c>
      <c r="BX54" s="55" t="str" cm="1">
        <f t="array" ref="BX54">IF(INDEX(Templates!$K$2:$BO$186,ROW()-ROW(BX$20)+1, MATCH(BX$16,Templates!$K$1:DZ$1,0))="","",INDEX(Templates!$K$2:$BO$186,ROW()-ROW(BX$20)+1, MATCH(BX$16,Templates!$K$1:DZ$1,0)))</f>
        <v>Boiler Loop 1</v>
      </c>
      <c r="BY54" s="55" t="str" cm="1">
        <f t="array" ref="BY54">IF(INDEX(Templates!$K$2:$BO$186,ROW()-ROW(BY$20)+1, MATCH(BY$16,Templates!$K$1:EA$1,0))="","",INDEX(Templates!$K$2:$BO$186,ROW()-ROW(BY$20)+1, MATCH(BY$16,Templates!$K$1:EA$1,0)))</f>
        <v>Boiler Loop 1</v>
      </c>
      <c r="BZ54" s="55" t="str" cm="1">
        <f t="array" ref="BZ54">IF(INDEX(Templates!$K$2:$BO$186,ROW()-ROW(BZ$20)+1, MATCH(BZ$16,Templates!$K$1:EB$1,0))="","",INDEX(Templates!$K$2:$BO$186,ROW()-ROW(BZ$20)+1, MATCH(BZ$16,Templates!$K$1:EB$1,0)))</f>
        <v>Boiler Loop 1</v>
      </c>
      <c r="CA54" s="55" t="str" cm="1">
        <f t="array" ref="CA54">IF(INDEX(Templates!$K$2:$BO$186,ROW()-ROW(CA$20)+1, MATCH(CA$16,Templates!$K$1:EC$1,0))="","",INDEX(Templates!$K$2:$BO$186,ROW()-ROW(CA$20)+1, MATCH(CA$16,Templates!$K$1:EC$1,0)))</f>
        <v>Boiler Loop 1</v>
      </c>
      <c r="CB54" s="55" t="str" cm="1">
        <f t="array" ref="CB54">IF(INDEX(Templates!$K$2:$BO$186,ROW()-ROW(CB$20)+1, MATCH(CB$16,Templates!$K$1:ED$1,0))="","",INDEX(Templates!$K$2:$BO$186,ROW()-ROW(CB$20)+1, MATCH(CB$16,Templates!$K$1:ED$1,0)))</f>
        <v>Boiler Loop 1</v>
      </c>
      <c r="CC54" s="55" t="str" cm="1">
        <f t="array" ref="CC54">IF(INDEX(Templates!$K$2:$BO$186,ROW()-ROW(CC$20)+1, MATCH(CC$16,Templates!$K$1:EE$1,0))="","",INDEX(Templates!$K$2:$BO$186,ROW()-ROW(CC$20)+1, MATCH(CC$16,Templates!$K$1:EE$1,0)))</f>
        <v> </v>
      </c>
      <c r="CD54" s="55" t="str" cm="1">
        <f t="array" ref="CD54">IF(INDEX(Templates!$K$2:$BO$186,ROW()-ROW(CD$20)+1, MATCH(CD$16,Templates!$K$1:EF$1,0))="","",INDEX(Templates!$K$2:$BO$186,ROW()-ROW(CD$20)+1, MATCH(CD$16,Templates!$K$1:EF$1,0)))</f>
        <v> </v>
      </c>
      <c r="CE54" s="55" t="str" cm="1">
        <f t="array" ref="CE54">IF(INDEX(Templates!$K$2:$BO$186,ROW()-ROW(CE$20)+1, MATCH(CE$16,Templates!$K$1:EG$1,0))="","",INDEX(Templates!$K$2:$BO$186,ROW()-ROW(CE$20)+1, MATCH(CE$16,Templates!$K$1:EG$1,0)))</f>
        <v> </v>
      </c>
      <c r="CF54" s="55" t="str" cm="1">
        <f t="array" ref="CF54">IF(INDEX(Templates!$K$2:$BO$186,ROW()-ROW(CF$20)+1, MATCH(CF$16,Templates!$K$1:EH$1,0))="","",INDEX(Templates!$K$2:$BO$186,ROW()-ROW(CF$20)+1, MATCH(CF$16,Templates!$K$1:EH$1,0)))</f>
        <v> </v>
      </c>
      <c r="CG54" s="55" t="str" cm="1">
        <f t="array" ref="CG54">IF(INDEX(Templates!$K$2:$BO$186,ROW()-ROW(CG$20)+1, MATCH(CG$16,Templates!$K$1:EI$1,0))="","",INDEX(Templates!$K$2:$BO$186,ROW()-ROW(CG$20)+1, MATCH(CG$16,Templates!$K$1:EI$1,0)))</f>
        <v>Boiler Loop 1</v>
      </c>
      <c r="CH54" s="55" t="str" cm="1">
        <f t="array" ref="CH54">IF(INDEX(Templates!$K$2:$BO$186,ROW()-ROW(CH$20)+1, MATCH(CH$16,Templates!$K$1:EJ$1,0))="","",INDEX(Templates!$K$2:$BO$186,ROW()-ROW(CH$20)+1, MATCH(CH$16,Templates!$K$1:EJ$1,0)))</f>
        <v>Boiler Loop 1</v>
      </c>
      <c r="CI54" s="55" t="str" cm="1">
        <f t="array" ref="CI54">IF(INDEX(Templates!$K$2:$BO$186,ROW()-ROW(CI$20)+1, MATCH(CI$16,Templates!$K$1:EK$1,0))="","",INDEX(Templates!$K$2:$BO$186,ROW()-ROW(CI$20)+1, MATCH(CI$16,Templates!$K$1:EK$1,0)))</f>
        <v/>
      </c>
      <c r="CJ54" s="55" t="str" cm="1">
        <f t="array" ref="CJ54">IF(INDEX(Templates!$K$2:$BO$186,ROW()-ROW(CJ$20)+1, MATCH(CJ$16,Templates!$K$1:EL$1,0))="","",INDEX(Templates!$K$2:$BO$186,ROW()-ROW(CJ$20)+1, MATCH(CJ$16,Templates!$K$1:EL$1,0)))</f>
        <v>Boiler Loop 1</v>
      </c>
      <c r="CK54" s="55" t="str" cm="1">
        <f t="array" ref="CK54">IF(INDEX(Templates!$K$2:$BO$186,ROW()-ROW(CK$20)+1, MATCH(CK$16,Templates!$K$1:EM$1,0))="","",INDEX(Templates!$K$2:$BO$186,ROW()-ROW(CK$20)+1, MATCH(CK$16,Templates!$K$1:EM$1,0)))</f>
        <v> </v>
      </c>
      <c r="CL54" s="55" t="str" cm="1">
        <f t="array" ref="CL54">IF(INDEX(Templates!$K$2:$BO$186,ROW()-ROW(CL$20)+1, MATCH(CL$16,Templates!$K$1:EN$1,0))="","",INDEX(Templates!$K$2:$BO$186,ROW()-ROW(CL$20)+1, MATCH(CL$16,Templates!$K$1:EN$1,0)))</f>
        <v> </v>
      </c>
      <c r="CM54" s="55" t="str" cm="1">
        <f t="array" ref="CM54">IF(INDEX(Templates!$K$2:$BO$186,ROW()-ROW(CM$20)+1, MATCH(CM$16,Templates!$K$1:EO$1,0))="","",INDEX(Templates!$K$2:$BO$186,ROW()-ROW(CM$20)+1, MATCH(CM$16,Templates!$K$1:EO$1,0)))</f>
        <v> </v>
      </c>
    </row>
    <row r="55" spans="1:91" s="24" customFormat="1" x14ac:dyDescent="0.55000000000000004">
      <c r="A55" s="41" t="s">
        <v>475</v>
      </c>
      <c r="B55" s="6" t="s">
        <v>479</v>
      </c>
      <c r="C55" s="66" t="str" cm="1">
        <f t="array" ref="C55">IF(INDEX(Templates!C$2:C$187,ROW()-ROW($20:$20)+1)="","",INDEX(Templates!C$2:C$187,ROW()-ROW($20:$20)+1))</f>
        <v>JSON_PATH:zones[1]</v>
      </c>
      <c r="D55" s="66" t="str" cm="1">
        <f t="array" ref="D55">IF(INDEX(Templates!D$2:D$187,ROW()-ROW($20:$20)+1)="","",INDEX(Templates!D$2:D$187,ROW()-ROW($20:$20)+1))</f>
        <v>terminals[0]</v>
      </c>
      <c r="E55" s="66" t="str" cm="1">
        <f t="array" ref="E55">IF(INDEX(Templates!E$2:E$187,ROW()-ROW($20:$20)+1)="","",INDEX(Templates!E$2:E$187,ROW()-ROW($20:$20)+1))</f>
        <v>fan</v>
      </c>
      <c r="F55" s="66" t="str" cm="1">
        <f t="array" ref="F55">IF(INDEX(Templates!F$2:F$187,ROW()-ROW($20:$20)+1)="","",INDEX(Templates!F$2:F$187,ROW()-ROW($20:$20)+1))</f>
        <v>id</v>
      </c>
      <c r="G55" s="106" t="str" cm="1">
        <f t="array" ref="G55">IF(INDEX(Templates!G$2:G$187,ROW()-ROW($20:$20)+1)="","",INDEX(Templates!G$2:G$187,ROW()-ROW($20:$20)+1))</f>
        <v>Fan</v>
      </c>
      <c r="H55" s="68" t="str" cm="1">
        <f t="array" ref="H55">IF(INDEX(Templates!H$2:H$187,ROW()-ROW($20:$20)+1)="","",INDEX(Templates!H$2:H$187,ROW()-ROW($20:$20)+1))</f>
        <v>Fan 2</v>
      </c>
      <c r="I55" s="68" t="str" cm="1">
        <f t="array" ref="I55">IF(INDEX(Templates!I$2:I$187,ROW()-ROW($20:$20)+1)="","",INDEX(Templates!I$2:I$187,ROW()-ROW($20:$20)+1))</f>
        <v>Terminal 2</v>
      </c>
      <c r="J55" s="68" t="str" cm="1">
        <f t="array" ref="J55">IF(INDEX(Templates!J$2:J$187,ROW()-ROW($20:$20)+1)="","",INDEX(Templates!J$2:J$187,ROW()-ROW($20:$20)+1))</f>
        <v>id</v>
      </c>
      <c r="K55" s="69" t="str" cm="1">
        <f t="array" ref="K55">IF(INDEX(Templates!K$2:K$187,ROW()-ROW($20:$20)+1)="","",INDEX(Templates!K$2:K$187,ROW()-ROW($20:$20)+1))</f>
        <v/>
      </c>
      <c r="L55" s="69" t="str" cm="1">
        <f t="array" ref="L55">IF(INDEX(Templates!L$2:L$187,ROW()-ROW($20:$20)+1)="","",INDEX(Templates!L$2:L$187,ROW()-ROW($20:$20)+1))</f>
        <v/>
      </c>
      <c r="M55" s="55" t="str" cm="1">
        <f t="array" ref="M55">IF(INDEX(Templates!$K$2:$BO$186,ROW()-ROW(M$20)+1, MATCH(M$16,Templates!$K$1:BO$1,0))="","",INDEX(Templates!$K$2:$BO$186,ROW()-ROW(M$20)+1, MATCH(M$16,Templates!$K$1:BO$1,0)))</f>
        <v/>
      </c>
      <c r="N55" s="55" t="str" cm="1">
        <f t="array" ref="N55">IF(INDEX(Templates!$K$2:$BO$186,ROW()-ROW(N$20)+1, MATCH(N$16,Templates!$K$1:BP$1,0))="","",INDEX(Templates!$K$2:$BO$186,ROW()-ROW(N$20)+1, MATCH(N$16,Templates!$K$1:BP$1,0)))</f>
        <v/>
      </c>
      <c r="O55" s="55" t="str" cm="1">
        <f t="array" ref="O55">IF(INDEX(Templates!$K$2:$BO$186,ROW()-ROW(O$20)+1, MATCH(O$16,Templates!$K$1:BQ$1,0))="","",INDEX(Templates!$K$2:$BO$186,ROW()-ROW(O$20)+1, MATCH(O$16,Templates!$K$1:BQ$1,0)))</f>
        <v/>
      </c>
      <c r="P55" s="55" t="str" cm="1">
        <f t="array" ref="P55">IF(INDEX(Templates!$K$2:$BO$186,ROW()-ROW(P$20)+1, MATCH(P$16,Templates!$K$1:BR$1,0))="","",INDEX(Templates!$K$2:$BO$186,ROW()-ROW(P$20)+1, MATCH(P$16,Templates!$K$1:BR$1,0)))</f>
        <v/>
      </c>
      <c r="Q55" s="55" t="str" cm="1">
        <f t="array" ref="Q55">IF(INDEX(Templates!$K$2:$BO$186,ROW()-ROW(Q$20)+1, MATCH(Q$16,Templates!$K$1:BS$1,0))="","",INDEX(Templates!$K$2:$BO$186,ROW()-ROW(Q$20)+1, MATCH(Q$16,Templates!$K$1:BS$1,0)))</f>
        <v/>
      </c>
      <c r="R55" s="55" t="str" cm="1">
        <f t="array" ref="R55">IF(INDEX(Templates!$K$2:$BO$186,ROW()-ROW(R$20)+1, MATCH(R$16,Templates!$K$1:BT$1,0))="","",INDEX(Templates!$K$2:$BO$186,ROW()-ROW(R$20)+1, MATCH(R$16,Templates!$K$1:BT$1,0)))</f>
        <v/>
      </c>
      <c r="S55" s="55" t="str" cm="1">
        <f t="array" ref="S55">IF(INDEX(Templates!$K$2:$BO$186,ROW()-ROW(S$20)+1, MATCH(S$16,Templates!$K$1:BU$1,0))="","",INDEX(Templates!$K$2:$BO$186,ROW()-ROW(S$20)+1, MATCH(S$16,Templates!$K$1:BU$1,0)))</f>
        <v/>
      </c>
      <c r="T55" s="55" t="str" cm="1">
        <f t="array" ref="T55">IF(INDEX(Templates!$K$2:$BO$186,ROW()-ROW(T$20)+1, MATCH(T$16,Templates!$K$1:BV$1,0))="","",INDEX(Templates!$K$2:$BO$186,ROW()-ROW(T$20)+1, MATCH(T$16,Templates!$K$1:BV$1,0)))</f>
        <v/>
      </c>
      <c r="U55" s="55" t="str" cm="1">
        <f t="array" ref="U55">IF(INDEX(Templates!$K$2:$BO$186,ROW()-ROW(U$20)+1, MATCH(U$16,Templates!$K$1:BW$1,0))="","",INDEX(Templates!$K$2:$BO$186,ROW()-ROW(U$20)+1, MATCH(U$16,Templates!$K$1:BW$1,0)))</f>
        <v/>
      </c>
      <c r="V55" s="55" t="str" cm="1">
        <f t="array" ref="V55">IF(INDEX(Templates!$K$2:$BO$186,ROW()-ROW(V$20)+1, MATCH(V$16,Templates!$K$1:BX$1,0))="","",INDEX(Templates!$K$2:$BO$186,ROW()-ROW(V$20)+1, MATCH(V$16,Templates!$K$1:BX$1,0)))</f>
        <v/>
      </c>
      <c r="W55" s="55" t="str" cm="1">
        <f t="array" ref="W55">IF(INDEX(Templates!$K$2:$BO$186,ROW()-ROW(W$20)+1, MATCH(W$16,Templates!$K$1:BY$1,0))="","",INDEX(Templates!$K$2:$BO$186,ROW()-ROW(W$20)+1, MATCH(W$16,Templates!$K$1:BY$1,0)))</f>
        <v/>
      </c>
      <c r="X55" s="55" t="str" cm="1">
        <f t="array" ref="X55">IF(INDEX(Templates!$K$2:$BO$186,ROW()-ROW(X$20)+1, MATCH(X$16,Templates!$K$1:BZ$1,0))="","",INDEX(Templates!$K$2:$BO$186,ROW()-ROW(X$20)+1, MATCH(X$16,Templates!$K$1:BZ$1,0)))</f>
        <v/>
      </c>
      <c r="Y55" s="55" t="str" cm="1">
        <f t="array" ref="Y55">IF(INDEX(Templates!$K$2:$BO$186,ROW()-ROW(Y$20)+1, MATCH(Y$16,Templates!$K$1:CA$1,0))="","",INDEX(Templates!$K$2:$BO$186,ROW()-ROW(Y$20)+1, MATCH(Y$16,Templates!$K$1:CA$1,0)))</f>
        <v/>
      </c>
      <c r="Z55" s="55" t="str" cm="1">
        <f t="array" ref="Z55">IF(INDEX(Templates!$K$2:$BO$186,ROW()-ROW(Z$20)+1, MATCH(Z$16,Templates!$K$1:CB$1,0))="","",INDEX(Templates!$K$2:$BO$186,ROW()-ROW(Z$20)+1, MATCH(Z$16,Templates!$K$1:CB$1,0)))</f>
        <v/>
      </c>
      <c r="AA55" s="55" t="str" cm="1">
        <f t="array" ref="AA55">IF(INDEX(Templates!$K$2:$BO$186,ROW()-ROW(AA$20)+1, MATCH(AA$16,Templates!$K$1:CC$1,0))="","",INDEX(Templates!$K$2:$BO$186,ROW()-ROW(AA$20)+1, MATCH(AA$16,Templates!$K$1:CC$1,0)))</f>
        <v/>
      </c>
      <c r="AB55" s="55" t="str" cm="1">
        <f t="array" ref="AB55">IF(INDEX(Templates!$K$2:$BO$186,ROW()-ROW(AB$20)+1, MATCH(AB$16,Templates!$K$1:CD$1,0))="","",INDEX(Templates!$K$2:$BO$186,ROW()-ROW(AB$20)+1, MATCH(AB$16,Templates!$K$1:CD$1,0)))</f>
        <v/>
      </c>
      <c r="AC55" s="55" t="str" cm="1">
        <f t="array" ref="AC55">IF(INDEX(Templates!$K$2:$BO$186,ROW()-ROW(AC$20)+1, MATCH(AC$16,Templates!$K$1:CE$1,0))="","",INDEX(Templates!$K$2:$BO$186,ROW()-ROW(AC$20)+1, MATCH(AC$16,Templates!$K$1:CE$1,0)))</f>
        <v/>
      </c>
      <c r="AD55" s="55" t="str" cm="1">
        <f t="array" ref="AD55">IF(INDEX(Templates!$K$2:$BO$186,ROW()-ROW(AD$20)+1, MATCH(AD$16,Templates!$K$1:CF$1,0))="","",INDEX(Templates!$K$2:$BO$186,ROW()-ROW(AD$20)+1, MATCH(AD$16,Templates!$K$1:CF$1,0)))</f>
        <v/>
      </c>
      <c r="AE55" s="55" t="str" cm="1">
        <f t="array" ref="AE55">IF(INDEX(Templates!$K$2:$BO$186,ROW()-ROW(AE$20)+1, MATCH(AE$16,Templates!$K$1:CG$1,0))="","",INDEX(Templates!$K$2:$BO$186,ROW()-ROW(AE$20)+1, MATCH(AE$16,Templates!$K$1:CG$1,0)))</f>
        <v/>
      </c>
      <c r="AF55" s="55" t="str" cm="1">
        <f t="array" ref="AF55">IF(INDEX(Templates!$K$2:$BO$186,ROW()-ROW(AF$20)+1, MATCH(AF$16,Templates!$K$1:CH$1,0))="","",INDEX(Templates!$K$2:$BO$186,ROW()-ROW(AF$20)+1, MATCH(AF$16,Templates!$K$1:CH$1,0)))</f>
        <v/>
      </c>
      <c r="AG55" s="55" t="str" cm="1">
        <f t="array" ref="AG55">IF(INDEX(Templates!$K$2:$BO$186,ROW()-ROW(AG$20)+1, MATCH(AG$16,Templates!$K$1:CI$1,0))="","",INDEX(Templates!$K$2:$BO$186,ROW()-ROW(AG$20)+1, MATCH(AG$16,Templates!$K$1:CI$1,0)))</f>
        <v/>
      </c>
      <c r="AH55" s="55" t="str" cm="1">
        <f t="array" ref="AH55">IF(INDEX(Templates!$K$2:$BO$186,ROW()-ROW(AH$20)+1, MATCH(AH$16,Templates!$K$1:CJ$1,0))="","",INDEX(Templates!$K$2:$BO$186,ROW()-ROW(AH$20)+1, MATCH(AH$16,Templates!$K$1:CJ$1,0)))</f>
        <v/>
      </c>
      <c r="AI55" s="55" t="str" cm="1">
        <f t="array" ref="AI55">IF(INDEX(Templates!$K$2:$BO$186,ROW()-ROW(AI$20)+1, MATCH(AI$16,Templates!$K$1:CK$1,0))="","",INDEX(Templates!$K$2:$BO$186,ROW()-ROW(AI$20)+1, MATCH(AI$16,Templates!$K$1:CK$1,0)))</f>
        <v>Fan 2</v>
      </c>
      <c r="AJ55" s="55" t="str" cm="1">
        <f t="array" ref="AJ55">IF(INDEX(Templates!$K$2:$BO$186,ROW()-ROW(AJ$20)+1, MATCH(AJ$16,Templates!$K$1:CL$1,0))="","",INDEX(Templates!$K$2:$BO$186,ROW()-ROW(AJ$20)+1, MATCH(AJ$16,Templates!$K$1:CL$1,0)))</f>
        <v/>
      </c>
      <c r="AK55" s="55" t="str" cm="1">
        <f t="array" ref="AK55">IF(INDEX(Templates!$K$2:$BO$186,ROW()-ROW(AK$20)+1, MATCH(AK$16,Templates!$K$1:CM$1,0))="","",INDEX(Templates!$K$2:$BO$186,ROW()-ROW(AK$20)+1, MATCH(AK$16,Templates!$K$1:CM$1,0)))</f>
        <v/>
      </c>
      <c r="AL55" s="55" t="str" cm="1">
        <f t="array" ref="AL55">IF(INDEX(Templates!$K$2:$BO$186,ROW()-ROW(AL$20)+1, MATCH(AL$16,Templates!$K$1:CN$1,0))="","",INDEX(Templates!$K$2:$BO$186,ROW()-ROW(AL$20)+1, MATCH(AL$16,Templates!$K$1:CN$1,0)))</f>
        <v/>
      </c>
      <c r="AM55" s="55" t="str" cm="1">
        <f t="array" ref="AM55">IF(INDEX(Templates!$K$2:$BO$186,ROW()-ROW(AM$20)+1, MATCH(AM$16,Templates!$K$1:CO$1,0))="","",INDEX(Templates!$K$2:$BO$186,ROW()-ROW(AM$20)+1, MATCH(AM$16,Templates!$K$1:CO$1,0)))</f>
        <v/>
      </c>
      <c r="AN55" s="55" t="str" cm="1">
        <f t="array" ref="AN55">IF(INDEX(Templates!$K$2:$BO$186,ROW()-ROW(AN$20)+1, MATCH(AN$16,Templates!$K$1:CP$1,0))="","",INDEX(Templates!$K$2:$BO$186,ROW()-ROW(AN$20)+1, MATCH(AN$16,Templates!$K$1:CP$1,0)))</f>
        <v/>
      </c>
      <c r="AO55" s="55" t="str" cm="1">
        <f t="array" ref="AO55">IF(INDEX(Templates!$K$2:$BO$186,ROW()-ROW(AO$20)+1, MATCH(AO$16,Templates!$K$1:CQ$1,0))="","",INDEX(Templates!$K$2:$BO$186,ROW()-ROW(AO$20)+1, MATCH(AO$16,Templates!$K$1:CQ$1,0)))</f>
        <v/>
      </c>
      <c r="AP55" s="55" t="str" cm="1">
        <f t="array" ref="AP55">IF(INDEX(Templates!$K$2:$BO$186,ROW()-ROW(AP$20)+1, MATCH(AP$16,Templates!$K$1:CR$1,0))="","",INDEX(Templates!$K$2:$BO$186,ROW()-ROW(AP$20)+1, MATCH(AP$16,Templates!$K$1:CR$1,0)))</f>
        <v/>
      </c>
      <c r="AQ55" s="55" t="str" cm="1">
        <f t="array" ref="AQ55">IF(INDEX(Templates!$K$2:$BO$186,ROW()-ROW(AQ$20)+1, MATCH(AQ$16,Templates!$K$1:CS$1,0))="","",INDEX(Templates!$K$2:$BO$186,ROW()-ROW(AQ$20)+1, MATCH(AQ$16,Templates!$K$1:CS$1,0)))</f>
        <v/>
      </c>
      <c r="AR55" s="55" t="str" cm="1">
        <f t="array" ref="AR55">IF(INDEX(Templates!$K$2:$BO$186,ROW()-ROW(AR$20)+1, MATCH(AR$16,Templates!$K$1:CT$1,0))="","",INDEX(Templates!$K$2:$BO$186,ROW()-ROW(AR$20)+1, MATCH(AR$16,Templates!$K$1:CT$1,0)))</f>
        <v/>
      </c>
      <c r="AS55" s="55" t="str" cm="1">
        <f t="array" ref="AS55">IF(INDEX(Templates!$K$2:$BO$186,ROW()-ROW(AS$20)+1, MATCH(AS$16,Templates!$K$1:CU$1,0))="","",INDEX(Templates!$K$2:$BO$186,ROW()-ROW(AS$20)+1, MATCH(AS$16,Templates!$K$1:CU$1,0)))</f>
        <v/>
      </c>
      <c r="AT55" s="55" t="str" cm="1">
        <f t="array" ref="AT55">IF(INDEX(Templates!$K$2:$BO$186,ROW()-ROW(AT$20)+1, MATCH(AT$16,Templates!$K$1:CV$1,0))="","",INDEX(Templates!$K$2:$BO$186,ROW()-ROW(AT$20)+1, MATCH(AT$16,Templates!$K$1:CV$1,0)))</f>
        <v/>
      </c>
      <c r="AU55" s="55" t="str" cm="1">
        <f t="array" ref="AU55">IF(INDEX(Templates!$K$2:$BO$186,ROW()-ROW(AU$20)+1, MATCH(AU$16,Templates!$K$1:CW$1,0))="","",INDEX(Templates!$K$2:$BO$186,ROW()-ROW(AU$20)+1, MATCH(AU$16,Templates!$K$1:CW$1,0)))</f>
        <v/>
      </c>
      <c r="AV55" s="55" t="str" cm="1">
        <f t="array" ref="AV55">IF(INDEX(Templates!$K$2:$BO$186,ROW()-ROW(AV$20)+1, MATCH(AV$16,Templates!$K$1:CX$1,0))="","",INDEX(Templates!$K$2:$BO$186,ROW()-ROW(AV$20)+1, MATCH(AV$16,Templates!$K$1:CX$1,0)))</f>
        <v/>
      </c>
      <c r="AW55" s="55" t="str" cm="1">
        <f t="array" ref="AW55">IF(INDEX(Templates!$K$2:$BO$186,ROW()-ROW(AW$20)+1, MATCH(AW$16,Templates!$K$1:CY$1,0))="","",INDEX(Templates!$K$2:$BO$186,ROW()-ROW(AW$20)+1, MATCH(AW$16,Templates!$K$1:CY$1,0)))</f>
        <v/>
      </c>
      <c r="AX55" s="55" t="str" cm="1">
        <f t="array" ref="AX55">IF(INDEX(Templates!$K$2:$BO$186,ROW()-ROW(AX$20)+1, MATCH(AX$16,Templates!$K$1:CZ$1,0))="","",INDEX(Templates!$K$2:$BO$186,ROW()-ROW(AX$20)+1, MATCH(AX$16,Templates!$K$1:CZ$1,0)))</f>
        <v/>
      </c>
      <c r="AY55" s="55" t="str" cm="1">
        <f t="array" ref="AY55">IF(INDEX(Templates!$K$2:$BO$186,ROW()-ROW(AY$20)+1, MATCH(AY$16,Templates!$K$1:DA$1,0))="","",INDEX(Templates!$K$2:$BO$186,ROW()-ROW(AY$20)+1, MATCH(AY$16,Templates!$K$1:DA$1,0)))</f>
        <v/>
      </c>
      <c r="AZ55" s="55" t="str" cm="1">
        <f t="array" ref="AZ55">IF(INDEX(Templates!$K$2:$BO$186,ROW()-ROW(AZ$20)+1, MATCH(AZ$16,Templates!$K$1:DB$1,0))="","",INDEX(Templates!$K$2:$BO$186,ROW()-ROW(AZ$20)+1, MATCH(AZ$16,Templates!$K$1:DB$1,0)))</f>
        <v>Fan 2</v>
      </c>
      <c r="BA55" s="55" t="str" cm="1">
        <f t="array" ref="BA55">IF(INDEX(Templates!$K$2:$BO$186,ROW()-ROW(BA$20)+1, MATCH(BA$16,Templates!$K$1:DC$1,0))="","",INDEX(Templates!$K$2:$BO$186,ROW()-ROW(BA$20)+1, MATCH(BA$16,Templates!$K$1:DC$1,0)))</f>
        <v/>
      </c>
      <c r="BB55" s="55" t="str" cm="1">
        <f t="array" ref="BB55">IF(INDEX(Templates!$K$2:$BO$186,ROW()-ROW(BB$20)+1, MATCH(BB$16,Templates!$K$1:DD$1,0))="","",INDEX(Templates!$K$2:$BO$186,ROW()-ROW(BB$20)+1, MATCH(BB$16,Templates!$K$1:DD$1,0)))</f>
        <v/>
      </c>
      <c r="BC55" s="55" t="str" cm="1">
        <f t="array" ref="BC55">IF(INDEX(Templates!$K$2:$BO$186,ROW()-ROW(BC$20)+1, MATCH(BC$16,Templates!$K$1:DE$1,0))="","",INDEX(Templates!$K$2:$BO$186,ROW()-ROW(BC$20)+1, MATCH(BC$16,Templates!$K$1:DE$1,0)))</f>
        <v/>
      </c>
      <c r="BD55" s="55" t="str" cm="1">
        <f t="array" ref="BD55">IF(INDEX(Templates!$K$2:$BO$186,ROW()-ROW(BD$20)+1, MATCH(BD$16,Templates!$K$1:DF$1,0))="","",INDEX(Templates!$K$2:$BO$186,ROW()-ROW(BD$20)+1, MATCH(BD$16,Templates!$K$1:DF$1,0)))</f>
        <v/>
      </c>
      <c r="BE55" s="55" t="str" cm="1">
        <f t="array" ref="BE55">IF(INDEX(Templates!$K$2:$BO$186,ROW()-ROW(BE$20)+1, MATCH(BE$16,Templates!$K$1:DG$1,0))="","",INDEX(Templates!$K$2:$BO$186,ROW()-ROW(BE$20)+1, MATCH(BE$16,Templates!$K$1:DG$1,0)))</f>
        <v/>
      </c>
      <c r="BF55" s="55" t="str" cm="1">
        <f t="array" ref="BF55">IF(INDEX(Templates!$K$2:$BO$186,ROW()-ROW(BF$20)+1, MATCH(BF$16,Templates!$K$1:DH$1,0))="","",INDEX(Templates!$K$2:$BO$186,ROW()-ROW(BF$20)+1, MATCH(BF$16,Templates!$K$1:DH$1,0)))</f>
        <v/>
      </c>
      <c r="BG55" s="55" t="str" cm="1">
        <f t="array" ref="BG55">IF(INDEX(Templates!$K$2:$BO$186,ROW()-ROW(BG$20)+1, MATCH(BG$16,Templates!$K$1:DI$1,0))="","",INDEX(Templates!$K$2:$BO$186,ROW()-ROW(BG$20)+1, MATCH(BG$16,Templates!$K$1:DI$1,0)))</f>
        <v/>
      </c>
      <c r="BH55" s="55" t="str" cm="1">
        <f t="array" ref="BH55">IF(INDEX(Templates!$K$2:$BO$186,ROW()-ROW(BH$20)+1, MATCH(BH$16,Templates!$K$1:DJ$1,0))="","",INDEX(Templates!$K$2:$BO$186,ROW()-ROW(BH$20)+1, MATCH(BH$16,Templates!$K$1:DJ$1,0)))</f>
        <v/>
      </c>
      <c r="BI55" s="55" t="str" cm="1">
        <f t="array" ref="BI55">IF(INDEX(Templates!$K$2:$BO$186,ROW()-ROW(BI$20)+1, MATCH(BI$16,Templates!$K$1:DK$1,0))="","",INDEX(Templates!$K$2:$BO$186,ROW()-ROW(BI$20)+1, MATCH(BI$16,Templates!$K$1:DK$1,0)))</f>
        <v/>
      </c>
      <c r="BJ55" s="55" t="str" cm="1">
        <f t="array" ref="BJ55">IF(INDEX(Templates!$K$2:$BO$186,ROW()-ROW(BJ$20)+1, MATCH(BJ$16,Templates!$K$1:DL$1,0))="","",INDEX(Templates!$K$2:$BO$186,ROW()-ROW(BJ$20)+1, MATCH(BJ$16,Templates!$K$1:DL$1,0)))</f>
        <v/>
      </c>
      <c r="BK55" s="55" t="str" cm="1">
        <f t="array" ref="BK55">IF(INDEX(Templates!$K$2:$BO$186,ROW()-ROW(BK$20)+1, MATCH(BK$16,Templates!$K$1:DM$1,0))="","",INDEX(Templates!$K$2:$BO$186,ROW()-ROW(BK$20)+1, MATCH(BK$16,Templates!$K$1:DM$1,0)))</f>
        <v/>
      </c>
      <c r="BL55" s="55" t="str" cm="1">
        <f t="array" ref="BL55">IF(INDEX(Templates!$K$2:$BO$186,ROW()-ROW(BL$20)+1, MATCH(BL$16,Templates!$K$1:DN$1,0))="","",INDEX(Templates!$K$2:$BO$186,ROW()-ROW(BL$20)+1, MATCH(BL$16,Templates!$K$1:DN$1,0)))</f>
        <v/>
      </c>
      <c r="BM55" s="55" t="str" cm="1">
        <f t="array" ref="BM55">IF(INDEX(Templates!$K$2:$BO$186,ROW()-ROW(BM$20)+1, MATCH(BM$16,Templates!$K$1:DO$1,0))="","",INDEX(Templates!$K$2:$BO$186,ROW()-ROW(BM$20)+1, MATCH(BM$16,Templates!$K$1:DO$1,0)))</f>
        <v/>
      </c>
      <c r="BN55" s="55" t="str" cm="1">
        <f t="array" ref="BN55">IF(INDEX(Templates!$K$2:$BO$186,ROW()-ROW(BN$20)+1, MATCH(BN$16,Templates!$K$1:DP$1,0))="","",INDEX(Templates!$K$2:$BO$186,ROW()-ROW(BN$20)+1, MATCH(BN$16,Templates!$K$1:DP$1,0)))</f>
        <v/>
      </c>
      <c r="BO55" s="55" t="str" cm="1">
        <f t="array" ref="BO55">IF(INDEX(Templates!$K$2:$BO$186,ROW()-ROW(BO$20)+1, MATCH(BO$16,Templates!$K$1:DQ$1,0))="","",INDEX(Templates!$K$2:$BO$186,ROW()-ROW(BO$20)+1, MATCH(BO$16,Templates!$K$1:DQ$1,0)))</f>
        <v/>
      </c>
      <c r="BP55" s="55" t="str" cm="1">
        <f t="array" ref="BP55">IF(INDEX(Templates!$K$2:$BO$186,ROW()-ROW(BP$20)+1, MATCH(BP$16,Templates!$K$1:DR$1,0))="","",INDEX(Templates!$K$2:$BO$186,ROW()-ROW(BP$20)+1, MATCH(BP$16,Templates!$K$1:DR$1,0)))</f>
        <v/>
      </c>
      <c r="BQ55" s="55" t="str" cm="1">
        <f t="array" ref="BQ55">IF(INDEX(Templates!$K$2:$BO$186,ROW()-ROW(BQ$20)+1, MATCH(BQ$16,Templates!$K$1:DS$1,0))="","",INDEX(Templates!$K$2:$BO$186,ROW()-ROW(BQ$20)+1, MATCH(BQ$16,Templates!$K$1:DS$1,0)))</f>
        <v/>
      </c>
      <c r="BR55" s="55" t="str" cm="1">
        <f t="array" ref="BR55">IF(INDEX(Templates!$K$2:$BO$186,ROW()-ROW(BR$20)+1, MATCH(BR$16,Templates!$K$1:DT$1,0))="","",INDEX(Templates!$K$2:$BO$186,ROW()-ROW(BR$20)+1, MATCH(BR$16,Templates!$K$1:DT$1,0)))</f>
        <v/>
      </c>
      <c r="BS55" s="55" t="str" cm="1">
        <f t="array" ref="BS55">IF(INDEX(Templates!$K$2:$BO$186,ROW()-ROW(BS$20)+1, MATCH(BS$16,Templates!$K$1:DU$1,0))="","",INDEX(Templates!$K$2:$BO$186,ROW()-ROW(BS$20)+1, MATCH(BS$16,Templates!$K$1:DU$1,0)))</f>
        <v/>
      </c>
      <c r="BT55" s="55" t="str" cm="1">
        <f t="array" ref="BT55">IF(INDEX(Templates!$K$2:$BO$186,ROW()-ROW(BT$20)+1, MATCH(BT$16,Templates!$K$1:DV$1,0))="","",INDEX(Templates!$K$2:$BO$186,ROW()-ROW(BT$20)+1, MATCH(BT$16,Templates!$K$1:DV$1,0)))</f>
        <v/>
      </c>
      <c r="BU55" s="55" t="str" cm="1">
        <f t="array" ref="BU55">IF(INDEX(Templates!$K$2:$BO$186,ROW()-ROW(BU$20)+1, MATCH(BU$16,Templates!$K$1:DW$1,0))="","",INDEX(Templates!$K$2:$BO$186,ROW()-ROW(BU$20)+1, MATCH(BU$16,Templates!$K$1:DW$1,0)))</f>
        <v/>
      </c>
      <c r="BV55" s="55" t="str" cm="1">
        <f t="array" ref="BV55">IF(INDEX(Templates!$K$2:$BO$186,ROW()-ROW(BV$20)+1, MATCH(BV$16,Templates!$K$1:DX$1,0))="","",INDEX(Templates!$K$2:$BO$186,ROW()-ROW(BV$20)+1, MATCH(BV$16,Templates!$K$1:DX$1,0)))</f>
        <v/>
      </c>
      <c r="BW55" s="55" t="str" cm="1">
        <f t="array" ref="BW55">IF(INDEX(Templates!$K$2:$BO$186,ROW()-ROW(BW$20)+1, MATCH(BW$16,Templates!$K$1:DY$1,0))="","",INDEX(Templates!$K$2:$BO$186,ROW()-ROW(BW$20)+1, MATCH(BW$16,Templates!$K$1:DY$1,0)))</f>
        <v/>
      </c>
      <c r="BX55" s="55" t="str" cm="1">
        <f t="array" ref="BX55">IF(INDEX(Templates!$K$2:$BO$186,ROW()-ROW(BX$20)+1, MATCH(BX$16,Templates!$K$1:DZ$1,0))="","",INDEX(Templates!$K$2:$BO$186,ROW()-ROW(BX$20)+1, MATCH(BX$16,Templates!$K$1:DZ$1,0)))</f>
        <v/>
      </c>
      <c r="BY55" s="55" t="str" cm="1">
        <f t="array" ref="BY55">IF(INDEX(Templates!$K$2:$BO$186,ROW()-ROW(BY$20)+1, MATCH(BY$16,Templates!$K$1:EA$1,0))="","",INDEX(Templates!$K$2:$BO$186,ROW()-ROW(BY$20)+1, MATCH(BY$16,Templates!$K$1:EA$1,0)))</f>
        <v/>
      </c>
      <c r="BZ55" s="55" t="str" cm="1">
        <f t="array" ref="BZ55">IF(INDEX(Templates!$K$2:$BO$186,ROW()-ROW(BZ$20)+1, MATCH(BZ$16,Templates!$K$1:EB$1,0))="","",INDEX(Templates!$K$2:$BO$186,ROW()-ROW(BZ$20)+1, MATCH(BZ$16,Templates!$K$1:EB$1,0)))</f>
        <v/>
      </c>
      <c r="CA55" s="55" t="str" cm="1">
        <f t="array" ref="CA55">IF(INDEX(Templates!$K$2:$BO$186,ROW()-ROW(CA$20)+1, MATCH(CA$16,Templates!$K$1:EC$1,0))="","",INDEX(Templates!$K$2:$BO$186,ROW()-ROW(CA$20)+1, MATCH(CA$16,Templates!$K$1:EC$1,0)))</f>
        <v/>
      </c>
      <c r="CB55" s="55" t="str" cm="1">
        <f t="array" ref="CB55">IF(INDEX(Templates!$K$2:$BO$186,ROW()-ROW(CB$20)+1, MATCH(CB$16,Templates!$K$1:ED$1,0))="","",INDEX(Templates!$K$2:$BO$186,ROW()-ROW(CB$20)+1, MATCH(CB$16,Templates!$K$1:ED$1,0)))</f>
        <v/>
      </c>
      <c r="CC55" s="55" t="str" cm="1">
        <f t="array" ref="CC55">IF(INDEX(Templates!$K$2:$BO$186,ROW()-ROW(CC$20)+1, MATCH(CC$16,Templates!$K$1:EE$1,0))="","",INDEX(Templates!$K$2:$BO$186,ROW()-ROW(CC$20)+1, MATCH(CC$16,Templates!$K$1:EE$1,0)))</f>
        <v/>
      </c>
      <c r="CD55" s="55" t="str" cm="1">
        <f t="array" ref="CD55">IF(INDEX(Templates!$K$2:$BO$186,ROW()-ROW(CD$20)+1, MATCH(CD$16,Templates!$K$1:EF$1,0))="","",INDEX(Templates!$K$2:$BO$186,ROW()-ROW(CD$20)+1, MATCH(CD$16,Templates!$K$1:EF$1,0)))</f>
        <v/>
      </c>
      <c r="CE55" s="55" t="str" cm="1">
        <f t="array" ref="CE55">IF(INDEX(Templates!$K$2:$BO$186,ROW()-ROW(CE$20)+1, MATCH(CE$16,Templates!$K$1:EG$1,0))="","",INDEX(Templates!$K$2:$BO$186,ROW()-ROW(CE$20)+1, MATCH(CE$16,Templates!$K$1:EG$1,0)))</f>
        <v/>
      </c>
      <c r="CF55" s="55" t="str" cm="1">
        <f t="array" ref="CF55">IF(INDEX(Templates!$K$2:$BO$186,ROW()-ROW(CF$20)+1, MATCH(CF$16,Templates!$K$1:EH$1,0))="","",INDEX(Templates!$K$2:$BO$186,ROW()-ROW(CF$20)+1, MATCH(CF$16,Templates!$K$1:EH$1,0)))</f>
        <v/>
      </c>
      <c r="CG55" s="55" t="str" cm="1">
        <f t="array" ref="CG55">IF(INDEX(Templates!$K$2:$BO$186,ROW()-ROW(CG$20)+1, MATCH(CG$16,Templates!$K$1:EI$1,0))="","",INDEX(Templates!$K$2:$BO$186,ROW()-ROW(CG$20)+1, MATCH(CG$16,Templates!$K$1:EI$1,0)))</f>
        <v/>
      </c>
      <c r="CH55" s="55" t="str" cm="1">
        <f t="array" ref="CH55">IF(INDEX(Templates!$K$2:$BO$186,ROW()-ROW(CH$20)+1, MATCH(CH$16,Templates!$K$1:EJ$1,0))="","",INDEX(Templates!$K$2:$BO$186,ROW()-ROW(CH$20)+1, MATCH(CH$16,Templates!$K$1:EJ$1,0)))</f>
        <v/>
      </c>
      <c r="CI55" s="55" t="str" cm="1">
        <f t="array" ref="CI55">IF(INDEX(Templates!$K$2:$BO$186,ROW()-ROW(CI$20)+1, MATCH(CI$16,Templates!$K$1:EK$1,0))="","",INDEX(Templates!$K$2:$BO$186,ROW()-ROW(CI$20)+1, MATCH(CI$16,Templates!$K$1:EK$1,0)))</f>
        <v/>
      </c>
      <c r="CJ55" s="55" t="str" cm="1">
        <f t="array" ref="CJ55">IF(INDEX(Templates!$K$2:$BO$186,ROW()-ROW(CJ$20)+1, MATCH(CJ$16,Templates!$K$1:EL$1,0))="","",INDEX(Templates!$K$2:$BO$186,ROW()-ROW(CJ$20)+1, MATCH(CJ$16,Templates!$K$1:EL$1,0)))</f>
        <v/>
      </c>
      <c r="CK55" s="55" t="str" cm="1">
        <f t="array" ref="CK55">IF(INDEX(Templates!$K$2:$BO$186,ROW()-ROW(CK$20)+1, MATCH(CK$16,Templates!$K$1:EM$1,0))="","",INDEX(Templates!$K$2:$BO$186,ROW()-ROW(CK$20)+1, MATCH(CK$16,Templates!$K$1:EM$1,0)))</f>
        <v/>
      </c>
      <c r="CL55" s="55" t="str" cm="1">
        <f t="array" ref="CL55">IF(INDEX(Templates!$K$2:$BO$186,ROW()-ROW(CL$20)+1, MATCH(CL$16,Templates!$K$1:EN$1,0))="","",INDEX(Templates!$K$2:$BO$186,ROW()-ROW(CL$20)+1, MATCH(CL$16,Templates!$K$1:EN$1,0)))</f>
        <v/>
      </c>
      <c r="CM55" s="55" t="str" cm="1">
        <f t="array" ref="CM55">IF(INDEX(Templates!$K$2:$BO$186,ROW()-ROW(CM$20)+1, MATCH(CM$16,Templates!$K$1:EO$1,0))="","",INDEX(Templates!$K$2:$BO$186,ROW()-ROW(CM$20)+1, MATCH(CM$16,Templates!$K$1:EO$1,0)))</f>
        <v/>
      </c>
    </row>
    <row r="56" spans="1:91" s="24" customFormat="1" x14ac:dyDescent="0.55000000000000004">
      <c r="A56" s="41" t="s">
        <v>475</v>
      </c>
      <c r="B56" s="6" t="s">
        <v>479</v>
      </c>
      <c r="C56" s="66" t="str" cm="1">
        <f t="array" ref="C56">IF(INDEX(Templates!C$2:C$187,ROW()-ROW($20:$20)+1)="","",INDEX(Templates!C$2:C$187,ROW()-ROW($20:$20)+1))</f>
        <v>JSON_PATH:zones[1]</v>
      </c>
      <c r="D56" s="66" t="str" cm="1">
        <f t="array" ref="D56">IF(INDEX(Templates!D$2:D$187,ROW()-ROW($20:$20)+1)="","",INDEX(Templates!D$2:D$187,ROW()-ROW($20:$20)+1))</f>
        <v>terminals[0]</v>
      </c>
      <c r="E56" s="66" t="str" cm="1">
        <f t="array" ref="E56">IF(INDEX(Templates!E$2:E$187,ROW()-ROW($20:$20)+1)="","",INDEX(Templates!E$2:E$187,ROW()-ROW($20:$20)+1))</f>
        <v>fan_configuration</v>
      </c>
      <c r="F56" s="66" t="str" cm="1">
        <f t="array" ref="F56">IF(INDEX(Templates!F$2:F$187,ROW()-ROW($20:$20)+1)="","",INDEX(Templates!F$2:F$187,ROW()-ROW($20:$20)+1))</f>
        <v/>
      </c>
      <c r="G56" s="106" t="str" cm="1">
        <f t="array" ref="G56">IF(INDEX(Templates!G$2:G$187,ROW()-ROW($20:$20)+1)="","",INDEX(Templates!G$2:G$187,ROW()-ROW($20:$20)+1))</f>
        <v>Air Terminal</v>
      </c>
      <c r="H56" s="68" t="str" cm="1">
        <f t="array" ref="H56">IF(INDEX(Templates!H$2:H$187,ROW()-ROW($20:$20)+1)="","",INDEX(Templates!H$2:H$187,ROW()-ROW($20:$20)+1))</f>
        <v>Terminal 2</v>
      </c>
      <c r="I56" s="68" t="str" cm="1">
        <f t="array" ref="I56">IF(INDEX(Templates!I$2:I$187,ROW()-ROW($20:$20)+1)="","",INDEX(Templates!I$2:I$187,ROW()-ROW($20:$20)+1))</f>
        <v>Zone 2</v>
      </c>
      <c r="J56" s="68" t="str" cm="1">
        <f t="array" ref="J56">IF(INDEX(Templates!J$2:J$187,ROW()-ROW($20:$20)+1)="","",INDEX(Templates!J$2:J$187,ROW()-ROW($20:$20)+1))</f>
        <v>fan_configuration</v>
      </c>
      <c r="K56" s="69" t="str" cm="1">
        <f t="array" ref="K56">IF(INDEX(Templates!K$2:K$187,ROW()-ROW($20:$20)+1)="","",INDEX(Templates!K$2:K$187,ROW()-ROW($20:$20)+1))</f>
        <v/>
      </c>
      <c r="L56" s="69" t="str" cm="1">
        <f t="array" ref="L56">IF(INDEX(Templates!L$2:L$187,ROW()-ROW($20:$20)+1)="","",INDEX(Templates!L$2:L$187,ROW()-ROW($20:$20)+1))</f>
        <v/>
      </c>
      <c r="M56" s="55" t="str" cm="1">
        <f t="array" ref="M56">IF(INDEX(Templates!$K$2:$BO$186,ROW()-ROW(M$20)+1, MATCH(M$16,Templates!$K$1:BO$1,0))="","",INDEX(Templates!$K$2:$BO$186,ROW()-ROW(M$20)+1, MATCH(M$16,Templates!$K$1:BO$1,0)))</f>
        <v/>
      </c>
      <c r="N56" s="55" t="str" cm="1">
        <f t="array" ref="N56">IF(INDEX(Templates!$K$2:$BO$186,ROW()-ROW(N$20)+1, MATCH(N$16,Templates!$K$1:BP$1,0))="","",INDEX(Templates!$K$2:$BO$186,ROW()-ROW(N$20)+1, MATCH(N$16,Templates!$K$1:BP$1,0)))</f>
        <v/>
      </c>
      <c r="O56" s="55" t="str" cm="1">
        <f t="array" ref="O56">IF(INDEX(Templates!$K$2:$BO$186,ROW()-ROW(O$20)+1, MATCH(O$16,Templates!$K$1:BQ$1,0))="","",INDEX(Templates!$K$2:$BO$186,ROW()-ROW(O$20)+1, MATCH(O$16,Templates!$K$1:BQ$1,0)))</f>
        <v/>
      </c>
      <c r="P56" s="55" t="str" cm="1">
        <f t="array" ref="P56">IF(INDEX(Templates!$K$2:$BO$186,ROW()-ROW(P$20)+1, MATCH(P$16,Templates!$K$1:BR$1,0))="","",INDEX(Templates!$K$2:$BO$186,ROW()-ROW(P$20)+1, MATCH(P$16,Templates!$K$1:BR$1,0)))</f>
        <v/>
      </c>
      <c r="Q56" s="55" t="str" cm="1">
        <f t="array" ref="Q56">IF(INDEX(Templates!$K$2:$BO$186,ROW()-ROW(Q$20)+1, MATCH(Q$16,Templates!$K$1:BS$1,0))="","",INDEX(Templates!$K$2:$BO$186,ROW()-ROW(Q$20)+1, MATCH(Q$16,Templates!$K$1:BS$1,0)))</f>
        <v/>
      </c>
      <c r="R56" s="55" t="str" cm="1">
        <f t="array" ref="R56">IF(INDEX(Templates!$K$2:$BO$186,ROW()-ROW(R$20)+1, MATCH(R$16,Templates!$K$1:BT$1,0))="","",INDEX(Templates!$K$2:$BO$186,ROW()-ROW(R$20)+1, MATCH(R$16,Templates!$K$1:BT$1,0)))</f>
        <v/>
      </c>
      <c r="S56" s="55" t="str" cm="1">
        <f t="array" ref="S56">IF(INDEX(Templates!$K$2:$BO$186,ROW()-ROW(S$20)+1, MATCH(S$16,Templates!$K$1:BU$1,0))="","",INDEX(Templates!$K$2:$BO$186,ROW()-ROW(S$20)+1, MATCH(S$16,Templates!$K$1:BU$1,0)))</f>
        <v/>
      </c>
      <c r="T56" s="55" t="str" cm="1">
        <f t="array" ref="T56">IF(INDEX(Templates!$K$2:$BO$186,ROW()-ROW(T$20)+1, MATCH(T$16,Templates!$K$1:BV$1,0))="","",INDEX(Templates!$K$2:$BO$186,ROW()-ROW(T$20)+1, MATCH(T$16,Templates!$K$1:BV$1,0)))</f>
        <v/>
      </c>
      <c r="U56" s="55" t="str" cm="1">
        <f t="array" ref="U56">IF(INDEX(Templates!$K$2:$BO$186,ROW()-ROW(U$20)+1, MATCH(U$16,Templates!$K$1:BW$1,0))="","",INDEX(Templates!$K$2:$BO$186,ROW()-ROW(U$20)+1, MATCH(U$16,Templates!$K$1:BW$1,0)))</f>
        <v/>
      </c>
      <c r="V56" s="55" t="str" cm="1">
        <f t="array" ref="V56">IF(INDEX(Templates!$K$2:$BO$186,ROW()-ROW(V$20)+1, MATCH(V$16,Templates!$K$1:BX$1,0))="","",INDEX(Templates!$K$2:$BO$186,ROW()-ROW(V$20)+1, MATCH(V$16,Templates!$K$1:BX$1,0)))</f>
        <v/>
      </c>
      <c r="W56" s="55" t="str" cm="1">
        <f t="array" ref="W56">IF(INDEX(Templates!$K$2:$BO$186,ROW()-ROW(W$20)+1, MATCH(W$16,Templates!$K$1:BY$1,0))="","",INDEX(Templates!$K$2:$BO$186,ROW()-ROW(W$20)+1, MATCH(W$16,Templates!$K$1:BY$1,0)))</f>
        <v/>
      </c>
      <c r="X56" s="55" t="str" cm="1">
        <f t="array" ref="X56">IF(INDEX(Templates!$K$2:$BO$186,ROW()-ROW(X$20)+1, MATCH(X$16,Templates!$K$1:BZ$1,0))="","",INDEX(Templates!$K$2:$BO$186,ROW()-ROW(X$20)+1, MATCH(X$16,Templates!$K$1:BZ$1,0)))</f>
        <v/>
      </c>
      <c r="Y56" s="55" t="str" cm="1">
        <f t="array" ref="Y56">IF(INDEX(Templates!$K$2:$BO$186,ROW()-ROW(Y$20)+1, MATCH(Y$16,Templates!$K$1:CA$1,0))="","",INDEX(Templates!$K$2:$BO$186,ROW()-ROW(Y$20)+1, MATCH(Y$16,Templates!$K$1:CA$1,0)))</f>
        <v/>
      </c>
      <c r="Z56" s="55" t="str" cm="1">
        <f t="array" ref="Z56">IF(INDEX(Templates!$K$2:$BO$186,ROW()-ROW(Z$20)+1, MATCH(Z$16,Templates!$K$1:CB$1,0))="","",INDEX(Templates!$K$2:$BO$186,ROW()-ROW(Z$20)+1, MATCH(Z$16,Templates!$K$1:CB$1,0)))</f>
        <v/>
      </c>
      <c r="AA56" s="55" t="str" cm="1">
        <f t="array" ref="AA56">IF(INDEX(Templates!$K$2:$BO$186,ROW()-ROW(AA$20)+1, MATCH(AA$16,Templates!$K$1:CC$1,0))="","",INDEX(Templates!$K$2:$BO$186,ROW()-ROW(AA$20)+1, MATCH(AA$16,Templates!$K$1:CC$1,0)))</f>
        <v/>
      </c>
      <c r="AB56" s="55" t="str" cm="1">
        <f t="array" ref="AB56">IF(INDEX(Templates!$K$2:$BO$186,ROW()-ROW(AB$20)+1, MATCH(AB$16,Templates!$K$1:CD$1,0))="","",INDEX(Templates!$K$2:$BO$186,ROW()-ROW(AB$20)+1, MATCH(AB$16,Templates!$K$1:CD$1,0)))</f>
        <v/>
      </c>
      <c r="AC56" s="55" t="str" cm="1">
        <f t="array" ref="AC56">IF(INDEX(Templates!$K$2:$BO$186,ROW()-ROW(AC$20)+1, MATCH(AC$16,Templates!$K$1:CE$1,0))="","",INDEX(Templates!$K$2:$BO$186,ROW()-ROW(AC$20)+1, MATCH(AC$16,Templates!$K$1:CE$1,0)))</f>
        <v/>
      </c>
      <c r="AD56" s="55" t="str" cm="1">
        <f t="array" ref="AD56">IF(INDEX(Templates!$K$2:$BO$186,ROW()-ROW(AD$20)+1, MATCH(AD$16,Templates!$K$1:CF$1,0))="","",INDEX(Templates!$K$2:$BO$186,ROW()-ROW(AD$20)+1, MATCH(AD$16,Templates!$K$1:CF$1,0)))</f>
        <v/>
      </c>
      <c r="AE56" s="55" t="str" cm="1">
        <f t="array" ref="AE56">IF(INDEX(Templates!$K$2:$BO$186,ROW()-ROW(AE$20)+1, MATCH(AE$16,Templates!$K$1:CG$1,0))="","",INDEX(Templates!$K$2:$BO$186,ROW()-ROW(AE$20)+1, MATCH(AE$16,Templates!$K$1:CG$1,0)))</f>
        <v/>
      </c>
      <c r="AF56" s="55" t="str" cm="1">
        <f t="array" ref="AF56">IF(INDEX(Templates!$K$2:$BO$186,ROW()-ROW(AF$20)+1, MATCH(AF$16,Templates!$K$1:CH$1,0))="","",INDEX(Templates!$K$2:$BO$186,ROW()-ROW(AF$20)+1, MATCH(AF$16,Templates!$K$1:CH$1,0)))</f>
        <v/>
      </c>
      <c r="AG56" s="55" t="str" cm="1">
        <f t="array" ref="AG56">IF(INDEX(Templates!$K$2:$BO$186,ROW()-ROW(AG$20)+1, MATCH(AG$16,Templates!$K$1:CI$1,0))="","",INDEX(Templates!$K$2:$BO$186,ROW()-ROW(AG$20)+1, MATCH(AG$16,Templates!$K$1:CI$1,0)))</f>
        <v/>
      </c>
      <c r="AH56" s="55" t="str" cm="1">
        <f t="array" ref="AH56">IF(INDEX(Templates!$K$2:$BO$186,ROW()-ROW(AH$20)+1, MATCH(AH$16,Templates!$K$1:CJ$1,0))="","",INDEX(Templates!$K$2:$BO$186,ROW()-ROW(AH$20)+1, MATCH(AH$16,Templates!$K$1:CJ$1,0)))</f>
        <v/>
      </c>
      <c r="AI56" s="55" t="str" cm="1">
        <f t="array" ref="AI56">IF(INDEX(Templates!$K$2:$BO$186,ROW()-ROW(AI$20)+1, MATCH(AI$16,Templates!$K$1:CK$1,0))="","",INDEX(Templates!$K$2:$BO$186,ROW()-ROW(AI$20)+1, MATCH(AI$16,Templates!$K$1:CK$1,0)))</f>
        <v>PARALLEL</v>
      </c>
      <c r="AJ56" s="55" t="str" cm="1">
        <f t="array" ref="AJ56">IF(INDEX(Templates!$K$2:$BO$186,ROW()-ROW(AJ$20)+1, MATCH(AJ$16,Templates!$K$1:CL$1,0))="","",INDEX(Templates!$K$2:$BO$186,ROW()-ROW(AJ$20)+1, MATCH(AJ$16,Templates!$K$1:CL$1,0)))</f>
        <v/>
      </c>
      <c r="AK56" s="55" t="str" cm="1">
        <f t="array" ref="AK56">IF(INDEX(Templates!$K$2:$BO$186,ROW()-ROW(AK$20)+1, MATCH(AK$16,Templates!$K$1:CM$1,0))="","",INDEX(Templates!$K$2:$BO$186,ROW()-ROW(AK$20)+1, MATCH(AK$16,Templates!$K$1:CM$1,0)))</f>
        <v/>
      </c>
      <c r="AL56" s="55" t="str" cm="1">
        <f t="array" ref="AL56">IF(INDEX(Templates!$K$2:$BO$186,ROW()-ROW(AL$20)+1, MATCH(AL$16,Templates!$K$1:CN$1,0))="","",INDEX(Templates!$K$2:$BO$186,ROW()-ROW(AL$20)+1, MATCH(AL$16,Templates!$K$1:CN$1,0)))</f>
        <v/>
      </c>
      <c r="AM56" s="55" t="str" cm="1">
        <f t="array" ref="AM56">IF(INDEX(Templates!$K$2:$BO$186,ROW()-ROW(AM$20)+1, MATCH(AM$16,Templates!$K$1:CO$1,0))="","",INDEX(Templates!$K$2:$BO$186,ROW()-ROW(AM$20)+1, MATCH(AM$16,Templates!$K$1:CO$1,0)))</f>
        <v/>
      </c>
      <c r="AN56" s="55" t="str" cm="1">
        <f t="array" ref="AN56">IF(INDEX(Templates!$K$2:$BO$186,ROW()-ROW(AN$20)+1, MATCH(AN$16,Templates!$K$1:CP$1,0))="","",INDEX(Templates!$K$2:$BO$186,ROW()-ROW(AN$20)+1, MATCH(AN$16,Templates!$K$1:CP$1,0)))</f>
        <v/>
      </c>
      <c r="AO56" s="55" t="str" cm="1">
        <f t="array" ref="AO56">IF(INDEX(Templates!$K$2:$BO$186,ROW()-ROW(AO$20)+1, MATCH(AO$16,Templates!$K$1:CQ$1,0))="","",INDEX(Templates!$K$2:$BO$186,ROW()-ROW(AO$20)+1, MATCH(AO$16,Templates!$K$1:CQ$1,0)))</f>
        <v/>
      </c>
      <c r="AP56" s="55" t="str" cm="1">
        <f t="array" ref="AP56">IF(INDEX(Templates!$K$2:$BO$186,ROW()-ROW(AP$20)+1, MATCH(AP$16,Templates!$K$1:CR$1,0))="","",INDEX(Templates!$K$2:$BO$186,ROW()-ROW(AP$20)+1, MATCH(AP$16,Templates!$K$1:CR$1,0)))</f>
        <v/>
      </c>
      <c r="AQ56" s="55" t="str" cm="1">
        <f t="array" ref="AQ56">IF(INDEX(Templates!$K$2:$BO$186,ROW()-ROW(AQ$20)+1, MATCH(AQ$16,Templates!$K$1:CS$1,0))="","",INDEX(Templates!$K$2:$BO$186,ROW()-ROW(AQ$20)+1, MATCH(AQ$16,Templates!$K$1:CS$1,0)))</f>
        <v/>
      </c>
      <c r="AR56" s="55" t="str" cm="1">
        <f t="array" ref="AR56">IF(INDEX(Templates!$K$2:$BO$186,ROW()-ROW(AR$20)+1, MATCH(AR$16,Templates!$K$1:CT$1,0))="","",INDEX(Templates!$K$2:$BO$186,ROW()-ROW(AR$20)+1, MATCH(AR$16,Templates!$K$1:CT$1,0)))</f>
        <v/>
      </c>
      <c r="AS56" s="55" t="str" cm="1">
        <f t="array" ref="AS56">IF(INDEX(Templates!$K$2:$BO$186,ROW()-ROW(AS$20)+1, MATCH(AS$16,Templates!$K$1:CU$1,0))="","",INDEX(Templates!$K$2:$BO$186,ROW()-ROW(AS$20)+1, MATCH(AS$16,Templates!$K$1:CU$1,0)))</f>
        <v/>
      </c>
      <c r="AT56" s="55" t="str" cm="1">
        <f t="array" ref="AT56">IF(INDEX(Templates!$K$2:$BO$186,ROW()-ROW(AT$20)+1, MATCH(AT$16,Templates!$K$1:CV$1,0))="","",INDEX(Templates!$K$2:$BO$186,ROW()-ROW(AT$20)+1, MATCH(AT$16,Templates!$K$1:CV$1,0)))</f>
        <v/>
      </c>
      <c r="AU56" s="55" t="str" cm="1">
        <f t="array" ref="AU56">IF(INDEX(Templates!$K$2:$BO$186,ROW()-ROW(AU$20)+1, MATCH(AU$16,Templates!$K$1:CW$1,0))="","",INDEX(Templates!$K$2:$BO$186,ROW()-ROW(AU$20)+1, MATCH(AU$16,Templates!$K$1:CW$1,0)))</f>
        <v/>
      </c>
      <c r="AV56" s="55" t="str" cm="1">
        <f t="array" ref="AV56">IF(INDEX(Templates!$K$2:$BO$186,ROW()-ROW(AV$20)+1, MATCH(AV$16,Templates!$K$1:CX$1,0))="","",INDEX(Templates!$K$2:$BO$186,ROW()-ROW(AV$20)+1, MATCH(AV$16,Templates!$K$1:CX$1,0)))</f>
        <v/>
      </c>
      <c r="AW56" s="55" t="str" cm="1">
        <f t="array" ref="AW56">IF(INDEX(Templates!$K$2:$BO$186,ROW()-ROW(AW$20)+1, MATCH(AW$16,Templates!$K$1:CY$1,0))="","",INDEX(Templates!$K$2:$BO$186,ROW()-ROW(AW$20)+1, MATCH(AW$16,Templates!$K$1:CY$1,0)))</f>
        <v/>
      </c>
      <c r="AX56" s="55" t="str" cm="1">
        <f t="array" ref="AX56">IF(INDEX(Templates!$K$2:$BO$186,ROW()-ROW(AX$20)+1, MATCH(AX$16,Templates!$K$1:CZ$1,0))="","",INDEX(Templates!$K$2:$BO$186,ROW()-ROW(AX$20)+1, MATCH(AX$16,Templates!$K$1:CZ$1,0)))</f>
        <v/>
      </c>
      <c r="AY56" s="55" t="str" cm="1">
        <f t="array" ref="AY56">IF(INDEX(Templates!$K$2:$BO$186,ROW()-ROW(AY$20)+1, MATCH(AY$16,Templates!$K$1:DA$1,0))="","",INDEX(Templates!$K$2:$BO$186,ROW()-ROW(AY$20)+1, MATCH(AY$16,Templates!$K$1:DA$1,0)))</f>
        <v/>
      </c>
      <c r="AZ56" s="55" t="str" cm="1">
        <f t="array" ref="AZ56">IF(INDEX(Templates!$K$2:$BO$186,ROW()-ROW(AZ$20)+1, MATCH(AZ$16,Templates!$K$1:DB$1,0))="","",INDEX(Templates!$K$2:$BO$186,ROW()-ROW(AZ$20)+1, MATCH(AZ$16,Templates!$K$1:DB$1,0)))</f>
        <v>PARALLEL</v>
      </c>
      <c r="BA56" s="55" t="str" cm="1">
        <f t="array" ref="BA56">IF(INDEX(Templates!$K$2:$BO$186,ROW()-ROW(BA$20)+1, MATCH(BA$16,Templates!$K$1:DC$1,0))="","",INDEX(Templates!$K$2:$BO$186,ROW()-ROW(BA$20)+1, MATCH(BA$16,Templates!$K$1:DC$1,0)))</f>
        <v/>
      </c>
      <c r="BB56" s="55" t="str" cm="1">
        <f t="array" ref="BB56">IF(INDEX(Templates!$K$2:$BO$186,ROW()-ROW(BB$20)+1, MATCH(BB$16,Templates!$K$1:DD$1,0))="","",INDEX(Templates!$K$2:$BO$186,ROW()-ROW(BB$20)+1, MATCH(BB$16,Templates!$K$1:DD$1,0)))</f>
        <v/>
      </c>
      <c r="BC56" s="55" t="str" cm="1">
        <f t="array" ref="BC56">IF(INDEX(Templates!$K$2:$BO$186,ROW()-ROW(BC$20)+1, MATCH(BC$16,Templates!$K$1:DE$1,0))="","",INDEX(Templates!$K$2:$BO$186,ROW()-ROW(BC$20)+1, MATCH(BC$16,Templates!$K$1:DE$1,0)))</f>
        <v/>
      </c>
      <c r="BD56" s="55" t="str" cm="1">
        <f t="array" ref="BD56">IF(INDEX(Templates!$K$2:$BO$186,ROW()-ROW(BD$20)+1, MATCH(BD$16,Templates!$K$1:DF$1,0))="","",INDEX(Templates!$K$2:$BO$186,ROW()-ROW(BD$20)+1, MATCH(BD$16,Templates!$K$1:DF$1,0)))</f>
        <v/>
      </c>
      <c r="BE56" s="55" t="str" cm="1">
        <f t="array" ref="BE56">IF(INDEX(Templates!$K$2:$BO$186,ROW()-ROW(BE$20)+1, MATCH(BE$16,Templates!$K$1:DG$1,0))="","",INDEX(Templates!$K$2:$BO$186,ROW()-ROW(BE$20)+1, MATCH(BE$16,Templates!$K$1:DG$1,0)))</f>
        <v/>
      </c>
      <c r="BF56" s="55" t="str" cm="1">
        <f t="array" ref="BF56">IF(INDEX(Templates!$K$2:$BO$186,ROW()-ROW(BF$20)+1, MATCH(BF$16,Templates!$K$1:DH$1,0))="","",INDEX(Templates!$K$2:$BO$186,ROW()-ROW(BF$20)+1, MATCH(BF$16,Templates!$K$1:DH$1,0)))</f>
        <v/>
      </c>
      <c r="BG56" s="55" t="str" cm="1">
        <f t="array" ref="BG56">IF(INDEX(Templates!$K$2:$BO$186,ROW()-ROW(BG$20)+1, MATCH(BG$16,Templates!$K$1:DI$1,0))="","",INDEX(Templates!$K$2:$BO$186,ROW()-ROW(BG$20)+1, MATCH(BG$16,Templates!$K$1:DI$1,0)))</f>
        <v/>
      </c>
      <c r="BH56" s="55" t="str" cm="1">
        <f t="array" ref="BH56">IF(INDEX(Templates!$K$2:$BO$186,ROW()-ROW(BH$20)+1, MATCH(BH$16,Templates!$K$1:DJ$1,0))="","",INDEX(Templates!$K$2:$BO$186,ROW()-ROW(BH$20)+1, MATCH(BH$16,Templates!$K$1:DJ$1,0)))</f>
        <v/>
      </c>
      <c r="BI56" s="55" t="str" cm="1">
        <f t="array" ref="BI56">IF(INDEX(Templates!$K$2:$BO$186,ROW()-ROW(BI$20)+1, MATCH(BI$16,Templates!$K$1:DK$1,0))="","",INDEX(Templates!$K$2:$BO$186,ROW()-ROW(BI$20)+1, MATCH(BI$16,Templates!$K$1:DK$1,0)))</f>
        <v/>
      </c>
      <c r="BJ56" s="55" t="str" cm="1">
        <f t="array" ref="BJ56">IF(INDEX(Templates!$K$2:$BO$186,ROW()-ROW(BJ$20)+1, MATCH(BJ$16,Templates!$K$1:DL$1,0))="","",INDEX(Templates!$K$2:$BO$186,ROW()-ROW(BJ$20)+1, MATCH(BJ$16,Templates!$K$1:DL$1,0)))</f>
        <v/>
      </c>
      <c r="BK56" s="55" t="str" cm="1">
        <f t="array" ref="BK56">IF(INDEX(Templates!$K$2:$BO$186,ROW()-ROW(BK$20)+1, MATCH(BK$16,Templates!$K$1:DM$1,0))="","",INDEX(Templates!$K$2:$BO$186,ROW()-ROW(BK$20)+1, MATCH(BK$16,Templates!$K$1:DM$1,0)))</f>
        <v/>
      </c>
      <c r="BL56" s="55" t="str" cm="1">
        <f t="array" ref="BL56">IF(INDEX(Templates!$K$2:$BO$186,ROW()-ROW(BL$20)+1, MATCH(BL$16,Templates!$K$1:DN$1,0))="","",INDEX(Templates!$K$2:$BO$186,ROW()-ROW(BL$20)+1, MATCH(BL$16,Templates!$K$1:DN$1,0)))</f>
        <v/>
      </c>
      <c r="BM56" s="55" t="str" cm="1">
        <f t="array" ref="BM56">IF(INDEX(Templates!$K$2:$BO$186,ROW()-ROW(BM$20)+1, MATCH(BM$16,Templates!$K$1:DO$1,0))="","",INDEX(Templates!$K$2:$BO$186,ROW()-ROW(BM$20)+1, MATCH(BM$16,Templates!$K$1:DO$1,0)))</f>
        <v/>
      </c>
      <c r="BN56" s="55" t="str" cm="1">
        <f t="array" ref="BN56">IF(INDEX(Templates!$K$2:$BO$186,ROW()-ROW(BN$20)+1, MATCH(BN$16,Templates!$K$1:DP$1,0))="","",INDEX(Templates!$K$2:$BO$186,ROW()-ROW(BN$20)+1, MATCH(BN$16,Templates!$K$1:DP$1,0)))</f>
        <v/>
      </c>
      <c r="BO56" s="55" t="str" cm="1">
        <f t="array" ref="BO56">IF(INDEX(Templates!$K$2:$BO$186,ROW()-ROW(BO$20)+1, MATCH(BO$16,Templates!$K$1:DQ$1,0))="","",INDEX(Templates!$K$2:$BO$186,ROW()-ROW(BO$20)+1, MATCH(BO$16,Templates!$K$1:DQ$1,0)))</f>
        <v/>
      </c>
      <c r="BP56" s="55" t="str" cm="1">
        <f t="array" ref="BP56">IF(INDEX(Templates!$K$2:$BO$186,ROW()-ROW(BP$20)+1, MATCH(BP$16,Templates!$K$1:DR$1,0))="","",INDEX(Templates!$K$2:$BO$186,ROW()-ROW(BP$20)+1, MATCH(BP$16,Templates!$K$1:DR$1,0)))</f>
        <v/>
      </c>
      <c r="BQ56" s="55" t="str" cm="1">
        <f t="array" ref="BQ56">IF(INDEX(Templates!$K$2:$BO$186,ROW()-ROW(BQ$20)+1, MATCH(BQ$16,Templates!$K$1:DS$1,0))="","",INDEX(Templates!$K$2:$BO$186,ROW()-ROW(BQ$20)+1, MATCH(BQ$16,Templates!$K$1:DS$1,0)))</f>
        <v/>
      </c>
      <c r="BR56" s="55" t="str" cm="1">
        <f t="array" ref="BR56">IF(INDEX(Templates!$K$2:$BO$186,ROW()-ROW(BR$20)+1, MATCH(BR$16,Templates!$K$1:DT$1,0))="","",INDEX(Templates!$K$2:$BO$186,ROW()-ROW(BR$20)+1, MATCH(BR$16,Templates!$K$1:DT$1,0)))</f>
        <v/>
      </c>
      <c r="BS56" s="55" t="str" cm="1">
        <f t="array" ref="BS56">IF(INDEX(Templates!$K$2:$BO$186,ROW()-ROW(BS$20)+1, MATCH(BS$16,Templates!$K$1:DU$1,0))="","",INDEX(Templates!$K$2:$BO$186,ROW()-ROW(BS$20)+1, MATCH(BS$16,Templates!$K$1:DU$1,0)))</f>
        <v/>
      </c>
      <c r="BT56" s="55" t="str" cm="1">
        <f t="array" ref="BT56">IF(INDEX(Templates!$K$2:$BO$186,ROW()-ROW(BT$20)+1, MATCH(BT$16,Templates!$K$1:DV$1,0))="","",INDEX(Templates!$K$2:$BO$186,ROW()-ROW(BT$20)+1, MATCH(BT$16,Templates!$K$1:DV$1,0)))</f>
        <v/>
      </c>
      <c r="BU56" s="55" t="str" cm="1">
        <f t="array" ref="BU56">IF(INDEX(Templates!$K$2:$BO$186,ROW()-ROW(BU$20)+1, MATCH(BU$16,Templates!$K$1:DW$1,0))="","",INDEX(Templates!$K$2:$BO$186,ROW()-ROW(BU$20)+1, MATCH(BU$16,Templates!$K$1:DW$1,0)))</f>
        <v/>
      </c>
      <c r="BV56" s="55" t="str" cm="1">
        <f t="array" ref="BV56">IF(INDEX(Templates!$K$2:$BO$186,ROW()-ROW(BV$20)+1, MATCH(BV$16,Templates!$K$1:DX$1,0))="","",INDEX(Templates!$K$2:$BO$186,ROW()-ROW(BV$20)+1, MATCH(BV$16,Templates!$K$1:DX$1,0)))</f>
        <v/>
      </c>
      <c r="BW56" s="55" t="str" cm="1">
        <f t="array" ref="BW56">IF(INDEX(Templates!$K$2:$BO$186,ROW()-ROW(BW$20)+1, MATCH(BW$16,Templates!$K$1:DY$1,0))="","",INDEX(Templates!$K$2:$BO$186,ROW()-ROW(BW$20)+1, MATCH(BW$16,Templates!$K$1:DY$1,0)))</f>
        <v/>
      </c>
      <c r="BX56" s="55" t="str" cm="1">
        <f t="array" ref="BX56">IF(INDEX(Templates!$K$2:$BO$186,ROW()-ROW(BX$20)+1, MATCH(BX$16,Templates!$K$1:DZ$1,0))="","",INDEX(Templates!$K$2:$BO$186,ROW()-ROW(BX$20)+1, MATCH(BX$16,Templates!$K$1:DZ$1,0)))</f>
        <v/>
      </c>
      <c r="BY56" s="55" t="str" cm="1">
        <f t="array" ref="BY56">IF(INDEX(Templates!$K$2:$BO$186,ROW()-ROW(BY$20)+1, MATCH(BY$16,Templates!$K$1:EA$1,0))="","",INDEX(Templates!$K$2:$BO$186,ROW()-ROW(BY$20)+1, MATCH(BY$16,Templates!$K$1:EA$1,0)))</f>
        <v/>
      </c>
      <c r="BZ56" s="55" t="str" cm="1">
        <f t="array" ref="BZ56">IF(INDEX(Templates!$K$2:$BO$186,ROW()-ROW(BZ$20)+1, MATCH(BZ$16,Templates!$K$1:EB$1,0))="","",INDEX(Templates!$K$2:$BO$186,ROW()-ROW(BZ$20)+1, MATCH(BZ$16,Templates!$K$1:EB$1,0)))</f>
        <v/>
      </c>
      <c r="CA56" s="55" t="str" cm="1">
        <f t="array" ref="CA56">IF(INDEX(Templates!$K$2:$BO$186,ROW()-ROW(CA$20)+1, MATCH(CA$16,Templates!$K$1:EC$1,0))="","",INDEX(Templates!$K$2:$BO$186,ROW()-ROW(CA$20)+1, MATCH(CA$16,Templates!$K$1:EC$1,0)))</f>
        <v/>
      </c>
      <c r="CB56" s="55" t="str" cm="1">
        <f t="array" ref="CB56">IF(INDEX(Templates!$K$2:$BO$186,ROW()-ROW(CB$20)+1, MATCH(CB$16,Templates!$K$1:ED$1,0))="","",INDEX(Templates!$K$2:$BO$186,ROW()-ROW(CB$20)+1, MATCH(CB$16,Templates!$K$1:ED$1,0)))</f>
        <v/>
      </c>
      <c r="CC56" s="55" t="str" cm="1">
        <f t="array" ref="CC56">IF(INDEX(Templates!$K$2:$BO$186,ROW()-ROW(CC$20)+1, MATCH(CC$16,Templates!$K$1:EE$1,0))="","",INDEX(Templates!$K$2:$BO$186,ROW()-ROW(CC$20)+1, MATCH(CC$16,Templates!$K$1:EE$1,0)))</f>
        <v/>
      </c>
      <c r="CD56" s="55" t="str" cm="1">
        <f t="array" ref="CD56">IF(INDEX(Templates!$K$2:$BO$186,ROW()-ROW(CD$20)+1, MATCH(CD$16,Templates!$K$1:EF$1,0))="","",INDEX(Templates!$K$2:$BO$186,ROW()-ROW(CD$20)+1, MATCH(CD$16,Templates!$K$1:EF$1,0)))</f>
        <v/>
      </c>
      <c r="CE56" s="55" t="str" cm="1">
        <f t="array" ref="CE56">IF(INDEX(Templates!$K$2:$BO$186,ROW()-ROW(CE$20)+1, MATCH(CE$16,Templates!$K$1:EG$1,0))="","",INDEX(Templates!$K$2:$BO$186,ROW()-ROW(CE$20)+1, MATCH(CE$16,Templates!$K$1:EG$1,0)))</f>
        <v/>
      </c>
      <c r="CF56" s="55" t="str" cm="1">
        <f t="array" ref="CF56">IF(INDEX(Templates!$K$2:$BO$186,ROW()-ROW(CF$20)+1, MATCH(CF$16,Templates!$K$1:EH$1,0))="","",INDEX(Templates!$K$2:$BO$186,ROW()-ROW(CF$20)+1, MATCH(CF$16,Templates!$K$1:EH$1,0)))</f>
        <v/>
      </c>
      <c r="CG56" s="55" t="str" cm="1">
        <f t="array" ref="CG56">IF(INDEX(Templates!$K$2:$BO$186,ROW()-ROW(CG$20)+1, MATCH(CG$16,Templates!$K$1:EI$1,0))="","",INDEX(Templates!$K$2:$BO$186,ROW()-ROW(CG$20)+1, MATCH(CG$16,Templates!$K$1:EI$1,0)))</f>
        <v/>
      </c>
      <c r="CH56" s="55" t="str" cm="1">
        <f t="array" ref="CH56">IF(INDEX(Templates!$K$2:$BO$186,ROW()-ROW(CH$20)+1, MATCH(CH$16,Templates!$K$1:EJ$1,0))="","",INDEX(Templates!$K$2:$BO$186,ROW()-ROW(CH$20)+1, MATCH(CH$16,Templates!$K$1:EJ$1,0)))</f>
        <v/>
      </c>
      <c r="CI56" s="55" t="str" cm="1">
        <f t="array" ref="CI56">IF(INDEX(Templates!$K$2:$BO$186,ROW()-ROW(CI$20)+1, MATCH(CI$16,Templates!$K$1:EK$1,0))="","",INDEX(Templates!$K$2:$BO$186,ROW()-ROW(CI$20)+1, MATCH(CI$16,Templates!$K$1:EK$1,0)))</f>
        <v/>
      </c>
      <c r="CJ56" s="55" t="str" cm="1">
        <f t="array" ref="CJ56">IF(INDEX(Templates!$K$2:$BO$186,ROW()-ROW(CJ$20)+1, MATCH(CJ$16,Templates!$K$1:EL$1,0))="","",INDEX(Templates!$K$2:$BO$186,ROW()-ROW(CJ$20)+1, MATCH(CJ$16,Templates!$K$1:EL$1,0)))</f>
        <v/>
      </c>
      <c r="CK56" s="55" t="str" cm="1">
        <f t="array" ref="CK56">IF(INDEX(Templates!$K$2:$BO$186,ROW()-ROW(CK$20)+1, MATCH(CK$16,Templates!$K$1:EM$1,0))="","",INDEX(Templates!$K$2:$BO$186,ROW()-ROW(CK$20)+1, MATCH(CK$16,Templates!$K$1:EM$1,0)))</f>
        <v/>
      </c>
      <c r="CL56" s="55" t="str" cm="1">
        <f t="array" ref="CL56">IF(INDEX(Templates!$K$2:$BO$186,ROW()-ROW(CL$20)+1, MATCH(CL$16,Templates!$K$1:EN$1,0))="","",INDEX(Templates!$K$2:$BO$186,ROW()-ROW(CL$20)+1, MATCH(CL$16,Templates!$K$1:EN$1,0)))</f>
        <v/>
      </c>
      <c r="CM56" s="55" t="str" cm="1">
        <f t="array" ref="CM56">IF(INDEX(Templates!$K$2:$BO$186,ROW()-ROW(CM$20)+1, MATCH(CM$16,Templates!$K$1:EO$1,0))="","",INDEX(Templates!$K$2:$BO$186,ROW()-ROW(CM$20)+1, MATCH(CM$16,Templates!$K$1:EO$1,0)))</f>
        <v/>
      </c>
    </row>
    <row r="57" spans="1:91" s="24" customFormat="1" x14ac:dyDescent="0.55000000000000004">
      <c r="A57" s="41" t="s">
        <v>475</v>
      </c>
      <c r="B57" s="6" t="s">
        <v>479</v>
      </c>
      <c r="C57" s="66" t="str" cm="1">
        <f t="array" ref="C57">IF(INDEX(Templates!C$2:C$187,ROW()-ROW($20:$20)+1)="","",INDEX(Templates!C$2:C$187,ROW()-ROW($20:$20)+1))</f>
        <v>JSON_PATH:heating_ventilating_air_conditioning_systems[0]</v>
      </c>
      <c r="D57" s="66" t="str" cm="1">
        <f t="array" ref="D57">IF(INDEX(Templates!D$2:D$187,ROW()-ROW($20:$20)+1)="","",INDEX(Templates!D$2:D$187,ROW()-ROW($20:$20)+1))</f>
        <v>id</v>
      </c>
      <c r="E57" s="66" t="str" cm="1">
        <f t="array" ref="E57">IF(INDEX(Templates!E$2:E$187,ROW()-ROW($20:$20)+1)="","",INDEX(Templates!E$2:E$187,ROW()-ROW($20:$20)+1))</f>
        <v> </v>
      </c>
      <c r="F57" s="66" t="str" cm="1">
        <f t="array" ref="F57">IF(INDEX(Templates!F$2:F$187,ROW()-ROW($20:$20)+1)="","",INDEX(Templates!F$2:F$187,ROW()-ROW($20:$20)+1))</f>
        <v/>
      </c>
      <c r="G57" s="106" t="str" cm="1">
        <f t="array" ref="G57">IF(INDEX(Templates!G$2:G$187,ROW()-ROW($20:$20)+1)="","",INDEX(Templates!G$2:G$187,ROW()-ROW($20:$20)+1))</f>
        <v>HVAC</v>
      </c>
      <c r="H57" s="68" t="str" cm="1">
        <f t="array" ref="H57">IF(INDEX(Templates!H$2:H$187,ROW()-ROW($20:$20)+1)="","",INDEX(Templates!H$2:H$187,ROW()-ROW($20:$20)+1))</f>
        <v>HVAC 1</v>
      </c>
      <c r="I57" s="68" t="str" cm="1">
        <f t="array" ref="I57">IF(INDEX(Templates!I$2:I$187,ROW()-ROW($20:$20)+1)="","",INDEX(Templates!I$2:I$187,ROW()-ROW($20:$20)+1))</f>
        <v>Building Segment 1</v>
      </c>
      <c r="J57" s="68" t="str" cm="1">
        <f t="array" ref="J57">IF(INDEX(Templates!J$2:J$187,ROW()-ROW($20:$20)+1)="","",INDEX(Templates!J$2:J$187,ROW()-ROW($20:$20)+1))</f>
        <v>id</v>
      </c>
      <c r="K57" s="69" t="str" cm="1">
        <f t="array" ref="K57">IF(INDEX(Templates!K$2:K$187,ROW()-ROW($20:$20)+1)="","",INDEX(Templates!K$2:K$187,ROW()-ROW($20:$20)+1))</f>
        <v/>
      </c>
      <c r="L57" s="69" t="str" cm="1">
        <f t="array" ref="L57">IF(INDEX(Templates!L$2:L$187,ROW()-ROW($20:$20)+1)="","",INDEX(Templates!L$2:L$187,ROW()-ROW($20:$20)+1))</f>
        <v/>
      </c>
      <c r="M57" s="55" t="str" cm="1">
        <f t="array" ref="M57">IF(INDEX(Templates!$K$2:$BO$186,ROW()-ROW(M$20)+1, MATCH(M$16,Templates!$K$1:BO$1,0))="","",INDEX(Templates!$K$2:$BO$186,ROW()-ROW(M$20)+1, MATCH(M$16,Templates!$K$1:BO$1,0)))</f>
        <v>System 7</v>
      </c>
      <c r="N57" s="55" t="str" cm="1">
        <f t="array" ref="N57">IF(INDEX(Templates!$K$2:$BO$186,ROW()-ROW(N$20)+1, MATCH(N$16,Templates!$K$1:BP$1,0))="","",INDEX(Templates!$K$2:$BO$186,ROW()-ROW(N$20)+1, MATCH(N$16,Templates!$K$1:BP$1,0)))</f>
        <v>System 7</v>
      </c>
      <c r="O57" s="55" t="str" cm="1">
        <f t="array" ref="O57">IF(INDEX(Templates!$K$2:$BO$186,ROW()-ROW(O$20)+1, MATCH(O$16,Templates!$K$1:BQ$1,0))="","",INDEX(Templates!$K$2:$BO$186,ROW()-ROW(O$20)+1, MATCH(O$16,Templates!$K$1:BQ$1,0)))</f>
        <v>System 5</v>
      </c>
      <c r="P57" s="55" t="str" cm="1">
        <f t="array" ref="P57">IF(INDEX(Templates!$K$2:$BO$186,ROW()-ROW(P$20)+1, MATCH(P$16,Templates!$K$1:BR$1,0))="","",INDEX(Templates!$K$2:$BO$186,ROW()-ROW(P$20)+1, MATCH(P$16,Templates!$K$1:BR$1,0)))</f>
        <v>System 5</v>
      </c>
      <c r="Q57" s="55" t="str" cm="1">
        <f t="array" ref="Q57">IF(INDEX(Templates!$K$2:$BO$186,ROW()-ROW(Q$20)+1, MATCH(Q$16,Templates!$K$1:BS$1,0))="","",INDEX(Templates!$K$2:$BO$186,ROW()-ROW(Q$20)+1, MATCH(Q$16,Templates!$K$1:BS$1,0)))</f>
        <v>PTHP 1</v>
      </c>
      <c r="R57" s="55" t="str" cm="1">
        <f t="array" ref="R57">IF(INDEX(Templates!$K$2:$BO$186,ROW()-ROW(R$20)+1, MATCH(R$16,Templates!$K$1:BT$1,0))="","",INDEX(Templates!$K$2:$BO$186,ROW()-ROW(R$20)+1, MATCH(R$16,Templates!$K$1:BT$1,0)))</f>
        <v>System 7</v>
      </c>
      <c r="S57" s="55" t="str" cm="1">
        <f t="array" ref="S57">IF(INDEX(Templates!$K$2:$BO$186,ROW()-ROW(S$20)+1, MATCH(S$16,Templates!$K$1:BU$1,0))="","",INDEX(Templates!$K$2:$BO$186,ROW()-ROW(S$20)+1, MATCH(S$16,Templates!$K$1:BU$1,0)))</f>
        <v>System 7</v>
      </c>
      <c r="T57" s="55" t="str" cm="1">
        <f t="array" ref="T57">IF(INDEX(Templates!$K$2:$BO$186,ROW()-ROW(T$20)+1, MATCH(T$16,Templates!$K$1:BV$1,0))="","",INDEX(Templates!$K$2:$BO$186,ROW()-ROW(T$20)+1, MATCH(T$16,Templates!$K$1:BV$1,0)))</f>
        <v>System 11</v>
      </c>
      <c r="U57" s="55" t="str" cm="1">
        <f t="array" ref="U57">IF(INDEX(Templates!$K$2:$BO$186,ROW()-ROW(U$20)+1, MATCH(U$16,Templates!$K$1:BW$1,0))="","",INDEX(Templates!$K$2:$BO$186,ROW()-ROW(U$20)+1, MATCH(U$16,Templates!$K$1:BW$1,0)))</f>
        <v>System 11</v>
      </c>
      <c r="V57" s="55" t="str" cm="1">
        <f t="array" ref="V57">IF(INDEX(Templates!$K$2:$BO$186,ROW()-ROW(V$20)+1, MATCH(V$16,Templates!$K$1:BX$1,0))="","",INDEX(Templates!$K$2:$BO$186,ROW()-ROW(V$20)+1, MATCH(V$16,Templates!$K$1:BX$1,0)))</f>
        <v>System Type 3</v>
      </c>
      <c r="W57" s="55" t="str" cm="1">
        <f t="array" ref="W57">IF(INDEX(Templates!$K$2:$BO$186,ROW()-ROW(W$20)+1, MATCH(W$16,Templates!$K$1:BY$1,0))="","",INDEX(Templates!$K$2:$BO$186,ROW()-ROW(W$20)+1, MATCH(W$16,Templates!$K$1:BY$1,0)))</f>
        <v>System 7</v>
      </c>
      <c r="X57" s="55" t="str" cm="1">
        <f t="array" ref="X57">IF(INDEX(Templates!$K$2:$BO$186,ROW()-ROW(X$20)+1, MATCH(X$16,Templates!$K$1:BZ$1,0))="","",INDEX(Templates!$K$2:$BO$186,ROW()-ROW(X$20)+1, MATCH(X$16,Templates!$K$1:BZ$1,0)))</f>
        <v>System 7</v>
      </c>
      <c r="Y57" s="55" t="str" cm="1">
        <f t="array" ref="Y57">IF(INDEX(Templates!$K$2:$BO$186,ROW()-ROW(Y$20)+1, MATCH(Y$16,Templates!$K$1:CA$1,0))="","",INDEX(Templates!$K$2:$BO$186,ROW()-ROW(Y$20)+1, MATCH(Y$16,Templates!$K$1:CA$1,0)))</f>
        <v>System 12</v>
      </c>
      <c r="Z57" s="55" t="str" cm="1">
        <f t="array" ref="Z57">IF(INDEX(Templates!$K$2:$BO$186,ROW()-ROW(Z$20)+1, MATCH(Z$16,Templates!$K$1:CB$1,0))="","",INDEX(Templates!$K$2:$BO$186,ROW()-ROW(Z$20)+1, MATCH(Z$16,Templates!$K$1:CB$1,0)))</f>
        <v>System 12</v>
      </c>
      <c r="AA57" s="55" t="str" cm="1">
        <f t="array" ref="AA57">IF(INDEX(Templates!$K$2:$BO$186,ROW()-ROW(AA$20)+1, MATCH(AA$16,Templates!$K$1:CC$1,0))="","",INDEX(Templates!$K$2:$BO$186,ROW()-ROW(AA$20)+1, MATCH(AA$16,Templates!$K$1:CC$1,0)))</f>
        <v>System 12</v>
      </c>
      <c r="AB57" s="55" t="str" cm="1">
        <f t="array" ref="AB57">IF(INDEX(Templates!$K$2:$BO$186,ROW()-ROW(AB$20)+1, MATCH(AB$16,Templates!$K$1:CD$1,0))="","",INDEX(Templates!$K$2:$BO$186,ROW()-ROW(AB$20)+1, MATCH(AB$16,Templates!$K$1:CD$1,0)))</f>
        <v>System Type 4</v>
      </c>
      <c r="AC57" s="55" t="str" cm="1">
        <f t="array" ref="AC57">IF(INDEX(Templates!$K$2:$BO$186,ROW()-ROW(AC$20)+1, MATCH(AC$16,Templates!$K$1:CE$1,0))="","",INDEX(Templates!$K$2:$BO$186,ROW()-ROW(AC$20)+1, MATCH(AC$16,Templates!$K$1:CE$1,0)))</f>
        <v>System 7</v>
      </c>
      <c r="AD57" s="55" t="str" cm="1">
        <f t="array" ref="AD57">IF(INDEX(Templates!$K$2:$BO$186,ROW()-ROW(AD$20)+1, MATCH(AD$16,Templates!$K$1:CF$1,0))="","",INDEX(Templates!$K$2:$BO$186,ROW()-ROW(AD$20)+1, MATCH(AD$16,Templates!$K$1:CF$1,0)))</f>
        <v>System 7</v>
      </c>
      <c r="AE57" s="55" t="str" cm="1">
        <f t="array" ref="AE57">IF(INDEX(Templates!$K$2:$BO$186,ROW()-ROW(AE$20)+1, MATCH(AE$16,Templates!$K$1:CG$1,0))="","",INDEX(Templates!$K$2:$BO$186,ROW()-ROW(AE$20)+1, MATCH(AE$16,Templates!$K$1:CG$1,0)))</f>
        <v>System 7</v>
      </c>
      <c r="AF57" s="55" t="str" cm="1">
        <f t="array" ref="AF57">IF(INDEX(Templates!$K$2:$BO$186,ROW()-ROW(AF$20)+1, MATCH(AF$16,Templates!$K$1:CH$1,0))="","",INDEX(Templates!$K$2:$BO$186,ROW()-ROW(AF$20)+1, MATCH(AF$16,Templates!$K$1:CH$1,0)))</f>
        <v>PTAC 1</v>
      </c>
      <c r="AG57" s="55" t="str" cm="1">
        <f t="array" ref="AG57">IF(INDEX(Templates!$K$2:$BO$186,ROW()-ROW(AG$20)+1, MATCH(AG$16,Templates!$K$1:CI$1,0))="","",INDEX(Templates!$K$2:$BO$186,ROW()-ROW(AG$20)+1, MATCH(AG$16,Templates!$K$1:CI$1,0)))</f>
        <v>PTAC 1</v>
      </c>
      <c r="AH57" s="55" t="str" cm="1">
        <f t="array" ref="AH57">IF(INDEX(Templates!$K$2:$BO$186,ROW()-ROW(AH$20)+1, MATCH(AH$16,Templates!$K$1:CJ$1,0))="","",INDEX(Templates!$K$2:$BO$186,ROW()-ROW(AH$20)+1, MATCH(AH$16,Templates!$K$1:CJ$1,0)))</f>
        <v>PTAC 1</v>
      </c>
      <c r="AI57" s="55" t="str" cm="1">
        <f t="array" ref="AI57">IF(INDEX(Templates!$K$2:$BO$186,ROW()-ROW(AI$20)+1, MATCH(AI$16,Templates!$K$1:CK$1,0))="","",INDEX(Templates!$K$2:$BO$186,ROW()-ROW(AI$20)+1, MATCH(AI$16,Templates!$K$1:CK$1,0)))</f>
        <v>System 6</v>
      </c>
      <c r="AJ57" s="55" t="str" cm="1">
        <f t="array" ref="AJ57">IF(INDEX(Templates!$K$2:$BO$186,ROW()-ROW(AJ$20)+1, MATCH(AJ$16,Templates!$K$1:CL$1,0))="","",INDEX(Templates!$K$2:$BO$186,ROW()-ROW(AJ$20)+1, MATCH(AJ$16,Templates!$K$1:CL$1,0)))</f>
        <v>System 7</v>
      </c>
      <c r="AK57" s="55" t="str" cm="1">
        <f t="array" ref="AK57">IF(INDEX(Templates!$K$2:$BO$186,ROW()-ROW(AK$20)+1, MATCH(AK$16,Templates!$K$1:CM$1,0))="","",INDEX(Templates!$K$2:$BO$186,ROW()-ROW(AK$20)+1, MATCH(AK$16,Templates!$K$1:CM$1,0)))</f>
        <v>System 7</v>
      </c>
      <c r="AL57" s="55" t="str" cm="1">
        <f t="array" ref="AL57">IF(INDEX(Templates!$K$2:$BO$186,ROW()-ROW(AL$20)+1, MATCH(AL$16,Templates!$K$1:CN$1,0))="","",INDEX(Templates!$K$2:$BO$186,ROW()-ROW(AL$20)+1, MATCH(AL$16,Templates!$K$1:CN$1,0)))</f>
        <v>System 7</v>
      </c>
      <c r="AM57" s="55" t="str" cm="1">
        <f t="array" ref="AM57">IF(INDEX(Templates!$K$2:$BO$186,ROW()-ROW(AM$20)+1, MATCH(AM$16,Templates!$K$1:CO$1,0))="","",INDEX(Templates!$K$2:$BO$186,ROW()-ROW(AM$20)+1, MATCH(AM$16,Templates!$K$1:CO$1,0)))</f>
        <v>System 5</v>
      </c>
      <c r="AN57" s="55" t="str" cm="1">
        <f t="array" ref="AN57">IF(INDEX(Templates!$K$2:$BO$186,ROW()-ROW(AN$20)+1, MATCH(AN$16,Templates!$K$1:CP$1,0))="","",INDEX(Templates!$K$2:$BO$186,ROW()-ROW(AN$20)+1, MATCH(AN$16,Templates!$K$1:CP$1,0)))</f>
        <v>System 5</v>
      </c>
      <c r="AO57" s="55" t="str" cm="1">
        <f t="array" ref="AO57">IF(INDEX(Templates!$K$2:$BO$186,ROW()-ROW(AO$20)+1, MATCH(AO$16,Templates!$K$1:CQ$1,0))="","",INDEX(Templates!$K$2:$BO$186,ROW()-ROW(AO$20)+1, MATCH(AO$16,Templates!$K$1:CQ$1,0)))</f>
        <v>System 5</v>
      </c>
      <c r="AP57" s="55" t="str" cm="1">
        <f t="array" ref="AP57">IF(INDEX(Templates!$K$2:$BO$186,ROW()-ROW(AP$20)+1, MATCH(AP$16,Templates!$K$1:CR$1,0))="","",INDEX(Templates!$K$2:$BO$186,ROW()-ROW(AP$20)+1, MATCH(AP$16,Templates!$K$1:CR$1,0)))</f>
        <v>System 5</v>
      </c>
      <c r="AQ57" s="55" t="str" cm="1">
        <f t="array" ref="AQ57">IF(INDEX(Templates!$K$2:$BO$186,ROW()-ROW(AQ$20)+1, MATCH(AQ$16,Templates!$K$1:CS$1,0))="","",INDEX(Templates!$K$2:$BO$186,ROW()-ROW(AQ$20)+1, MATCH(AQ$16,Templates!$K$1:CS$1,0)))</f>
        <v>System 7</v>
      </c>
      <c r="AR57" s="55" t="str" cm="1">
        <f t="array" ref="AR57">IF(INDEX(Templates!$K$2:$BO$186,ROW()-ROW(AR$20)+1, MATCH(AR$16,Templates!$K$1:CT$1,0))="","",INDEX(Templates!$K$2:$BO$186,ROW()-ROW(AR$20)+1, MATCH(AR$16,Templates!$K$1:CT$1,0)))</f>
        <v>System 7</v>
      </c>
      <c r="AS57" s="55" t="str" cm="1">
        <f t="array" ref="AS57">IF(INDEX(Templates!$K$2:$BO$186,ROW()-ROW(AS$20)+1, MATCH(AS$16,Templates!$K$1:CU$1,0))="","",INDEX(Templates!$K$2:$BO$186,ROW()-ROW(AS$20)+1, MATCH(AS$16,Templates!$K$1:CU$1,0)))</f>
        <v>PTAC 1a</v>
      </c>
      <c r="AT57" s="55" t="str" cm="1">
        <f t="array" ref="AT57">IF(INDEX(Templates!$K$2:$BO$186,ROW()-ROW(AT$20)+1, MATCH(AT$16,Templates!$K$1:CV$1,0))="","",INDEX(Templates!$K$2:$BO$186,ROW()-ROW(AT$20)+1, MATCH(AT$16,Templates!$K$1:CV$1,0)))</f>
        <v>PTAC 1a</v>
      </c>
      <c r="AU57" s="55" t="str" cm="1">
        <f t="array" ref="AU57">IF(INDEX(Templates!$K$2:$BO$186,ROW()-ROW(AU$20)+1, MATCH(AU$16,Templates!$K$1:CW$1,0))="","",INDEX(Templates!$K$2:$BO$186,ROW()-ROW(AU$20)+1, MATCH(AU$16,Templates!$K$1:CW$1,0)))</f>
        <v>PTAC 1</v>
      </c>
      <c r="AV57" s="55" t="str" cm="1">
        <f t="array" ref="AV57">IF(INDEX(Templates!$K$2:$BO$186,ROW()-ROW(AV$20)+1, MATCH(AV$16,Templates!$K$1:CX$1,0))="","",INDEX(Templates!$K$2:$BO$186,ROW()-ROW(AV$20)+1, MATCH(AV$16,Templates!$K$1:CX$1,0)))</f>
        <v>System 7</v>
      </c>
      <c r="AW57" s="55" t="str" cm="1">
        <f t="array" ref="AW57">IF(INDEX(Templates!$K$2:$BO$186,ROW()-ROW(AW$20)+1, MATCH(AW$16,Templates!$K$1:CY$1,0))="","",INDEX(Templates!$K$2:$BO$186,ROW()-ROW(AW$20)+1, MATCH(AW$16,Templates!$K$1:CY$1,0)))</f>
        <v>System 7</v>
      </c>
      <c r="AX57" s="55" t="str" cm="1">
        <f t="array" ref="AX57">IF(INDEX(Templates!$K$2:$BO$186,ROW()-ROW(AX$20)+1, MATCH(AX$16,Templates!$K$1:CZ$1,0))="","",INDEX(Templates!$K$2:$BO$186,ROW()-ROW(AX$20)+1, MATCH(AX$16,Templates!$K$1:CZ$1,0)))</f>
        <v>System 11</v>
      </c>
      <c r="AY57" s="55" t="str" cm="1">
        <f t="array" ref="AY57">IF(INDEX(Templates!$K$2:$BO$186,ROW()-ROW(AY$20)+1, MATCH(AY$16,Templates!$K$1:DA$1,0))="","",INDEX(Templates!$K$2:$BO$186,ROW()-ROW(AY$20)+1, MATCH(AY$16,Templates!$K$1:DA$1,0)))</f>
        <v>System 11</v>
      </c>
      <c r="AZ57" s="55" t="str" cm="1">
        <f t="array" ref="AZ57">IF(INDEX(Templates!$K$2:$BO$186,ROW()-ROW(AZ$20)+1, MATCH(AZ$16,Templates!$K$1:DB$1,0))="","",INDEX(Templates!$K$2:$BO$186,ROW()-ROW(AZ$20)+1, MATCH(AZ$16,Templates!$K$1:DB$1,0)))</f>
        <v>System 8</v>
      </c>
      <c r="BA57" s="55" t="str" cm="1">
        <f t="array" ref="BA57">IF(INDEX(Templates!$K$2:$BO$186,ROW()-ROW(BA$20)+1, MATCH(BA$16,Templates!$K$1:DC$1,0))="","",INDEX(Templates!$K$2:$BO$186,ROW()-ROW(BA$20)+1, MATCH(BA$16,Templates!$K$1:DC$1,0)))</f>
        <v>System 7</v>
      </c>
      <c r="BB57" s="55" t="str" cm="1">
        <f t="array" ref="BB57">IF(INDEX(Templates!$K$2:$BO$186,ROW()-ROW(BB$20)+1, MATCH(BB$16,Templates!$K$1:DD$1,0))="","",INDEX(Templates!$K$2:$BO$186,ROW()-ROW(BB$20)+1, MATCH(BB$16,Templates!$K$1:DD$1,0)))</f>
        <v>System 7</v>
      </c>
      <c r="BC57" s="55" t="str" cm="1">
        <f t="array" ref="BC57">IF(INDEX(Templates!$K$2:$BO$186,ROW()-ROW(BC$20)+1, MATCH(BC$16,Templates!$K$1:DE$1,0))="","",INDEX(Templates!$K$2:$BO$186,ROW()-ROW(BC$20)+1, MATCH(BC$16,Templates!$K$1:DE$1,0)))</f>
        <v>System 12</v>
      </c>
      <c r="BD57" s="55" t="str" cm="1">
        <f t="array" ref="BD57">IF(INDEX(Templates!$K$2:$BO$186,ROW()-ROW(BD$20)+1, MATCH(BD$16,Templates!$K$1:DF$1,0))="","",INDEX(Templates!$K$2:$BO$186,ROW()-ROW(BD$20)+1, MATCH(BD$16,Templates!$K$1:DF$1,0)))</f>
        <v>System 12</v>
      </c>
      <c r="BE57" s="55" t="str" cm="1">
        <f t="array" ref="BE57">IF(INDEX(Templates!$K$2:$BO$186,ROW()-ROW(BE$20)+1, MATCH(BE$16,Templates!$K$1:DG$1,0))="","",INDEX(Templates!$K$2:$BO$186,ROW()-ROW(BE$20)+1, MATCH(BE$16,Templates!$K$1:DG$1,0)))</f>
        <v>System 10</v>
      </c>
      <c r="BF57" s="55" t="str" cm="1">
        <f t="array" ref="BF57">IF(INDEX(Templates!$K$2:$BO$186,ROW()-ROW(BF$20)+1, MATCH(BF$16,Templates!$K$1:DH$1,0))="","",INDEX(Templates!$K$2:$BO$186,ROW()-ROW(BF$20)+1, MATCH(BF$16,Templates!$K$1:DH$1,0)))</f>
        <v>System 7</v>
      </c>
      <c r="BG57" s="55" t="str" cm="1">
        <f t="array" ref="BG57">IF(INDEX(Templates!$K$2:$BO$186,ROW()-ROW(BG$20)+1, MATCH(BG$16,Templates!$K$1:DI$1,0))="","",INDEX(Templates!$K$2:$BO$186,ROW()-ROW(BG$20)+1, MATCH(BG$16,Templates!$K$1:DI$1,0)))</f>
        <v>System 7</v>
      </c>
      <c r="BH57" s="55" t="str" cm="1">
        <f t="array" ref="BH57">IF(INDEX(Templates!$K$2:$BO$186,ROW()-ROW(BH$20)+1, MATCH(BH$16,Templates!$K$1:DJ$1,0))="","",INDEX(Templates!$K$2:$BO$186,ROW()-ROW(BH$20)+1, MATCH(BH$16,Templates!$K$1:DJ$1,0)))</f>
        <v>System 7</v>
      </c>
      <c r="BI57" s="55" t="str" cm="1">
        <f t="array" ref="BI57">IF(INDEX(Templates!$K$2:$BO$186,ROW()-ROW(BI$20)+1, MATCH(BI$16,Templates!$K$1:DK$1,0))="","",INDEX(Templates!$K$2:$BO$186,ROW()-ROW(BI$20)+1, MATCH(BI$16,Templates!$K$1:DK$1,0)))</f>
        <v>PTAC 1</v>
      </c>
      <c r="BJ57" s="55" t="str" cm="1">
        <f t="array" ref="BJ57">IF(INDEX(Templates!$K$2:$BO$186,ROW()-ROW(BJ$20)+1, MATCH(BJ$16,Templates!$K$1:DL$1,0))="","",INDEX(Templates!$K$2:$BO$186,ROW()-ROW(BJ$20)+1, MATCH(BJ$16,Templates!$K$1:DL$1,0)))</f>
        <v>PTAC 1</v>
      </c>
      <c r="BK57" s="55" t="str" cm="1">
        <f t="array" ref="BK57">IF(INDEX(Templates!$K$2:$BO$186,ROW()-ROW(BK$20)+1, MATCH(BK$16,Templates!$K$1:DM$1,0))="","",INDEX(Templates!$K$2:$BO$186,ROW()-ROW(BK$20)+1, MATCH(BK$16,Templates!$K$1:DM$1,0)))</f>
        <v>PTAC 1</v>
      </c>
      <c r="BL57" s="55" t="str" cm="1">
        <f t="array" ref="BL57">IF(INDEX(Templates!$K$2:$BO$186,ROW()-ROW(BL$20)+1, MATCH(BL$16,Templates!$K$1:DN$1,0))="","",INDEX(Templates!$K$2:$BO$186,ROW()-ROW(BL$20)+1, MATCH(BL$16,Templates!$K$1:DN$1,0)))</f>
        <v>System 9</v>
      </c>
      <c r="BM57" s="55" t="str" cm="1">
        <f t="array" ref="BM57">IF(INDEX(Templates!$K$2:$BO$186,ROW()-ROW(BM$20)+1, MATCH(BM$16,Templates!$K$1:DO$1,0))="","",INDEX(Templates!$K$2:$BO$186,ROW()-ROW(BM$20)+1, MATCH(BM$16,Templates!$K$1:DO$1,0)))</f>
        <v>System 7</v>
      </c>
      <c r="BN57" s="55" t="str" cm="1">
        <f t="array" ref="BN57">IF(INDEX(Templates!$K$2:$BO$186,ROW()-ROW(BN$20)+1, MATCH(BN$16,Templates!$K$1:DP$1,0))="","",INDEX(Templates!$K$2:$BO$186,ROW()-ROW(BN$20)+1, MATCH(BN$16,Templates!$K$1:DP$1,0)))</f>
        <v>System 7</v>
      </c>
      <c r="BO57" s="55" t="str" cm="1">
        <f t="array" ref="BO57">IF(INDEX(Templates!$K$2:$BO$186,ROW()-ROW(BO$20)+1, MATCH(BO$16,Templates!$K$1:DQ$1,0))="","",INDEX(Templates!$K$2:$BO$186,ROW()-ROW(BO$20)+1, MATCH(BO$16,Templates!$K$1:DQ$1,0)))</f>
        <v>System Type 3</v>
      </c>
      <c r="BP57" s="55" t="str" cm="1">
        <f t="array" ref="BP57">IF(INDEX(Templates!$K$2:$BO$186,ROW()-ROW(BP$20)+1, MATCH(BP$16,Templates!$K$1:DR$1,0))="","",INDEX(Templates!$K$2:$BO$186,ROW()-ROW(BP$20)+1, MATCH(BP$16,Templates!$K$1:DR$1,0)))</f>
        <v>System Type 3</v>
      </c>
      <c r="BQ57" s="55" t="str" cm="1">
        <f t="array" ref="BQ57">IF(INDEX(Templates!$K$2:$BO$186,ROW()-ROW(BQ$20)+1, MATCH(BQ$16,Templates!$K$1:DS$1,0))="","",INDEX(Templates!$K$2:$BO$186,ROW()-ROW(BQ$20)+1, MATCH(BQ$16,Templates!$K$1:DS$1,0)))</f>
        <v>System 11</v>
      </c>
      <c r="BR57" s="55" t="str" cm="1">
        <f t="array" ref="BR57">IF(INDEX(Templates!$K$2:$BO$186,ROW()-ROW(BR$20)+1, MATCH(BR$16,Templates!$K$1:DT$1,0))="","",INDEX(Templates!$K$2:$BO$186,ROW()-ROW(BR$20)+1, MATCH(BR$16,Templates!$K$1:DT$1,0)))</f>
        <v>System 7</v>
      </c>
      <c r="BS57" s="55" t="str" cm="1">
        <f t="array" ref="BS57">IF(INDEX(Templates!$K$2:$BO$186,ROW()-ROW(BS$20)+1, MATCH(BS$16,Templates!$K$1:DU$1,0))="","",INDEX(Templates!$K$2:$BO$186,ROW()-ROW(BS$20)+1, MATCH(BS$16,Templates!$K$1:DU$1,0)))</f>
        <v>System 7</v>
      </c>
      <c r="BT57" s="55" t="str" cm="1">
        <f t="array" ref="BT57">IF(INDEX(Templates!$K$2:$BO$186,ROW()-ROW(BT$20)+1, MATCH(BT$16,Templates!$K$1:DV$1,0))="","",INDEX(Templates!$K$2:$BO$186,ROW()-ROW(BT$20)+1, MATCH(BT$16,Templates!$K$1:DV$1,0)))</f>
        <v>System 5</v>
      </c>
      <c r="BU57" s="55" t="str" cm="1">
        <f t="array" ref="BU57">IF(INDEX(Templates!$K$2:$BO$186,ROW()-ROW(BU$20)+1, MATCH(BU$16,Templates!$K$1:DW$1,0))="","",INDEX(Templates!$K$2:$BO$186,ROW()-ROW(BU$20)+1, MATCH(BU$16,Templates!$K$1:DW$1,0)))</f>
        <v>System 5</v>
      </c>
      <c r="BV57" s="55" t="str" cm="1">
        <f t="array" ref="BV57">IF(INDEX(Templates!$K$2:$BO$186,ROW()-ROW(BV$20)+1, MATCH(BV$16,Templates!$K$1:DX$1,0))="","",INDEX(Templates!$K$2:$BO$186,ROW()-ROW(BV$20)+1, MATCH(BV$16,Templates!$K$1:DX$1,0)))</f>
        <v>System 11</v>
      </c>
      <c r="BW57" s="55" t="str" cm="1">
        <f t="array" ref="BW57">IF(INDEX(Templates!$K$2:$BO$186,ROW()-ROW(BW$20)+1, MATCH(BW$16,Templates!$K$1:DY$1,0))="","",INDEX(Templates!$K$2:$BO$186,ROW()-ROW(BW$20)+1, MATCH(BW$16,Templates!$K$1:DY$1,0)))</f>
        <v>System 7</v>
      </c>
      <c r="BX57" s="55" t="str" cm="1">
        <f t="array" ref="BX57">IF(INDEX(Templates!$K$2:$BO$186,ROW()-ROW(BX$20)+1, MATCH(BX$16,Templates!$K$1:DZ$1,0))="","",INDEX(Templates!$K$2:$BO$186,ROW()-ROW(BX$20)+1, MATCH(BX$16,Templates!$K$1:DZ$1,0)))</f>
        <v>System 7</v>
      </c>
      <c r="BY57" s="55" t="str" cm="1">
        <f t="array" ref="BY57">IF(INDEX(Templates!$K$2:$BO$186,ROW()-ROW(BY$20)+1, MATCH(BY$16,Templates!$K$1:EA$1,0))="","",INDEX(Templates!$K$2:$BO$186,ROW()-ROW(BY$20)+1, MATCH(BY$16,Templates!$K$1:EA$1,0)))</f>
        <v>System 7</v>
      </c>
      <c r="BZ57" s="55" t="str" cm="1">
        <f t="array" ref="BZ57">IF(INDEX(Templates!$K$2:$BO$186,ROW()-ROW(BZ$20)+1, MATCH(BZ$16,Templates!$K$1:EB$1,0))="","",INDEX(Templates!$K$2:$BO$186,ROW()-ROW(BZ$20)+1, MATCH(BZ$16,Templates!$K$1:EB$1,0)))</f>
        <v>System 7</v>
      </c>
      <c r="CA57" s="55" t="str" cm="1">
        <f t="array" ref="CA57">IF(INDEX(Templates!$K$2:$BO$186,ROW()-ROW(CA$20)+1, MATCH(CA$16,Templates!$K$1:EC$1,0))="","",INDEX(Templates!$K$2:$BO$186,ROW()-ROW(CA$20)+1, MATCH(CA$16,Templates!$K$1:EC$1,0)))</f>
        <v>System 7</v>
      </c>
      <c r="CB57" s="55" t="str" cm="1">
        <f t="array" ref="CB57">IF(INDEX(Templates!$K$2:$BO$186,ROW()-ROW(CB$20)+1, MATCH(CB$16,Templates!$K$1:ED$1,0))="","",INDEX(Templates!$K$2:$BO$186,ROW()-ROW(CB$20)+1, MATCH(CB$16,Templates!$K$1:ED$1,0)))</f>
        <v>System 7</v>
      </c>
      <c r="CC57" s="55" t="str" cm="1">
        <f t="array" ref="CC57">IF(INDEX(Templates!$K$2:$BO$186,ROW()-ROW(CC$20)+1, MATCH(CC$16,Templates!$K$1:EE$1,0))="","",INDEX(Templates!$K$2:$BO$186,ROW()-ROW(CC$20)+1, MATCH(CC$16,Templates!$K$1:EE$1,0)))</f>
        <v>System 12</v>
      </c>
      <c r="CD57" s="55" t="str" cm="1">
        <f t="array" ref="CD57">IF(INDEX(Templates!$K$2:$BO$186,ROW()-ROW(CD$20)+1, MATCH(CD$16,Templates!$K$1:EF$1,0))="","",INDEX(Templates!$K$2:$BO$186,ROW()-ROW(CD$20)+1, MATCH(CD$16,Templates!$K$1:EF$1,0)))</f>
        <v>System 12</v>
      </c>
      <c r="CE57" s="55" t="str" cm="1">
        <f t="array" ref="CE57">IF(INDEX(Templates!$K$2:$BO$186,ROW()-ROW(CE$20)+1, MATCH(CE$16,Templates!$K$1:EG$1,0))="","",INDEX(Templates!$K$2:$BO$186,ROW()-ROW(CE$20)+1, MATCH(CE$16,Templates!$K$1:EG$1,0)))</f>
        <v>System 12</v>
      </c>
      <c r="CF57" s="55" t="str" cm="1">
        <f t="array" ref="CF57">IF(INDEX(Templates!$K$2:$BO$186,ROW()-ROW(CF$20)+1, MATCH(CF$16,Templates!$K$1:EH$1,0))="","",INDEX(Templates!$K$2:$BO$186,ROW()-ROW(CF$20)+1, MATCH(CF$16,Templates!$K$1:EH$1,0)))</f>
        <v>System 12</v>
      </c>
      <c r="CG57" s="55" t="str" cm="1">
        <f t="array" ref="CG57">IF(INDEX(Templates!$K$2:$BO$186,ROW()-ROW(CG$20)+1, MATCH(CG$16,Templates!$K$1:EI$1,0))="","",INDEX(Templates!$K$2:$BO$186,ROW()-ROW(CG$20)+1, MATCH(CG$16,Templates!$K$1:EI$1,0)))</f>
        <v>System 7</v>
      </c>
      <c r="CH57" s="55" t="str" cm="1">
        <f t="array" ref="CH57">IF(INDEX(Templates!$K$2:$BO$186,ROW()-ROW(CH$20)+1, MATCH(CH$16,Templates!$K$1:EJ$1,0))="","",INDEX(Templates!$K$2:$BO$186,ROW()-ROW(CH$20)+1, MATCH(CH$16,Templates!$K$1:EJ$1,0)))</f>
        <v>System 7</v>
      </c>
      <c r="CI57" s="55" t="str" cm="1">
        <f t="array" ref="CI57">IF(INDEX(Templates!$K$2:$BO$186,ROW()-ROW(CI$20)+1, MATCH(CI$16,Templates!$K$1:EK$1,0))="","",INDEX(Templates!$K$2:$BO$186,ROW()-ROW(CI$20)+1, MATCH(CI$16,Templates!$K$1:EK$1,0)))</f>
        <v>AHU_HW_System1</v>
      </c>
      <c r="CJ57" s="55" t="str" cm="1">
        <f t="array" ref="CJ57">IF(INDEX(Templates!$K$2:$BO$186,ROW()-ROW(CJ$20)+1, MATCH(CJ$16,Templates!$K$1:EL$1,0))="","",INDEX(Templates!$K$2:$BO$186,ROW()-ROW(CJ$20)+1, MATCH(CJ$16,Templates!$K$1:EL$1,0)))</f>
        <v>System 7</v>
      </c>
      <c r="CK57" s="55" t="str" cm="1">
        <f t="array" ref="CK57">IF(INDEX(Templates!$K$2:$BO$186,ROW()-ROW(CK$20)+1, MATCH(CK$16,Templates!$K$1:EM$1,0))="","",INDEX(Templates!$K$2:$BO$186,ROW()-ROW(CK$20)+1, MATCH(CK$16,Templates!$K$1:EM$1,0)))</f>
        <v>PTAC 1</v>
      </c>
      <c r="CL57" s="55" t="str" cm="1">
        <f t="array" ref="CL57">IF(INDEX(Templates!$K$2:$BO$186,ROW()-ROW(CL$20)+1, MATCH(CL$16,Templates!$K$1:EN$1,0))="","",INDEX(Templates!$K$2:$BO$186,ROW()-ROW(CL$20)+1, MATCH(CL$16,Templates!$K$1:EN$1,0)))</f>
        <v>PTAC 1</v>
      </c>
      <c r="CM57" s="55" t="str" cm="1">
        <f t="array" ref="CM57">IF(INDEX(Templates!$K$2:$BO$186,ROW()-ROW(CM$20)+1, MATCH(CM$16,Templates!$K$1:EO$1,0))="","",INDEX(Templates!$K$2:$BO$186,ROW()-ROW(CM$20)+1, MATCH(CM$16,Templates!$K$1:EO$1,0)))</f>
        <v>PTAC 1</v>
      </c>
    </row>
    <row r="58" spans="1:91" s="24" customFormat="1" x14ac:dyDescent="0.55000000000000004">
      <c r="A58" s="41" t="s">
        <v>475</v>
      </c>
      <c r="B58" s="6" t="s">
        <v>479</v>
      </c>
      <c r="C58" s="66" t="str" cm="1">
        <f t="array" ref="C58">IF(INDEX(Templates!C$2:C$187,ROW()-ROW($20:$20)+1)="","",INDEX(Templates!C$2:C$187,ROW()-ROW($20:$20)+1))</f>
        <v>JSON_PATH:heating_system</v>
      </c>
      <c r="D58" s="66" t="str" cm="1">
        <f t="array" ref="D58">IF(INDEX(Templates!D$2:D$187,ROW()-ROW($20:$20)+1)="","",INDEX(Templates!D$2:D$187,ROW()-ROW($20:$20)+1))</f>
        <v>id</v>
      </c>
      <c r="E58" s="66" t="str" cm="1">
        <f t="array" ref="E58">IF(INDEX(Templates!E$2:E$187,ROW()-ROW($20:$20)+1)="","",INDEX(Templates!E$2:E$187,ROW()-ROW($20:$20)+1))</f>
        <v> </v>
      </c>
      <c r="F58" s="66" t="str" cm="1">
        <f t="array" ref="F58">IF(INDEX(Templates!F$2:F$187,ROW()-ROW($20:$20)+1)="","",INDEX(Templates!F$2:F$187,ROW()-ROW($20:$20)+1))</f>
        <v/>
      </c>
      <c r="G58" s="106" t="str" cm="1">
        <f t="array" ref="G58">IF(INDEX(Templates!G$2:G$187,ROW()-ROW($20:$20)+1)="","",INDEX(Templates!G$2:G$187,ROW()-ROW($20:$20)+1))</f>
        <v>HeatingSystem</v>
      </c>
      <c r="H58" s="68" t="str" cm="1">
        <f t="array" ref="H58">IF(INDEX(Templates!H$2:H$187,ROW()-ROW($20:$20)+1)="","",INDEX(Templates!H$2:H$187,ROW()-ROW($20:$20)+1))</f>
        <v>Heating System 1</v>
      </c>
      <c r="I58" s="68" t="str" cm="1">
        <f t="array" ref="I58">IF(INDEX(Templates!I$2:I$187,ROW()-ROW($20:$20)+1)="","",INDEX(Templates!I$2:I$187,ROW()-ROW($20:$20)+1))</f>
        <v>HVAC 1</v>
      </c>
      <c r="J58" s="68" t="str" cm="1">
        <f t="array" ref="J58">IF(INDEX(Templates!J$2:J$187,ROW()-ROW($20:$20)+1)="","",INDEX(Templates!J$2:J$187,ROW()-ROW($20:$20)+1))</f>
        <v>id</v>
      </c>
      <c r="K58" s="69" t="str" cm="1">
        <f t="array" ref="K58">IF(INDEX(Templates!K$2:K$187,ROW()-ROW($20:$20)+1)="","",INDEX(Templates!K$2:K$187,ROW()-ROW($20:$20)+1))</f>
        <v/>
      </c>
      <c r="L58" s="69" t="str" cm="1">
        <f t="array" ref="L58">IF(INDEX(Templates!L$2:L$187,ROW()-ROW($20:$20)+1)="","",INDEX(Templates!L$2:L$187,ROW()-ROW($20:$20)+1))</f>
        <v/>
      </c>
      <c r="M58" s="55" t="str" cm="1">
        <f t="array" ref="M58">IF(INDEX(Templates!$K$2:$BO$186,ROW()-ROW(M$20)+1, MATCH(M$16,Templates!$K$1:BO$1,0))="","",INDEX(Templates!$K$2:$BO$186,ROW()-ROW(M$20)+1, MATCH(M$16,Templates!$K$1:BO$1,0)))</f>
        <v/>
      </c>
      <c r="N58" s="55" t="str" cm="1">
        <f t="array" ref="N58">IF(INDEX(Templates!$K$2:$BO$186,ROW()-ROW(N$20)+1, MATCH(N$16,Templates!$K$1:BP$1,0))="","",INDEX(Templates!$K$2:$BO$186,ROW()-ROW(N$20)+1, MATCH(N$16,Templates!$K$1:BP$1,0)))</f>
        <v/>
      </c>
      <c r="O58" s="55" t="str" cm="1">
        <f t="array" ref="O58">IF(INDEX(Templates!$K$2:$BO$186,ROW()-ROW(O$20)+1, MATCH(O$16,Templates!$K$1:BQ$1,0))="","",INDEX(Templates!$K$2:$BO$186,ROW()-ROW(O$20)+1, MATCH(O$16,Templates!$K$1:BQ$1,0)))</f>
        <v> </v>
      </c>
      <c r="P58" s="55" t="str" cm="1">
        <f t="array" ref="P58">IF(INDEX(Templates!$K$2:$BO$186,ROW()-ROW(P$20)+1, MATCH(P$16,Templates!$K$1:BR$1,0))="","",INDEX(Templates!$K$2:$BO$186,ROW()-ROW(P$20)+1, MATCH(P$16,Templates!$K$1:BR$1,0)))</f>
        <v> </v>
      </c>
      <c r="Q58" s="55" t="str" cm="1">
        <f t="array" ref="Q58">IF(INDEX(Templates!$K$2:$BO$186,ROW()-ROW(Q$20)+1, MATCH(Q$16,Templates!$K$1:BS$1,0))="","",INDEX(Templates!$K$2:$BO$186,ROW()-ROW(Q$20)+1, MATCH(Q$16,Templates!$K$1:BS$1,0)))</f>
        <v>HP Heating Coil 1</v>
      </c>
      <c r="R58" s="55" t="str" cm="1">
        <f t="array" ref="R58">IF(INDEX(Templates!$K$2:$BO$186,ROW()-ROW(R$20)+1, MATCH(R$16,Templates!$K$1:BT$1,0))="","",INDEX(Templates!$K$2:$BO$186,ROW()-ROW(R$20)+1, MATCH(R$16,Templates!$K$1:BT$1,0)))</f>
        <v/>
      </c>
      <c r="S58" s="55" t="str" cm="1">
        <f t="array" ref="S58">IF(INDEX(Templates!$K$2:$BO$186,ROW()-ROW(S$20)+1, MATCH(S$16,Templates!$K$1:BU$1,0))="","",INDEX(Templates!$K$2:$BO$186,ROW()-ROW(S$20)+1, MATCH(S$16,Templates!$K$1:BU$1,0)))</f>
        <v/>
      </c>
      <c r="T58" s="55" t="str" cm="1">
        <f t="array" ref="T58">IF(INDEX(Templates!$K$2:$BO$186,ROW()-ROW(T$20)+1, MATCH(T$16,Templates!$K$1:BV$1,0))="","",INDEX(Templates!$K$2:$BO$186,ROW()-ROW(T$20)+1, MATCH(T$16,Templates!$K$1:BV$1,0)))</f>
        <v>Boiler Coil 1</v>
      </c>
      <c r="U58" s="55" t="str" cm="1">
        <f t="array" ref="U58">IF(INDEX(Templates!$K$2:$BO$186,ROW()-ROW(U$20)+1, MATCH(U$16,Templates!$K$1:BW$1,0))="","",INDEX(Templates!$K$2:$BO$186,ROW()-ROW(U$20)+1, MATCH(U$16,Templates!$K$1:BW$1,0)))</f>
        <v>Boiler Coil 1</v>
      </c>
      <c r="V58" s="55" t="str" cm="1">
        <f t="array" ref="V58">IF(INDEX(Templates!$K$2:$BO$186,ROW()-ROW(V$20)+1, MATCH(V$16,Templates!$K$1:BX$1,0))="","",INDEX(Templates!$K$2:$BO$186,ROW()-ROW(V$20)+1, MATCH(V$16,Templates!$K$1:BX$1,0)))</f>
        <v>Furnace Coil 1</v>
      </c>
      <c r="W58" s="55" t="str" cm="1">
        <f t="array" ref="W58">IF(INDEX(Templates!$K$2:$BO$186,ROW()-ROW(W$20)+1, MATCH(W$16,Templates!$K$1:BY$1,0))="","",INDEX(Templates!$K$2:$BO$186,ROW()-ROW(W$20)+1, MATCH(W$16,Templates!$K$1:BY$1,0)))</f>
        <v/>
      </c>
      <c r="X58" s="55" t="str" cm="1">
        <f t="array" ref="X58">IF(INDEX(Templates!$K$2:$BO$186,ROW()-ROW(X$20)+1, MATCH(X$16,Templates!$K$1:BZ$1,0))="","",INDEX(Templates!$K$2:$BO$186,ROW()-ROW(X$20)+1, MATCH(X$16,Templates!$K$1:BZ$1,0)))</f>
        <v/>
      </c>
      <c r="Y58" s="55" t="str" cm="1">
        <f t="array" ref="Y58">IF(INDEX(Templates!$K$2:$BO$186,ROW()-ROW(Y$20)+1, MATCH(Y$16,Templates!$K$1:CA$1,0))="","",INDEX(Templates!$K$2:$BO$186,ROW()-ROW(Y$20)+1, MATCH(Y$16,Templates!$K$1:CA$1,0)))</f>
        <v>Boiler Coil 1</v>
      </c>
      <c r="Z58" s="55" t="str" cm="1">
        <f t="array" ref="Z58">IF(INDEX(Templates!$K$2:$BO$186,ROW()-ROW(Z$20)+1, MATCH(Z$16,Templates!$K$1:CB$1,0))="","",INDEX(Templates!$K$2:$BO$186,ROW()-ROW(Z$20)+1, MATCH(Z$16,Templates!$K$1:CB$1,0)))</f>
        <v>Boiler Coil 1</v>
      </c>
      <c r="AA58" s="55" t="str" cm="1">
        <f t="array" ref="AA58">IF(INDEX(Templates!$K$2:$BO$186,ROW()-ROW(AA$20)+1, MATCH(AA$16,Templates!$K$1:CC$1,0))="","",INDEX(Templates!$K$2:$BO$186,ROW()-ROW(AA$20)+1, MATCH(AA$16,Templates!$K$1:CC$1,0)))</f>
        <v>Boiler Coil 1</v>
      </c>
      <c r="AB58" s="55" t="str" cm="1">
        <f t="array" ref="AB58">IF(INDEX(Templates!$K$2:$BO$186,ROW()-ROW(AB$20)+1, MATCH(AB$16,Templates!$K$1:CD$1,0))="","",INDEX(Templates!$K$2:$BO$186,ROW()-ROW(AB$20)+1, MATCH(AB$16,Templates!$K$1:CD$1,0)))</f>
        <v>HP Coil 1</v>
      </c>
      <c r="AC58" s="55" t="str" cm="1">
        <f t="array" ref="AC58">IF(INDEX(Templates!$K$2:$BO$186,ROW()-ROW(AC$20)+1, MATCH(AC$16,Templates!$K$1:CE$1,0))="","",INDEX(Templates!$K$2:$BO$186,ROW()-ROW(AC$20)+1, MATCH(AC$16,Templates!$K$1:CE$1,0)))</f>
        <v/>
      </c>
      <c r="AD58" s="55" t="str" cm="1">
        <f t="array" ref="AD58">IF(INDEX(Templates!$K$2:$BO$186,ROW()-ROW(AD$20)+1, MATCH(AD$16,Templates!$K$1:CF$1,0))="","",INDEX(Templates!$K$2:$BO$186,ROW()-ROW(AD$20)+1, MATCH(AD$16,Templates!$K$1:CF$1,0)))</f>
        <v/>
      </c>
      <c r="AE58" s="55" t="str" cm="1">
        <f t="array" ref="AE58">IF(INDEX(Templates!$K$2:$BO$186,ROW()-ROW(AE$20)+1, MATCH(AE$16,Templates!$K$1:CG$1,0))="","",INDEX(Templates!$K$2:$BO$186,ROW()-ROW(AE$20)+1, MATCH(AE$16,Templates!$K$1:CG$1,0)))</f>
        <v/>
      </c>
      <c r="AF58" s="55" t="str" cm="1">
        <f t="array" ref="AF58">IF(INDEX(Templates!$K$2:$BO$186,ROW()-ROW(AF$20)+1, MATCH(AF$16,Templates!$K$1:CH$1,0))="","",INDEX(Templates!$K$2:$BO$186,ROW()-ROW(AF$20)+1, MATCH(AF$16,Templates!$K$1:CH$1,0)))</f>
        <v>HHW Coil 1</v>
      </c>
      <c r="AG58" s="55" t="str" cm="1">
        <f t="array" ref="AG58">IF(INDEX(Templates!$K$2:$BO$186,ROW()-ROW(AG$20)+1, MATCH(AG$16,Templates!$K$1:CI$1,0))="","",INDEX(Templates!$K$2:$BO$186,ROW()-ROW(AG$20)+1, MATCH(AG$16,Templates!$K$1:CI$1,0)))</f>
        <v>HHW Coil 1</v>
      </c>
      <c r="AH58" s="55" t="str" cm="1">
        <f t="array" ref="AH58">IF(INDEX(Templates!$K$2:$BO$186,ROW()-ROW(AH$20)+1, MATCH(AH$16,Templates!$K$1:CJ$1,0))="","",INDEX(Templates!$K$2:$BO$186,ROW()-ROW(AH$20)+1, MATCH(AH$16,Templates!$K$1:CJ$1,0)))</f>
        <v>HHW Coil 1</v>
      </c>
      <c r="AI58" s="55" t="str" cm="1">
        <f t="array" ref="AI58">IF(INDEX(Templates!$K$2:$BO$186,ROW()-ROW(AI$20)+1, MATCH(AI$16,Templates!$K$1:CK$1,0))="","",INDEX(Templates!$K$2:$BO$186,ROW()-ROW(AI$20)+1, MATCH(AI$16,Templates!$K$1:CK$1,0)))</f>
        <v> </v>
      </c>
      <c r="AJ58" s="55" t="str" cm="1">
        <f t="array" ref="AJ58">IF(INDEX(Templates!$K$2:$BO$186,ROW()-ROW(AJ$20)+1, MATCH(AJ$16,Templates!$K$1:CL$1,0))="","",INDEX(Templates!$K$2:$BO$186,ROW()-ROW(AJ$20)+1, MATCH(AJ$16,Templates!$K$1:CL$1,0)))</f>
        <v/>
      </c>
      <c r="AK58" s="55" t="str" cm="1">
        <f t="array" ref="AK58">IF(INDEX(Templates!$K$2:$BO$186,ROW()-ROW(AK$20)+1, MATCH(AK$16,Templates!$K$1:CM$1,0))="","",INDEX(Templates!$K$2:$BO$186,ROW()-ROW(AK$20)+1, MATCH(AK$16,Templates!$K$1:CM$1,0)))</f>
        <v/>
      </c>
      <c r="AL58" s="55" t="str" cm="1">
        <f t="array" ref="AL58">IF(INDEX(Templates!$K$2:$BO$186,ROW()-ROW(AL$20)+1, MATCH(AL$16,Templates!$K$1:CN$1,0))="","",INDEX(Templates!$K$2:$BO$186,ROW()-ROW(AL$20)+1, MATCH(AL$16,Templates!$K$1:CN$1,0)))</f>
        <v/>
      </c>
      <c r="AM58" s="55" t="str" cm="1">
        <f t="array" ref="AM58">IF(INDEX(Templates!$K$2:$BO$186,ROW()-ROW(AM$20)+1, MATCH(AM$16,Templates!$K$1:CO$1,0))="","",INDEX(Templates!$K$2:$BO$186,ROW()-ROW(AM$20)+1, MATCH(AM$16,Templates!$K$1:CO$1,0)))</f>
        <v> </v>
      </c>
      <c r="AN58" s="55" t="str" cm="1">
        <f t="array" ref="AN58">IF(INDEX(Templates!$K$2:$BO$186,ROW()-ROW(AN$20)+1, MATCH(AN$16,Templates!$K$1:CP$1,0))="","",INDEX(Templates!$K$2:$BO$186,ROW()-ROW(AN$20)+1, MATCH(AN$16,Templates!$K$1:CP$1,0)))</f>
        <v> </v>
      </c>
      <c r="AO58" s="55" t="str" cm="1">
        <f t="array" ref="AO58">IF(INDEX(Templates!$K$2:$BO$186,ROW()-ROW(AO$20)+1, MATCH(AO$16,Templates!$K$1:CQ$1,0))="","",INDEX(Templates!$K$2:$BO$186,ROW()-ROW(AO$20)+1, MATCH(AO$16,Templates!$K$1:CQ$1,0)))</f>
        <v> </v>
      </c>
      <c r="AP58" s="55" t="str" cm="1">
        <f t="array" ref="AP58">IF(INDEX(Templates!$K$2:$BO$186,ROW()-ROW(AP$20)+1, MATCH(AP$16,Templates!$K$1:CR$1,0))="","",INDEX(Templates!$K$2:$BO$186,ROW()-ROW(AP$20)+1, MATCH(AP$16,Templates!$K$1:CR$1,0)))</f>
        <v> </v>
      </c>
      <c r="AQ58" s="55" t="str" cm="1">
        <f t="array" ref="AQ58">IF(INDEX(Templates!$K$2:$BO$186,ROW()-ROW(AQ$20)+1, MATCH(AQ$16,Templates!$K$1:CS$1,0))="","",INDEX(Templates!$K$2:$BO$186,ROW()-ROW(AQ$20)+1, MATCH(AQ$16,Templates!$K$1:CS$1,0)))</f>
        <v/>
      </c>
      <c r="AR58" s="55" t="str" cm="1">
        <f t="array" ref="AR58">IF(INDEX(Templates!$K$2:$BO$186,ROW()-ROW(AR$20)+1, MATCH(AR$16,Templates!$K$1:CT$1,0))="","",INDEX(Templates!$K$2:$BO$186,ROW()-ROW(AR$20)+1, MATCH(AR$16,Templates!$K$1:CT$1,0)))</f>
        <v/>
      </c>
      <c r="AS58" s="55" t="str" cm="1">
        <f t="array" ref="AS58">IF(INDEX(Templates!$K$2:$BO$186,ROW()-ROW(AS$20)+1, MATCH(AS$16,Templates!$K$1:CU$1,0))="","",INDEX(Templates!$K$2:$BO$186,ROW()-ROW(AS$20)+1, MATCH(AS$16,Templates!$K$1:CU$1,0)))</f>
        <v/>
      </c>
      <c r="AT58" s="55" t="str" cm="1">
        <f t="array" ref="AT58">IF(INDEX(Templates!$K$2:$BO$186,ROW()-ROW(AT$20)+1, MATCH(AT$16,Templates!$K$1:CV$1,0))="","",INDEX(Templates!$K$2:$BO$186,ROW()-ROW(AT$20)+1, MATCH(AT$16,Templates!$K$1:CV$1,0)))</f>
        <v/>
      </c>
      <c r="AU58" s="55" t="str" cm="1">
        <f t="array" ref="AU58">IF(INDEX(Templates!$K$2:$BO$186,ROW()-ROW(AU$20)+1, MATCH(AU$16,Templates!$K$1:CW$1,0))="","",INDEX(Templates!$K$2:$BO$186,ROW()-ROW(AU$20)+1, MATCH(AU$16,Templates!$K$1:CW$1,0)))</f>
        <v>HHW Coil 1</v>
      </c>
      <c r="AV58" s="55" t="str" cm="1">
        <f t="array" ref="AV58">IF(INDEX(Templates!$K$2:$BO$186,ROW()-ROW(AV$20)+1, MATCH(AV$16,Templates!$K$1:CX$1,0))="","",INDEX(Templates!$K$2:$BO$186,ROW()-ROW(AV$20)+1, MATCH(AV$16,Templates!$K$1:CX$1,0)))</f>
        <v/>
      </c>
      <c r="AW58" s="55" t="str" cm="1">
        <f t="array" ref="AW58">IF(INDEX(Templates!$K$2:$BO$186,ROW()-ROW(AW$20)+1, MATCH(AW$16,Templates!$K$1:CY$1,0))="","",INDEX(Templates!$K$2:$BO$186,ROW()-ROW(AW$20)+1, MATCH(AW$16,Templates!$K$1:CY$1,0)))</f>
        <v/>
      </c>
      <c r="AX58" s="55" t="str" cm="1">
        <f t="array" ref="AX58">IF(INDEX(Templates!$K$2:$BO$186,ROW()-ROW(AX$20)+1, MATCH(AX$16,Templates!$K$1:CZ$1,0))="","",INDEX(Templates!$K$2:$BO$186,ROW()-ROW(AX$20)+1, MATCH(AX$16,Templates!$K$1:CZ$1,0)))</f>
        <v>Boiler Coil 1</v>
      </c>
      <c r="AY58" s="55" t="str" cm="1">
        <f t="array" ref="AY58">IF(INDEX(Templates!$K$2:$BO$186,ROW()-ROW(AY$20)+1, MATCH(AY$16,Templates!$K$1:DA$1,0))="","",INDEX(Templates!$K$2:$BO$186,ROW()-ROW(AY$20)+1, MATCH(AY$16,Templates!$K$1:DA$1,0)))</f>
        <v>Boiler Coil 1</v>
      </c>
      <c r="AZ58" s="55" t="str" cm="1">
        <f t="array" ref="AZ58">IF(INDEX(Templates!$K$2:$BO$186,ROW()-ROW(AZ$20)+1, MATCH(AZ$16,Templates!$K$1:DB$1,0))="","",INDEX(Templates!$K$2:$BO$186,ROW()-ROW(AZ$20)+1, MATCH(AZ$16,Templates!$K$1:DB$1,0)))</f>
        <v> </v>
      </c>
      <c r="BA58" s="55" t="str" cm="1">
        <f t="array" ref="BA58">IF(INDEX(Templates!$K$2:$BO$186,ROW()-ROW(BA$20)+1, MATCH(BA$16,Templates!$K$1:DC$1,0))="","",INDEX(Templates!$K$2:$BO$186,ROW()-ROW(BA$20)+1, MATCH(BA$16,Templates!$K$1:DC$1,0)))</f>
        <v/>
      </c>
      <c r="BB58" s="55" t="str" cm="1">
        <f t="array" ref="BB58">IF(INDEX(Templates!$K$2:$BO$186,ROW()-ROW(BB$20)+1, MATCH(BB$16,Templates!$K$1:DD$1,0))="","",INDEX(Templates!$K$2:$BO$186,ROW()-ROW(BB$20)+1, MATCH(BB$16,Templates!$K$1:DD$1,0)))</f>
        <v/>
      </c>
      <c r="BC58" s="55" t="str" cm="1">
        <f t="array" ref="BC58">IF(INDEX(Templates!$K$2:$BO$186,ROW()-ROW(BC$20)+1, MATCH(BC$16,Templates!$K$1:DE$1,0))="","",INDEX(Templates!$K$2:$BO$186,ROW()-ROW(BC$20)+1, MATCH(BC$16,Templates!$K$1:DE$1,0)))</f>
        <v>Boiler Coil 1</v>
      </c>
      <c r="BD58" s="55" t="str" cm="1">
        <f t="array" ref="BD58">IF(INDEX(Templates!$K$2:$BO$186,ROW()-ROW(BD$20)+1, MATCH(BD$16,Templates!$K$1:DF$1,0))="","",INDEX(Templates!$K$2:$BO$186,ROW()-ROW(BD$20)+1, MATCH(BD$16,Templates!$K$1:DF$1,0)))</f>
        <v>Boiler Coil 1</v>
      </c>
      <c r="BE58" s="55" t="str" cm="1">
        <f t="array" ref="BE58">IF(INDEX(Templates!$K$2:$BO$186,ROW()-ROW(BE$20)+1, MATCH(BE$16,Templates!$K$1:DG$1,0))="","",INDEX(Templates!$K$2:$BO$186,ROW()-ROW(BE$20)+1, MATCH(BE$16,Templates!$K$1:DG$1,0)))</f>
        <v>Furnace Coil 1</v>
      </c>
      <c r="BF58" s="55" t="str" cm="1">
        <f t="array" ref="BF58">IF(INDEX(Templates!$K$2:$BO$186,ROW()-ROW(BF$20)+1, MATCH(BF$16,Templates!$K$1:DH$1,0))="","",INDEX(Templates!$K$2:$BO$186,ROW()-ROW(BF$20)+1, MATCH(BF$16,Templates!$K$1:DH$1,0)))</f>
        <v/>
      </c>
      <c r="BG58" s="55" t="str" cm="1">
        <f t="array" ref="BG58">IF(INDEX(Templates!$K$2:$BO$186,ROW()-ROW(BG$20)+1, MATCH(BG$16,Templates!$K$1:DI$1,0))="","",INDEX(Templates!$K$2:$BO$186,ROW()-ROW(BG$20)+1, MATCH(BG$16,Templates!$K$1:DI$1,0)))</f>
        <v/>
      </c>
      <c r="BH58" s="55" t="str" cm="1">
        <f t="array" ref="BH58">IF(INDEX(Templates!$K$2:$BO$186,ROW()-ROW(BH$20)+1, MATCH(BH$16,Templates!$K$1:DJ$1,0))="","",INDEX(Templates!$K$2:$BO$186,ROW()-ROW(BH$20)+1, MATCH(BH$16,Templates!$K$1:DJ$1,0)))</f>
        <v/>
      </c>
      <c r="BI58" s="55" t="str" cm="1">
        <f t="array" ref="BI58">IF(INDEX(Templates!$K$2:$BO$186,ROW()-ROW(BI$20)+1, MATCH(BI$16,Templates!$K$1:DK$1,0))="","",INDEX(Templates!$K$2:$BO$186,ROW()-ROW(BI$20)+1, MATCH(BI$16,Templates!$K$1:DK$1,0)))</f>
        <v>HHW Coil 1</v>
      </c>
      <c r="BJ58" s="55" t="str" cm="1">
        <f t="array" ref="BJ58">IF(INDEX(Templates!$K$2:$BO$186,ROW()-ROW(BJ$20)+1, MATCH(BJ$16,Templates!$K$1:DL$1,0))="","",INDEX(Templates!$K$2:$BO$186,ROW()-ROW(BJ$20)+1, MATCH(BJ$16,Templates!$K$1:DL$1,0)))</f>
        <v>HHW Coil 1</v>
      </c>
      <c r="BK58" s="55" t="str" cm="1">
        <f t="array" ref="BK58">IF(INDEX(Templates!$K$2:$BO$186,ROW()-ROW(BK$20)+1, MATCH(BK$16,Templates!$K$1:DM$1,0))="","",INDEX(Templates!$K$2:$BO$186,ROW()-ROW(BK$20)+1, MATCH(BK$16,Templates!$K$1:DM$1,0)))</f>
        <v>HHW Coil 1</v>
      </c>
      <c r="BL58" s="55" t="str" cm="1">
        <f t="array" ref="BL58">IF(INDEX(Templates!$K$2:$BO$186,ROW()-ROW(BL$20)+1, MATCH(BL$16,Templates!$K$1:DN$1,0))="","",INDEX(Templates!$K$2:$BO$186,ROW()-ROW(BL$20)+1, MATCH(BL$16,Templates!$K$1:DN$1,0)))</f>
        <v>Furnace Coil 1</v>
      </c>
      <c r="BM58" s="55" t="str" cm="1">
        <f t="array" ref="BM58">IF(INDEX(Templates!$K$2:$BO$186,ROW()-ROW(BM$20)+1, MATCH(BM$16,Templates!$K$1:DO$1,0))="","",INDEX(Templates!$K$2:$BO$186,ROW()-ROW(BM$20)+1, MATCH(BM$16,Templates!$K$1:DO$1,0)))</f>
        <v/>
      </c>
      <c r="BN58" s="55" t="str" cm="1">
        <f t="array" ref="BN58">IF(INDEX(Templates!$K$2:$BO$186,ROW()-ROW(BN$20)+1, MATCH(BN$16,Templates!$K$1:DP$1,0))="","",INDEX(Templates!$K$2:$BO$186,ROW()-ROW(BN$20)+1, MATCH(BN$16,Templates!$K$1:DP$1,0)))</f>
        <v/>
      </c>
      <c r="BO58" s="55" t="str" cm="1">
        <f t="array" ref="BO58">IF(INDEX(Templates!$K$2:$BO$186,ROW()-ROW(BO$20)+1, MATCH(BO$16,Templates!$K$1:DQ$1,0))="","",INDEX(Templates!$K$2:$BO$186,ROW()-ROW(BO$20)+1, MATCH(BO$16,Templates!$K$1:DQ$1,0)))</f>
        <v>Furnace Coil 1</v>
      </c>
      <c r="BP58" s="55" t="str" cm="1">
        <f t="array" ref="BP58">IF(INDEX(Templates!$K$2:$BO$186,ROW()-ROW(BP$20)+1, MATCH(BP$16,Templates!$K$1:DR$1,0))="","",INDEX(Templates!$K$2:$BO$186,ROW()-ROW(BP$20)+1, MATCH(BP$16,Templates!$K$1:DR$1,0)))</f>
        <v>Furnace Coil 1</v>
      </c>
      <c r="BQ58" s="55" t="str" cm="1">
        <f t="array" ref="BQ58">IF(INDEX(Templates!$K$2:$BO$186,ROW()-ROW(BQ$20)+1, MATCH(BQ$16,Templates!$K$1:DS$1,0))="","",INDEX(Templates!$K$2:$BO$186,ROW()-ROW(BQ$20)+1, MATCH(BQ$16,Templates!$K$1:DS$1,0)))</f>
        <v>Heating Coil 1</v>
      </c>
      <c r="BR58" s="55" t="str" cm="1">
        <f t="array" ref="BR58">IF(INDEX(Templates!$K$2:$BO$186,ROW()-ROW(BR$20)+1, MATCH(BR$16,Templates!$K$1:DT$1,0))="","",INDEX(Templates!$K$2:$BO$186,ROW()-ROW(BR$20)+1, MATCH(BR$16,Templates!$K$1:DT$1,0)))</f>
        <v/>
      </c>
      <c r="BS58" s="55" t="str" cm="1">
        <f t="array" ref="BS58">IF(INDEX(Templates!$K$2:$BO$186,ROW()-ROW(BS$20)+1, MATCH(BS$16,Templates!$K$1:DU$1,0))="","",INDEX(Templates!$K$2:$BO$186,ROW()-ROW(BS$20)+1, MATCH(BS$16,Templates!$K$1:DU$1,0)))</f>
        <v/>
      </c>
      <c r="BT58" s="55" t="str" cm="1">
        <f t="array" ref="BT58">IF(INDEX(Templates!$K$2:$BO$186,ROW()-ROW(BT$20)+1, MATCH(BT$16,Templates!$K$1:DV$1,0))="","",INDEX(Templates!$K$2:$BO$186,ROW()-ROW(BT$20)+1, MATCH(BT$16,Templates!$K$1:DV$1,0)))</f>
        <v> </v>
      </c>
      <c r="BU58" s="55" t="str" cm="1">
        <f t="array" ref="BU58">IF(INDEX(Templates!$K$2:$BO$186,ROW()-ROW(BU$20)+1, MATCH(BU$16,Templates!$K$1:DW$1,0))="","",INDEX(Templates!$K$2:$BO$186,ROW()-ROW(BU$20)+1, MATCH(BU$16,Templates!$K$1:DW$1,0)))</f>
        <v> </v>
      </c>
      <c r="BV58" s="55" t="str" cm="1">
        <f t="array" ref="BV58">IF(INDEX(Templates!$K$2:$BO$186,ROW()-ROW(BV$20)+1, MATCH(BV$16,Templates!$K$1:DX$1,0))="","",INDEX(Templates!$K$2:$BO$186,ROW()-ROW(BV$20)+1, MATCH(BV$16,Templates!$K$1:DX$1,0)))</f>
        <v>Heating Coil 1</v>
      </c>
      <c r="BW58" s="55" t="str" cm="1">
        <f t="array" ref="BW58">IF(INDEX(Templates!$K$2:$BO$186,ROW()-ROW(BW$20)+1, MATCH(BW$16,Templates!$K$1:DY$1,0))="","",INDEX(Templates!$K$2:$BO$186,ROW()-ROW(BW$20)+1, MATCH(BW$16,Templates!$K$1:DY$1,0)))</f>
        <v/>
      </c>
      <c r="BX58" s="55" t="str" cm="1">
        <f t="array" ref="BX58">IF(INDEX(Templates!$K$2:$BO$186,ROW()-ROW(BX$20)+1, MATCH(BX$16,Templates!$K$1:DZ$1,0))="","",INDEX(Templates!$K$2:$BO$186,ROW()-ROW(BX$20)+1, MATCH(BX$16,Templates!$K$1:DZ$1,0)))</f>
        <v/>
      </c>
      <c r="BY58" s="55" t="str" cm="1">
        <f t="array" ref="BY58">IF(INDEX(Templates!$K$2:$BO$186,ROW()-ROW(BY$20)+1, MATCH(BY$16,Templates!$K$1:EA$1,0))="","",INDEX(Templates!$K$2:$BO$186,ROW()-ROW(BY$20)+1, MATCH(BY$16,Templates!$K$1:EA$1,0)))</f>
        <v/>
      </c>
      <c r="BZ58" s="55" t="str" cm="1">
        <f t="array" ref="BZ58">IF(INDEX(Templates!$K$2:$BO$186,ROW()-ROW(BZ$20)+1, MATCH(BZ$16,Templates!$K$1:EB$1,0))="","",INDEX(Templates!$K$2:$BO$186,ROW()-ROW(BZ$20)+1, MATCH(BZ$16,Templates!$K$1:EB$1,0)))</f>
        <v/>
      </c>
      <c r="CA58" s="55" t="str" cm="1">
        <f t="array" ref="CA58">IF(INDEX(Templates!$K$2:$BO$186,ROW()-ROW(CA$20)+1, MATCH(CA$16,Templates!$K$1:EC$1,0))="","",INDEX(Templates!$K$2:$BO$186,ROW()-ROW(CA$20)+1, MATCH(CA$16,Templates!$K$1:EC$1,0)))</f>
        <v/>
      </c>
      <c r="CB58" s="55" t="str" cm="1">
        <f t="array" ref="CB58">IF(INDEX(Templates!$K$2:$BO$186,ROW()-ROW(CB$20)+1, MATCH(CB$16,Templates!$K$1:ED$1,0))="","",INDEX(Templates!$K$2:$BO$186,ROW()-ROW(CB$20)+1, MATCH(CB$16,Templates!$K$1:ED$1,0)))</f>
        <v/>
      </c>
      <c r="CC58" s="55" t="str" cm="1">
        <f t="array" ref="CC58">IF(INDEX(Templates!$K$2:$BO$186,ROW()-ROW(CC$20)+1, MATCH(CC$16,Templates!$K$1:EE$1,0))="","",INDEX(Templates!$K$2:$BO$186,ROW()-ROW(CC$20)+1, MATCH(CC$16,Templates!$K$1:EE$1,0)))</f>
        <v>Boiler Coil 1</v>
      </c>
      <c r="CD58" s="55" t="str" cm="1">
        <f t="array" ref="CD58">IF(INDEX(Templates!$K$2:$BO$186,ROW()-ROW(CD$20)+1, MATCH(CD$16,Templates!$K$1:EF$1,0))="","",INDEX(Templates!$K$2:$BO$186,ROW()-ROW(CD$20)+1, MATCH(CD$16,Templates!$K$1:EF$1,0)))</f>
        <v>Boiler Coil 1</v>
      </c>
      <c r="CE58" s="55" t="str" cm="1">
        <f t="array" ref="CE58">IF(INDEX(Templates!$K$2:$BO$186,ROW()-ROW(CE$20)+1, MATCH(CE$16,Templates!$K$1:EG$1,0))="","",INDEX(Templates!$K$2:$BO$186,ROW()-ROW(CE$20)+1, MATCH(CE$16,Templates!$K$1:EG$1,0)))</f>
        <v>Boiler Coil 1</v>
      </c>
      <c r="CF58" s="55" t="str" cm="1">
        <f t="array" ref="CF58">IF(INDEX(Templates!$K$2:$BO$186,ROW()-ROW(CF$20)+1, MATCH(CF$16,Templates!$K$1:EH$1,0))="","",INDEX(Templates!$K$2:$BO$186,ROW()-ROW(CF$20)+1, MATCH(CF$16,Templates!$K$1:EH$1,0)))</f>
        <v>Boiler Coil 1</v>
      </c>
      <c r="CG58" s="55" t="str" cm="1">
        <f t="array" ref="CG58">IF(INDEX(Templates!$K$2:$BO$186,ROW()-ROW(CG$20)+1, MATCH(CG$16,Templates!$K$1:EI$1,0))="","",INDEX(Templates!$K$2:$BO$186,ROW()-ROW(CG$20)+1, MATCH(CG$16,Templates!$K$1:EI$1,0)))</f>
        <v/>
      </c>
      <c r="CH58" s="55" t="str" cm="1">
        <f t="array" ref="CH58">IF(INDEX(Templates!$K$2:$BO$186,ROW()-ROW(CH$20)+1, MATCH(CH$16,Templates!$K$1:EJ$1,0))="","",INDEX(Templates!$K$2:$BO$186,ROW()-ROW(CH$20)+1, MATCH(CH$16,Templates!$K$1:EJ$1,0)))</f>
        <v/>
      </c>
      <c r="CI58" s="55" t="str" cm="1">
        <f t="array" ref="CI58">IF(INDEX(Templates!$K$2:$BO$186,ROW()-ROW(CI$20)+1, MATCH(CI$16,Templates!$K$1:EK$1,0))="","",INDEX(Templates!$K$2:$BO$186,ROW()-ROW(CI$20)+1, MATCH(CI$16,Templates!$K$1:EK$1,0)))</f>
        <v>HHW Coil 1</v>
      </c>
      <c r="CJ58" s="55" t="str" cm="1">
        <f t="array" ref="CJ58">IF(INDEX(Templates!$K$2:$BO$186,ROW()-ROW(CJ$20)+1, MATCH(CJ$16,Templates!$K$1:EL$1,0))="","",INDEX(Templates!$K$2:$BO$186,ROW()-ROW(CJ$20)+1, MATCH(CJ$16,Templates!$K$1:EL$1,0)))</f>
        <v/>
      </c>
      <c r="CK58" s="55" t="str" cm="1">
        <f t="array" ref="CK58">IF(INDEX(Templates!$K$2:$BO$186,ROW()-ROW(CK$20)+1, MATCH(CK$16,Templates!$K$1:EM$1,0))="","",INDEX(Templates!$K$2:$BO$186,ROW()-ROW(CK$20)+1, MATCH(CK$16,Templates!$K$1:EM$1,0)))</f>
        <v>HHW Coil 1</v>
      </c>
      <c r="CL58" s="55" t="str" cm="1">
        <f t="array" ref="CL58">IF(INDEX(Templates!$K$2:$BO$186,ROW()-ROW(CL$20)+1, MATCH(CL$16,Templates!$K$1:EN$1,0))="","",INDEX(Templates!$K$2:$BO$186,ROW()-ROW(CL$20)+1, MATCH(CL$16,Templates!$K$1:EN$1,0)))</f>
        <v>HHW Coil 1</v>
      </c>
      <c r="CM58" s="55" t="str" cm="1">
        <f t="array" ref="CM58">IF(INDEX(Templates!$K$2:$BO$186,ROW()-ROW(CM$20)+1, MATCH(CM$16,Templates!$K$1:EO$1,0))="","",INDEX(Templates!$K$2:$BO$186,ROW()-ROW(CM$20)+1, MATCH(CM$16,Templates!$K$1:EO$1,0)))</f>
        <v> </v>
      </c>
    </row>
    <row r="59" spans="1:91" s="24" customFormat="1" x14ac:dyDescent="0.55000000000000004">
      <c r="A59" s="41" t="s">
        <v>475</v>
      </c>
      <c r="B59" s="6" t="s">
        <v>479</v>
      </c>
      <c r="C59" s="66" t="str" cm="1">
        <f t="array" ref="C59">IF(INDEX(Templates!C$2:C$187,ROW()-ROW($20:$20)+1)="","",INDEX(Templates!C$2:C$187,ROW()-ROW($20:$20)+1))</f>
        <v>JSON_PATH:heating_system</v>
      </c>
      <c r="D59" s="66" t="str" cm="1">
        <f t="array" ref="D59">IF(INDEX(Templates!D$2:D$187,ROW()-ROW($20:$20)+1)="","",INDEX(Templates!D$2:D$187,ROW()-ROW($20:$20)+1))</f>
        <v>type</v>
      </c>
      <c r="E59" s="66" t="str" cm="1">
        <f t="array" ref="E59">IF(INDEX(Templates!E$2:E$187,ROW()-ROW($20:$20)+1)="","",INDEX(Templates!E$2:E$187,ROW()-ROW($20:$20)+1))</f>
        <v> </v>
      </c>
      <c r="F59" s="66" t="str" cm="1">
        <f t="array" ref="F59">IF(INDEX(Templates!F$2:F$187,ROW()-ROW($20:$20)+1)="","",INDEX(Templates!F$2:F$187,ROW()-ROW($20:$20)+1))</f>
        <v/>
      </c>
      <c r="G59" s="106" t="str" cm="1">
        <f t="array" ref="G59">IF(INDEX(Templates!G$2:G$187,ROW()-ROW($20:$20)+1)="","",INDEX(Templates!G$2:G$187,ROW()-ROW($20:$20)+1))</f>
        <v>HeatingSystem</v>
      </c>
      <c r="H59" s="68" t="str" cm="1">
        <f t="array" ref="H59">IF(INDEX(Templates!H$2:H$187,ROW()-ROW($20:$20)+1)="","",INDEX(Templates!H$2:H$187,ROW()-ROW($20:$20)+1))</f>
        <v>Heating System 1</v>
      </c>
      <c r="I59" s="68" t="str" cm="1">
        <f t="array" ref="I59">IF(INDEX(Templates!I$2:I$187,ROW()-ROW($20:$20)+1)="","",INDEX(Templates!I$2:I$187,ROW()-ROW($20:$20)+1))</f>
        <v>HVAC 1</v>
      </c>
      <c r="J59" s="68" t="str" cm="1">
        <f t="array" ref="J59">IF(INDEX(Templates!J$2:J$187,ROW()-ROW($20:$20)+1)="","",INDEX(Templates!J$2:J$187,ROW()-ROW($20:$20)+1))</f>
        <v>heating_system_type</v>
      </c>
      <c r="K59" s="69" t="str" cm="1">
        <f t="array" ref="K59">IF(INDEX(Templates!K$2:K$187,ROW()-ROW($20:$20)+1)="","",INDEX(Templates!K$2:K$187,ROW()-ROW($20:$20)+1))</f>
        <v/>
      </c>
      <c r="L59" s="69" t="str" cm="1">
        <f t="array" ref="L59">IF(INDEX(Templates!L$2:L$187,ROW()-ROW($20:$20)+1)="","",INDEX(Templates!L$2:L$187,ROW()-ROW($20:$20)+1))</f>
        <v/>
      </c>
      <c r="M59" s="55" t="str" cm="1">
        <f t="array" ref="M59">IF(INDEX(Templates!$K$2:$BO$186,ROW()-ROW(M$20)+1, MATCH(M$16,Templates!$K$1:BO$1,0))="","",INDEX(Templates!$K$2:$BO$186,ROW()-ROW(M$20)+1, MATCH(M$16,Templates!$K$1:BO$1,0)))</f>
        <v/>
      </c>
      <c r="N59" s="55" t="str" cm="1">
        <f t="array" ref="N59">IF(INDEX(Templates!$K$2:$BO$186,ROW()-ROW(N$20)+1, MATCH(N$16,Templates!$K$1:BP$1,0))="","",INDEX(Templates!$K$2:$BO$186,ROW()-ROW(N$20)+1, MATCH(N$16,Templates!$K$1:BP$1,0)))</f>
        <v/>
      </c>
      <c r="O59" s="55" t="str" cm="1">
        <f t="array" ref="O59">IF(INDEX(Templates!$K$2:$BO$186,ROW()-ROW(O$20)+1, MATCH(O$16,Templates!$K$1:BQ$1,0))="","",INDEX(Templates!$K$2:$BO$186,ROW()-ROW(O$20)+1, MATCH(O$16,Templates!$K$1:BQ$1,0)))</f>
        <v/>
      </c>
      <c r="P59" s="55" t="str" cm="1">
        <f t="array" ref="P59">IF(INDEX(Templates!$K$2:$BO$186,ROW()-ROW(P$20)+1, MATCH(P$16,Templates!$K$1:BR$1,0))="","",INDEX(Templates!$K$2:$BO$186,ROW()-ROW(P$20)+1, MATCH(P$16,Templates!$K$1:BR$1,0)))</f>
        <v/>
      </c>
      <c r="Q59" s="55" t="str" cm="1">
        <f t="array" ref="Q59">IF(INDEX(Templates!$K$2:$BO$186,ROW()-ROW(Q$20)+1, MATCH(Q$16,Templates!$K$1:BS$1,0))="","",INDEX(Templates!$K$2:$BO$186,ROW()-ROW(Q$20)+1, MATCH(Q$16,Templates!$K$1:BS$1,0)))</f>
        <v>HEAT_PUMP</v>
      </c>
      <c r="R59" s="55" t="str" cm="1">
        <f t="array" ref="R59">IF(INDEX(Templates!$K$2:$BO$186,ROW()-ROW(R$20)+1, MATCH(R$16,Templates!$K$1:BT$1,0))="","",INDEX(Templates!$K$2:$BO$186,ROW()-ROW(R$20)+1, MATCH(R$16,Templates!$K$1:BT$1,0)))</f>
        <v/>
      </c>
      <c r="S59" s="55" t="str" cm="1">
        <f t="array" ref="S59">IF(INDEX(Templates!$K$2:$BO$186,ROW()-ROW(S$20)+1, MATCH(S$16,Templates!$K$1:BU$1,0))="","",INDEX(Templates!$K$2:$BO$186,ROW()-ROW(S$20)+1, MATCH(S$16,Templates!$K$1:BU$1,0)))</f>
        <v/>
      </c>
      <c r="T59" s="55" t="str" cm="1">
        <f t="array" ref="T59">IF(INDEX(Templates!$K$2:$BO$186,ROW()-ROW(T$20)+1, MATCH(T$16,Templates!$K$1:BV$1,0))="","",INDEX(Templates!$K$2:$BO$186,ROW()-ROW(T$20)+1, MATCH(T$16,Templates!$K$1:BV$1,0)))</f>
        <v>FLUID_LOOP</v>
      </c>
      <c r="U59" s="55" t="str" cm="1">
        <f t="array" ref="U59">IF(INDEX(Templates!$K$2:$BO$186,ROW()-ROW(U$20)+1, MATCH(U$16,Templates!$K$1:BW$1,0))="","",INDEX(Templates!$K$2:$BO$186,ROW()-ROW(U$20)+1, MATCH(U$16,Templates!$K$1:BW$1,0)))</f>
        <v>FLUID_LOOP</v>
      </c>
      <c r="V59" s="55" t="str" cm="1">
        <f t="array" ref="V59">IF(INDEX(Templates!$K$2:$BO$186,ROW()-ROW(V$20)+1, MATCH(V$16,Templates!$K$1:BX$1,0))="","",INDEX(Templates!$K$2:$BO$186,ROW()-ROW(V$20)+1, MATCH(V$16,Templates!$K$1:BX$1,0)))</f>
        <v>FURNACE</v>
      </c>
      <c r="W59" s="55" t="str" cm="1">
        <f t="array" ref="W59">IF(INDEX(Templates!$K$2:$BO$186,ROW()-ROW(W$20)+1, MATCH(W$16,Templates!$K$1:BY$1,0))="","",INDEX(Templates!$K$2:$BO$186,ROW()-ROW(W$20)+1, MATCH(W$16,Templates!$K$1:BY$1,0)))</f>
        <v/>
      </c>
      <c r="X59" s="55" t="str" cm="1">
        <f t="array" ref="X59">IF(INDEX(Templates!$K$2:$BO$186,ROW()-ROW(X$20)+1, MATCH(X$16,Templates!$K$1:BZ$1,0))="","",INDEX(Templates!$K$2:$BO$186,ROW()-ROW(X$20)+1, MATCH(X$16,Templates!$K$1:BZ$1,0)))</f>
        <v/>
      </c>
      <c r="Y59" s="55" t="str" cm="1">
        <f t="array" ref="Y59">IF(INDEX(Templates!$K$2:$BO$186,ROW()-ROW(Y$20)+1, MATCH(Y$16,Templates!$K$1:CA$1,0))="","",INDEX(Templates!$K$2:$BO$186,ROW()-ROW(Y$20)+1, MATCH(Y$16,Templates!$K$1:CA$1,0)))</f>
        <v>FLUID_LOOP</v>
      </c>
      <c r="Z59" s="55" t="str" cm="1">
        <f t="array" ref="Z59">IF(INDEX(Templates!$K$2:$BO$186,ROW()-ROW(Z$20)+1, MATCH(Z$16,Templates!$K$1:CB$1,0))="","",INDEX(Templates!$K$2:$BO$186,ROW()-ROW(Z$20)+1, MATCH(Z$16,Templates!$K$1:CB$1,0)))</f>
        <v>FLUID_LOOP</v>
      </c>
      <c r="AA59" s="55" t="str" cm="1">
        <f t="array" ref="AA59">IF(INDEX(Templates!$K$2:$BO$186,ROW()-ROW(AA$20)+1, MATCH(AA$16,Templates!$K$1:CC$1,0))="","",INDEX(Templates!$K$2:$BO$186,ROW()-ROW(AA$20)+1, MATCH(AA$16,Templates!$K$1:CC$1,0)))</f>
        <v>FLUID_LOOP</v>
      </c>
      <c r="AB59" s="55" t="str" cm="1">
        <f t="array" ref="AB59">IF(INDEX(Templates!$K$2:$BO$186,ROW()-ROW(AB$20)+1, MATCH(AB$16,Templates!$K$1:CD$1,0))="","",INDEX(Templates!$K$2:$BO$186,ROW()-ROW(AB$20)+1, MATCH(AB$16,Templates!$K$1:CD$1,0)))</f>
        <v>HEAT_PUMP</v>
      </c>
      <c r="AC59" s="55" t="str" cm="1">
        <f t="array" ref="AC59">IF(INDEX(Templates!$K$2:$BO$186,ROW()-ROW(AC$20)+1, MATCH(AC$16,Templates!$K$1:CE$1,0))="","",INDEX(Templates!$K$2:$BO$186,ROW()-ROW(AC$20)+1, MATCH(AC$16,Templates!$K$1:CE$1,0)))</f>
        <v/>
      </c>
      <c r="AD59" s="55" t="str" cm="1">
        <f t="array" ref="AD59">IF(INDEX(Templates!$K$2:$BO$186,ROW()-ROW(AD$20)+1, MATCH(AD$16,Templates!$K$1:CF$1,0))="","",INDEX(Templates!$K$2:$BO$186,ROW()-ROW(AD$20)+1, MATCH(AD$16,Templates!$K$1:CF$1,0)))</f>
        <v/>
      </c>
      <c r="AE59" s="55" t="str" cm="1">
        <f t="array" ref="AE59">IF(INDEX(Templates!$K$2:$BO$186,ROW()-ROW(AE$20)+1, MATCH(AE$16,Templates!$K$1:CG$1,0))="","",INDEX(Templates!$K$2:$BO$186,ROW()-ROW(AE$20)+1, MATCH(AE$16,Templates!$K$1:CG$1,0)))</f>
        <v/>
      </c>
      <c r="AF59" s="55" t="str" cm="1">
        <f t="array" ref="AF59">IF(INDEX(Templates!$K$2:$BO$186,ROW()-ROW(AF$20)+1, MATCH(AF$16,Templates!$K$1:CH$1,0))="","",INDEX(Templates!$K$2:$BO$186,ROW()-ROW(AF$20)+1, MATCH(AF$16,Templates!$K$1:CH$1,0)))</f>
        <v>FLUID_LOOP</v>
      </c>
      <c r="AG59" s="55" t="str" cm="1">
        <f t="array" ref="AG59">IF(INDEX(Templates!$K$2:$BO$186,ROW()-ROW(AG$20)+1, MATCH(AG$16,Templates!$K$1:CI$1,0))="","",INDEX(Templates!$K$2:$BO$186,ROW()-ROW(AG$20)+1, MATCH(AG$16,Templates!$K$1:CI$1,0)))</f>
        <v>FLUID_LOOP</v>
      </c>
      <c r="AH59" s="55" t="str" cm="1">
        <f t="array" ref="AH59">IF(INDEX(Templates!$K$2:$BO$186,ROW()-ROW(AH$20)+1, MATCH(AH$16,Templates!$K$1:CJ$1,0))="","",INDEX(Templates!$K$2:$BO$186,ROW()-ROW(AH$20)+1, MATCH(AH$16,Templates!$K$1:CJ$1,0)))</f>
        <v>FLUID_LOOP</v>
      </c>
      <c r="AI59" s="55" t="str" cm="1">
        <f t="array" ref="AI59">IF(INDEX(Templates!$K$2:$BO$186,ROW()-ROW(AI$20)+1, MATCH(AI$16,Templates!$K$1:CK$1,0))="","",INDEX(Templates!$K$2:$BO$186,ROW()-ROW(AI$20)+1, MATCH(AI$16,Templates!$K$1:CK$1,0)))</f>
        <v/>
      </c>
      <c r="AJ59" s="55" t="str" cm="1">
        <f t="array" ref="AJ59">IF(INDEX(Templates!$K$2:$BO$186,ROW()-ROW(AJ$20)+1, MATCH(AJ$16,Templates!$K$1:CL$1,0))="","",INDEX(Templates!$K$2:$BO$186,ROW()-ROW(AJ$20)+1, MATCH(AJ$16,Templates!$K$1:CL$1,0)))</f>
        <v/>
      </c>
      <c r="AK59" s="55" t="str" cm="1">
        <f t="array" ref="AK59">IF(INDEX(Templates!$K$2:$BO$186,ROW()-ROW(AK$20)+1, MATCH(AK$16,Templates!$K$1:CM$1,0))="","",INDEX(Templates!$K$2:$BO$186,ROW()-ROW(AK$20)+1, MATCH(AK$16,Templates!$K$1:CM$1,0)))</f>
        <v/>
      </c>
      <c r="AL59" s="55" t="str" cm="1">
        <f t="array" ref="AL59">IF(INDEX(Templates!$K$2:$BO$186,ROW()-ROW(AL$20)+1, MATCH(AL$16,Templates!$K$1:CN$1,0))="","",INDEX(Templates!$K$2:$BO$186,ROW()-ROW(AL$20)+1, MATCH(AL$16,Templates!$K$1:CN$1,0)))</f>
        <v/>
      </c>
      <c r="AM59" s="55" t="str" cm="1">
        <f t="array" ref="AM59">IF(INDEX(Templates!$K$2:$BO$186,ROW()-ROW(AM$20)+1, MATCH(AM$16,Templates!$K$1:CO$1,0))="","",INDEX(Templates!$K$2:$BO$186,ROW()-ROW(AM$20)+1, MATCH(AM$16,Templates!$K$1:CO$1,0)))</f>
        <v/>
      </c>
      <c r="AN59" s="55" t="str" cm="1">
        <f t="array" ref="AN59">IF(INDEX(Templates!$K$2:$BO$186,ROW()-ROW(AN$20)+1, MATCH(AN$16,Templates!$K$1:CP$1,0))="","",INDEX(Templates!$K$2:$BO$186,ROW()-ROW(AN$20)+1, MATCH(AN$16,Templates!$K$1:CP$1,0)))</f>
        <v/>
      </c>
      <c r="AO59" s="55" t="str" cm="1">
        <f t="array" ref="AO59">IF(INDEX(Templates!$K$2:$BO$186,ROW()-ROW(AO$20)+1, MATCH(AO$16,Templates!$K$1:CQ$1,0))="","",INDEX(Templates!$K$2:$BO$186,ROW()-ROW(AO$20)+1, MATCH(AO$16,Templates!$K$1:CQ$1,0)))</f>
        <v/>
      </c>
      <c r="AP59" s="55" t="str" cm="1">
        <f t="array" ref="AP59">IF(INDEX(Templates!$K$2:$BO$186,ROW()-ROW(AP$20)+1, MATCH(AP$16,Templates!$K$1:CR$1,0))="","",INDEX(Templates!$K$2:$BO$186,ROW()-ROW(AP$20)+1, MATCH(AP$16,Templates!$K$1:CR$1,0)))</f>
        <v/>
      </c>
      <c r="AQ59" s="55" t="str" cm="1">
        <f t="array" ref="AQ59">IF(INDEX(Templates!$K$2:$BO$186,ROW()-ROW(AQ$20)+1, MATCH(AQ$16,Templates!$K$1:CS$1,0))="","",INDEX(Templates!$K$2:$BO$186,ROW()-ROW(AQ$20)+1, MATCH(AQ$16,Templates!$K$1:CS$1,0)))</f>
        <v/>
      </c>
      <c r="AR59" s="55" t="str" cm="1">
        <f t="array" ref="AR59">IF(INDEX(Templates!$K$2:$BO$186,ROW()-ROW(AR$20)+1, MATCH(AR$16,Templates!$K$1:CT$1,0))="","",INDEX(Templates!$K$2:$BO$186,ROW()-ROW(AR$20)+1, MATCH(AR$16,Templates!$K$1:CT$1,0)))</f>
        <v/>
      </c>
      <c r="AS59" s="55" t="str" cm="1">
        <f t="array" ref="AS59">IF(INDEX(Templates!$K$2:$BO$186,ROW()-ROW(AS$20)+1, MATCH(AS$16,Templates!$K$1:CU$1,0))="","",INDEX(Templates!$K$2:$BO$186,ROW()-ROW(AS$20)+1, MATCH(AS$16,Templates!$K$1:CU$1,0)))</f>
        <v/>
      </c>
      <c r="AT59" s="55" t="str" cm="1">
        <f t="array" ref="AT59">IF(INDEX(Templates!$K$2:$BO$186,ROW()-ROW(AT$20)+1, MATCH(AT$16,Templates!$K$1:CV$1,0))="","",INDEX(Templates!$K$2:$BO$186,ROW()-ROW(AT$20)+1, MATCH(AT$16,Templates!$K$1:CV$1,0)))</f>
        <v/>
      </c>
      <c r="AU59" s="55" t="str" cm="1">
        <f t="array" ref="AU59">IF(INDEX(Templates!$K$2:$BO$186,ROW()-ROW(AU$20)+1, MATCH(AU$16,Templates!$K$1:CW$1,0))="","",INDEX(Templates!$K$2:$BO$186,ROW()-ROW(AU$20)+1, MATCH(AU$16,Templates!$K$1:CW$1,0)))</f>
        <v>FLUID_LOOP</v>
      </c>
      <c r="AV59" s="55" t="str" cm="1">
        <f t="array" ref="AV59">IF(INDEX(Templates!$K$2:$BO$186,ROW()-ROW(AV$20)+1, MATCH(AV$16,Templates!$K$1:CX$1,0))="","",INDEX(Templates!$K$2:$BO$186,ROW()-ROW(AV$20)+1, MATCH(AV$16,Templates!$K$1:CX$1,0)))</f>
        <v/>
      </c>
      <c r="AW59" s="55" t="str" cm="1">
        <f t="array" ref="AW59">IF(INDEX(Templates!$K$2:$BO$186,ROW()-ROW(AW$20)+1, MATCH(AW$16,Templates!$K$1:CY$1,0))="","",INDEX(Templates!$K$2:$BO$186,ROW()-ROW(AW$20)+1, MATCH(AW$16,Templates!$K$1:CY$1,0)))</f>
        <v/>
      </c>
      <c r="AX59" s="55" t="str" cm="1">
        <f t="array" ref="AX59">IF(INDEX(Templates!$K$2:$BO$186,ROW()-ROW(AX$20)+1, MATCH(AX$16,Templates!$K$1:CZ$1,0))="","",INDEX(Templates!$K$2:$BO$186,ROW()-ROW(AX$20)+1, MATCH(AX$16,Templates!$K$1:CZ$1,0)))</f>
        <v>FLUID_LOOP</v>
      </c>
      <c r="AY59" s="55" t="str" cm="1">
        <f t="array" ref="AY59">IF(INDEX(Templates!$K$2:$BO$186,ROW()-ROW(AY$20)+1, MATCH(AY$16,Templates!$K$1:DA$1,0))="","",INDEX(Templates!$K$2:$BO$186,ROW()-ROW(AY$20)+1, MATCH(AY$16,Templates!$K$1:DA$1,0)))</f>
        <v>FLUID_LOOP</v>
      </c>
      <c r="AZ59" s="55" t="str" cm="1">
        <f t="array" ref="AZ59">IF(INDEX(Templates!$K$2:$BO$186,ROW()-ROW(AZ$20)+1, MATCH(AZ$16,Templates!$K$1:DB$1,0))="","",INDEX(Templates!$K$2:$BO$186,ROW()-ROW(AZ$20)+1, MATCH(AZ$16,Templates!$K$1:DB$1,0)))</f>
        <v/>
      </c>
      <c r="BA59" s="55" t="str" cm="1">
        <f t="array" ref="BA59">IF(INDEX(Templates!$K$2:$BO$186,ROW()-ROW(BA$20)+1, MATCH(BA$16,Templates!$K$1:DC$1,0))="","",INDEX(Templates!$K$2:$BO$186,ROW()-ROW(BA$20)+1, MATCH(BA$16,Templates!$K$1:DC$1,0)))</f>
        <v/>
      </c>
      <c r="BB59" s="55" t="str" cm="1">
        <f t="array" ref="BB59">IF(INDEX(Templates!$K$2:$BO$186,ROW()-ROW(BB$20)+1, MATCH(BB$16,Templates!$K$1:DD$1,0))="","",INDEX(Templates!$K$2:$BO$186,ROW()-ROW(BB$20)+1, MATCH(BB$16,Templates!$K$1:DD$1,0)))</f>
        <v/>
      </c>
      <c r="BC59" s="55" t="str" cm="1">
        <f t="array" ref="BC59">IF(INDEX(Templates!$K$2:$BO$186,ROW()-ROW(BC$20)+1, MATCH(BC$16,Templates!$K$1:DE$1,0))="","",INDEX(Templates!$K$2:$BO$186,ROW()-ROW(BC$20)+1, MATCH(BC$16,Templates!$K$1:DE$1,0)))</f>
        <v>FLUID_LOOP</v>
      </c>
      <c r="BD59" s="55" t="str" cm="1">
        <f t="array" ref="BD59">IF(INDEX(Templates!$K$2:$BO$186,ROW()-ROW(BD$20)+1, MATCH(BD$16,Templates!$K$1:DF$1,0))="","",INDEX(Templates!$K$2:$BO$186,ROW()-ROW(BD$20)+1, MATCH(BD$16,Templates!$K$1:DF$1,0)))</f>
        <v>FLUID_LOOP</v>
      </c>
      <c r="BE59" s="55" t="str" cm="1">
        <f t="array" ref="BE59">IF(INDEX(Templates!$K$2:$BO$186,ROW()-ROW(BE$20)+1, MATCH(BE$16,Templates!$K$1:DG$1,0))="","",INDEX(Templates!$K$2:$BO$186,ROW()-ROW(BE$20)+1, MATCH(BE$16,Templates!$K$1:DG$1,0)))</f>
        <v>FURNACE</v>
      </c>
      <c r="BF59" s="55" t="str" cm="1">
        <f t="array" ref="BF59">IF(INDEX(Templates!$K$2:$BO$186,ROW()-ROW(BF$20)+1, MATCH(BF$16,Templates!$K$1:DH$1,0))="","",INDEX(Templates!$K$2:$BO$186,ROW()-ROW(BF$20)+1, MATCH(BF$16,Templates!$K$1:DH$1,0)))</f>
        <v/>
      </c>
      <c r="BG59" s="55" t="str" cm="1">
        <f t="array" ref="BG59">IF(INDEX(Templates!$K$2:$BO$186,ROW()-ROW(BG$20)+1, MATCH(BG$16,Templates!$K$1:DI$1,0))="","",INDEX(Templates!$K$2:$BO$186,ROW()-ROW(BG$20)+1, MATCH(BG$16,Templates!$K$1:DI$1,0)))</f>
        <v/>
      </c>
      <c r="BH59" s="55" t="str" cm="1">
        <f t="array" ref="BH59">IF(INDEX(Templates!$K$2:$BO$186,ROW()-ROW(BH$20)+1, MATCH(BH$16,Templates!$K$1:DJ$1,0))="","",INDEX(Templates!$K$2:$BO$186,ROW()-ROW(BH$20)+1, MATCH(BH$16,Templates!$K$1:DJ$1,0)))</f>
        <v/>
      </c>
      <c r="BI59" s="55" t="str" cm="1">
        <f t="array" ref="BI59">IF(INDEX(Templates!$K$2:$BO$186,ROW()-ROW(BI$20)+1, MATCH(BI$16,Templates!$K$1:DK$1,0))="","",INDEX(Templates!$K$2:$BO$186,ROW()-ROW(BI$20)+1, MATCH(BI$16,Templates!$K$1:DK$1,0)))</f>
        <v>FLUID_LOOP</v>
      </c>
      <c r="BJ59" s="55" t="str" cm="1">
        <f t="array" ref="BJ59">IF(INDEX(Templates!$K$2:$BO$186,ROW()-ROW(BJ$20)+1, MATCH(BJ$16,Templates!$K$1:DL$1,0))="","",INDEX(Templates!$K$2:$BO$186,ROW()-ROW(BJ$20)+1, MATCH(BJ$16,Templates!$K$1:DL$1,0)))</f>
        <v>FLUID_LOOP</v>
      </c>
      <c r="BK59" s="55" t="str" cm="1">
        <f t="array" ref="BK59">IF(INDEX(Templates!$K$2:$BO$186,ROW()-ROW(BK$20)+1, MATCH(BK$16,Templates!$K$1:DM$1,0))="","",INDEX(Templates!$K$2:$BO$186,ROW()-ROW(BK$20)+1, MATCH(BK$16,Templates!$K$1:DM$1,0)))</f>
        <v>FLUID_LOOP</v>
      </c>
      <c r="BL59" s="55" t="str" cm="1">
        <f t="array" ref="BL59">IF(INDEX(Templates!$K$2:$BO$186,ROW()-ROW(BL$20)+1, MATCH(BL$16,Templates!$K$1:DN$1,0))="","",INDEX(Templates!$K$2:$BO$186,ROW()-ROW(BL$20)+1, MATCH(BL$16,Templates!$K$1:DN$1,0)))</f>
        <v>FURNACE</v>
      </c>
      <c r="BM59" s="55" t="str" cm="1">
        <f t="array" ref="BM59">IF(INDEX(Templates!$K$2:$BO$186,ROW()-ROW(BM$20)+1, MATCH(BM$16,Templates!$K$1:DO$1,0))="","",INDEX(Templates!$K$2:$BO$186,ROW()-ROW(BM$20)+1, MATCH(BM$16,Templates!$K$1:DO$1,0)))</f>
        <v/>
      </c>
      <c r="BN59" s="55" t="str" cm="1">
        <f t="array" ref="BN59">IF(INDEX(Templates!$K$2:$BO$186,ROW()-ROW(BN$20)+1, MATCH(BN$16,Templates!$K$1:DP$1,0))="","",INDEX(Templates!$K$2:$BO$186,ROW()-ROW(BN$20)+1, MATCH(BN$16,Templates!$K$1:DP$1,0)))</f>
        <v/>
      </c>
      <c r="BO59" s="55" t="str" cm="1">
        <f t="array" ref="BO59">IF(INDEX(Templates!$K$2:$BO$186,ROW()-ROW(BO$20)+1, MATCH(BO$16,Templates!$K$1:DQ$1,0))="","",INDEX(Templates!$K$2:$BO$186,ROW()-ROW(BO$20)+1, MATCH(BO$16,Templates!$K$1:DQ$1,0)))</f>
        <v>FLUID_LOOP</v>
      </c>
      <c r="BP59" s="55" t="str" cm="1">
        <f t="array" ref="BP59">IF(INDEX(Templates!$K$2:$BO$186,ROW()-ROW(BP$20)+1, MATCH(BP$16,Templates!$K$1:DR$1,0))="","",INDEX(Templates!$K$2:$BO$186,ROW()-ROW(BP$20)+1, MATCH(BP$16,Templates!$K$1:DR$1,0)))</f>
        <v>FLUID_LOOP</v>
      </c>
      <c r="BQ59" s="55" t="str" cm="1">
        <f t="array" ref="BQ59">IF(INDEX(Templates!$K$2:$BO$186,ROW()-ROW(BQ$20)+1, MATCH(BQ$16,Templates!$K$1:DS$1,0))="","",INDEX(Templates!$K$2:$BO$186,ROW()-ROW(BQ$20)+1, MATCH(BQ$16,Templates!$K$1:DS$1,0)))</f>
        <v>ELECTRIC_RESISTANCE</v>
      </c>
      <c r="BR59" s="55" t="str" cm="1">
        <f t="array" ref="BR59">IF(INDEX(Templates!$K$2:$BO$186,ROW()-ROW(BR$20)+1, MATCH(BR$16,Templates!$K$1:DT$1,0))="","",INDEX(Templates!$K$2:$BO$186,ROW()-ROW(BR$20)+1, MATCH(BR$16,Templates!$K$1:DT$1,0)))</f>
        <v/>
      </c>
      <c r="BS59" s="55" t="str" cm="1">
        <f t="array" ref="BS59">IF(INDEX(Templates!$K$2:$BO$186,ROW()-ROW(BS$20)+1, MATCH(BS$16,Templates!$K$1:DU$1,0))="","",INDEX(Templates!$K$2:$BO$186,ROW()-ROW(BS$20)+1, MATCH(BS$16,Templates!$K$1:DU$1,0)))</f>
        <v/>
      </c>
      <c r="BT59" s="55" t="str" cm="1">
        <f t="array" ref="BT59">IF(INDEX(Templates!$K$2:$BO$186,ROW()-ROW(BT$20)+1, MATCH(BT$16,Templates!$K$1:DV$1,0))="","",INDEX(Templates!$K$2:$BO$186,ROW()-ROW(BT$20)+1, MATCH(BT$16,Templates!$K$1:DV$1,0)))</f>
        <v/>
      </c>
      <c r="BU59" s="55" t="str" cm="1">
        <f t="array" ref="BU59">IF(INDEX(Templates!$K$2:$BO$186,ROW()-ROW(BU$20)+1, MATCH(BU$16,Templates!$K$1:DW$1,0))="","",INDEX(Templates!$K$2:$BO$186,ROW()-ROW(BU$20)+1, MATCH(BU$16,Templates!$K$1:DW$1,0)))</f>
        <v/>
      </c>
      <c r="BV59" s="55" t="str" cm="1">
        <f t="array" ref="BV59">IF(INDEX(Templates!$K$2:$BO$186,ROW()-ROW(BV$20)+1, MATCH(BV$16,Templates!$K$1:DX$1,0))="","",INDEX(Templates!$K$2:$BO$186,ROW()-ROW(BV$20)+1, MATCH(BV$16,Templates!$K$1:DX$1,0)))</f>
        <v>ELECTRIC_RESISTANCE</v>
      </c>
      <c r="BW59" s="55" t="str" cm="1">
        <f t="array" ref="BW59">IF(INDEX(Templates!$K$2:$BO$186,ROW()-ROW(BW$20)+1, MATCH(BW$16,Templates!$K$1:DY$1,0))="","",INDEX(Templates!$K$2:$BO$186,ROW()-ROW(BW$20)+1, MATCH(BW$16,Templates!$K$1:DY$1,0)))</f>
        <v/>
      </c>
      <c r="BX59" s="55" t="str" cm="1">
        <f t="array" ref="BX59">IF(INDEX(Templates!$K$2:$BO$186,ROW()-ROW(BX$20)+1, MATCH(BX$16,Templates!$K$1:DZ$1,0))="","",INDEX(Templates!$K$2:$BO$186,ROW()-ROW(BX$20)+1, MATCH(BX$16,Templates!$K$1:DZ$1,0)))</f>
        <v/>
      </c>
      <c r="BY59" s="55" t="str" cm="1">
        <f t="array" ref="BY59">IF(INDEX(Templates!$K$2:$BO$186,ROW()-ROW(BY$20)+1, MATCH(BY$16,Templates!$K$1:EA$1,0))="","",INDEX(Templates!$K$2:$BO$186,ROW()-ROW(BY$20)+1, MATCH(BY$16,Templates!$K$1:EA$1,0)))</f>
        <v/>
      </c>
      <c r="BZ59" s="55" t="str" cm="1">
        <f t="array" ref="BZ59">IF(INDEX(Templates!$K$2:$BO$186,ROW()-ROW(BZ$20)+1, MATCH(BZ$16,Templates!$K$1:EB$1,0))="","",INDEX(Templates!$K$2:$BO$186,ROW()-ROW(BZ$20)+1, MATCH(BZ$16,Templates!$K$1:EB$1,0)))</f>
        <v/>
      </c>
      <c r="CA59" s="55" t="str" cm="1">
        <f t="array" ref="CA59">IF(INDEX(Templates!$K$2:$BO$186,ROW()-ROW(CA$20)+1, MATCH(CA$16,Templates!$K$1:EC$1,0))="","",INDEX(Templates!$K$2:$BO$186,ROW()-ROW(CA$20)+1, MATCH(CA$16,Templates!$K$1:EC$1,0)))</f>
        <v/>
      </c>
      <c r="CB59" s="55" t="str" cm="1">
        <f t="array" ref="CB59">IF(INDEX(Templates!$K$2:$BO$186,ROW()-ROW(CB$20)+1, MATCH(CB$16,Templates!$K$1:ED$1,0))="","",INDEX(Templates!$K$2:$BO$186,ROW()-ROW(CB$20)+1, MATCH(CB$16,Templates!$K$1:ED$1,0)))</f>
        <v/>
      </c>
      <c r="CC59" s="55" t="str" cm="1">
        <f t="array" ref="CC59">IF(INDEX(Templates!$K$2:$BO$186,ROW()-ROW(CC$20)+1, MATCH(CC$16,Templates!$K$1:EE$1,0))="","",INDEX(Templates!$K$2:$BO$186,ROW()-ROW(CC$20)+1, MATCH(CC$16,Templates!$K$1:EE$1,0)))</f>
        <v>FLUID_LOOP</v>
      </c>
      <c r="CD59" s="55" t="str" cm="1">
        <f t="array" ref="CD59">IF(INDEX(Templates!$K$2:$BO$186,ROW()-ROW(CD$20)+1, MATCH(CD$16,Templates!$K$1:EF$1,0))="","",INDEX(Templates!$K$2:$BO$186,ROW()-ROW(CD$20)+1, MATCH(CD$16,Templates!$K$1:EF$1,0)))</f>
        <v>FLUID_LOOP</v>
      </c>
      <c r="CE59" s="55" t="str" cm="1">
        <f t="array" ref="CE59">IF(INDEX(Templates!$K$2:$BO$186,ROW()-ROW(CE$20)+1, MATCH(CE$16,Templates!$K$1:EG$1,0))="","",INDEX(Templates!$K$2:$BO$186,ROW()-ROW(CE$20)+1, MATCH(CE$16,Templates!$K$1:EG$1,0)))</f>
        <v>FLUID_LOOP</v>
      </c>
      <c r="CF59" s="55" t="str" cm="1">
        <f t="array" ref="CF59">IF(INDEX(Templates!$K$2:$BO$186,ROW()-ROW(CF$20)+1, MATCH(CF$16,Templates!$K$1:EH$1,0))="","",INDEX(Templates!$K$2:$BO$186,ROW()-ROW(CF$20)+1, MATCH(CF$16,Templates!$K$1:EH$1,0)))</f>
        <v>FLUID_LOOP</v>
      </c>
      <c r="CG59" s="55" t="str" cm="1">
        <f t="array" ref="CG59">IF(INDEX(Templates!$K$2:$BO$186,ROW()-ROW(CG$20)+1, MATCH(CG$16,Templates!$K$1:EI$1,0))="","",INDEX(Templates!$K$2:$BO$186,ROW()-ROW(CG$20)+1, MATCH(CG$16,Templates!$K$1:EI$1,0)))</f>
        <v/>
      </c>
      <c r="CH59" s="55" t="str" cm="1">
        <f t="array" ref="CH59">IF(INDEX(Templates!$K$2:$BO$186,ROW()-ROW(CH$20)+1, MATCH(CH$16,Templates!$K$1:EJ$1,0))="","",INDEX(Templates!$K$2:$BO$186,ROW()-ROW(CH$20)+1, MATCH(CH$16,Templates!$K$1:EJ$1,0)))</f>
        <v/>
      </c>
      <c r="CI59" s="55" t="str" cm="1">
        <f t="array" ref="CI59">IF(INDEX(Templates!$K$2:$BO$186,ROW()-ROW(CI$20)+1, MATCH(CI$16,Templates!$K$1:EK$1,0))="","",INDEX(Templates!$K$2:$BO$186,ROW()-ROW(CI$20)+1, MATCH(CI$16,Templates!$K$1:EK$1,0)))</f>
        <v>FLUID_LOOP</v>
      </c>
      <c r="CJ59" s="55" t="str" cm="1">
        <f t="array" ref="CJ59">IF(INDEX(Templates!$K$2:$BO$186,ROW()-ROW(CJ$20)+1, MATCH(CJ$16,Templates!$K$1:EL$1,0))="","",INDEX(Templates!$K$2:$BO$186,ROW()-ROW(CJ$20)+1, MATCH(CJ$16,Templates!$K$1:EL$1,0)))</f>
        <v/>
      </c>
      <c r="CK59" s="55" t="str" cm="1">
        <f t="array" ref="CK59">IF(INDEX(Templates!$K$2:$BO$186,ROW()-ROW(CK$20)+1, MATCH(CK$16,Templates!$K$1:EM$1,0))="","",INDEX(Templates!$K$2:$BO$186,ROW()-ROW(CK$20)+1, MATCH(CK$16,Templates!$K$1:EM$1,0)))</f>
        <v>FLUID_LOOP</v>
      </c>
      <c r="CL59" s="55" t="str" cm="1">
        <f t="array" ref="CL59">IF(INDEX(Templates!$K$2:$BO$186,ROW()-ROW(CL$20)+1, MATCH(CL$16,Templates!$K$1:EN$1,0))="","",INDEX(Templates!$K$2:$BO$186,ROW()-ROW(CL$20)+1, MATCH(CL$16,Templates!$K$1:EN$1,0)))</f>
        <v>FLUID_LOOP</v>
      </c>
      <c r="CM59" s="55" t="str" cm="1">
        <f t="array" ref="CM59">IF(INDEX(Templates!$K$2:$BO$186,ROW()-ROW(CM$20)+1, MATCH(CM$16,Templates!$K$1:EO$1,0))="","",INDEX(Templates!$K$2:$BO$186,ROW()-ROW(CM$20)+1, MATCH(CM$16,Templates!$K$1:EO$1,0)))</f>
        <v/>
      </c>
    </row>
    <row r="60" spans="1:91" s="24" customFormat="1" x14ac:dyDescent="0.55000000000000004">
      <c r="A60" s="41" t="s">
        <v>475</v>
      </c>
      <c r="B60" s="6" t="s">
        <v>479</v>
      </c>
      <c r="C60" s="66" t="str" cm="1">
        <f t="array" ref="C60">IF(INDEX(Templates!C$2:C$187,ROW()-ROW($20:$20)+1)="","",INDEX(Templates!C$2:C$187,ROW()-ROW($20:$20)+1))</f>
        <v>JSON_PATH:heating_system</v>
      </c>
      <c r="D60" s="66" t="str" cm="1">
        <f t="array" ref="D60">IF(INDEX(Templates!D$2:D$187,ROW()-ROW($20:$20)+1)="","",INDEX(Templates!D$2:D$187,ROW()-ROW($20:$20)+1))</f>
        <v>energy_source_type</v>
      </c>
      <c r="E60" s="66" t="str" cm="1">
        <f t="array" ref="E60">IF(INDEX(Templates!E$2:E$187,ROW()-ROW($20:$20)+1)="","",INDEX(Templates!E$2:E$187,ROW()-ROW($20:$20)+1))</f>
        <v> </v>
      </c>
      <c r="F60" s="66" t="str" cm="1">
        <f t="array" ref="F60">IF(INDEX(Templates!F$2:F$187,ROW()-ROW($20:$20)+1)="","",INDEX(Templates!F$2:F$187,ROW()-ROW($20:$20)+1))</f>
        <v/>
      </c>
      <c r="G60" s="106" t="str" cm="1">
        <f t="array" ref="G60">IF(INDEX(Templates!G$2:G$187,ROW()-ROW($20:$20)+1)="","",INDEX(Templates!G$2:G$187,ROW()-ROW($20:$20)+1))</f>
        <v>HeatingSystem</v>
      </c>
      <c r="H60" s="68" t="str" cm="1">
        <f t="array" ref="H60">IF(INDEX(Templates!H$2:H$187,ROW()-ROW($20:$20)+1)="","",INDEX(Templates!H$2:H$187,ROW()-ROW($20:$20)+1))</f>
        <v>Heating System 1</v>
      </c>
      <c r="I60" s="68" t="str" cm="1">
        <f t="array" ref="I60">IF(INDEX(Templates!I$2:I$187,ROW()-ROW($20:$20)+1)="","",INDEX(Templates!I$2:I$187,ROW()-ROW($20:$20)+1))</f>
        <v>HVAC 1</v>
      </c>
      <c r="J60" s="68" t="str" cm="1">
        <f t="array" ref="J60">IF(INDEX(Templates!J$2:J$187,ROW()-ROW($20:$20)+1)="","",INDEX(Templates!J$2:J$187,ROW()-ROW($20:$20)+1))</f>
        <v>energy_source_type</v>
      </c>
      <c r="K60" s="69" t="str" cm="1">
        <f t="array" ref="K60">IF(INDEX(Templates!K$2:K$187,ROW()-ROW($20:$20)+1)="","",INDEX(Templates!K$2:K$187,ROW()-ROW($20:$20)+1))</f>
        <v/>
      </c>
      <c r="L60" s="69" t="str" cm="1">
        <f t="array" ref="L60">IF(INDEX(Templates!L$2:L$187,ROW()-ROW($20:$20)+1)="","",INDEX(Templates!L$2:L$187,ROW()-ROW($20:$20)+1))</f>
        <v/>
      </c>
      <c r="M60" s="55" t="str" cm="1">
        <f t="array" ref="M60">IF(INDEX(Templates!$K$2:$BO$186,ROW()-ROW(M$20)+1, MATCH(M$16,Templates!$K$1:BO$1,0))="","",INDEX(Templates!$K$2:$BO$186,ROW()-ROW(M$20)+1, MATCH(M$16,Templates!$K$1:BO$1,0)))</f>
        <v/>
      </c>
      <c r="N60" s="55" t="str" cm="1">
        <f t="array" ref="N60">IF(INDEX(Templates!$K$2:$BO$186,ROW()-ROW(N$20)+1, MATCH(N$16,Templates!$K$1:BP$1,0))="","",INDEX(Templates!$K$2:$BO$186,ROW()-ROW(N$20)+1, MATCH(N$16,Templates!$K$1:BP$1,0)))</f>
        <v/>
      </c>
      <c r="O60" s="55" t="str" cm="1">
        <f t="array" ref="O60">IF(INDEX(Templates!$K$2:$BO$186,ROW()-ROW(O$20)+1, MATCH(O$16,Templates!$K$1:BQ$1,0))="","",INDEX(Templates!$K$2:$BO$186,ROW()-ROW(O$20)+1, MATCH(O$16,Templates!$K$1:BQ$1,0)))</f>
        <v/>
      </c>
      <c r="P60" s="55" t="str" cm="1">
        <f t="array" ref="P60">IF(INDEX(Templates!$K$2:$BO$186,ROW()-ROW(P$20)+1, MATCH(P$16,Templates!$K$1:BR$1,0))="","",INDEX(Templates!$K$2:$BO$186,ROW()-ROW(P$20)+1, MATCH(P$16,Templates!$K$1:BR$1,0)))</f>
        <v/>
      </c>
      <c r="Q60" s="55" t="str" cm="1">
        <f t="array" ref="Q60">IF(INDEX(Templates!$K$2:$BO$186,ROW()-ROW(Q$20)+1, MATCH(Q$16,Templates!$K$1:BS$1,0))="","",INDEX(Templates!$K$2:$BO$186,ROW()-ROW(Q$20)+1, MATCH(Q$16,Templates!$K$1:BS$1,0)))</f>
        <v/>
      </c>
      <c r="R60" s="55" t="str" cm="1">
        <f t="array" ref="R60">IF(INDEX(Templates!$K$2:$BO$186,ROW()-ROW(R$20)+1, MATCH(R$16,Templates!$K$1:BT$1,0))="","",INDEX(Templates!$K$2:$BO$186,ROW()-ROW(R$20)+1, MATCH(R$16,Templates!$K$1:BT$1,0)))</f>
        <v/>
      </c>
      <c r="S60" s="55" t="str" cm="1">
        <f t="array" ref="S60">IF(INDEX(Templates!$K$2:$BO$186,ROW()-ROW(S$20)+1, MATCH(S$16,Templates!$K$1:BU$1,0))="","",INDEX(Templates!$K$2:$BO$186,ROW()-ROW(S$20)+1, MATCH(S$16,Templates!$K$1:BU$1,0)))</f>
        <v/>
      </c>
      <c r="T60" s="55" t="str" cm="1">
        <f t="array" ref="T60">IF(INDEX(Templates!$K$2:$BO$186,ROW()-ROW(T$20)+1, MATCH(T$16,Templates!$K$1:BV$1,0))="","",INDEX(Templates!$K$2:$BO$186,ROW()-ROW(T$20)+1, MATCH(T$16,Templates!$K$1:BV$1,0)))</f>
        <v/>
      </c>
      <c r="U60" s="55" t="str" cm="1">
        <f t="array" ref="U60">IF(INDEX(Templates!$K$2:$BO$186,ROW()-ROW(U$20)+1, MATCH(U$16,Templates!$K$1:BW$1,0))="","",INDEX(Templates!$K$2:$BO$186,ROW()-ROW(U$20)+1, MATCH(U$16,Templates!$K$1:BW$1,0)))</f>
        <v/>
      </c>
      <c r="V60" s="55" t="str" cm="1">
        <f t="array" ref="V60">IF(INDEX(Templates!$K$2:$BO$186,ROW()-ROW(V$20)+1, MATCH(V$16,Templates!$K$1:BX$1,0))="","",INDEX(Templates!$K$2:$BO$186,ROW()-ROW(V$20)+1, MATCH(V$16,Templates!$K$1:BX$1,0)))</f>
        <v/>
      </c>
      <c r="W60" s="55" t="str" cm="1">
        <f t="array" ref="W60">IF(INDEX(Templates!$K$2:$BO$186,ROW()-ROW(W$20)+1, MATCH(W$16,Templates!$K$1:BY$1,0))="","",INDEX(Templates!$K$2:$BO$186,ROW()-ROW(W$20)+1, MATCH(W$16,Templates!$K$1:BY$1,0)))</f>
        <v/>
      </c>
      <c r="X60" s="55" t="str" cm="1">
        <f t="array" ref="X60">IF(INDEX(Templates!$K$2:$BO$186,ROW()-ROW(X$20)+1, MATCH(X$16,Templates!$K$1:BZ$1,0))="","",INDEX(Templates!$K$2:$BO$186,ROW()-ROW(X$20)+1, MATCH(X$16,Templates!$K$1:BZ$1,0)))</f>
        <v/>
      </c>
      <c r="Y60" s="55" t="str" cm="1">
        <f t="array" ref="Y60">IF(INDEX(Templates!$K$2:$BO$186,ROW()-ROW(Y$20)+1, MATCH(Y$16,Templates!$K$1:CA$1,0))="","",INDEX(Templates!$K$2:$BO$186,ROW()-ROW(Y$20)+1, MATCH(Y$16,Templates!$K$1:CA$1,0)))</f>
        <v/>
      </c>
      <c r="Z60" s="55" t="str" cm="1">
        <f t="array" ref="Z60">IF(INDEX(Templates!$K$2:$BO$186,ROW()-ROW(Z$20)+1, MATCH(Z$16,Templates!$K$1:CB$1,0))="","",INDEX(Templates!$K$2:$BO$186,ROW()-ROW(Z$20)+1, MATCH(Z$16,Templates!$K$1:CB$1,0)))</f>
        <v/>
      </c>
      <c r="AA60" s="55" t="str" cm="1">
        <f t="array" ref="AA60">IF(INDEX(Templates!$K$2:$BO$186,ROW()-ROW(AA$20)+1, MATCH(AA$16,Templates!$K$1:CC$1,0))="","",INDEX(Templates!$K$2:$BO$186,ROW()-ROW(AA$20)+1, MATCH(AA$16,Templates!$K$1:CC$1,0)))</f>
        <v/>
      </c>
      <c r="AB60" s="55" t="str" cm="1">
        <f t="array" ref="AB60">IF(INDEX(Templates!$K$2:$BO$186,ROW()-ROW(AB$20)+1, MATCH(AB$16,Templates!$K$1:CD$1,0))="","",INDEX(Templates!$K$2:$BO$186,ROW()-ROW(AB$20)+1, MATCH(AB$16,Templates!$K$1:CD$1,0)))</f>
        <v/>
      </c>
      <c r="AC60" s="55" t="str" cm="1">
        <f t="array" ref="AC60">IF(INDEX(Templates!$K$2:$BO$186,ROW()-ROW(AC$20)+1, MATCH(AC$16,Templates!$K$1:CE$1,0))="","",INDEX(Templates!$K$2:$BO$186,ROW()-ROW(AC$20)+1, MATCH(AC$16,Templates!$K$1:CE$1,0)))</f>
        <v/>
      </c>
      <c r="AD60" s="55" t="str" cm="1">
        <f t="array" ref="AD60">IF(INDEX(Templates!$K$2:$BO$186,ROW()-ROW(AD$20)+1, MATCH(AD$16,Templates!$K$1:CF$1,0))="","",INDEX(Templates!$K$2:$BO$186,ROW()-ROW(AD$20)+1, MATCH(AD$16,Templates!$K$1:CF$1,0)))</f>
        <v/>
      </c>
      <c r="AE60" s="55" t="str" cm="1">
        <f t="array" ref="AE60">IF(INDEX(Templates!$K$2:$BO$186,ROW()-ROW(AE$20)+1, MATCH(AE$16,Templates!$K$1:CG$1,0))="","",INDEX(Templates!$K$2:$BO$186,ROW()-ROW(AE$20)+1, MATCH(AE$16,Templates!$K$1:CG$1,0)))</f>
        <v/>
      </c>
      <c r="AF60" s="55" t="str" cm="1">
        <f t="array" ref="AF60">IF(INDEX(Templates!$K$2:$BO$186,ROW()-ROW(AF$20)+1, MATCH(AF$16,Templates!$K$1:CH$1,0))="","",INDEX(Templates!$K$2:$BO$186,ROW()-ROW(AF$20)+1, MATCH(AF$16,Templates!$K$1:CH$1,0)))</f>
        <v/>
      </c>
      <c r="AG60" s="55" t="str" cm="1">
        <f t="array" ref="AG60">IF(INDEX(Templates!$K$2:$BO$186,ROW()-ROW(AG$20)+1, MATCH(AG$16,Templates!$K$1:CI$1,0))="","",INDEX(Templates!$K$2:$BO$186,ROW()-ROW(AG$20)+1, MATCH(AG$16,Templates!$K$1:CI$1,0)))</f>
        <v/>
      </c>
      <c r="AH60" s="55" t="str" cm="1">
        <f t="array" ref="AH60">IF(INDEX(Templates!$K$2:$BO$186,ROW()-ROW(AH$20)+1, MATCH(AH$16,Templates!$K$1:CJ$1,0))="","",INDEX(Templates!$K$2:$BO$186,ROW()-ROW(AH$20)+1, MATCH(AH$16,Templates!$K$1:CJ$1,0)))</f>
        <v/>
      </c>
      <c r="AI60" s="55" t="str" cm="1">
        <f t="array" ref="AI60">IF(INDEX(Templates!$K$2:$BO$186,ROW()-ROW(AI$20)+1, MATCH(AI$16,Templates!$K$1:CK$1,0))="","",INDEX(Templates!$K$2:$BO$186,ROW()-ROW(AI$20)+1, MATCH(AI$16,Templates!$K$1:CK$1,0)))</f>
        <v/>
      </c>
      <c r="AJ60" s="55" t="str" cm="1">
        <f t="array" ref="AJ60">IF(INDEX(Templates!$K$2:$BO$186,ROW()-ROW(AJ$20)+1, MATCH(AJ$16,Templates!$K$1:CL$1,0))="","",INDEX(Templates!$K$2:$BO$186,ROW()-ROW(AJ$20)+1, MATCH(AJ$16,Templates!$K$1:CL$1,0)))</f>
        <v/>
      </c>
      <c r="AK60" s="55" t="str" cm="1">
        <f t="array" ref="AK60">IF(INDEX(Templates!$K$2:$BO$186,ROW()-ROW(AK$20)+1, MATCH(AK$16,Templates!$K$1:CM$1,0))="","",INDEX(Templates!$K$2:$BO$186,ROW()-ROW(AK$20)+1, MATCH(AK$16,Templates!$K$1:CM$1,0)))</f>
        <v/>
      </c>
      <c r="AL60" s="55" t="str" cm="1">
        <f t="array" ref="AL60">IF(INDEX(Templates!$K$2:$BO$186,ROW()-ROW(AL$20)+1, MATCH(AL$16,Templates!$K$1:CN$1,0))="","",INDEX(Templates!$K$2:$BO$186,ROW()-ROW(AL$20)+1, MATCH(AL$16,Templates!$K$1:CN$1,0)))</f>
        <v/>
      </c>
      <c r="AM60" s="55" t="str" cm="1">
        <f t="array" ref="AM60">IF(INDEX(Templates!$K$2:$BO$186,ROW()-ROW(AM$20)+1, MATCH(AM$16,Templates!$K$1:CO$1,0))="","",INDEX(Templates!$K$2:$BO$186,ROW()-ROW(AM$20)+1, MATCH(AM$16,Templates!$K$1:CO$1,0)))</f>
        <v/>
      </c>
      <c r="AN60" s="55" t="str" cm="1">
        <f t="array" ref="AN60">IF(INDEX(Templates!$K$2:$BO$186,ROW()-ROW(AN$20)+1, MATCH(AN$16,Templates!$K$1:CP$1,0))="","",INDEX(Templates!$K$2:$BO$186,ROW()-ROW(AN$20)+1, MATCH(AN$16,Templates!$K$1:CP$1,0)))</f>
        <v/>
      </c>
      <c r="AO60" s="55" t="str" cm="1">
        <f t="array" ref="AO60">IF(INDEX(Templates!$K$2:$BO$186,ROW()-ROW(AO$20)+1, MATCH(AO$16,Templates!$K$1:CQ$1,0))="","",INDEX(Templates!$K$2:$BO$186,ROW()-ROW(AO$20)+1, MATCH(AO$16,Templates!$K$1:CQ$1,0)))</f>
        <v/>
      </c>
      <c r="AP60" s="55" t="str" cm="1">
        <f t="array" ref="AP60">IF(INDEX(Templates!$K$2:$BO$186,ROW()-ROW(AP$20)+1, MATCH(AP$16,Templates!$K$1:CR$1,0))="","",INDEX(Templates!$K$2:$BO$186,ROW()-ROW(AP$20)+1, MATCH(AP$16,Templates!$K$1:CR$1,0)))</f>
        <v/>
      </c>
      <c r="AQ60" s="55" t="str" cm="1">
        <f t="array" ref="AQ60">IF(INDEX(Templates!$K$2:$BO$186,ROW()-ROW(AQ$20)+1, MATCH(AQ$16,Templates!$K$1:CS$1,0))="","",INDEX(Templates!$K$2:$BO$186,ROW()-ROW(AQ$20)+1, MATCH(AQ$16,Templates!$K$1:CS$1,0)))</f>
        <v/>
      </c>
      <c r="AR60" s="55" t="str" cm="1">
        <f t="array" ref="AR60">IF(INDEX(Templates!$K$2:$BO$186,ROW()-ROW(AR$20)+1, MATCH(AR$16,Templates!$K$1:CT$1,0))="","",INDEX(Templates!$K$2:$BO$186,ROW()-ROW(AR$20)+1, MATCH(AR$16,Templates!$K$1:CT$1,0)))</f>
        <v/>
      </c>
      <c r="AS60" s="55" t="str" cm="1">
        <f t="array" ref="AS60">IF(INDEX(Templates!$K$2:$BO$186,ROW()-ROW(AS$20)+1, MATCH(AS$16,Templates!$K$1:CU$1,0))="","",INDEX(Templates!$K$2:$BO$186,ROW()-ROW(AS$20)+1, MATCH(AS$16,Templates!$K$1:CU$1,0)))</f>
        <v/>
      </c>
      <c r="AT60" s="55" t="str" cm="1">
        <f t="array" ref="AT60">IF(INDEX(Templates!$K$2:$BO$186,ROW()-ROW(AT$20)+1, MATCH(AT$16,Templates!$K$1:CV$1,0))="","",INDEX(Templates!$K$2:$BO$186,ROW()-ROW(AT$20)+1, MATCH(AT$16,Templates!$K$1:CV$1,0)))</f>
        <v/>
      </c>
      <c r="AU60" s="55" t="str" cm="1">
        <f t="array" ref="AU60">IF(INDEX(Templates!$K$2:$BO$186,ROW()-ROW(AU$20)+1, MATCH(AU$16,Templates!$K$1:CW$1,0))="","",INDEX(Templates!$K$2:$BO$186,ROW()-ROW(AU$20)+1, MATCH(AU$16,Templates!$K$1:CW$1,0)))</f>
        <v/>
      </c>
      <c r="AV60" s="55" t="str" cm="1">
        <f t="array" ref="AV60">IF(INDEX(Templates!$K$2:$BO$186,ROW()-ROW(AV$20)+1, MATCH(AV$16,Templates!$K$1:CX$1,0))="","",INDEX(Templates!$K$2:$BO$186,ROW()-ROW(AV$20)+1, MATCH(AV$16,Templates!$K$1:CX$1,0)))</f>
        <v/>
      </c>
      <c r="AW60" s="55" t="str" cm="1">
        <f t="array" ref="AW60">IF(INDEX(Templates!$K$2:$BO$186,ROW()-ROW(AW$20)+1, MATCH(AW$16,Templates!$K$1:CY$1,0))="","",INDEX(Templates!$K$2:$BO$186,ROW()-ROW(AW$20)+1, MATCH(AW$16,Templates!$K$1:CY$1,0)))</f>
        <v/>
      </c>
      <c r="AX60" s="55" t="str" cm="1">
        <f t="array" ref="AX60">IF(INDEX(Templates!$K$2:$BO$186,ROW()-ROW(AX$20)+1, MATCH(AX$16,Templates!$K$1:CZ$1,0))="","",INDEX(Templates!$K$2:$BO$186,ROW()-ROW(AX$20)+1, MATCH(AX$16,Templates!$K$1:CZ$1,0)))</f>
        <v/>
      </c>
      <c r="AY60" s="55" t="str" cm="1">
        <f t="array" ref="AY60">IF(INDEX(Templates!$K$2:$BO$186,ROW()-ROW(AY$20)+1, MATCH(AY$16,Templates!$K$1:DA$1,0))="","",INDEX(Templates!$K$2:$BO$186,ROW()-ROW(AY$20)+1, MATCH(AY$16,Templates!$K$1:DA$1,0)))</f>
        <v/>
      </c>
      <c r="AZ60" s="55" t="str" cm="1">
        <f t="array" ref="AZ60">IF(INDEX(Templates!$K$2:$BO$186,ROW()-ROW(AZ$20)+1, MATCH(AZ$16,Templates!$K$1:DB$1,0))="","",INDEX(Templates!$K$2:$BO$186,ROW()-ROW(AZ$20)+1, MATCH(AZ$16,Templates!$K$1:DB$1,0)))</f>
        <v/>
      </c>
      <c r="BA60" s="55" t="str" cm="1">
        <f t="array" ref="BA60">IF(INDEX(Templates!$K$2:$BO$186,ROW()-ROW(BA$20)+1, MATCH(BA$16,Templates!$K$1:DC$1,0))="","",INDEX(Templates!$K$2:$BO$186,ROW()-ROW(BA$20)+1, MATCH(BA$16,Templates!$K$1:DC$1,0)))</f>
        <v/>
      </c>
      <c r="BB60" s="55" t="str" cm="1">
        <f t="array" ref="BB60">IF(INDEX(Templates!$K$2:$BO$186,ROW()-ROW(BB$20)+1, MATCH(BB$16,Templates!$K$1:DD$1,0))="","",INDEX(Templates!$K$2:$BO$186,ROW()-ROW(BB$20)+1, MATCH(BB$16,Templates!$K$1:DD$1,0)))</f>
        <v/>
      </c>
      <c r="BC60" s="55" t="str" cm="1">
        <f t="array" ref="BC60">IF(INDEX(Templates!$K$2:$BO$186,ROW()-ROW(BC$20)+1, MATCH(BC$16,Templates!$K$1:DE$1,0))="","",INDEX(Templates!$K$2:$BO$186,ROW()-ROW(BC$20)+1, MATCH(BC$16,Templates!$K$1:DE$1,0)))</f>
        <v/>
      </c>
      <c r="BD60" s="55" t="str" cm="1">
        <f t="array" ref="BD60">IF(INDEX(Templates!$K$2:$BO$186,ROW()-ROW(BD$20)+1, MATCH(BD$16,Templates!$K$1:DF$1,0))="","",INDEX(Templates!$K$2:$BO$186,ROW()-ROW(BD$20)+1, MATCH(BD$16,Templates!$K$1:DF$1,0)))</f>
        <v/>
      </c>
      <c r="BE60" s="55" t="str" cm="1">
        <f t="array" ref="BE60">IF(INDEX(Templates!$K$2:$BO$186,ROW()-ROW(BE$20)+1, MATCH(BE$16,Templates!$K$1:DG$1,0))="","",INDEX(Templates!$K$2:$BO$186,ROW()-ROW(BE$20)+1, MATCH(BE$16,Templates!$K$1:DG$1,0)))</f>
        <v>ELECTRICITY</v>
      </c>
      <c r="BF60" s="55" t="str" cm="1">
        <f t="array" ref="BF60">IF(INDEX(Templates!$K$2:$BO$186,ROW()-ROW(BF$20)+1, MATCH(BF$16,Templates!$K$1:DH$1,0))="","",INDEX(Templates!$K$2:$BO$186,ROW()-ROW(BF$20)+1, MATCH(BF$16,Templates!$K$1:DH$1,0)))</f>
        <v/>
      </c>
      <c r="BG60" s="55" t="str" cm="1">
        <f t="array" ref="BG60">IF(INDEX(Templates!$K$2:$BO$186,ROW()-ROW(BG$20)+1, MATCH(BG$16,Templates!$K$1:DI$1,0))="","",INDEX(Templates!$K$2:$BO$186,ROW()-ROW(BG$20)+1, MATCH(BG$16,Templates!$K$1:DI$1,0)))</f>
        <v/>
      </c>
      <c r="BH60" s="55" t="str" cm="1">
        <f t="array" ref="BH60">IF(INDEX(Templates!$K$2:$BO$186,ROW()-ROW(BH$20)+1, MATCH(BH$16,Templates!$K$1:DJ$1,0))="","",INDEX(Templates!$K$2:$BO$186,ROW()-ROW(BH$20)+1, MATCH(BH$16,Templates!$K$1:DJ$1,0)))</f>
        <v/>
      </c>
      <c r="BI60" s="55" t="str" cm="1">
        <f t="array" ref="BI60">IF(INDEX(Templates!$K$2:$BO$186,ROW()-ROW(BI$20)+1, MATCH(BI$16,Templates!$K$1:DK$1,0))="","",INDEX(Templates!$K$2:$BO$186,ROW()-ROW(BI$20)+1, MATCH(BI$16,Templates!$K$1:DK$1,0)))</f>
        <v/>
      </c>
      <c r="BJ60" s="55" t="str" cm="1">
        <f t="array" ref="BJ60">IF(INDEX(Templates!$K$2:$BO$186,ROW()-ROW(BJ$20)+1, MATCH(BJ$16,Templates!$K$1:DL$1,0))="","",INDEX(Templates!$K$2:$BO$186,ROW()-ROW(BJ$20)+1, MATCH(BJ$16,Templates!$K$1:DL$1,0)))</f>
        <v/>
      </c>
      <c r="BK60" s="55" t="str" cm="1">
        <f t="array" ref="BK60">IF(INDEX(Templates!$K$2:$BO$186,ROW()-ROW(BK$20)+1, MATCH(BK$16,Templates!$K$1:DM$1,0))="","",INDEX(Templates!$K$2:$BO$186,ROW()-ROW(BK$20)+1, MATCH(BK$16,Templates!$K$1:DM$1,0)))</f>
        <v/>
      </c>
      <c r="BL60" s="55" t="str" cm="1">
        <f t="array" ref="BL60">IF(INDEX(Templates!$K$2:$BO$186,ROW()-ROW(BL$20)+1, MATCH(BL$16,Templates!$K$1:DN$1,0))="","",INDEX(Templates!$K$2:$BO$186,ROW()-ROW(BL$20)+1, MATCH(BL$16,Templates!$K$1:DN$1,0)))</f>
        <v>NATURAL_GAS</v>
      </c>
      <c r="BM60" s="55" t="str" cm="1">
        <f t="array" ref="BM60">IF(INDEX(Templates!$K$2:$BO$186,ROW()-ROW(BM$20)+1, MATCH(BM$16,Templates!$K$1:DO$1,0))="","",INDEX(Templates!$K$2:$BO$186,ROW()-ROW(BM$20)+1, MATCH(BM$16,Templates!$K$1:DO$1,0)))</f>
        <v/>
      </c>
      <c r="BN60" s="55" t="str" cm="1">
        <f t="array" ref="BN60">IF(INDEX(Templates!$K$2:$BO$186,ROW()-ROW(BN$20)+1, MATCH(BN$16,Templates!$K$1:DP$1,0))="","",INDEX(Templates!$K$2:$BO$186,ROW()-ROW(BN$20)+1, MATCH(BN$16,Templates!$K$1:DP$1,0)))</f>
        <v/>
      </c>
      <c r="BO60" s="55" t="str" cm="1">
        <f t="array" ref="BO60">IF(INDEX(Templates!$K$2:$BO$186,ROW()-ROW(BO$20)+1, MATCH(BO$16,Templates!$K$1:DQ$1,0))="","",INDEX(Templates!$K$2:$BO$186,ROW()-ROW(BO$20)+1, MATCH(BO$16,Templates!$K$1:DQ$1,0)))</f>
        <v/>
      </c>
      <c r="BP60" s="55" t="str" cm="1">
        <f t="array" ref="BP60">IF(INDEX(Templates!$K$2:$BO$186,ROW()-ROW(BP$20)+1, MATCH(BP$16,Templates!$K$1:DR$1,0))="","",INDEX(Templates!$K$2:$BO$186,ROW()-ROW(BP$20)+1, MATCH(BP$16,Templates!$K$1:DR$1,0)))</f>
        <v/>
      </c>
      <c r="BQ60" s="55" t="str" cm="1">
        <f t="array" ref="BQ60">IF(INDEX(Templates!$K$2:$BO$186,ROW()-ROW(BQ$20)+1, MATCH(BQ$16,Templates!$K$1:DS$1,0))="","",INDEX(Templates!$K$2:$BO$186,ROW()-ROW(BQ$20)+1, MATCH(BQ$16,Templates!$K$1:DS$1,0)))</f>
        <v/>
      </c>
      <c r="BR60" s="55" t="str" cm="1">
        <f t="array" ref="BR60">IF(INDEX(Templates!$K$2:$BO$186,ROW()-ROW(BR$20)+1, MATCH(BR$16,Templates!$K$1:DT$1,0))="","",INDEX(Templates!$K$2:$BO$186,ROW()-ROW(BR$20)+1, MATCH(BR$16,Templates!$K$1:DT$1,0)))</f>
        <v/>
      </c>
      <c r="BS60" s="55" t="str" cm="1">
        <f t="array" ref="BS60">IF(INDEX(Templates!$K$2:$BO$186,ROW()-ROW(BS$20)+1, MATCH(BS$16,Templates!$K$1:DU$1,0))="","",INDEX(Templates!$K$2:$BO$186,ROW()-ROW(BS$20)+1, MATCH(BS$16,Templates!$K$1:DU$1,0)))</f>
        <v/>
      </c>
      <c r="BT60" s="55" t="str" cm="1">
        <f t="array" ref="BT60">IF(INDEX(Templates!$K$2:$BO$186,ROW()-ROW(BT$20)+1, MATCH(BT$16,Templates!$K$1:DV$1,0))="","",INDEX(Templates!$K$2:$BO$186,ROW()-ROW(BT$20)+1, MATCH(BT$16,Templates!$K$1:DV$1,0)))</f>
        <v/>
      </c>
      <c r="BU60" s="55" t="str" cm="1">
        <f t="array" ref="BU60">IF(INDEX(Templates!$K$2:$BO$186,ROW()-ROW(BU$20)+1, MATCH(BU$16,Templates!$K$1:DW$1,0))="","",INDEX(Templates!$K$2:$BO$186,ROW()-ROW(BU$20)+1, MATCH(BU$16,Templates!$K$1:DW$1,0)))</f>
        <v/>
      </c>
      <c r="BV60" s="55" t="str" cm="1">
        <f t="array" ref="BV60">IF(INDEX(Templates!$K$2:$BO$186,ROW()-ROW(BV$20)+1, MATCH(BV$16,Templates!$K$1:DX$1,0))="","",INDEX(Templates!$K$2:$BO$186,ROW()-ROW(BV$20)+1, MATCH(BV$16,Templates!$K$1:DX$1,0)))</f>
        <v/>
      </c>
      <c r="BW60" s="55" t="str" cm="1">
        <f t="array" ref="BW60">IF(INDEX(Templates!$K$2:$BO$186,ROW()-ROW(BW$20)+1, MATCH(BW$16,Templates!$K$1:DY$1,0))="","",INDEX(Templates!$K$2:$BO$186,ROW()-ROW(BW$20)+1, MATCH(BW$16,Templates!$K$1:DY$1,0)))</f>
        <v/>
      </c>
      <c r="BX60" s="55" t="str" cm="1">
        <f t="array" ref="BX60">IF(INDEX(Templates!$K$2:$BO$186,ROW()-ROW(BX$20)+1, MATCH(BX$16,Templates!$K$1:DZ$1,0))="","",INDEX(Templates!$K$2:$BO$186,ROW()-ROW(BX$20)+1, MATCH(BX$16,Templates!$K$1:DZ$1,0)))</f>
        <v/>
      </c>
      <c r="BY60" s="55" t="str" cm="1">
        <f t="array" ref="BY60">IF(INDEX(Templates!$K$2:$BO$186,ROW()-ROW(BY$20)+1, MATCH(BY$16,Templates!$K$1:EA$1,0))="","",INDEX(Templates!$K$2:$BO$186,ROW()-ROW(BY$20)+1, MATCH(BY$16,Templates!$K$1:EA$1,0)))</f>
        <v/>
      </c>
      <c r="BZ60" s="55" t="str" cm="1">
        <f t="array" ref="BZ60">IF(INDEX(Templates!$K$2:$BO$186,ROW()-ROW(BZ$20)+1, MATCH(BZ$16,Templates!$K$1:EB$1,0))="","",INDEX(Templates!$K$2:$BO$186,ROW()-ROW(BZ$20)+1, MATCH(BZ$16,Templates!$K$1:EB$1,0)))</f>
        <v/>
      </c>
      <c r="CA60" s="55" t="str" cm="1">
        <f t="array" ref="CA60">IF(INDEX(Templates!$K$2:$BO$186,ROW()-ROW(CA$20)+1, MATCH(CA$16,Templates!$K$1:EC$1,0))="","",INDEX(Templates!$K$2:$BO$186,ROW()-ROW(CA$20)+1, MATCH(CA$16,Templates!$K$1:EC$1,0)))</f>
        <v/>
      </c>
      <c r="CB60" s="55" t="str" cm="1">
        <f t="array" ref="CB60">IF(INDEX(Templates!$K$2:$BO$186,ROW()-ROW(CB$20)+1, MATCH(CB$16,Templates!$K$1:ED$1,0))="","",INDEX(Templates!$K$2:$BO$186,ROW()-ROW(CB$20)+1, MATCH(CB$16,Templates!$K$1:ED$1,0)))</f>
        <v/>
      </c>
      <c r="CC60" s="55" t="str" cm="1">
        <f t="array" ref="CC60">IF(INDEX(Templates!$K$2:$BO$186,ROW()-ROW(CC$20)+1, MATCH(CC$16,Templates!$K$1:EE$1,0))="","",INDEX(Templates!$K$2:$BO$186,ROW()-ROW(CC$20)+1, MATCH(CC$16,Templates!$K$1:EE$1,0)))</f>
        <v/>
      </c>
      <c r="CD60" s="55" t="str" cm="1">
        <f t="array" ref="CD60">IF(INDEX(Templates!$K$2:$BO$186,ROW()-ROW(CD$20)+1, MATCH(CD$16,Templates!$K$1:EF$1,0))="","",INDEX(Templates!$K$2:$BO$186,ROW()-ROW(CD$20)+1, MATCH(CD$16,Templates!$K$1:EF$1,0)))</f>
        <v/>
      </c>
      <c r="CE60" s="55" t="str" cm="1">
        <f t="array" ref="CE60">IF(INDEX(Templates!$K$2:$BO$186,ROW()-ROW(CE$20)+1, MATCH(CE$16,Templates!$K$1:EG$1,0))="","",INDEX(Templates!$K$2:$BO$186,ROW()-ROW(CE$20)+1, MATCH(CE$16,Templates!$K$1:EG$1,0)))</f>
        <v/>
      </c>
      <c r="CF60" s="55" t="str" cm="1">
        <f t="array" ref="CF60">IF(INDEX(Templates!$K$2:$BO$186,ROW()-ROW(CF$20)+1, MATCH(CF$16,Templates!$K$1:EH$1,0))="","",INDEX(Templates!$K$2:$BO$186,ROW()-ROW(CF$20)+1, MATCH(CF$16,Templates!$K$1:EH$1,0)))</f>
        <v/>
      </c>
      <c r="CG60" s="55" t="str" cm="1">
        <f t="array" ref="CG60">IF(INDEX(Templates!$K$2:$BO$186,ROW()-ROW(CG$20)+1, MATCH(CG$16,Templates!$K$1:EI$1,0))="","",INDEX(Templates!$K$2:$BO$186,ROW()-ROW(CG$20)+1, MATCH(CG$16,Templates!$K$1:EI$1,0)))</f>
        <v/>
      </c>
      <c r="CH60" s="55" t="str" cm="1">
        <f t="array" ref="CH60">IF(INDEX(Templates!$K$2:$BO$186,ROW()-ROW(CH$20)+1, MATCH(CH$16,Templates!$K$1:EJ$1,0))="","",INDEX(Templates!$K$2:$BO$186,ROW()-ROW(CH$20)+1, MATCH(CH$16,Templates!$K$1:EJ$1,0)))</f>
        <v/>
      </c>
      <c r="CI60" s="55" t="str" cm="1">
        <f t="array" ref="CI60">IF(INDEX(Templates!$K$2:$BO$186,ROW()-ROW(CI$20)+1, MATCH(CI$16,Templates!$K$1:EK$1,0))="","",INDEX(Templates!$K$2:$BO$186,ROW()-ROW(CI$20)+1, MATCH(CI$16,Templates!$K$1:EK$1,0)))</f>
        <v/>
      </c>
      <c r="CJ60" s="55" t="str" cm="1">
        <f t="array" ref="CJ60">IF(INDEX(Templates!$K$2:$BO$186,ROW()-ROW(CJ$20)+1, MATCH(CJ$16,Templates!$K$1:EL$1,0))="","",INDEX(Templates!$K$2:$BO$186,ROW()-ROW(CJ$20)+1, MATCH(CJ$16,Templates!$K$1:EL$1,0)))</f>
        <v/>
      </c>
      <c r="CK60" s="55" t="str" cm="1">
        <f t="array" ref="CK60">IF(INDEX(Templates!$K$2:$BO$186,ROW()-ROW(CK$20)+1, MATCH(CK$16,Templates!$K$1:EM$1,0))="","",INDEX(Templates!$K$2:$BO$186,ROW()-ROW(CK$20)+1, MATCH(CK$16,Templates!$K$1:EM$1,0)))</f>
        <v/>
      </c>
      <c r="CL60" s="55" t="str" cm="1">
        <f t="array" ref="CL60">IF(INDEX(Templates!$K$2:$BO$186,ROW()-ROW(CL$20)+1, MATCH(CL$16,Templates!$K$1:EN$1,0))="","",INDEX(Templates!$K$2:$BO$186,ROW()-ROW(CL$20)+1, MATCH(CL$16,Templates!$K$1:EN$1,0)))</f>
        <v/>
      </c>
      <c r="CM60" s="55" t="str" cm="1">
        <f t="array" ref="CM60">IF(INDEX(Templates!$K$2:$BO$186,ROW()-ROW(CM$20)+1, MATCH(CM$16,Templates!$K$1:EO$1,0))="","",INDEX(Templates!$K$2:$BO$186,ROW()-ROW(CM$20)+1, MATCH(CM$16,Templates!$K$1:EO$1,0)))</f>
        <v/>
      </c>
    </row>
    <row r="61" spans="1:91" s="24" customFormat="1" x14ac:dyDescent="0.55000000000000004">
      <c r="A61" s="41" t="s">
        <v>475</v>
      </c>
      <c r="B61" s="6" t="s">
        <v>479</v>
      </c>
      <c r="C61" s="66" t="str" cm="1">
        <f t="array" ref="C61">IF(INDEX(Templates!C$2:C$187,ROW()-ROW($20:$20)+1)="","",INDEX(Templates!C$2:C$187,ROW()-ROW($20:$20)+1))</f>
        <v>JSON_PATH:heating_system</v>
      </c>
      <c r="D61" s="66" t="str" cm="1">
        <f t="array" ref="D61">IF(INDEX(Templates!D$2:D$187,ROW()-ROW($20:$20)+1)="","",INDEX(Templates!D$2:D$187,ROW()-ROW($20:$20)+1))</f>
        <v>hot_water_loop</v>
      </c>
      <c r="E61" s="66" t="str" cm="1">
        <f t="array" ref="E61">IF(INDEX(Templates!E$2:E$187,ROW()-ROW($20:$20)+1)="","",INDEX(Templates!E$2:E$187,ROW()-ROW($20:$20)+1))</f>
        <v> </v>
      </c>
      <c r="F61" s="66" t="str" cm="1">
        <f t="array" ref="F61">IF(INDEX(Templates!F$2:F$187,ROW()-ROW($20:$20)+1)="","",INDEX(Templates!F$2:F$187,ROW()-ROW($20:$20)+1))</f>
        <v/>
      </c>
      <c r="G61" s="106" t="str" cm="1">
        <f t="array" ref="G61">IF(INDEX(Templates!G$2:G$187,ROW()-ROW($20:$20)+1)="","",INDEX(Templates!G$2:G$187,ROW()-ROW($20:$20)+1))</f>
        <v>HeatingSystem</v>
      </c>
      <c r="H61" s="68" t="str" cm="1">
        <f t="array" ref="H61">IF(INDEX(Templates!H$2:H$187,ROW()-ROW($20:$20)+1)="","",INDEX(Templates!H$2:H$187,ROW()-ROW($20:$20)+1))</f>
        <v>Heating System 1</v>
      </c>
      <c r="I61" s="68" t="str" cm="1">
        <f t="array" ref="I61">IF(INDEX(Templates!I$2:I$187,ROW()-ROW($20:$20)+1)="","",INDEX(Templates!I$2:I$187,ROW()-ROW($20:$20)+1))</f>
        <v>HVAC 1</v>
      </c>
      <c r="J61" s="68" t="str" cm="1">
        <f t="array" ref="J61">IF(INDEX(Templates!J$2:J$187,ROW()-ROW($20:$20)+1)="","",INDEX(Templates!J$2:J$187,ROW()-ROW($20:$20)+1))</f>
        <v>hot_water_loop</v>
      </c>
      <c r="K61" s="69" t="str" cm="1">
        <f t="array" ref="K61">IF(INDEX(Templates!K$2:K$187,ROW()-ROW($20:$20)+1)="","",INDEX(Templates!K$2:K$187,ROW()-ROW($20:$20)+1))</f>
        <v/>
      </c>
      <c r="L61" s="69" t="str" cm="1">
        <f t="array" ref="L61">IF(INDEX(Templates!L$2:L$187,ROW()-ROW($20:$20)+1)="","",INDEX(Templates!L$2:L$187,ROW()-ROW($20:$20)+1))</f>
        <v/>
      </c>
      <c r="M61" s="55" t="str" cm="1">
        <f t="array" ref="M61">IF(INDEX(Templates!$K$2:$BO$186,ROW()-ROW(M$20)+1, MATCH(M$16,Templates!$K$1:BO$1,0))="","",INDEX(Templates!$K$2:$BO$186,ROW()-ROW(M$20)+1, MATCH(M$16,Templates!$K$1:BO$1,0)))</f>
        <v/>
      </c>
      <c r="N61" s="55" t="str" cm="1">
        <f t="array" ref="N61">IF(INDEX(Templates!$K$2:$BO$186,ROW()-ROW(N$20)+1, MATCH(N$16,Templates!$K$1:BP$1,0))="","",INDEX(Templates!$K$2:$BO$186,ROW()-ROW(N$20)+1, MATCH(N$16,Templates!$K$1:BP$1,0)))</f>
        <v/>
      </c>
      <c r="O61" s="55" t="str" cm="1">
        <f t="array" ref="O61">IF(INDEX(Templates!$K$2:$BO$186,ROW()-ROW(O$20)+1, MATCH(O$16,Templates!$K$1:BQ$1,0))="","",INDEX(Templates!$K$2:$BO$186,ROW()-ROW(O$20)+1, MATCH(O$16,Templates!$K$1:BQ$1,0)))</f>
        <v> </v>
      </c>
      <c r="P61" s="55" t="str" cm="1">
        <f t="array" ref="P61">IF(INDEX(Templates!$K$2:$BO$186,ROW()-ROW(P$20)+1, MATCH(P$16,Templates!$K$1:BR$1,0))="","",INDEX(Templates!$K$2:$BO$186,ROW()-ROW(P$20)+1, MATCH(P$16,Templates!$K$1:BR$1,0)))</f>
        <v> </v>
      </c>
      <c r="Q61" s="55" t="str" cm="1">
        <f t="array" ref="Q61">IF(INDEX(Templates!$K$2:$BO$186,ROW()-ROW(Q$20)+1, MATCH(Q$16,Templates!$K$1:BS$1,0))="","",INDEX(Templates!$K$2:$BO$186,ROW()-ROW(Q$20)+1, MATCH(Q$16,Templates!$K$1:BS$1,0)))</f>
        <v> </v>
      </c>
      <c r="R61" s="55" t="str" cm="1">
        <f t="array" ref="R61">IF(INDEX(Templates!$K$2:$BO$186,ROW()-ROW(R$20)+1, MATCH(R$16,Templates!$K$1:BT$1,0))="","",INDEX(Templates!$K$2:$BO$186,ROW()-ROW(R$20)+1, MATCH(R$16,Templates!$K$1:BT$1,0)))</f>
        <v/>
      </c>
      <c r="S61" s="55" t="str" cm="1">
        <f t="array" ref="S61">IF(INDEX(Templates!$K$2:$BO$186,ROW()-ROW(S$20)+1, MATCH(S$16,Templates!$K$1:BU$1,0))="","",INDEX(Templates!$K$2:$BO$186,ROW()-ROW(S$20)+1, MATCH(S$16,Templates!$K$1:BU$1,0)))</f>
        <v/>
      </c>
      <c r="T61" s="55" t="str" cm="1">
        <f t="array" ref="T61">IF(INDEX(Templates!$K$2:$BO$186,ROW()-ROW(T$20)+1, MATCH(T$16,Templates!$K$1:BV$1,0))="","",INDEX(Templates!$K$2:$BO$186,ROW()-ROW(T$20)+1, MATCH(T$16,Templates!$K$1:BV$1,0)))</f>
        <v>Boiler Loop 1</v>
      </c>
      <c r="U61" s="55" t="str" cm="1">
        <f t="array" ref="U61">IF(INDEX(Templates!$K$2:$BO$186,ROW()-ROW(U$20)+1, MATCH(U$16,Templates!$K$1:BW$1,0))="","",INDEX(Templates!$K$2:$BO$186,ROW()-ROW(U$20)+1, MATCH(U$16,Templates!$K$1:BW$1,0)))</f>
        <v>Boiler Loop 1</v>
      </c>
      <c r="V61" s="55" t="str" cm="1">
        <f t="array" ref="V61">IF(INDEX(Templates!$K$2:$BO$186,ROW()-ROW(V$20)+1, MATCH(V$16,Templates!$K$1:BX$1,0))="","",INDEX(Templates!$K$2:$BO$186,ROW()-ROW(V$20)+1, MATCH(V$16,Templates!$K$1:BX$1,0)))</f>
        <v> </v>
      </c>
      <c r="W61" s="55" t="str" cm="1">
        <f t="array" ref="W61">IF(INDEX(Templates!$K$2:$BO$186,ROW()-ROW(W$20)+1, MATCH(W$16,Templates!$K$1:BY$1,0))="","",INDEX(Templates!$K$2:$BO$186,ROW()-ROW(W$20)+1, MATCH(W$16,Templates!$K$1:BY$1,0)))</f>
        <v/>
      </c>
      <c r="X61" s="55" t="str" cm="1">
        <f t="array" ref="X61">IF(INDEX(Templates!$K$2:$BO$186,ROW()-ROW(X$20)+1, MATCH(X$16,Templates!$K$1:BZ$1,0))="","",INDEX(Templates!$K$2:$BO$186,ROW()-ROW(X$20)+1, MATCH(X$16,Templates!$K$1:BZ$1,0)))</f>
        <v/>
      </c>
      <c r="Y61" s="55" t="str" cm="1">
        <f t="array" ref="Y61">IF(INDEX(Templates!$K$2:$BO$186,ROW()-ROW(Y$20)+1, MATCH(Y$16,Templates!$K$1:CA$1,0))="","",INDEX(Templates!$K$2:$BO$186,ROW()-ROW(Y$20)+1, MATCH(Y$16,Templates!$K$1:CA$1,0)))</f>
        <v>Boiler Loop 1</v>
      </c>
      <c r="Z61" s="55" t="str" cm="1">
        <f t="array" ref="Z61">IF(INDEX(Templates!$K$2:$BO$186,ROW()-ROW(Z$20)+1, MATCH(Z$16,Templates!$K$1:CB$1,0))="","",INDEX(Templates!$K$2:$BO$186,ROW()-ROW(Z$20)+1, MATCH(Z$16,Templates!$K$1:CB$1,0)))</f>
        <v>Boiler Loop 1</v>
      </c>
      <c r="AA61" s="55" t="str" cm="1">
        <f t="array" ref="AA61">IF(INDEX(Templates!$K$2:$BO$186,ROW()-ROW(AA$20)+1, MATCH(AA$16,Templates!$K$1:CC$1,0))="","",INDEX(Templates!$K$2:$BO$186,ROW()-ROW(AA$20)+1, MATCH(AA$16,Templates!$K$1:CC$1,0)))</f>
        <v>Boiler Loop 1</v>
      </c>
      <c r="AB61" s="55" t="str" cm="1">
        <f t="array" ref="AB61">IF(INDEX(Templates!$K$2:$BO$186,ROW()-ROW(AB$20)+1, MATCH(AB$16,Templates!$K$1:CD$1,0))="","",INDEX(Templates!$K$2:$BO$186,ROW()-ROW(AB$20)+1, MATCH(AB$16,Templates!$K$1:CD$1,0)))</f>
        <v> </v>
      </c>
      <c r="AC61" s="55" t="str" cm="1">
        <f t="array" ref="AC61">IF(INDEX(Templates!$K$2:$BO$186,ROW()-ROW(AC$20)+1, MATCH(AC$16,Templates!$K$1:CE$1,0))="","",INDEX(Templates!$K$2:$BO$186,ROW()-ROW(AC$20)+1, MATCH(AC$16,Templates!$K$1:CE$1,0)))</f>
        <v/>
      </c>
      <c r="AD61" s="55" t="str" cm="1">
        <f t="array" ref="AD61">IF(INDEX(Templates!$K$2:$BO$186,ROW()-ROW(AD$20)+1, MATCH(AD$16,Templates!$K$1:CF$1,0))="","",INDEX(Templates!$K$2:$BO$186,ROW()-ROW(AD$20)+1, MATCH(AD$16,Templates!$K$1:CF$1,0)))</f>
        <v/>
      </c>
      <c r="AE61" s="55" t="str" cm="1">
        <f t="array" ref="AE61">IF(INDEX(Templates!$K$2:$BO$186,ROW()-ROW(AE$20)+1, MATCH(AE$16,Templates!$K$1:CG$1,0))="","",INDEX(Templates!$K$2:$BO$186,ROW()-ROW(AE$20)+1, MATCH(AE$16,Templates!$K$1:CG$1,0)))</f>
        <v/>
      </c>
      <c r="AF61" s="55" t="str" cm="1">
        <f t="array" ref="AF61">IF(INDEX(Templates!$K$2:$BO$186,ROW()-ROW(AF$20)+1, MATCH(AF$16,Templates!$K$1:CH$1,0))="","",INDEX(Templates!$K$2:$BO$186,ROW()-ROW(AF$20)+1, MATCH(AF$16,Templates!$K$1:CH$1,0)))</f>
        <v>Boiler Loop 1</v>
      </c>
      <c r="AG61" s="55" t="str" cm="1">
        <f t="array" ref="AG61">IF(INDEX(Templates!$K$2:$BO$186,ROW()-ROW(AG$20)+1, MATCH(AG$16,Templates!$K$1:CI$1,0))="","",INDEX(Templates!$K$2:$BO$186,ROW()-ROW(AG$20)+1, MATCH(AG$16,Templates!$K$1:CI$1,0)))</f>
        <v>Boiler Loop 1</v>
      </c>
      <c r="AH61" s="55" t="str" cm="1">
        <f t="array" ref="AH61">IF(INDEX(Templates!$K$2:$BO$186,ROW()-ROW(AH$20)+1, MATCH(AH$16,Templates!$K$1:CJ$1,0))="","",INDEX(Templates!$K$2:$BO$186,ROW()-ROW(AH$20)+1, MATCH(AH$16,Templates!$K$1:CJ$1,0)))</f>
        <v>Boiler Loop 1</v>
      </c>
      <c r="AI61" s="55" t="str" cm="1">
        <f t="array" ref="AI61">IF(INDEX(Templates!$K$2:$BO$186,ROW()-ROW(AI$20)+1, MATCH(AI$16,Templates!$K$1:CK$1,0))="","",INDEX(Templates!$K$2:$BO$186,ROW()-ROW(AI$20)+1, MATCH(AI$16,Templates!$K$1:CK$1,0)))</f>
        <v> </v>
      </c>
      <c r="AJ61" s="55" t="str" cm="1">
        <f t="array" ref="AJ61">IF(INDEX(Templates!$K$2:$BO$186,ROW()-ROW(AJ$20)+1, MATCH(AJ$16,Templates!$K$1:CL$1,0))="","",INDEX(Templates!$K$2:$BO$186,ROW()-ROW(AJ$20)+1, MATCH(AJ$16,Templates!$K$1:CL$1,0)))</f>
        <v/>
      </c>
      <c r="AK61" s="55" t="str" cm="1">
        <f t="array" ref="AK61">IF(INDEX(Templates!$K$2:$BO$186,ROW()-ROW(AK$20)+1, MATCH(AK$16,Templates!$K$1:CM$1,0))="","",INDEX(Templates!$K$2:$BO$186,ROW()-ROW(AK$20)+1, MATCH(AK$16,Templates!$K$1:CM$1,0)))</f>
        <v/>
      </c>
      <c r="AL61" s="55" t="str" cm="1">
        <f t="array" ref="AL61">IF(INDEX(Templates!$K$2:$BO$186,ROW()-ROW(AL$20)+1, MATCH(AL$16,Templates!$K$1:CN$1,0))="","",INDEX(Templates!$K$2:$BO$186,ROW()-ROW(AL$20)+1, MATCH(AL$16,Templates!$K$1:CN$1,0)))</f>
        <v/>
      </c>
      <c r="AM61" s="55" t="str" cm="1">
        <f t="array" ref="AM61">IF(INDEX(Templates!$K$2:$BO$186,ROW()-ROW(AM$20)+1, MATCH(AM$16,Templates!$K$1:CO$1,0))="","",INDEX(Templates!$K$2:$BO$186,ROW()-ROW(AM$20)+1, MATCH(AM$16,Templates!$K$1:CO$1,0)))</f>
        <v> </v>
      </c>
      <c r="AN61" s="55" t="str" cm="1">
        <f t="array" ref="AN61">IF(INDEX(Templates!$K$2:$BO$186,ROW()-ROW(AN$20)+1, MATCH(AN$16,Templates!$K$1:CP$1,0))="","",INDEX(Templates!$K$2:$BO$186,ROW()-ROW(AN$20)+1, MATCH(AN$16,Templates!$K$1:CP$1,0)))</f>
        <v> </v>
      </c>
      <c r="AO61" s="55" t="str" cm="1">
        <f t="array" ref="AO61">IF(INDEX(Templates!$K$2:$BO$186,ROW()-ROW(AO$20)+1, MATCH(AO$16,Templates!$K$1:CQ$1,0))="","",INDEX(Templates!$K$2:$BO$186,ROW()-ROW(AO$20)+1, MATCH(AO$16,Templates!$K$1:CQ$1,0)))</f>
        <v> </v>
      </c>
      <c r="AP61" s="55" t="str" cm="1">
        <f t="array" ref="AP61">IF(INDEX(Templates!$K$2:$BO$186,ROW()-ROW(AP$20)+1, MATCH(AP$16,Templates!$K$1:CR$1,0))="","",INDEX(Templates!$K$2:$BO$186,ROW()-ROW(AP$20)+1, MATCH(AP$16,Templates!$K$1:CR$1,0)))</f>
        <v> </v>
      </c>
      <c r="AQ61" s="55" t="str" cm="1">
        <f t="array" ref="AQ61">IF(INDEX(Templates!$K$2:$BO$186,ROW()-ROW(AQ$20)+1, MATCH(AQ$16,Templates!$K$1:CS$1,0))="","",INDEX(Templates!$K$2:$BO$186,ROW()-ROW(AQ$20)+1, MATCH(AQ$16,Templates!$K$1:CS$1,0)))</f>
        <v/>
      </c>
      <c r="AR61" s="55" t="str" cm="1">
        <f t="array" ref="AR61">IF(INDEX(Templates!$K$2:$BO$186,ROW()-ROW(AR$20)+1, MATCH(AR$16,Templates!$K$1:CT$1,0))="","",INDEX(Templates!$K$2:$BO$186,ROW()-ROW(AR$20)+1, MATCH(AR$16,Templates!$K$1:CT$1,0)))</f>
        <v/>
      </c>
      <c r="AS61" s="55" t="str" cm="1">
        <f t="array" ref="AS61">IF(INDEX(Templates!$K$2:$BO$186,ROW()-ROW(AS$20)+1, MATCH(AS$16,Templates!$K$1:CU$1,0))="","",INDEX(Templates!$K$2:$BO$186,ROW()-ROW(AS$20)+1, MATCH(AS$16,Templates!$K$1:CU$1,0)))</f>
        <v/>
      </c>
      <c r="AT61" s="55" t="str" cm="1">
        <f t="array" ref="AT61">IF(INDEX(Templates!$K$2:$BO$186,ROW()-ROW(AT$20)+1, MATCH(AT$16,Templates!$K$1:CV$1,0))="","",INDEX(Templates!$K$2:$BO$186,ROW()-ROW(AT$20)+1, MATCH(AT$16,Templates!$K$1:CV$1,0)))</f>
        <v/>
      </c>
      <c r="AU61" s="55" t="str" cm="1">
        <f t="array" ref="AU61">IF(INDEX(Templates!$K$2:$BO$186,ROW()-ROW(AU$20)+1, MATCH(AU$16,Templates!$K$1:CW$1,0))="","",INDEX(Templates!$K$2:$BO$186,ROW()-ROW(AU$20)+1, MATCH(AU$16,Templates!$K$1:CW$1,0)))</f>
        <v>Purchased HW Loop 1</v>
      </c>
      <c r="AV61" s="55" t="str" cm="1">
        <f t="array" ref="AV61">IF(INDEX(Templates!$K$2:$BO$186,ROW()-ROW(AV$20)+1, MATCH(AV$16,Templates!$K$1:CX$1,0))="","",INDEX(Templates!$K$2:$BO$186,ROW()-ROW(AV$20)+1, MATCH(AV$16,Templates!$K$1:CX$1,0)))</f>
        <v/>
      </c>
      <c r="AW61" s="55" t="str" cm="1">
        <f t="array" ref="AW61">IF(INDEX(Templates!$K$2:$BO$186,ROW()-ROW(AW$20)+1, MATCH(AW$16,Templates!$K$1:CY$1,0))="","",INDEX(Templates!$K$2:$BO$186,ROW()-ROW(AW$20)+1, MATCH(AW$16,Templates!$K$1:CY$1,0)))</f>
        <v/>
      </c>
      <c r="AX61" s="55" t="str" cm="1">
        <f t="array" ref="AX61">IF(INDEX(Templates!$K$2:$BO$186,ROW()-ROW(AX$20)+1, MATCH(AX$16,Templates!$K$1:CZ$1,0))="","",INDEX(Templates!$K$2:$BO$186,ROW()-ROW(AX$20)+1, MATCH(AX$16,Templates!$K$1:CZ$1,0)))</f>
        <v>Boiler Loop 1</v>
      </c>
      <c r="AY61" s="55" t="str" cm="1">
        <f t="array" ref="AY61">IF(INDEX(Templates!$K$2:$BO$186,ROW()-ROW(AY$20)+1, MATCH(AY$16,Templates!$K$1:DA$1,0))="","",INDEX(Templates!$K$2:$BO$186,ROW()-ROW(AY$20)+1, MATCH(AY$16,Templates!$K$1:DA$1,0)))</f>
        <v>Boiler Loop 1</v>
      </c>
      <c r="AZ61" s="55" t="str" cm="1">
        <f t="array" ref="AZ61">IF(INDEX(Templates!$K$2:$BO$186,ROW()-ROW(AZ$20)+1, MATCH(AZ$16,Templates!$K$1:DB$1,0))="","",INDEX(Templates!$K$2:$BO$186,ROW()-ROW(AZ$20)+1, MATCH(AZ$16,Templates!$K$1:DB$1,0)))</f>
        <v> </v>
      </c>
      <c r="BA61" s="55" t="str" cm="1">
        <f t="array" ref="BA61">IF(INDEX(Templates!$K$2:$BO$186,ROW()-ROW(BA$20)+1, MATCH(BA$16,Templates!$K$1:DC$1,0))="","",INDEX(Templates!$K$2:$BO$186,ROW()-ROW(BA$20)+1, MATCH(BA$16,Templates!$K$1:DC$1,0)))</f>
        <v/>
      </c>
      <c r="BB61" s="55" t="str" cm="1">
        <f t="array" ref="BB61">IF(INDEX(Templates!$K$2:$BO$186,ROW()-ROW(BB$20)+1, MATCH(BB$16,Templates!$K$1:DD$1,0))="","",INDEX(Templates!$K$2:$BO$186,ROW()-ROW(BB$20)+1, MATCH(BB$16,Templates!$K$1:DD$1,0)))</f>
        <v/>
      </c>
      <c r="BC61" s="55" t="str" cm="1">
        <f t="array" ref="BC61">IF(INDEX(Templates!$K$2:$BO$186,ROW()-ROW(BC$20)+1, MATCH(BC$16,Templates!$K$1:DE$1,0))="","",INDEX(Templates!$K$2:$BO$186,ROW()-ROW(BC$20)+1, MATCH(BC$16,Templates!$K$1:DE$1,0)))</f>
        <v>Boiler Loop 1</v>
      </c>
      <c r="BD61" s="55" t="str" cm="1">
        <f t="array" ref="BD61">IF(INDEX(Templates!$K$2:$BO$186,ROW()-ROW(BD$20)+1, MATCH(BD$16,Templates!$K$1:DF$1,0))="","",INDEX(Templates!$K$2:$BO$186,ROW()-ROW(BD$20)+1, MATCH(BD$16,Templates!$K$1:DF$1,0)))</f>
        <v>Boiler Loop 1</v>
      </c>
      <c r="BE61" s="55" t="str" cm="1">
        <f t="array" ref="BE61">IF(INDEX(Templates!$K$2:$BO$186,ROW()-ROW(BE$20)+1, MATCH(BE$16,Templates!$K$1:DG$1,0))="","",INDEX(Templates!$K$2:$BO$186,ROW()-ROW(BE$20)+1, MATCH(BE$16,Templates!$K$1:DG$1,0)))</f>
        <v> </v>
      </c>
      <c r="BF61" s="55" t="str" cm="1">
        <f t="array" ref="BF61">IF(INDEX(Templates!$K$2:$BO$186,ROW()-ROW(BF$20)+1, MATCH(BF$16,Templates!$K$1:DH$1,0))="","",INDEX(Templates!$K$2:$BO$186,ROW()-ROW(BF$20)+1, MATCH(BF$16,Templates!$K$1:DH$1,0)))</f>
        <v/>
      </c>
      <c r="BG61" s="55" t="str" cm="1">
        <f t="array" ref="BG61">IF(INDEX(Templates!$K$2:$BO$186,ROW()-ROW(BG$20)+1, MATCH(BG$16,Templates!$K$1:DI$1,0))="","",INDEX(Templates!$K$2:$BO$186,ROW()-ROW(BG$20)+1, MATCH(BG$16,Templates!$K$1:DI$1,0)))</f>
        <v/>
      </c>
      <c r="BH61" s="55" t="str" cm="1">
        <f t="array" ref="BH61">IF(INDEX(Templates!$K$2:$BO$186,ROW()-ROW(BH$20)+1, MATCH(BH$16,Templates!$K$1:DJ$1,0))="","",INDEX(Templates!$K$2:$BO$186,ROW()-ROW(BH$20)+1, MATCH(BH$16,Templates!$K$1:DJ$1,0)))</f>
        <v/>
      </c>
      <c r="BI61" s="55" t="str" cm="1">
        <f t="array" ref="BI61">IF(INDEX(Templates!$K$2:$BO$186,ROW()-ROW(BI$20)+1, MATCH(BI$16,Templates!$K$1:DK$1,0))="","",INDEX(Templates!$K$2:$BO$186,ROW()-ROW(BI$20)+1, MATCH(BI$16,Templates!$K$1:DK$1,0)))</f>
        <v>Purchased HW Loop 1</v>
      </c>
      <c r="BJ61" s="55" t="str" cm="1">
        <f t="array" ref="BJ61">IF(INDEX(Templates!$K$2:$BO$186,ROW()-ROW(BJ$20)+1, MATCH(BJ$16,Templates!$K$1:DL$1,0))="","",INDEX(Templates!$K$2:$BO$186,ROW()-ROW(BJ$20)+1, MATCH(BJ$16,Templates!$K$1:DL$1,0)))</f>
        <v>Purchased HW Loop 1</v>
      </c>
      <c r="BK61" s="55" t="str" cm="1">
        <f t="array" ref="BK61">IF(INDEX(Templates!$K$2:$BO$186,ROW()-ROW(BK$20)+1, MATCH(BK$16,Templates!$K$1:DM$1,0))="","",INDEX(Templates!$K$2:$BO$186,ROW()-ROW(BK$20)+1, MATCH(BK$16,Templates!$K$1:DM$1,0)))</f>
        <v>Purchased HW Loop 1</v>
      </c>
      <c r="BL61" s="55" t="str" cm="1">
        <f t="array" ref="BL61">IF(INDEX(Templates!$K$2:$BO$186,ROW()-ROW(BL$20)+1, MATCH(BL$16,Templates!$K$1:DN$1,0))="","",INDEX(Templates!$K$2:$BO$186,ROW()-ROW(BL$20)+1, MATCH(BL$16,Templates!$K$1:DN$1,0)))</f>
        <v> </v>
      </c>
      <c r="BM61" s="55" t="str" cm="1">
        <f t="array" ref="BM61">IF(INDEX(Templates!$K$2:$BO$186,ROW()-ROW(BM$20)+1, MATCH(BM$16,Templates!$K$1:DO$1,0))="","",INDEX(Templates!$K$2:$BO$186,ROW()-ROW(BM$20)+1, MATCH(BM$16,Templates!$K$1:DO$1,0)))</f>
        <v/>
      </c>
      <c r="BN61" s="55" t="str" cm="1">
        <f t="array" ref="BN61">IF(INDEX(Templates!$K$2:$BO$186,ROW()-ROW(BN$20)+1, MATCH(BN$16,Templates!$K$1:DP$1,0))="","",INDEX(Templates!$K$2:$BO$186,ROW()-ROW(BN$20)+1, MATCH(BN$16,Templates!$K$1:DP$1,0)))</f>
        <v/>
      </c>
      <c r="BO61" s="55" t="str" cm="1">
        <f t="array" ref="BO61">IF(INDEX(Templates!$K$2:$BO$186,ROW()-ROW(BO$20)+1, MATCH(BO$16,Templates!$K$1:DQ$1,0))="","",INDEX(Templates!$K$2:$BO$186,ROW()-ROW(BO$20)+1, MATCH(BO$16,Templates!$K$1:DQ$1,0)))</f>
        <v>Purchased HW Loop 1</v>
      </c>
      <c r="BP61" s="55" t="str" cm="1">
        <f t="array" ref="BP61">IF(INDEX(Templates!$K$2:$BO$186,ROW()-ROW(BP$20)+1, MATCH(BP$16,Templates!$K$1:DR$1,0))="","",INDEX(Templates!$K$2:$BO$186,ROW()-ROW(BP$20)+1, MATCH(BP$16,Templates!$K$1:DR$1,0)))</f>
        <v>Purchased HW Loop 1</v>
      </c>
      <c r="BQ61" s="55" t="str" cm="1">
        <f t="array" ref="BQ61">IF(INDEX(Templates!$K$2:$BO$186,ROW()-ROW(BQ$20)+1, MATCH(BQ$16,Templates!$K$1:DS$1,0))="","",INDEX(Templates!$K$2:$BO$186,ROW()-ROW(BQ$20)+1, MATCH(BQ$16,Templates!$K$1:DS$1,0)))</f>
        <v> </v>
      </c>
      <c r="BR61" s="55" t="str" cm="1">
        <f t="array" ref="BR61">IF(INDEX(Templates!$K$2:$BO$186,ROW()-ROW(BR$20)+1, MATCH(BR$16,Templates!$K$1:DT$1,0))="","",INDEX(Templates!$K$2:$BO$186,ROW()-ROW(BR$20)+1, MATCH(BR$16,Templates!$K$1:DT$1,0)))</f>
        <v/>
      </c>
      <c r="BS61" s="55" t="str" cm="1">
        <f t="array" ref="BS61">IF(INDEX(Templates!$K$2:$BO$186,ROW()-ROW(BS$20)+1, MATCH(BS$16,Templates!$K$1:DU$1,0))="","",INDEX(Templates!$K$2:$BO$186,ROW()-ROW(BS$20)+1, MATCH(BS$16,Templates!$K$1:DU$1,0)))</f>
        <v/>
      </c>
      <c r="BT61" s="55" t="str" cm="1">
        <f t="array" ref="BT61">IF(INDEX(Templates!$K$2:$BO$186,ROW()-ROW(BT$20)+1, MATCH(BT$16,Templates!$K$1:DV$1,0))="","",INDEX(Templates!$K$2:$BO$186,ROW()-ROW(BT$20)+1, MATCH(BT$16,Templates!$K$1:DV$1,0)))</f>
        <v> </v>
      </c>
      <c r="BU61" s="55" t="str" cm="1">
        <f t="array" ref="BU61">IF(INDEX(Templates!$K$2:$BO$186,ROW()-ROW(BU$20)+1, MATCH(BU$16,Templates!$K$1:DW$1,0))="","",INDEX(Templates!$K$2:$BO$186,ROW()-ROW(BU$20)+1, MATCH(BU$16,Templates!$K$1:DW$1,0)))</f>
        <v> </v>
      </c>
      <c r="BV61" s="55" t="str" cm="1">
        <f t="array" ref="BV61">IF(INDEX(Templates!$K$2:$BO$186,ROW()-ROW(BV$20)+1, MATCH(BV$16,Templates!$K$1:DX$1,0))="","",INDEX(Templates!$K$2:$BO$186,ROW()-ROW(BV$20)+1, MATCH(BV$16,Templates!$K$1:DX$1,0)))</f>
        <v> </v>
      </c>
      <c r="BW61" s="55" t="str" cm="1">
        <f t="array" ref="BW61">IF(INDEX(Templates!$K$2:$BO$186,ROW()-ROW(BW$20)+1, MATCH(BW$16,Templates!$K$1:DY$1,0))="","",INDEX(Templates!$K$2:$BO$186,ROW()-ROW(BW$20)+1, MATCH(BW$16,Templates!$K$1:DY$1,0)))</f>
        <v/>
      </c>
      <c r="BX61" s="55" t="str" cm="1">
        <f t="array" ref="BX61">IF(INDEX(Templates!$K$2:$BO$186,ROW()-ROW(BX$20)+1, MATCH(BX$16,Templates!$K$1:DZ$1,0))="","",INDEX(Templates!$K$2:$BO$186,ROW()-ROW(BX$20)+1, MATCH(BX$16,Templates!$K$1:DZ$1,0)))</f>
        <v/>
      </c>
      <c r="BY61" s="55" t="str" cm="1">
        <f t="array" ref="BY61">IF(INDEX(Templates!$K$2:$BO$186,ROW()-ROW(BY$20)+1, MATCH(BY$16,Templates!$K$1:EA$1,0))="","",INDEX(Templates!$K$2:$BO$186,ROW()-ROW(BY$20)+1, MATCH(BY$16,Templates!$K$1:EA$1,0)))</f>
        <v/>
      </c>
      <c r="BZ61" s="55" t="str" cm="1">
        <f t="array" ref="BZ61">IF(INDEX(Templates!$K$2:$BO$186,ROW()-ROW(BZ$20)+1, MATCH(BZ$16,Templates!$K$1:EB$1,0))="","",INDEX(Templates!$K$2:$BO$186,ROW()-ROW(BZ$20)+1, MATCH(BZ$16,Templates!$K$1:EB$1,0)))</f>
        <v/>
      </c>
      <c r="CA61" s="55" t="str" cm="1">
        <f t="array" ref="CA61">IF(INDEX(Templates!$K$2:$BO$186,ROW()-ROW(CA$20)+1, MATCH(CA$16,Templates!$K$1:EC$1,0))="","",INDEX(Templates!$K$2:$BO$186,ROW()-ROW(CA$20)+1, MATCH(CA$16,Templates!$K$1:EC$1,0)))</f>
        <v/>
      </c>
      <c r="CB61" s="55" t="str" cm="1">
        <f t="array" ref="CB61">IF(INDEX(Templates!$K$2:$BO$186,ROW()-ROW(CB$20)+1, MATCH(CB$16,Templates!$K$1:ED$1,0))="","",INDEX(Templates!$K$2:$BO$186,ROW()-ROW(CB$20)+1, MATCH(CB$16,Templates!$K$1:ED$1,0)))</f>
        <v/>
      </c>
      <c r="CC61" s="55" t="str" cm="1">
        <f t="array" ref="CC61">IF(INDEX(Templates!$K$2:$BO$186,ROW()-ROW(CC$20)+1, MATCH(CC$16,Templates!$K$1:EE$1,0))="","",INDEX(Templates!$K$2:$BO$186,ROW()-ROW(CC$20)+1, MATCH(CC$16,Templates!$K$1:EE$1,0)))</f>
        <v>Boiler Loop 1</v>
      </c>
      <c r="CD61" s="55" t="str" cm="1">
        <f t="array" ref="CD61">IF(INDEX(Templates!$K$2:$BO$186,ROW()-ROW(CD$20)+1, MATCH(CD$16,Templates!$K$1:EF$1,0))="","",INDEX(Templates!$K$2:$BO$186,ROW()-ROW(CD$20)+1, MATCH(CD$16,Templates!$K$1:EF$1,0)))</f>
        <v>Boiler Loop 1</v>
      </c>
      <c r="CE61" s="55" t="str" cm="1">
        <f t="array" ref="CE61">IF(INDEX(Templates!$K$2:$BO$186,ROW()-ROW(CE$20)+1, MATCH(CE$16,Templates!$K$1:EG$1,0))="","",INDEX(Templates!$K$2:$BO$186,ROW()-ROW(CE$20)+1, MATCH(CE$16,Templates!$K$1:EG$1,0)))</f>
        <v>Boiler Loop 1</v>
      </c>
      <c r="CF61" s="55" t="str" cm="1">
        <f t="array" ref="CF61">IF(INDEX(Templates!$K$2:$BO$186,ROW()-ROW(CF$20)+1, MATCH(CF$16,Templates!$K$1:EH$1,0))="","",INDEX(Templates!$K$2:$BO$186,ROW()-ROW(CF$20)+1, MATCH(CF$16,Templates!$K$1:EH$1,0)))</f>
        <v>Boiler Loop 1</v>
      </c>
      <c r="CG61" s="55" t="str" cm="1">
        <f t="array" ref="CG61">IF(INDEX(Templates!$K$2:$BO$186,ROW()-ROW(CG$20)+1, MATCH(CG$16,Templates!$K$1:EI$1,0))="","",INDEX(Templates!$K$2:$BO$186,ROW()-ROW(CG$20)+1, MATCH(CG$16,Templates!$K$1:EI$1,0)))</f>
        <v/>
      </c>
      <c r="CH61" s="55" t="str" cm="1">
        <f t="array" ref="CH61">IF(INDEX(Templates!$K$2:$BO$186,ROW()-ROW(CH$20)+1, MATCH(CH$16,Templates!$K$1:EJ$1,0))="","",INDEX(Templates!$K$2:$BO$186,ROW()-ROW(CH$20)+1, MATCH(CH$16,Templates!$K$1:EJ$1,0)))</f>
        <v/>
      </c>
      <c r="CI61" s="55" t="str" cm="1">
        <f t="array" ref="CI61">IF(INDEX(Templates!$K$2:$BO$186,ROW()-ROW(CI$20)+1, MATCH(CI$16,Templates!$K$1:EK$1,0))="","",INDEX(Templates!$K$2:$BO$186,ROW()-ROW(CI$20)+1, MATCH(CI$16,Templates!$K$1:EK$1,0)))</f>
        <v>Purchased HW Loop 1</v>
      </c>
      <c r="CJ61" s="55" t="str" cm="1">
        <f t="array" ref="CJ61">IF(INDEX(Templates!$K$2:$BO$186,ROW()-ROW(CJ$20)+1, MATCH(CJ$16,Templates!$K$1:EL$1,0))="","",INDEX(Templates!$K$2:$BO$186,ROW()-ROW(CJ$20)+1, MATCH(CJ$16,Templates!$K$1:EL$1,0)))</f>
        <v/>
      </c>
      <c r="CK61" s="55" t="str" cm="1">
        <f t="array" ref="CK61">IF(INDEX(Templates!$K$2:$BO$186,ROW()-ROW(CK$20)+1, MATCH(CK$16,Templates!$K$1:EM$1,0))="","",INDEX(Templates!$K$2:$BO$186,ROW()-ROW(CK$20)+1, MATCH(CK$16,Templates!$K$1:EM$1,0)))</f>
        <v>Boiler Loop 1</v>
      </c>
      <c r="CL61" s="55" t="str" cm="1">
        <f t="array" ref="CL61">IF(INDEX(Templates!$K$2:$BO$186,ROW()-ROW(CL$20)+1, MATCH(CL$16,Templates!$K$1:EN$1,0))="","",INDEX(Templates!$K$2:$BO$186,ROW()-ROW(CL$20)+1, MATCH(CL$16,Templates!$K$1:EN$1,0)))</f>
        <v>Boiler Loop 1</v>
      </c>
      <c r="CM61" s="55" t="str" cm="1">
        <f t="array" ref="CM61">IF(INDEX(Templates!$K$2:$BO$186,ROW()-ROW(CM$20)+1, MATCH(CM$16,Templates!$K$1:EO$1,0))="","",INDEX(Templates!$K$2:$BO$186,ROW()-ROW(CM$20)+1, MATCH(CM$16,Templates!$K$1:EO$1,0)))</f>
        <v> </v>
      </c>
    </row>
    <row r="62" spans="1:91" s="24" customFormat="1" x14ac:dyDescent="0.55000000000000004">
      <c r="A62" s="41" t="s">
        <v>475</v>
      </c>
      <c r="B62" s="6" t="s">
        <v>479</v>
      </c>
      <c r="C62" s="66" t="str" cm="1">
        <f t="array" ref="C62">IF(INDEX(Templates!C$2:C$187,ROW()-ROW($20:$20)+1)="","",INDEX(Templates!C$2:C$187,ROW()-ROW($20:$20)+1))</f>
        <v>JSON_PATH:preheat_system</v>
      </c>
      <c r="D62" s="66" t="str" cm="1">
        <f t="array" ref="D62">IF(INDEX(Templates!D$2:D$187,ROW()-ROW($20:$20)+1)="","",INDEX(Templates!D$2:D$187,ROW()-ROW($20:$20)+1))</f>
        <v>id</v>
      </c>
      <c r="E62" s="66" t="str" cm="1">
        <f t="array" ref="E62">IF(INDEX(Templates!E$2:E$187,ROW()-ROW($20:$20)+1)="","",INDEX(Templates!E$2:E$187,ROW()-ROW($20:$20)+1))</f>
        <v> </v>
      </c>
      <c r="F62" s="66" t="str" cm="1">
        <f t="array" ref="F62">IF(INDEX(Templates!F$2:F$187,ROW()-ROW($20:$20)+1)="","",INDEX(Templates!F$2:F$187,ROW()-ROW($20:$20)+1))</f>
        <v/>
      </c>
      <c r="G62" s="106" t="str" cm="1">
        <f t="array" ref="G62">IF(INDEX(Templates!G$2:G$187,ROW()-ROW($20:$20)+1)="","",INDEX(Templates!G$2:G$187,ROW()-ROW($20:$20)+1))</f>
        <v>HeatingSystem</v>
      </c>
      <c r="H62" s="68" t="str" cm="1">
        <f t="array" ref="H62">IF(INDEX(Templates!H$2:H$187,ROW()-ROW($20:$20)+1)="","",INDEX(Templates!H$2:H$187,ROW()-ROW($20:$20)+1))</f>
        <v>Heating System 2</v>
      </c>
      <c r="I62" s="68" t="str" cm="1">
        <f t="array" ref="I62">IF(INDEX(Templates!I$2:I$187,ROW()-ROW($20:$20)+1)="","",INDEX(Templates!I$2:I$187,ROW()-ROW($20:$20)+1))</f>
        <v>HVAC 1</v>
      </c>
      <c r="J62" s="68" t="str" cm="1">
        <f t="array" ref="J62">IF(INDEX(Templates!J$2:J$187,ROW()-ROW($20:$20)+1)="","",INDEX(Templates!J$2:J$187,ROW()-ROW($20:$20)+1))</f>
        <v>id</v>
      </c>
      <c r="K62" s="69" t="str" cm="1">
        <f t="array" ref="K62">IF(INDEX(Templates!K$2:K$187,ROW()-ROW($20:$20)+1)="","",INDEX(Templates!K$2:K$187,ROW()-ROW($20:$20)+1))</f>
        <v/>
      </c>
      <c r="L62" s="69" t="str" cm="1">
        <f t="array" ref="L62">IF(INDEX(Templates!L$2:L$187,ROW()-ROW($20:$20)+1)="","",INDEX(Templates!L$2:L$187,ROW()-ROW($20:$20)+1))</f>
        <v/>
      </c>
      <c r="M62" s="55" t="str" cm="1">
        <f t="array" ref="M62">IF(INDEX(Templates!$K$2:$BO$186,ROW()-ROW(M$20)+1, MATCH(M$16,Templates!$K$1:BO$1,0))="","",INDEX(Templates!$K$2:$BO$186,ROW()-ROW(M$20)+1, MATCH(M$16,Templates!$K$1:BO$1,0)))</f>
        <v>Preheat Coil 1</v>
      </c>
      <c r="N62" s="55" t="str" cm="1">
        <f t="array" ref="N62">IF(INDEX(Templates!$K$2:$BO$186,ROW()-ROW(N$20)+1, MATCH(N$16,Templates!$K$1:BP$1,0))="","",INDEX(Templates!$K$2:$BO$186,ROW()-ROW(N$20)+1, MATCH(N$16,Templates!$K$1:BP$1,0)))</f>
        <v>Preheat Coil 1</v>
      </c>
      <c r="O62" s="55" t="str" cm="1">
        <f t="array" ref="O62">IF(INDEX(Templates!$K$2:$BO$186,ROW()-ROW(O$20)+1, MATCH(O$16,Templates!$K$1:BQ$1,0))="","",INDEX(Templates!$K$2:$BO$186,ROW()-ROW(O$20)+1, MATCH(O$16,Templates!$K$1:BQ$1,0)))</f>
        <v>Preheat Coil 1</v>
      </c>
      <c r="P62" s="55" t="str" cm="1">
        <f t="array" ref="P62">IF(INDEX(Templates!$K$2:$BO$186,ROW()-ROW(P$20)+1, MATCH(P$16,Templates!$K$1:BR$1,0))="","",INDEX(Templates!$K$2:$BO$186,ROW()-ROW(P$20)+1, MATCH(P$16,Templates!$K$1:BR$1,0)))</f>
        <v>Preheat Coil 1</v>
      </c>
      <c r="Q62" s="55" t="str" cm="1">
        <f t="array" ref="Q62">IF(INDEX(Templates!$K$2:$BO$186,ROW()-ROW(Q$20)+1, MATCH(Q$16,Templates!$K$1:BS$1,0))="","",INDEX(Templates!$K$2:$BO$186,ROW()-ROW(Q$20)+1, MATCH(Q$16,Templates!$K$1:BS$1,0)))</f>
        <v/>
      </c>
      <c r="R62" s="55" t="str" cm="1">
        <f t="array" ref="R62">IF(INDEX(Templates!$K$2:$BO$186,ROW()-ROW(R$20)+1, MATCH(R$16,Templates!$K$1:BT$1,0))="","",INDEX(Templates!$K$2:$BO$186,ROW()-ROW(R$20)+1, MATCH(R$16,Templates!$K$1:BT$1,0)))</f>
        <v>Preheat Coil 1</v>
      </c>
      <c r="S62" s="55" t="str" cm="1">
        <f t="array" ref="S62">IF(INDEX(Templates!$K$2:$BO$186,ROW()-ROW(S$20)+1, MATCH(S$16,Templates!$K$1:BU$1,0))="","",INDEX(Templates!$K$2:$BO$186,ROW()-ROW(S$20)+1, MATCH(S$16,Templates!$K$1:BU$1,0)))</f>
        <v>Preheat Coil 1</v>
      </c>
      <c r="T62" s="55" t="str" cm="1">
        <f t="array" ref="T62">IF(INDEX(Templates!$K$2:$BO$186,ROW()-ROW(T$20)+1, MATCH(T$16,Templates!$K$1:BV$1,0))="","",INDEX(Templates!$K$2:$BO$186,ROW()-ROW(T$20)+1, MATCH(T$16,Templates!$K$1:BV$1,0)))</f>
        <v/>
      </c>
      <c r="U62" s="55" t="str" cm="1">
        <f t="array" ref="U62">IF(INDEX(Templates!$K$2:$BO$186,ROW()-ROW(U$20)+1, MATCH(U$16,Templates!$K$1:BW$1,0))="","",INDEX(Templates!$K$2:$BO$186,ROW()-ROW(U$20)+1, MATCH(U$16,Templates!$K$1:BW$1,0)))</f>
        <v/>
      </c>
      <c r="V62" s="55" t="str" cm="1">
        <f t="array" ref="V62">IF(INDEX(Templates!$K$2:$BO$186,ROW()-ROW(V$20)+1, MATCH(V$16,Templates!$K$1:BX$1,0))="","",INDEX(Templates!$K$2:$BO$186,ROW()-ROW(V$20)+1, MATCH(V$16,Templates!$K$1:BX$1,0)))</f>
        <v/>
      </c>
      <c r="W62" s="55" t="str" cm="1">
        <f t="array" ref="W62">IF(INDEX(Templates!$K$2:$BO$186,ROW()-ROW(W$20)+1, MATCH(W$16,Templates!$K$1:BY$1,0))="","",INDEX(Templates!$K$2:$BO$186,ROW()-ROW(W$20)+1, MATCH(W$16,Templates!$K$1:BY$1,0)))</f>
        <v>Preheat Coil 1</v>
      </c>
      <c r="X62" s="55" t="str" cm="1">
        <f t="array" ref="X62">IF(INDEX(Templates!$K$2:$BO$186,ROW()-ROW(X$20)+1, MATCH(X$16,Templates!$K$1:BZ$1,0))="","",INDEX(Templates!$K$2:$BO$186,ROW()-ROW(X$20)+1, MATCH(X$16,Templates!$K$1:BZ$1,0)))</f>
        <v>Preheat Coil 1</v>
      </c>
      <c r="Y62" s="55" t="str" cm="1">
        <f t="array" ref="Y62">IF(INDEX(Templates!$K$2:$BO$186,ROW()-ROW(Y$20)+1, MATCH(Y$16,Templates!$K$1:CA$1,0))="","",INDEX(Templates!$K$2:$BO$186,ROW()-ROW(Y$20)+1, MATCH(Y$16,Templates!$K$1:CA$1,0)))</f>
        <v/>
      </c>
      <c r="Z62" s="55" t="str" cm="1">
        <f t="array" ref="Z62">IF(INDEX(Templates!$K$2:$BO$186,ROW()-ROW(Z$20)+1, MATCH(Z$16,Templates!$K$1:CB$1,0))="","",INDEX(Templates!$K$2:$BO$186,ROW()-ROW(Z$20)+1, MATCH(Z$16,Templates!$K$1:CB$1,0)))</f>
        <v/>
      </c>
      <c r="AA62" s="55" t="str" cm="1">
        <f t="array" ref="AA62">IF(INDEX(Templates!$K$2:$BO$186,ROW()-ROW(AA$20)+1, MATCH(AA$16,Templates!$K$1:CC$1,0))="","",INDEX(Templates!$K$2:$BO$186,ROW()-ROW(AA$20)+1, MATCH(AA$16,Templates!$K$1:CC$1,0)))</f>
        <v/>
      </c>
      <c r="AB62" s="55" t="str" cm="1">
        <f t="array" ref="AB62">IF(INDEX(Templates!$K$2:$BO$186,ROW()-ROW(AB$20)+1, MATCH(AB$16,Templates!$K$1:CD$1,0))="","",INDEX(Templates!$K$2:$BO$186,ROW()-ROW(AB$20)+1, MATCH(AB$16,Templates!$K$1:CD$1,0)))</f>
        <v/>
      </c>
      <c r="AC62" s="55" t="str" cm="1">
        <f t="array" ref="AC62">IF(INDEX(Templates!$K$2:$BO$186,ROW()-ROW(AC$20)+1, MATCH(AC$16,Templates!$K$1:CE$1,0))="","",INDEX(Templates!$K$2:$BO$186,ROW()-ROW(AC$20)+1, MATCH(AC$16,Templates!$K$1:CE$1,0)))</f>
        <v>Preheat Coil 1</v>
      </c>
      <c r="AD62" s="55" t="str" cm="1">
        <f t="array" ref="AD62">IF(INDEX(Templates!$K$2:$BO$186,ROW()-ROW(AD$20)+1, MATCH(AD$16,Templates!$K$1:CF$1,0))="","",INDEX(Templates!$K$2:$BO$186,ROW()-ROW(AD$20)+1, MATCH(AD$16,Templates!$K$1:CF$1,0)))</f>
        <v>Preheat Coil 1</v>
      </c>
      <c r="AE62" s="55" t="str" cm="1">
        <f t="array" ref="AE62">IF(INDEX(Templates!$K$2:$BO$186,ROW()-ROW(AE$20)+1, MATCH(AE$16,Templates!$K$1:CG$1,0))="","",INDEX(Templates!$K$2:$BO$186,ROW()-ROW(AE$20)+1, MATCH(AE$16,Templates!$K$1:CG$1,0)))</f>
        <v>Preheat Coil 1</v>
      </c>
      <c r="AF62" s="55" t="str" cm="1">
        <f t="array" ref="AF62">IF(INDEX(Templates!$K$2:$BO$186,ROW()-ROW(AF$20)+1, MATCH(AF$16,Templates!$K$1:CH$1,0))="","",INDEX(Templates!$K$2:$BO$186,ROW()-ROW(AF$20)+1, MATCH(AF$16,Templates!$K$1:CH$1,0)))</f>
        <v/>
      </c>
      <c r="AG62" s="55" t="str" cm="1">
        <f t="array" ref="AG62">IF(INDEX(Templates!$K$2:$BO$186,ROW()-ROW(AG$20)+1, MATCH(AG$16,Templates!$K$1:CI$1,0))="","",INDEX(Templates!$K$2:$BO$186,ROW()-ROW(AG$20)+1, MATCH(AG$16,Templates!$K$1:CI$1,0)))</f>
        <v/>
      </c>
      <c r="AH62" s="55" t="str" cm="1">
        <f t="array" ref="AH62">IF(INDEX(Templates!$K$2:$BO$186,ROW()-ROW(AH$20)+1, MATCH(AH$16,Templates!$K$1:CJ$1,0))="","",INDEX(Templates!$K$2:$BO$186,ROW()-ROW(AH$20)+1, MATCH(AH$16,Templates!$K$1:CJ$1,0)))</f>
        <v/>
      </c>
      <c r="AI62" s="55" t="str" cm="1">
        <f t="array" ref="AI62">IF(INDEX(Templates!$K$2:$BO$186,ROW()-ROW(AI$20)+1, MATCH(AI$16,Templates!$K$1:CK$1,0))="","",INDEX(Templates!$K$2:$BO$186,ROW()-ROW(AI$20)+1, MATCH(AI$16,Templates!$K$1:CK$1,0)))</f>
        <v>Preheat Coil 1</v>
      </c>
      <c r="AJ62" s="55" t="str" cm="1">
        <f t="array" ref="AJ62">IF(INDEX(Templates!$K$2:$BO$186,ROW()-ROW(AJ$20)+1, MATCH(AJ$16,Templates!$K$1:CL$1,0))="","",INDEX(Templates!$K$2:$BO$186,ROW()-ROW(AJ$20)+1, MATCH(AJ$16,Templates!$K$1:CL$1,0)))</f>
        <v>Preheat Coil 1</v>
      </c>
      <c r="AK62" s="55" t="str" cm="1">
        <f t="array" ref="AK62">IF(INDEX(Templates!$K$2:$BO$186,ROW()-ROW(AK$20)+1, MATCH(AK$16,Templates!$K$1:CM$1,0))="","",INDEX(Templates!$K$2:$BO$186,ROW()-ROW(AK$20)+1, MATCH(AK$16,Templates!$K$1:CM$1,0)))</f>
        <v>Preheat Coil 1</v>
      </c>
      <c r="AL62" s="55" t="str" cm="1">
        <f t="array" ref="AL62">IF(INDEX(Templates!$K$2:$BO$186,ROW()-ROW(AL$20)+1, MATCH(AL$16,Templates!$K$1:CN$1,0))="","",INDEX(Templates!$K$2:$BO$186,ROW()-ROW(AL$20)+1, MATCH(AL$16,Templates!$K$1:CN$1,0)))</f>
        <v>Preheat Coil 1</v>
      </c>
      <c r="AM62" s="55" t="str" cm="1">
        <f t="array" ref="AM62">IF(INDEX(Templates!$K$2:$BO$186,ROW()-ROW(AM$20)+1, MATCH(AM$16,Templates!$K$1:CO$1,0))="","",INDEX(Templates!$K$2:$BO$186,ROW()-ROW(AM$20)+1, MATCH(AM$16,Templates!$K$1:CO$1,0)))</f>
        <v>Preheat Coil 1</v>
      </c>
      <c r="AN62" s="55" t="str" cm="1">
        <f t="array" ref="AN62">IF(INDEX(Templates!$K$2:$BO$186,ROW()-ROW(AN$20)+1, MATCH(AN$16,Templates!$K$1:CP$1,0))="","",INDEX(Templates!$K$2:$BO$186,ROW()-ROW(AN$20)+1, MATCH(AN$16,Templates!$K$1:CP$1,0)))</f>
        <v>Preheat Coil 1</v>
      </c>
      <c r="AO62" s="55" t="str" cm="1">
        <f t="array" ref="AO62">IF(INDEX(Templates!$K$2:$BO$186,ROW()-ROW(AO$20)+1, MATCH(AO$16,Templates!$K$1:CQ$1,0))="","",INDEX(Templates!$K$2:$BO$186,ROW()-ROW(AO$20)+1, MATCH(AO$16,Templates!$K$1:CQ$1,0)))</f>
        <v>Preheat Coil 1</v>
      </c>
      <c r="AP62" s="55" t="str" cm="1">
        <f t="array" ref="AP62">IF(INDEX(Templates!$K$2:$BO$186,ROW()-ROW(AP$20)+1, MATCH(AP$16,Templates!$K$1:CR$1,0))="","",INDEX(Templates!$K$2:$BO$186,ROW()-ROW(AP$20)+1, MATCH(AP$16,Templates!$K$1:CR$1,0)))</f>
        <v>Preheat Coil 1</v>
      </c>
      <c r="AQ62" s="55" t="str" cm="1">
        <f t="array" ref="AQ62">IF(INDEX(Templates!$K$2:$BO$186,ROW()-ROW(AQ$20)+1, MATCH(AQ$16,Templates!$K$1:CS$1,0))="","",INDEX(Templates!$K$2:$BO$186,ROW()-ROW(AQ$20)+1, MATCH(AQ$16,Templates!$K$1:CS$1,0)))</f>
        <v>Preheat Coil 1</v>
      </c>
      <c r="AR62" s="55" t="str" cm="1">
        <f t="array" ref="AR62">IF(INDEX(Templates!$K$2:$BO$186,ROW()-ROW(AR$20)+1, MATCH(AR$16,Templates!$K$1:CT$1,0))="","",INDEX(Templates!$K$2:$BO$186,ROW()-ROW(AR$20)+1, MATCH(AR$16,Templates!$K$1:CT$1,0)))</f>
        <v>Preheat Coil 1</v>
      </c>
      <c r="AS62" s="55" t="str" cm="1">
        <f t="array" ref="AS62">IF(INDEX(Templates!$K$2:$BO$186,ROW()-ROW(AS$20)+1, MATCH(AS$16,Templates!$K$1:CU$1,0))="","",INDEX(Templates!$K$2:$BO$186,ROW()-ROW(AS$20)+1, MATCH(AS$16,Templates!$K$1:CU$1,0)))</f>
        <v/>
      </c>
      <c r="AT62" s="55" t="str" cm="1">
        <f t="array" ref="AT62">IF(INDEX(Templates!$K$2:$BO$186,ROW()-ROW(AT$20)+1, MATCH(AT$16,Templates!$K$1:CV$1,0))="","",INDEX(Templates!$K$2:$BO$186,ROW()-ROW(AT$20)+1, MATCH(AT$16,Templates!$K$1:CV$1,0)))</f>
        <v/>
      </c>
      <c r="AU62" s="55" t="str" cm="1">
        <f t="array" ref="AU62">IF(INDEX(Templates!$K$2:$BO$186,ROW()-ROW(AU$20)+1, MATCH(AU$16,Templates!$K$1:CW$1,0))="","",INDEX(Templates!$K$2:$BO$186,ROW()-ROW(AU$20)+1, MATCH(AU$16,Templates!$K$1:CW$1,0)))</f>
        <v/>
      </c>
      <c r="AV62" s="55" t="str" cm="1">
        <f t="array" ref="AV62">IF(INDEX(Templates!$K$2:$BO$186,ROW()-ROW(AV$20)+1, MATCH(AV$16,Templates!$K$1:CX$1,0))="","",INDEX(Templates!$K$2:$BO$186,ROW()-ROW(AV$20)+1, MATCH(AV$16,Templates!$K$1:CX$1,0)))</f>
        <v>Preheat Coil 1</v>
      </c>
      <c r="AW62" s="55" t="str" cm="1">
        <f t="array" ref="AW62">IF(INDEX(Templates!$K$2:$BO$186,ROW()-ROW(AW$20)+1, MATCH(AW$16,Templates!$K$1:CY$1,0))="","",INDEX(Templates!$K$2:$BO$186,ROW()-ROW(AW$20)+1, MATCH(AW$16,Templates!$K$1:CY$1,0)))</f>
        <v>Preheat Coil 1</v>
      </c>
      <c r="AX62" s="55" t="str" cm="1">
        <f t="array" ref="AX62">IF(INDEX(Templates!$K$2:$BO$186,ROW()-ROW(AX$20)+1, MATCH(AX$16,Templates!$K$1:CZ$1,0))="","",INDEX(Templates!$K$2:$BO$186,ROW()-ROW(AX$20)+1, MATCH(AX$16,Templates!$K$1:CZ$1,0)))</f>
        <v/>
      </c>
      <c r="AY62" s="55" t="str" cm="1">
        <f t="array" ref="AY62">IF(INDEX(Templates!$K$2:$BO$186,ROW()-ROW(AY$20)+1, MATCH(AY$16,Templates!$K$1:DA$1,0))="","",INDEX(Templates!$K$2:$BO$186,ROW()-ROW(AY$20)+1, MATCH(AY$16,Templates!$K$1:DA$1,0)))</f>
        <v/>
      </c>
      <c r="AZ62" s="55" t="str" cm="1">
        <f t="array" ref="AZ62">IF(INDEX(Templates!$K$2:$BO$186,ROW()-ROW(AZ$20)+1, MATCH(AZ$16,Templates!$K$1:DB$1,0))="","",INDEX(Templates!$K$2:$BO$186,ROW()-ROW(AZ$20)+1, MATCH(AZ$16,Templates!$K$1:DB$1,0)))</f>
        <v>Preheat Coil 1</v>
      </c>
      <c r="BA62" s="55" t="str" cm="1">
        <f t="array" ref="BA62">IF(INDEX(Templates!$K$2:$BO$186,ROW()-ROW(BA$20)+1, MATCH(BA$16,Templates!$K$1:DC$1,0))="","",INDEX(Templates!$K$2:$BO$186,ROW()-ROW(BA$20)+1, MATCH(BA$16,Templates!$K$1:DC$1,0)))</f>
        <v>Preheat Coil 1</v>
      </c>
      <c r="BB62" s="55" t="str" cm="1">
        <f t="array" ref="BB62">IF(INDEX(Templates!$K$2:$BO$186,ROW()-ROW(BB$20)+1, MATCH(BB$16,Templates!$K$1:DD$1,0))="","",INDEX(Templates!$K$2:$BO$186,ROW()-ROW(BB$20)+1, MATCH(BB$16,Templates!$K$1:DD$1,0)))</f>
        <v>Preheat Coil 1</v>
      </c>
      <c r="BC62" s="55" t="str" cm="1">
        <f t="array" ref="BC62">IF(INDEX(Templates!$K$2:$BO$186,ROW()-ROW(BC$20)+1, MATCH(BC$16,Templates!$K$1:DE$1,0))="","",INDEX(Templates!$K$2:$BO$186,ROW()-ROW(BC$20)+1, MATCH(BC$16,Templates!$K$1:DE$1,0)))</f>
        <v/>
      </c>
      <c r="BD62" s="55" t="str" cm="1">
        <f t="array" ref="BD62">IF(INDEX(Templates!$K$2:$BO$186,ROW()-ROW(BD$20)+1, MATCH(BD$16,Templates!$K$1:DF$1,0))="","",INDEX(Templates!$K$2:$BO$186,ROW()-ROW(BD$20)+1, MATCH(BD$16,Templates!$K$1:DF$1,0)))</f>
        <v/>
      </c>
      <c r="BE62" s="55" t="str" cm="1">
        <f t="array" ref="BE62">IF(INDEX(Templates!$K$2:$BO$186,ROW()-ROW(BE$20)+1, MATCH(BE$16,Templates!$K$1:DG$1,0))="","",INDEX(Templates!$K$2:$BO$186,ROW()-ROW(BE$20)+1, MATCH(BE$16,Templates!$K$1:DG$1,0)))</f>
        <v/>
      </c>
      <c r="BF62" s="55" t="str" cm="1">
        <f t="array" ref="BF62">IF(INDEX(Templates!$K$2:$BO$186,ROW()-ROW(BF$20)+1, MATCH(BF$16,Templates!$K$1:DH$1,0))="","",INDEX(Templates!$K$2:$BO$186,ROW()-ROW(BF$20)+1, MATCH(BF$16,Templates!$K$1:DH$1,0)))</f>
        <v>Preheat Coil 1</v>
      </c>
      <c r="BG62" s="55" t="str" cm="1">
        <f t="array" ref="BG62">IF(INDEX(Templates!$K$2:$BO$186,ROW()-ROW(BG$20)+1, MATCH(BG$16,Templates!$K$1:DI$1,0))="","",INDEX(Templates!$K$2:$BO$186,ROW()-ROW(BG$20)+1, MATCH(BG$16,Templates!$K$1:DI$1,0)))</f>
        <v>Preheat Coil 1</v>
      </c>
      <c r="BH62" s="55" t="str" cm="1">
        <f t="array" ref="BH62">IF(INDEX(Templates!$K$2:$BO$186,ROW()-ROW(BH$20)+1, MATCH(BH$16,Templates!$K$1:DJ$1,0))="","",INDEX(Templates!$K$2:$BO$186,ROW()-ROW(BH$20)+1, MATCH(BH$16,Templates!$K$1:DJ$1,0)))</f>
        <v>Preheat Coil 1</v>
      </c>
      <c r="BI62" s="55" t="str" cm="1">
        <f t="array" ref="BI62">IF(INDEX(Templates!$K$2:$BO$186,ROW()-ROW(BI$20)+1, MATCH(BI$16,Templates!$K$1:DK$1,0))="","",INDEX(Templates!$K$2:$BO$186,ROW()-ROW(BI$20)+1, MATCH(BI$16,Templates!$K$1:DK$1,0)))</f>
        <v/>
      </c>
      <c r="BJ62" s="55" t="str" cm="1">
        <f t="array" ref="BJ62">IF(INDEX(Templates!$K$2:$BO$186,ROW()-ROW(BJ$20)+1, MATCH(BJ$16,Templates!$K$1:DL$1,0))="","",INDEX(Templates!$K$2:$BO$186,ROW()-ROW(BJ$20)+1, MATCH(BJ$16,Templates!$K$1:DL$1,0)))</f>
        <v/>
      </c>
      <c r="BK62" s="55" t="str" cm="1">
        <f t="array" ref="BK62">IF(INDEX(Templates!$K$2:$BO$186,ROW()-ROW(BK$20)+1, MATCH(BK$16,Templates!$K$1:DM$1,0))="","",INDEX(Templates!$K$2:$BO$186,ROW()-ROW(BK$20)+1, MATCH(BK$16,Templates!$K$1:DM$1,0)))</f>
        <v/>
      </c>
      <c r="BL62" s="55" t="str" cm="1">
        <f t="array" ref="BL62">IF(INDEX(Templates!$K$2:$BO$186,ROW()-ROW(BL$20)+1, MATCH(BL$16,Templates!$K$1:DN$1,0))="","",INDEX(Templates!$K$2:$BO$186,ROW()-ROW(BL$20)+1, MATCH(BL$16,Templates!$K$1:DN$1,0)))</f>
        <v/>
      </c>
      <c r="BM62" s="55" t="str" cm="1">
        <f t="array" ref="BM62">IF(INDEX(Templates!$K$2:$BO$186,ROW()-ROW(BM$20)+1, MATCH(BM$16,Templates!$K$1:DO$1,0))="","",INDEX(Templates!$K$2:$BO$186,ROW()-ROW(BM$20)+1, MATCH(BM$16,Templates!$K$1:DO$1,0)))</f>
        <v>Preheat Coil 1</v>
      </c>
      <c r="BN62" s="55" t="str" cm="1">
        <f t="array" ref="BN62">IF(INDEX(Templates!$K$2:$BO$186,ROW()-ROW(BN$20)+1, MATCH(BN$16,Templates!$K$1:DP$1,0))="","",INDEX(Templates!$K$2:$BO$186,ROW()-ROW(BN$20)+1, MATCH(BN$16,Templates!$K$1:DP$1,0)))</f>
        <v>Preheat Coil 1</v>
      </c>
      <c r="BO62" s="55" t="str" cm="1">
        <f t="array" ref="BO62">IF(INDEX(Templates!$K$2:$BO$186,ROW()-ROW(BO$20)+1, MATCH(BO$16,Templates!$K$1:DQ$1,0))="","",INDEX(Templates!$K$2:$BO$186,ROW()-ROW(BO$20)+1, MATCH(BO$16,Templates!$K$1:DQ$1,0)))</f>
        <v/>
      </c>
      <c r="BP62" s="55" t="str" cm="1">
        <f t="array" ref="BP62">IF(INDEX(Templates!$K$2:$BO$186,ROW()-ROW(BP$20)+1, MATCH(BP$16,Templates!$K$1:DR$1,0))="","",INDEX(Templates!$K$2:$BO$186,ROW()-ROW(BP$20)+1, MATCH(BP$16,Templates!$K$1:DR$1,0)))</f>
        <v/>
      </c>
      <c r="BQ62" s="55" t="str" cm="1">
        <f t="array" ref="BQ62">IF(INDEX(Templates!$K$2:$BO$186,ROW()-ROW(BQ$20)+1, MATCH(BQ$16,Templates!$K$1:DS$1,0))="","",INDEX(Templates!$K$2:$BO$186,ROW()-ROW(BQ$20)+1, MATCH(BQ$16,Templates!$K$1:DS$1,0)))</f>
        <v/>
      </c>
      <c r="BR62" s="55" t="str" cm="1">
        <f t="array" ref="BR62">IF(INDEX(Templates!$K$2:$BO$186,ROW()-ROW(BR$20)+1, MATCH(BR$16,Templates!$K$1:DT$1,0))="","",INDEX(Templates!$K$2:$BO$186,ROW()-ROW(BR$20)+1, MATCH(BR$16,Templates!$K$1:DT$1,0)))</f>
        <v>Preheat Coil 1</v>
      </c>
      <c r="BS62" s="55" t="str" cm="1">
        <f t="array" ref="BS62">IF(INDEX(Templates!$K$2:$BO$186,ROW()-ROW(BS$20)+1, MATCH(BS$16,Templates!$K$1:DU$1,0))="","",INDEX(Templates!$K$2:$BO$186,ROW()-ROW(BS$20)+1, MATCH(BS$16,Templates!$K$1:DU$1,0)))</f>
        <v>Preheat Coil 1</v>
      </c>
      <c r="BT62" s="55" t="str" cm="1">
        <f t="array" ref="BT62">IF(INDEX(Templates!$K$2:$BO$186,ROW()-ROW(BT$20)+1, MATCH(BT$16,Templates!$K$1:DV$1,0))="","",INDEX(Templates!$K$2:$BO$186,ROW()-ROW(BT$20)+1, MATCH(BT$16,Templates!$K$1:DV$1,0)))</f>
        <v>Preheat Coil 1</v>
      </c>
      <c r="BU62" s="55" t="str" cm="1">
        <f t="array" ref="BU62">IF(INDEX(Templates!$K$2:$BO$186,ROW()-ROW(BU$20)+1, MATCH(BU$16,Templates!$K$1:DW$1,0))="","",INDEX(Templates!$K$2:$BO$186,ROW()-ROW(BU$20)+1, MATCH(BU$16,Templates!$K$1:DW$1,0)))</f>
        <v>Preheat Coil 1</v>
      </c>
      <c r="BV62" s="55" t="str" cm="1">
        <f t="array" ref="BV62">IF(INDEX(Templates!$K$2:$BO$186,ROW()-ROW(BV$20)+1, MATCH(BV$16,Templates!$K$1:DX$1,0))="","",INDEX(Templates!$K$2:$BO$186,ROW()-ROW(BV$20)+1, MATCH(BV$16,Templates!$K$1:DX$1,0)))</f>
        <v/>
      </c>
      <c r="BW62" s="55" t="str" cm="1">
        <f t="array" ref="BW62">IF(INDEX(Templates!$K$2:$BO$186,ROW()-ROW(BW$20)+1, MATCH(BW$16,Templates!$K$1:DY$1,0))="","",INDEX(Templates!$K$2:$BO$186,ROW()-ROW(BW$20)+1, MATCH(BW$16,Templates!$K$1:DY$1,0)))</f>
        <v>Preheat Coil 1</v>
      </c>
      <c r="BX62" s="55" t="str" cm="1">
        <f t="array" ref="BX62">IF(INDEX(Templates!$K$2:$BO$186,ROW()-ROW(BX$20)+1, MATCH(BX$16,Templates!$K$1:DZ$1,0))="","",INDEX(Templates!$K$2:$BO$186,ROW()-ROW(BX$20)+1, MATCH(BX$16,Templates!$K$1:DZ$1,0)))</f>
        <v>Preheat Coil 1</v>
      </c>
      <c r="BY62" s="55" t="str" cm="1">
        <f t="array" ref="BY62">IF(INDEX(Templates!$K$2:$BO$186,ROW()-ROW(BY$20)+1, MATCH(BY$16,Templates!$K$1:EA$1,0))="","",INDEX(Templates!$K$2:$BO$186,ROW()-ROW(BY$20)+1, MATCH(BY$16,Templates!$K$1:EA$1,0)))</f>
        <v>Preheat Coil 1</v>
      </c>
      <c r="BZ62" s="55" t="str" cm="1">
        <f t="array" ref="BZ62">IF(INDEX(Templates!$K$2:$BO$186,ROW()-ROW(BZ$20)+1, MATCH(BZ$16,Templates!$K$1:EB$1,0))="","",INDEX(Templates!$K$2:$BO$186,ROW()-ROW(BZ$20)+1, MATCH(BZ$16,Templates!$K$1:EB$1,0)))</f>
        <v>Preheat Coil 1</v>
      </c>
      <c r="CA62" s="55" t="str" cm="1">
        <f t="array" ref="CA62">IF(INDEX(Templates!$K$2:$BO$186,ROW()-ROW(CA$20)+1, MATCH(CA$16,Templates!$K$1:EC$1,0))="","",INDEX(Templates!$K$2:$BO$186,ROW()-ROW(CA$20)+1, MATCH(CA$16,Templates!$K$1:EC$1,0)))</f>
        <v>Preheat Coil 1</v>
      </c>
      <c r="CB62" s="55" t="str" cm="1">
        <f t="array" ref="CB62">IF(INDEX(Templates!$K$2:$BO$186,ROW()-ROW(CB$20)+1, MATCH(CB$16,Templates!$K$1:ED$1,0))="","",INDEX(Templates!$K$2:$BO$186,ROW()-ROW(CB$20)+1, MATCH(CB$16,Templates!$K$1:ED$1,0)))</f>
        <v>Preheat Coil 1</v>
      </c>
      <c r="CC62" s="55" t="str" cm="1">
        <f t="array" ref="CC62">IF(INDEX(Templates!$K$2:$BO$186,ROW()-ROW(CC$20)+1, MATCH(CC$16,Templates!$K$1:EE$1,0))="","",INDEX(Templates!$K$2:$BO$186,ROW()-ROW(CC$20)+1, MATCH(CC$16,Templates!$K$1:EE$1,0)))</f>
        <v/>
      </c>
      <c r="CD62" s="55" t="str" cm="1">
        <f t="array" ref="CD62">IF(INDEX(Templates!$K$2:$BO$186,ROW()-ROW(CD$20)+1, MATCH(CD$16,Templates!$K$1:EF$1,0))="","",INDEX(Templates!$K$2:$BO$186,ROW()-ROW(CD$20)+1, MATCH(CD$16,Templates!$K$1:EF$1,0)))</f>
        <v/>
      </c>
      <c r="CE62" s="55" t="str" cm="1">
        <f t="array" ref="CE62">IF(INDEX(Templates!$K$2:$BO$186,ROW()-ROW(CE$20)+1, MATCH(CE$16,Templates!$K$1:EG$1,0))="","",INDEX(Templates!$K$2:$BO$186,ROW()-ROW(CE$20)+1, MATCH(CE$16,Templates!$K$1:EG$1,0)))</f>
        <v/>
      </c>
      <c r="CF62" s="55" t="str" cm="1">
        <f t="array" ref="CF62">IF(INDEX(Templates!$K$2:$BO$186,ROW()-ROW(CF$20)+1, MATCH(CF$16,Templates!$K$1:EH$1,0))="","",INDEX(Templates!$K$2:$BO$186,ROW()-ROW(CF$20)+1, MATCH(CF$16,Templates!$K$1:EH$1,0)))</f>
        <v/>
      </c>
      <c r="CG62" s="55" t="str" cm="1">
        <f t="array" ref="CG62">IF(INDEX(Templates!$K$2:$BO$186,ROW()-ROW(CG$20)+1, MATCH(CG$16,Templates!$K$1:EI$1,0))="","",INDEX(Templates!$K$2:$BO$186,ROW()-ROW(CG$20)+1, MATCH(CG$16,Templates!$K$1:EI$1,0)))</f>
        <v>Preheat Coil 1</v>
      </c>
      <c r="CH62" s="55" t="str" cm="1">
        <f t="array" ref="CH62">IF(INDEX(Templates!$K$2:$BO$186,ROW()-ROW(CH$20)+1, MATCH(CH$16,Templates!$K$1:EJ$1,0))="","",INDEX(Templates!$K$2:$BO$186,ROW()-ROW(CH$20)+1, MATCH(CH$16,Templates!$K$1:EJ$1,0)))</f>
        <v>Preheat Coil 1</v>
      </c>
      <c r="CI62" s="55" t="str" cm="1">
        <f t="array" ref="CI62">IF(INDEX(Templates!$K$2:$BO$186,ROW()-ROW(CI$20)+1, MATCH(CI$16,Templates!$K$1:EK$1,0))="","",INDEX(Templates!$K$2:$BO$186,ROW()-ROW(CI$20)+1, MATCH(CI$16,Templates!$K$1:EK$1,0)))</f>
        <v/>
      </c>
      <c r="CJ62" s="55" t="str" cm="1">
        <f t="array" ref="CJ62">IF(INDEX(Templates!$K$2:$BO$186,ROW()-ROW(CJ$20)+1, MATCH(CJ$16,Templates!$K$1:EL$1,0))="","",INDEX(Templates!$K$2:$BO$186,ROW()-ROW(CJ$20)+1, MATCH(CJ$16,Templates!$K$1:EL$1,0)))</f>
        <v>Preheat Coil 1</v>
      </c>
      <c r="CK62" s="55" t="str" cm="1">
        <f t="array" ref="CK62">IF(INDEX(Templates!$K$2:$BO$186,ROW()-ROW(CK$20)+1, MATCH(CK$16,Templates!$K$1:EM$1,0))="","",INDEX(Templates!$K$2:$BO$186,ROW()-ROW(CK$20)+1, MATCH(CK$16,Templates!$K$1:EM$1,0)))</f>
        <v/>
      </c>
      <c r="CL62" s="55" t="str" cm="1">
        <f t="array" ref="CL62">IF(INDEX(Templates!$K$2:$BO$186,ROW()-ROW(CL$20)+1, MATCH(CL$16,Templates!$K$1:EN$1,0))="","",INDEX(Templates!$K$2:$BO$186,ROW()-ROW(CL$20)+1, MATCH(CL$16,Templates!$K$1:EN$1,0)))</f>
        <v/>
      </c>
      <c r="CM62" s="55" t="str" cm="1">
        <f t="array" ref="CM62">IF(INDEX(Templates!$K$2:$BO$186,ROW()-ROW(CM$20)+1, MATCH(CM$16,Templates!$K$1:EO$1,0))="","",INDEX(Templates!$K$2:$BO$186,ROW()-ROW(CM$20)+1, MATCH(CM$16,Templates!$K$1:EO$1,0)))</f>
        <v/>
      </c>
    </row>
    <row r="63" spans="1:91" s="24" customFormat="1" x14ac:dyDescent="0.55000000000000004">
      <c r="A63" s="41" t="s">
        <v>475</v>
      </c>
      <c r="B63" s="6" t="s">
        <v>479</v>
      </c>
      <c r="C63" s="66" t="str" cm="1">
        <f t="array" ref="C63">IF(INDEX(Templates!C$2:C$187,ROW()-ROW($20:$20)+1)="","",INDEX(Templates!C$2:C$187,ROW()-ROW($20:$20)+1))</f>
        <v>JSON_PATH:preheat_system</v>
      </c>
      <c r="D63" s="66" t="str" cm="1">
        <f t="array" ref="D63">IF(INDEX(Templates!D$2:D$187,ROW()-ROW($20:$20)+1)="","",INDEX(Templates!D$2:D$187,ROW()-ROW($20:$20)+1))</f>
        <v>type</v>
      </c>
      <c r="E63" s="66" t="str" cm="1">
        <f t="array" ref="E63">IF(INDEX(Templates!E$2:E$187,ROW()-ROW($20:$20)+1)="","",INDEX(Templates!E$2:E$187,ROW()-ROW($20:$20)+1))</f>
        <v> </v>
      </c>
      <c r="F63" s="66" t="str" cm="1">
        <f t="array" ref="F63">IF(INDEX(Templates!F$2:F$187,ROW()-ROW($20:$20)+1)="","",INDEX(Templates!F$2:F$187,ROW()-ROW($20:$20)+1))</f>
        <v/>
      </c>
      <c r="G63" s="106" t="str" cm="1">
        <f t="array" ref="G63">IF(INDEX(Templates!G$2:G$187,ROW()-ROW($20:$20)+1)="","",INDEX(Templates!G$2:G$187,ROW()-ROW($20:$20)+1))</f>
        <v>HeatingSystem</v>
      </c>
      <c r="H63" s="68" t="str" cm="1">
        <f t="array" ref="H63">IF(INDEX(Templates!H$2:H$187,ROW()-ROW($20:$20)+1)="","",INDEX(Templates!H$2:H$187,ROW()-ROW($20:$20)+1))</f>
        <v>Heating System 2</v>
      </c>
      <c r="I63" s="68" t="str" cm="1">
        <f t="array" ref="I63">IF(INDEX(Templates!I$2:I$187,ROW()-ROW($20:$20)+1)="","",INDEX(Templates!I$2:I$187,ROW()-ROW($20:$20)+1))</f>
        <v>HVAC 1</v>
      </c>
      <c r="J63" s="68" t="str" cm="1">
        <f t="array" ref="J63">IF(INDEX(Templates!J$2:J$187,ROW()-ROW($20:$20)+1)="","",INDEX(Templates!J$2:J$187,ROW()-ROW($20:$20)+1))</f>
        <v>heating_system_type</v>
      </c>
      <c r="K63" s="69" t="str" cm="1">
        <f t="array" ref="K63">IF(INDEX(Templates!K$2:K$187,ROW()-ROW($20:$20)+1)="","",INDEX(Templates!K$2:K$187,ROW()-ROW($20:$20)+1))</f>
        <v/>
      </c>
      <c r="L63" s="69" t="str" cm="1">
        <f t="array" ref="L63">IF(INDEX(Templates!L$2:L$187,ROW()-ROW($20:$20)+1)="","",INDEX(Templates!L$2:L$187,ROW()-ROW($20:$20)+1))</f>
        <v/>
      </c>
      <c r="M63" s="55" t="str" cm="1">
        <f t="array" ref="M63">IF(INDEX(Templates!$K$2:$BO$186,ROW()-ROW(M$20)+1, MATCH(M$16,Templates!$K$1:BO$1,0))="","",INDEX(Templates!$K$2:$BO$186,ROW()-ROW(M$20)+1, MATCH(M$16,Templates!$K$1:BO$1,0)))</f>
        <v>FLUID_LOOP</v>
      </c>
      <c r="N63" s="55" t="str" cm="1">
        <f t="array" ref="N63">IF(INDEX(Templates!$K$2:$BO$186,ROW()-ROW(N$20)+1, MATCH(N$16,Templates!$K$1:BP$1,0))="","",INDEX(Templates!$K$2:$BO$186,ROW()-ROW(N$20)+1, MATCH(N$16,Templates!$K$1:BP$1,0)))</f>
        <v>FLUID_LOOP</v>
      </c>
      <c r="O63" s="55" t="str" cm="1">
        <f t="array" ref="O63">IF(INDEX(Templates!$K$2:$BO$186,ROW()-ROW(O$20)+1, MATCH(O$16,Templates!$K$1:BQ$1,0))="","",INDEX(Templates!$K$2:$BO$186,ROW()-ROW(O$20)+1, MATCH(O$16,Templates!$K$1:BQ$1,0)))</f>
        <v>FLUID_LOOP</v>
      </c>
      <c r="P63" s="55" t="str" cm="1">
        <f t="array" ref="P63">IF(INDEX(Templates!$K$2:$BO$186,ROW()-ROW(P$20)+1, MATCH(P$16,Templates!$K$1:BR$1,0))="","",INDEX(Templates!$K$2:$BO$186,ROW()-ROW(P$20)+1, MATCH(P$16,Templates!$K$1:BR$1,0)))</f>
        <v>FLUID_LOOP</v>
      </c>
      <c r="Q63" s="55" t="str" cm="1">
        <f t="array" ref="Q63">IF(INDEX(Templates!$K$2:$BO$186,ROW()-ROW(Q$20)+1, MATCH(Q$16,Templates!$K$1:BS$1,0))="","",INDEX(Templates!$K$2:$BO$186,ROW()-ROW(Q$20)+1, MATCH(Q$16,Templates!$K$1:BS$1,0)))</f>
        <v> </v>
      </c>
      <c r="R63" s="55" t="str" cm="1">
        <f t="array" ref="R63">IF(INDEX(Templates!$K$2:$BO$186,ROW()-ROW(R$20)+1, MATCH(R$16,Templates!$K$1:BT$1,0))="","",INDEX(Templates!$K$2:$BO$186,ROW()-ROW(R$20)+1, MATCH(R$16,Templates!$K$1:BT$1,0)))</f>
        <v>FLUID_LOOP</v>
      </c>
      <c r="S63" s="55" t="str" cm="1">
        <f t="array" ref="S63">IF(INDEX(Templates!$K$2:$BO$186,ROW()-ROW(S$20)+1, MATCH(S$16,Templates!$K$1:BU$1,0))="","",INDEX(Templates!$K$2:$BO$186,ROW()-ROW(S$20)+1, MATCH(S$16,Templates!$K$1:BU$1,0)))</f>
        <v>FLUID_LOOP</v>
      </c>
      <c r="T63" s="55" t="str" cm="1">
        <f t="array" ref="T63">IF(INDEX(Templates!$K$2:$BO$186,ROW()-ROW(T$20)+1, MATCH(T$16,Templates!$K$1:BV$1,0))="","",INDEX(Templates!$K$2:$BO$186,ROW()-ROW(T$20)+1, MATCH(T$16,Templates!$K$1:BV$1,0)))</f>
        <v> </v>
      </c>
      <c r="U63" s="55" t="str" cm="1">
        <f t="array" ref="U63">IF(INDEX(Templates!$K$2:$BO$186,ROW()-ROW(U$20)+1, MATCH(U$16,Templates!$K$1:BW$1,0))="","",INDEX(Templates!$K$2:$BO$186,ROW()-ROW(U$20)+1, MATCH(U$16,Templates!$K$1:BW$1,0)))</f>
        <v> </v>
      </c>
      <c r="V63" s="55" t="str" cm="1">
        <f t="array" ref="V63">IF(INDEX(Templates!$K$2:$BO$186,ROW()-ROW(V$20)+1, MATCH(V$16,Templates!$K$1:BX$1,0))="","",INDEX(Templates!$K$2:$BO$186,ROW()-ROW(V$20)+1, MATCH(V$16,Templates!$K$1:BX$1,0)))</f>
        <v> </v>
      </c>
      <c r="W63" s="55" t="str" cm="1">
        <f t="array" ref="W63">IF(INDEX(Templates!$K$2:$BO$186,ROW()-ROW(W$20)+1, MATCH(W$16,Templates!$K$1:BY$1,0))="","",INDEX(Templates!$K$2:$BO$186,ROW()-ROW(W$20)+1, MATCH(W$16,Templates!$K$1:BY$1,0)))</f>
        <v>FLUID_LOOP</v>
      </c>
      <c r="X63" s="55" t="str" cm="1">
        <f t="array" ref="X63">IF(INDEX(Templates!$K$2:$BO$186,ROW()-ROW(X$20)+1, MATCH(X$16,Templates!$K$1:BZ$1,0))="","",INDEX(Templates!$K$2:$BO$186,ROW()-ROW(X$20)+1, MATCH(X$16,Templates!$K$1:BZ$1,0)))</f>
        <v>FLUID_LOOP</v>
      </c>
      <c r="Y63" s="55" t="str" cm="1">
        <f t="array" ref="Y63">IF(INDEX(Templates!$K$2:$BO$186,ROW()-ROW(Y$20)+1, MATCH(Y$16,Templates!$K$1:CA$1,0))="","",INDEX(Templates!$K$2:$BO$186,ROW()-ROW(Y$20)+1, MATCH(Y$16,Templates!$K$1:CA$1,0)))</f>
        <v> </v>
      </c>
      <c r="Z63" s="55" t="str" cm="1">
        <f t="array" ref="Z63">IF(INDEX(Templates!$K$2:$BO$186,ROW()-ROW(Z$20)+1, MATCH(Z$16,Templates!$K$1:CB$1,0))="","",INDEX(Templates!$K$2:$BO$186,ROW()-ROW(Z$20)+1, MATCH(Z$16,Templates!$K$1:CB$1,0)))</f>
        <v> </v>
      </c>
      <c r="AA63" s="55" t="str" cm="1">
        <f t="array" ref="AA63">IF(INDEX(Templates!$K$2:$BO$186,ROW()-ROW(AA$20)+1, MATCH(AA$16,Templates!$K$1:CC$1,0))="","",INDEX(Templates!$K$2:$BO$186,ROW()-ROW(AA$20)+1, MATCH(AA$16,Templates!$K$1:CC$1,0)))</f>
        <v> </v>
      </c>
      <c r="AB63" s="55" t="str" cm="1">
        <f t="array" ref="AB63">IF(INDEX(Templates!$K$2:$BO$186,ROW()-ROW(AB$20)+1, MATCH(AB$16,Templates!$K$1:CD$1,0))="","",INDEX(Templates!$K$2:$BO$186,ROW()-ROW(AB$20)+1, MATCH(AB$16,Templates!$K$1:CD$1,0)))</f>
        <v> </v>
      </c>
      <c r="AC63" s="55" t="str" cm="1">
        <f t="array" ref="AC63">IF(INDEX(Templates!$K$2:$BO$186,ROW()-ROW(AC$20)+1, MATCH(AC$16,Templates!$K$1:CE$1,0))="","",INDEX(Templates!$K$2:$BO$186,ROW()-ROW(AC$20)+1, MATCH(AC$16,Templates!$K$1:CE$1,0)))</f>
        <v>FLUID_LOOP</v>
      </c>
      <c r="AD63" s="55" t="str" cm="1">
        <f t="array" ref="AD63">IF(INDEX(Templates!$K$2:$BO$186,ROW()-ROW(AD$20)+1, MATCH(AD$16,Templates!$K$1:CF$1,0))="","",INDEX(Templates!$K$2:$BO$186,ROW()-ROW(AD$20)+1, MATCH(AD$16,Templates!$K$1:CF$1,0)))</f>
        <v>FLUID_LOOP</v>
      </c>
      <c r="AE63" s="55" t="str" cm="1">
        <f t="array" ref="AE63">IF(INDEX(Templates!$K$2:$BO$186,ROW()-ROW(AE$20)+1, MATCH(AE$16,Templates!$K$1:CG$1,0))="","",INDEX(Templates!$K$2:$BO$186,ROW()-ROW(AE$20)+1, MATCH(AE$16,Templates!$K$1:CG$1,0)))</f>
        <v>FLUID_LOOP</v>
      </c>
      <c r="AF63" s="55" t="str" cm="1">
        <f t="array" ref="AF63">IF(INDEX(Templates!$K$2:$BO$186,ROW()-ROW(AF$20)+1, MATCH(AF$16,Templates!$K$1:CH$1,0))="","",INDEX(Templates!$K$2:$BO$186,ROW()-ROW(AF$20)+1, MATCH(AF$16,Templates!$K$1:CH$1,0)))</f>
        <v> </v>
      </c>
      <c r="AG63" s="55" t="str" cm="1">
        <f t="array" ref="AG63">IF(INDEX(Templates!$K$2:$BO$186,ROW()-ROW(AG$20)+1, MATCH(AG$16,Templates!$K$1:CI$1,0))="","",INDEX(Templates!$K$2:$BO$186,ROW()-ROW(AG$20)+1, MATCH(AG$16,Templates!$K$1:CI$1,0)))</f>
        <v> </v>
      </c>
      <c r="AH63" s="55" t="str" cm="1">
        <f t="array" ref="AH63">IF(INDEX(Templates!$K$2:$BO$186,ROW()-ROW(AH$20)+1, MATCH(AH$16,Templates!$K$1:CJ$1,0))="","",INDEX(Templates!$K$2:$BO$186,ROW()-ROW(AH$20)+1, MATCH(AH$16,Templates!$K$1:CJ$1,0)))</f>
        <v> </v>
      </c>
      <c r="AI63" s="55" t="str" cm="1">
        <f t="array" ref="AI63">IF(INDEX(Templates!$K$2:$BO$186,ROW()-ROW(AI$20)+1, MATCH(AI$16,Templates!$K$1:CK$1,0))="","",INDEX(Templates!$K$2:$BO$186,ROW()-ROW(AI$20)+1, MATCH(AI$16,Templates!$K$1:CK$1,0)))</f>
        <v>ELECTRIC_RESISTANCE</v>
      </c>
      <c r="AJ63" s="55" t="str" cm="1">
        <f t="array" ref="AJ63">IF(INDEX(Templates!$K$2:$BO$186,ROW()-ROW(AJ$20)+1, MATCH(AJ$16,Templates!$K$1:CL$1,0))="","",INDEX(Templates!$K$2:$BO$186,ROW()-ROW(AJ$20)+1, MATCH(AJ$16,Templates!$K$1:CL$1,0)))</f>
        <v>FLUID_LOOP</v>
      </c>
      <c r="AK63" s="55" t="str" cm="1">
        <f t="array" ref="AK63">IF(INDEX(Templates!$K$2:$BO$186,ROW()-ROW(AK$20)+1, MATCH(AK$16,Templates!$K$1:CM$1,0))="","",INDEX(Templates!$K$2:$BO$186,ROW()-ROW(AK$20)+1, MATCH(AK$16,Templates!$K$1:CM$1,0)))</f>
        <v>FLUID_LOOP</v>
      </c>
      <c r="AL63" s="55" t="str" cm="1">
        <f t="array" ref="AL63">IF(INDEX(Templates!$K$2:$BO$186,ROW()-ROW(AL$20)+1, MATCH(AL$16,Templates!$K$1:CN$1,0))="","",INDEX(Templates!$K$2:$BO$186,ROW()-ROW(AL$20)+1, MATCH(AL$16,Templates!$K$1:CN$1,0)))</f>
        <v>FLUID_LOOP</v>
      </c>
      <c r="AM63" s="55" t="str" cm="1">
        <f t="array" ref="AM63">IF(INDEX(Templates!$K$2:$BO$186,ROW()-ROW(AM$20)+1, MATCH(AM$16,Templates!$K$1:CO$1,0))="","",INDEX(Templates!$K$2:$BO$186,ROW()-ROW(AM$20)+1, MATCH(AM$16,Templates!$K$1:CO$1,0)))</f>
        <v>FLUID_LOOP</v>
      </c>
      <c r="AN63" s="55" t="str" cm="1">
        <f t="array" ref="AN63">IF(INDEX(Templates!$K$2:$BO$186,ROW()-ROW(AN$20)+1, MATCH(AN$16,Templates!$K$1:CP$1,0))="","",INDEX(Templates!$K$2:$BO$186,ROW()-ROW(AN$20)+1, MATCH(AN$16,Templates!$K$1:CP$1,0)))</f>
        <v>FLUID_LOOP</v>
      </c>
      <c r="AO63" s="55" t="str" cm="1">
        <f t="array" ref="AO63">IF(INDEX(Templates!$K$2:$BO$186,ROW()-ROW(AO$20)+1, MATCH(AO$16,Templates!$K$1:CQ$1,0))="","",INDEX(Templates!$K$2:$BO$186,ROW()-ROW(AO$20)+1, MATCH(AO$16,Templates!$K$1:CQ$1,0)))</f>
        <v>FLUID_LOOP</v>
      </c>
      <c r="AP63" s="55" t="str" cm="1">
        <f t="array" ref="AP63">IF(INDEX(Templates!$K$2:$BO$186,ROW()-ROW(AP$20)+1, MATCH(AP$16,Templates!$K$1:CR$1,0))="","",INDEX(Templates!$K$2:$BO$186,ROW()-ROW(AP$20)+1, MATCH(AP$16,Templates!$K$1:CR$1,0)))</f>
        <v>FLUID_LOOP</v>
      </c>
      <c r="AQ63" s="55" t="str" cm="1">
        <f t="array" ref="AQ63">IF(INDEX(Templates!$K$2:$BO$186,ROW()-ROW(AQ$20)+1, MATCH(AQ$16,Templates!$K$1:CS$1,0))="","",INDEX(Templates!$K$2:$BO$186,ROW()-ROW(AQ$20)+1, MATCH(AQ$16,Templates!$K$1:CS$1,0)))</f>
        <v>FLUID_LOOP</v>
      </c>
      <c r="AR63" s="55" t="str" cm="1">
        <f t="array" ref="AR63">IF(INDEX(Templates!$K$2:$BO$186,ROW()-ROW(AR$20)+1, MATCH(AR$16,Templates!$K$1:CT$1,0))="","",INDEX(Templates!$K$2:$BO$186,ROW()-ROW(AR$20)+1, MATCH(AR$16,Templates!$K$1:CT$1,0)))</f>
        <v>FLUID_LOOP</v>
      </c>
      <c r="AS63" s="55" t="str" cm="1">
        <f t="array" ref="AS63">IF(INDEX(Templates!$K$2:$BO$186,ROW()-ROW(AS$20)+1, MATCH(AS$16,Templates!$K$1:CU$1,0))="","",INDEX(Templates!$K$2:$BO$186,ROW()-ROW(AS$20)+1, MATCH(AS$16,Templates!$K$1:CU$1,0)))</f>
        <v/>
      </c>
      <c r="AT63" s="55" t="str" cm="1">
        <f t="array" ref="AT63">IF(INDEX(Templates!$K$2:$BO$186,ROW()-ROW(AT$20)+1, MATCH(AT$16,Templates!$K$1:CV$1,0))="","",INDEX(Templates!$K$2:$BO$186,ROW()-ROW(AT$20)+1, MATCH(AT$16,Templates!$K$1:CV$1,0)))</f>
        <v/>
      </c>
      <c r="AU63" s="55" t="str" cm="1">
        <f t="array" ref="AU63">IF(INDEX(Templates!$K$2:$BO$186,ROW()-ROW(AU$20)+1, MATCH(AU$16,Templates!$K$1:CW$1,0))="","",INDEX(Templates!$K$2:$BO$186,ROW()-ROW(AU$20)+1, MATCH(AU$16,Templates!$K$1:CW$1,0)))</f>
        <v> </v>
      </c>
      <c r="AV63" s="55" t="str" cm="1">
        <f t="array" ref="AV63">IF(INDEX(Templates!$K$2:$BO$186,ROW()-ROW(AV$20)+1, MATCH(AV$16,Templates!$K$1:CX$1,0))="","",INDEX(Templates!$K$2:$BO$186,ROW()-ROW(AV$20)+1, MATCH(AV$16,Templates!$K$1:CX$1,0)))</f>
        <v>FLUID_LOOP</v>
      </c>
      <c r="AW63" s="55" t="str" cm="1">
        <f t="array" ref="AW63">IF(INDEX(Templates!$K$2:$BO$186,ROW()-ROW(AW$20)+1, MATCH(AW$16,Templates!$K$1:CY$1,0))="","",INDEX(Templates!$K$2:$BO$186,ROW()-ROW(AW$20)+1, MATCH(AW$16,Templates!$K$1:CY$1,0)))</f>
        <v>FLUID_LOOP</v>
      </c>
      <c r="AX63" s="55" t="str" cm="1">
        <f t="array" ref="AX63">IF(INDEX(Templates!$K$2:$BO$186,ROW()-ROW(AX$20)+1, MATCH(AX$16,Templates!$K$1:CZ$1,0))="","",INDEX(Templates!$K$2:$BO$186,ROW()-ROW(AX$20)+1, MATCH(AX$16,Templates!$K$1:CZ$1,0)))</f>
        <v> </v>
      </c>
      <c r="AY63" s="55" t="str" cm="1">
        <f t="array" ref="AY63">IF(INDEX(Templates!$K$2:$BO$186,ROW()-ROW(AY$20)+1, MATCH(AY$16,Templates!$K$1:DA$1,0))="","",INDEX(Templates!$K$2:$BO$186,ROW()-ROW(AY$20)+1, MATCH(AY$16,Templates!$K$1:DA$1,0)))</f>
        <v> </v>
      </c>
      <c r="AZ63" s="55" t="str" cm="1">
        <f t="array" ref="AZ63">IF(INDEX(Templates!$K$2:$BO$186,ROW()-ROW(AZ$20)+1, MATCH(AZ$16,Templates!$K$1:DB$1,0))="","",INDEX(Templates!$K$2:$BO$186,ROW()-ROW(AZ$20)+1, MATCH(AZ$16,Templates!$K$1:DB$1,0)))</f>
        <v>ELECTRIC_RESISTANCE</v>
      </c>
      <c r="BA63" s="55" t="str" cm="1">
        <f t="array" ref="BA63">IF(INDEX(Templates!$K$2:$BO$186,ROW()-ROW(BA$20)+1, MATCH(BA$16,Templates!$K$1:DC$1,0))="","",INDEX(Templates!$K$2:$BO$186,ROW()-ROW(BA$20)+1, MATCH(BA$16,Templates!$K$1:DC$1,0)))</f>
        <v>FLUID_LOOP</v>
      </c>
      <c r="BB63" s="55" t="str" cm="1">
        <f t="array" ref="BB63">IF(INDEX(Templates!$K$2:$BO$186,ROW()-ROW(BB$20)+1, MATCH(BB$16,Templates!$K$1:DD$1,0))="","",INDEX(Templates!$K$2:$BO$186,ROW()-ROW(BB$20)+1, MATCH(BB$16,Templates!$K$1:DD$1,0)))</f>
        <v>FLUID_LOOP</v>
      </c>
      <c r="BC63" s="55" t="str" cm="1">
        <f t="array" ref="BC63">IF(INDEX(Templates!$K$2:$BO$186,ROW()-ROW(BC$20)+1, MATCH(BC$16,Templates!$K$1:DE$1,0))="","",INDEX(Templates!$K$2:$BO$186,ROW()-ROW(BC$20)+1, MATCH(BC$16,Templates!$K$1:DE$1,0)))</f>
        <v> </v>
      </c>
      <c r="BD63" s="55" t="str" cm="1">
        <f t="array" ref="BD63">IF(INDEX(Templates!$K$2:$BO$186,ROW()-ROW(BD$20)+1, MATCH(BD$16,Templates!$K$1:DF$1,0))="","",INDEX(Templates!$K$2:$BO$186,ROW()-ROW(BD$20)+1, MATCH(BD$16,Templates!$K$1:DF$1,0)))</f>
        <v> </v>
      </c>
      <c r="BE63" s="55" t="str" cm="1">
        <f t="array" ref="BE63">IF(INDEX(Templates!$K$2:$BO$186,ROW()-ROW(BE$20)+1, MATCH(BE$16,Templates!$K$1:DG$1,0))="","",INDEX(Templates!$K$2:$BO$186,ROW()-ROW(BE$20)+1, MATCH(BE$16,Templates!$K$1:DG$1,0)))</f>
        <v> </v>
      </c>
      <c r="BF63" s="55" t="str" cm="1">
        <f t="array" ref="BF63">IF(INDEX(Templates!$K$2:$BO$186,ROW()-ROW(BF$20)+1, MATCH(BF$16,Templates!$K$1:DH$1,0))="","",INDEX(Templates!$K$2:$BO$186,ROW()-ROW(BF$20)+1, MATCH(BF$16,Templates!$K$1:DH$1,0)))</f>
        <v>FLUID_LOOP</v>
      </c>
      <c r="BG63" s="55" t="str" cm="1">
        <f t="array" ref="BG63">IF(INDEX(Templates!$K$2:$BO$186,ROW()-ROW(BG$20)+1, MATCH(BG$16,Templates!$K$1:DI$1,0))="","",INDEX(Templates!$K$2:$BO$186,ROW()-ROW(BG$20)+1, MATCH(BG$16,Templates!$K$1:DI$1,0)))</f>
        <v>FLUID_LOOP</v>
      </c>
      <c r="BH63" s="55" t="str" cm="1">
        <f t="array" ref="BH63">IF(INDEX(Templates!$K$2:$BO$186,ROW()-ROW(BH$20)+1, MATCH(BH$16,Templates!$K$1:DJ$1,0))="","",INDEX(Templates!$K$2:$BO$186,ROW()-ROW(BH$20)+1, MATCH(BH$16,Templates!$K$1:DJ$1,0)))</f>
        <v>FLUID_LOOP</v>
      </c>
      <c r="BI63" s="55" t="str" cm="1">
        <f t="array" ref="BI63">IF(INDEX(Templates!$K$2:$BO$186,ROW()-ROW(BI$20)+1, MATCH(BI$16,Templates!$K$1:DK$1,0))="","",INDEX(Templates!$K$2:$BO$186,ROW()-ROW(BI$20)+1, MATCH(BI$16,Templates!$K$1:DK$1,0)))</f>
        <v> </v>
      </c>
      <c r="BJ63" s="55" t="str" cm="1">
        <f t="array" ref="BJ63">IF(INDEX(Templates!$K$2:$BO$186,ROW()-ROW(BJ$20)+1, MATCH(BJ$16,Templates!$K$1:DL$1,0))="","",INDEX(Templates!$K$2:$BO$186,ROW()-ROW(BJ$20)+1, MATCH(BJ$16,Templates!$K$1:DL$1,0)))</f>
        <v> </v>
      </c>
      <c r="BK63" s="55" t="str" cm="1">
        <f t="array" ref="BK63">IF(INDEX(Templates!$K$2:$BO$186,ROW()-ROW(BK$20)+1, MATCH(BK$16,Templates!$K$1:DM$1,0))="","",INDEX(Templates!$K$2:$BO$186,ROW()-ROW(BK$20)+1, MATCH(BK$16,Templates!$K$1:DM$1,0)))</f>
        <v> </v>
      </c>
      <c r="BL63" s="55" t="str" cm="1">
        <f t="array" ref="BL63">IF(INDEX(Templates!$K$2:$BO$186,ROW()-ROW(BL$20)+1, MATCH(BL$16,Templates!$K$1:DN$1,0))="","",INDEX(Templates!$K$2:$BO$186,ROW()-ROW(BL$20)+1, MATCH(BL$16,Templates!$K$1:DN$1,0)))</f>
        <v> </v>
      </c>
      <c r="BM63" s="55" t="str" cm="1">
        <f t="array" ref="BM63">IF(INDEX(Templates!$K$2:$BO$186,ROW()-ROW(BM$20)+1, MATCH(BM$16,Templates!$K$1:DO$1,0))="","",INDEX(Templates!$K$2:$BO$186,ROW()-ROW(BM$20)+1, MATCH(BM$16,Templates!$K$1:DO$1,0)))</f>
        <v>FLUID_LOOP</v>
      </c>
      <c r="BN63" s="55" t="str" cm="1">
        <f t="array" ref="BN63">IF(INDEX(Templates!$K$2:$BO$186,ROW()-ROW(BN$20)+1, MATCH(BN$16,Templates!$K$1:DP$1,0))="","",INDEX(Templates!$K$2:$BO$186,ROW()-ROW(BN$20)+1, MATCH(BN$16,Templates!$K$1:DP$1,0)))</f>
        <v>FLUID_LOOP</v>
      </c>
      <c r="BO63" s="55" t="str" cm="1">
        <f t="array" ref="BO63">IF(INDEX(Templates!$K$2:$BO$186,ROW()-ROW(BO$20)+1, MATCH(BO$16,Templates!$K$1:DQ$1,0))="","",INDEX(Templates!$K$2:$BO$186,ROW()-ROW(BO$20)+1, MATCH(BO$16,Templates!$K$1:DQ$1,0)))</f>
        <v> </v>
      </c>
      <c r="BP63" s="55" t="str" cm="1">
        <f t="array" ref="BP63">IF(INDEX(Templates!$K$2:$BO$186,ROW()-ROW(BP$20)+1, MATCH(BP$16,Templates!$K$1:DR$1,0))="","",INDEX(Templates!$K$2:$BO$186,ROW()-ROW(BP$20)+1, MATCH(BP$16,Templates!$K$1:DR$1,0)))</f>
        <v> </v>
      </c>
      <c r="BQ63" s="55" t="str" cm="1">
        <f t="array" ref="BQ63">IF(INDEX(Templates!$K$2:$BO$186,ROW()-ROW(BQ$20)+1, MATCH(BQ$16,Templates!$K$1:DS$1,0))="","",INDEX(Templates!$K$2:$BO$186,ROW()-ROW(BQ$20)+1, MATCH(BQ$16,Templates!$K$1:DS$1,0)))</f>
        <v> </v>
      </c>
      <c r="BR63" s="55" t="str" cm="1">
        <f t="array" ref="BR63">IF(INDEX(Templates!$K$2:$BO$186,ROW()-ROW(BR$20)+1, MATCH(BR$16,Templates!$K$1:DT$1,0))="","",INDEX(Templates!$K$2:$BO$186,ROW()-ROW(BR$20)+1, MATCH(BR$16,Templates!$K$1:DT$1,0)))</f>
        <v>FLUID_LOOP</v>
      </c>
      <c r="BS63" s="55" t="str" cm="1">
        <f t="array" ref="BS63">IF(INDEX(Templates!$K$2:$BO$186,ROW()-ROW(BS$20)+1, MATCH(BS$16,Templates!$K$1:DU$1,0))="","",INDEX(Templates!$K$2:$BO$186,ROW()-ROW(BS$20)+1, MATCH(BS$16,Templates!$K$1:DU$1,0)))</f>
        <v>FLUID_LOOP</v>
      </c>
      <c r="BT63" s="55" t="str" cm="1">
        <f t="array" ref="BT63">IF(INDEX(Templates!$K$2:$BO$186,ROW()-ROW(BT$20)+1, MATCH(BT$16,Templates!$K$1:DV$1,0))="","",INDEX(Templates!$K$2:$BO$186,ROW()-ROW(BT$20)+1, MATCH(BT$16,Templates!$K$1:DV$1,0)))</f>
        <v>FLUID_LOOP</v>
      </c>
      <c r="BU63" s="55" t="str" cm="1">
        <f t="array" ref="BU63">IF(INDEX(Templates!$K$2:$BO$186,ROW()-ROW(BU$20)+1, MATCH(BU$16,Templates!$K$1:DW$1,0))="","",INDEX(Templates!$K$2:$BO$186,ROW()-ROW(BU$20)+1, MATCH(BU$16,Templates!$K$1:DW$1,0)))</f>
        <v>FLUID_LOOP</v>
      </c>
      <c r="BV63" s="55" t="str" cm="1">
        <f t="array" ref="BV63">IF(INDEX(Templates!$K$2:$BO$186,ROW()-ROW(BV$20)+1, MATCH(BV$16,Templates!$K$1:DX$1,0))="","",INDEX(Templates!$K$2:$BO$186,ROW()-ROW(BV$20)+1, MATCH(BV$16,Templates!$K$1:DX$1,0)))</f>
        <v> </v>
      </c>
      <c r="BW63" s="55" t="str" cm="1">
        <f t="array" ref="BW63">IF(INDEX(Templates!$K$2:$BO$186,ROW()-ROW(BW$20)+1, MATCH(BW$16,Templates!$K$1:DY$1,0))="","",INDEX(Templates!$K$2:$BO$186,ROW()-ROW(BW$20)+1, MATCH(BW$16,Templates!$K$1:DY$1,0)))</f>
        <v>FLUID_LOOP</v>
      </c>
      <c r="BX63" s="55" t="str" cm="1">
        <f t="array" ref="BX63">IF(INDEX(Templates!$K$2:$BO$186,ROW()-ROW(BX$20)+1, MATCH(BX$16,Templates!$K$1:DZ$1,0))="","",INDEX(Templates!$K$2:$BO$186,ROW()-ROW(BX$20)+1, MATCH(BX$16,Templates!$K$1:DZ$1,0)))</f>
        <v>FLUID_LOOP</v>
      </c>
      <c r="BY63" s="55" t="str" cm="1">
        <f t="array" ref="BY63">IF(INDEX(Templates!$K$2:$BO$186,ROW()-ROW(BY$20)+1, MATCH(BY$16,Templates!$K$1:EA$1,0))="","",INDEX(Templates!$K$2:$BO$186,ROW()-ROW(BY$20)+1, MATCH(BY$16,Templates!$K$1:EA$1,0)))</f>
        <v>FLUID_LOOP</v>
      </c>
      <c r="BZ63" s="55" t="str" cm="1">
        <f t="array" ref="BZ63">IF(INDEX(Templates!$K$2:$BO$186,ROW()-ROW(BZ$20)+1, MATCH(BZ$16,Templates!$K$1:EB$1,0))="","",INDEX(Templates!$K$2:$BO$186,ROW()-ROW(BZ$20)+1, MATCH(BZ$16,Templates!$K$1:EB$1,0)))</f>
        <v>FLUID_LOOP</v>
      </c>
      <c r="CA63" s="55" t="str" cm="1">
        <f t="array" ref="CA63">IF(INDEX(Templates!$K$2:$BO$186,ROW()-ROW(CA$20)+1, MATCH(CA$16,Templates!$K$1:EC$1,0))="","",INDEX(Templates!$K$2:$BO$186,ROW()-ROW(CA$20)+1, MATCH(CA$16,Templates!$K$1:EC$1,0)))</f>
        <v>FLUID_LOOP</v>
      </c>
      <c r="CB63" s="55" t="str" cm="1">
        <f t="array" ref="CB63">IF(INDEX(Templates!$K$2:$BO$186,ROW()-ROW(CB$20)+1, MATCH(CB$16,Templates!$K$1:ED$1,0))="","",INDEX(Templates!$K$2:$BO$186,ROW()-ROW(CB$20)+1, MATCH(CB$16,Templates!$K$1:ED$1,0)))</f>
        <v>FLUID_LOOP</v>
      </c>
      <c r="CC63" s="55" t="str" cm="1">
        <f t="array" ref="CC63">IF(INDEX(Templates!$K$2:$BO$186,ROW()-ROW(CC$20)+1, MATCH(CC$16,Templates!$K$1:EE$1,0))="","",INDEX(Templates!$K$2:$BO$186,ROW()-ROW(CC$20)+1, MATCH(CC$16,Templates!$K$1:EE$1,0)))</f>
        <v> </v>
      </c>
      <c r="CD63" s="55" t="str" cm="1">
        <f t="array" ref="CD63">IF(INDEX(Templates!$K$2:$BO$186,ROW()-ROW(CD$20)+1, MATCH(CD$16,Templates!$K$1:EF$1,0))="","",INDEX(Templates!$K$2:$BO$186,ROW()-ROW(CD$20)+1, MATCH(CD$16,Templates!$K$1:EF$1,0)))</f>
        <v> </v>
      </c>
      <c r="CE63" s="55" t="str" cm="1">
        <f t="array" ref="CE63">IF(INDEX(Templates!$K$2:$BO$186,ROW()-ROW(CE$20)+1, MATCH(CE$16,Templates!$K$1:EG$1,0))="","",INDEX(Templates!$K$2:$BO$186,ROW()-ROW(CE$20)+1, MATCH(CE$16,Templates!$K$1:EG$1,0)))</f>
        <v> </v>
      </c>
      <c r="CF63" s="55" t="str" cm="1">
        <f t="array" ref="CF63">IF(INDEX(Templates!$K$2:$BO$186,ROW()-ROW(CF$20)+1, MATCH(CF$16,Templates!$K$1:EH$1,0))="","",INDEX(Templates!$K$2:$BO$186,ROW()-ROW(CF$20)+1, MATCH(CF$16,Templates!$K$1:EH$1,0)))</f>
        <v> </v>
      </c>
      <c r="CG63" s="55" t="str" cm="1">
        <f t="array" ref="CG63">IF(INDEX(Templates!$K$2:$BO$186,ROW()-ROW(CG$20)+1, MATCH(CG$16,Templates!$K$1:EI$1,0))="","",INDEX(Templates!$K$2:$BO$186,ROW()-ROW(CG$20)+1, MATCH(CG$16,Templates!$K$1:EI$1,0)))</f>
        <v>FLUID_LOOP</v>
      </c>
      <c r="CH63" s="55" t="str" cm="1">
        <f t="array" ref="CH63">IF(INDEX(Templates!$K$2:$BO$186,ROW()-ROW(CH$20)+1, MATCH(CH$16,Templates!$K$1:EJ$1,0))="","",INDEX(Templates!$K$2:$BO$186,ROW()-ROW(CH$20)+1, MATCH(CH$16,Templates!$K$1:EJ$1,0)))</f>
        <v>FLUID_LOOP</v>
      </c>
      <c r="CI63" s="55" t="str" cm="1">
        <f t="array" ref="CI63">IF(INDEX(Templates!$K$2:$BO$186,ROW()-ROW(CI$20)+1, MATCH(CI$16,Templates!$K$1:EK$1,0))="","",INDEX(Templates!$K$2:$BO$186,ROW()-ROW(CI$20)+1, MATCH(CI$16,Templates!$K$1:EK$1,0)))</f>
        <v/>
      </c>
      <c r="CJ63" s="55" t="str" cm="1">
        <f t="array" ref="CJ63">IF(INDEX(Templates!$K$2:$BO$186,ROW()-ROW(CJ$20)+1, MATCH(CJ$16,Templates!$K$1:EL$1,0))="","",INDEX(Templates!$K$2:$BO$186,ROW()-ROW(CJ$20)+1, MATCH(CJ$16,Templates!$K$1:EL$1,0)))</f>
        <v>FLUID_LOOP</v>
      </c>
      <c r="CK63" s="55" t="str" cm="1">
        <f t="array" ref="CK63">IF(INDEX(Templates!$K$2:$BO$186,ROW()-ROW(CK$20)+1, MATCH(CK$16,Templates!$K$1:EM$1,0))="","",INDEX(Templates!$K$2:$BO$186,ROW()-ROW(CK$20)+1, MATCH(CK$16,Templates!$K$1:EM$1,0)))</f>
        <v> </v>
      </c>
      <c r="CL63" s="55" t="str" cm="1">
        <f t="array" ref="CL63">IF(INDEX(Templates!$K$2:$BO$186,ROW()-ROW(CL$20)+1, MATCH(CL$16,Templates!$K$1:EN$1,0))="","",INDEX(Templates!$K$2:$BO$186,ROW()-ROW(CL$20)+1, MATCH(CL$16,Templates!$K$1:EN$1,0)))</f>
        <v> </v>
      </c>
      <c r="CM63" s="55" t="str" cm="1">
        <f t="array" ref="CM63">IF(INDEX(Templates!$K$2:$BO$186,ROW()-ROW(CM$20)+1, MATCH(CM$16,Templates!$K$1:EO$1,0))="","",INDEX(Templates!$K$2:$BO$186,ROW()-ROW(CM$20)+1, MATCH(CM$16,Templates!$K$1:EO$1,0)))</f>
        <v> </v>
      </c>
    </row>
    <row r="64" spans="1:91" s="24" customFormat="1" x14ac:dyDescent="0.55000000000000004">
      <c r="A64" s="41" t="s">
        <v>475</v>
      </c>
      <c r="B64" s="6" t="s">
        <v>479</v>
      </c>
      <c r="C64" s="66" t="str" cm="1">
        <f t="array" ref="C64">IF(INDEX(Templates!C$2:C$187,ROW()-ROW($20:$20)+1)="","",INDEX(Templates!C$2:C$187,ROW()-ROW($20:$20)+1))</f>
        <v>JSON_PATH:preheat_system</v>
      </c>
      <c r="D64" s="66" t="str" cm="1">
        <f t="array" ref="D64">IF(INDEX(Templates!D$2:D$187,ROW()-ROW($20:$20)+1)="","",INDEX(Templates!D$2:D$187,ROW()-ROW($20:$20)+1))</f>
        <v>hot_water_loop</v>
      </c>
      <c r="E64" s="66" t="str" cm="1">
        <f t="array" ref="E64">IF(INDEX(Templates!E$2:E$187,ROW()-ROW($20:$20)+1)="","",INDEX(Templates!E$2:E$187,ROW()-ROW($20:$20)+1))</f>
        <v> </v>
      </c>
      <c r="F64" s="66" t="str" cm="1">
        <f t="array" ref="F64">IF(INDEX(Templates!F$2:F$187,ROW()-ROW($20:$20)+1)="","",INDEX(Templates!F$2:F$187,ROW()-ROW($20:$20)+1))</f>
        <v/>
      </c>
      <c r="G64" s="106" t="str" cm="1">
        <f t="array" ref="G64">IF(INDEX(Templates!G$2:G$187,ROW()-ROW($20:$20)+1)="","",INDEX(Templates!G$2:G$187,ROW()-ROW($20:$20)+1))</f>
        <v>HeatingSystem</v>
      </c>
      <c r="H64" s="68" t="str" cm="1">
        <f t="array" ref="H64">IF(INDEX(Templates!H$2:H$187,ROW()-ROW($20:$20)+1)="","",INDEX(Templates!H$2:H$187,ROW()-ROW($20:$20)+1))</f>
        <v>Heating System 2</v>
      </c>
      <c r="I64" s="68" t="str" cm="1">
        <f t="array" ref="I64">IF(INDEX(Templates!I$2:I$187,ROW()-ROW($20:$20)+1)="","",INDEX(Templates!I$2:I$187,ROW()-ROW($20:$20)+1))</f>
        <v>HVAC 1</v>
      </c>
      <c r="J64" s="68" t="str" cm="1">
        <f t="array" ref="J64">IF(INDEX(Templates!J$2:J$187,ROW()-ROW($20:$20)+1)="","",INDEX(Templates!J$2:J$187,ROW()-ROW($20:$20)+1))</f>
        <v>hot_water_loop</v>
      </c>
      <c r="K64" s="69" t="str" cm="1">
        <f t="array" ref="K64">IF(INDEX(Templates!K$2:K$187,ROW()-ROW($20:$20)+1)="","",INDEX(Templates!K$2:K$187,ROW()-ROW($20:$20)+1))</f>
        <v/>
      </c>
      <c r="L64" s="69" t="str" cm="1">
        <f t="array" ref="L64">IF(INDEX(Templates!L$2:L$187,ROW()-ROW($20:$20)+1)="","",INDEX(Templates!L$2:L$187,ROW()-ROW($20:$20)+1))</f>
        <v/>
      </c>
      <c r="M64" s="55" t="str" cm="1">
        <f t="array" ref="M64">IF(INDEX(Templates!$K$2:$BO$186,ROW()-ROW(M$20)+1, MATCH(M$16,Templates!$K$1:BO$1,0))="","",INDEX(Templates!$K$2:$BO$186,ROW()-ROW(M$20)+1, MATCH(M$16,Templates!$K$1:BO$1,0)))</f>
        <v>Boiler Loop 1</v>
      </c>
      <c r="N64" s="55" t="str" cm="1">
        <f t="array" ref="N64">IF(INDEX(Templates!$K$2:$BO$186,ROW()-ROW(N$20)+1, MATCH(N$16,Templates!$K$1:BP$1,0))="","",INDEX(Templates!$K$2:$BO$186,ROW()-ROW(N$20)+1, MATCH(N$16,Templates!$K$1:BP$1,0)))</f>
        <v>Boiler Loop 1</v>
      </c>
      <c r="O64" s="55" t="str" cm="1">
        <f t="array" ref="O64">IF(INDEX(Templates!$K$2:$BO$186,ROW()-ROW(O$20)+1, MATCH(O$16,Templates!$K$1:BQ$1,0))="","",INDEX(Templates!$K$2:$BO$186,ROW()-ROW(O$20)+1, MATCH(O$16,Templates!$K$1:BQ$1,0)))</f>
        <v>Boiler Loop 1</v>
      </c>
      <c r="P64" s="55" t="str" cm="1">
        <f t="array" ref="P64">IF(INDEX(Templates!$K$2:$BO$186,ROW()-ROW(P$20)+1, MATCH(P$16,Templates!$K$1:BR$1,0))="","",INDEX(Templates!$K$2:$BO$186,ROW()-ROW(P$20)+1, MATCH(P$16,Templates!$K$1:BR$1,0)))</f>
        <v>Boiler Loop 1</v>
      </c>
      <c r="Q64" s="55" t="str" cm="1">
        <f t="array" ref="Q64">IF(INDEX(Templates!$K$2:$BO$186,ROW()-ROW(Q$20)+1, MATCH(Q$16,Templates!$K$1:BS$1,0))="","",INDEX(Templates!$K$2:$BO$186,ROW()-ROW(Q$20)+1, MATCH(Q$16,Templates!$K$1:BS$1,0)))</f>
        <v/>
      </c>
      <c r="R64" s="55" t="str" cm="1">
        <f t="array" ref="R64">IF(INDEX(Templates!$K$2:$BO$186,ROW()-ROW(R$20)+1, MATCH(R$16,Templates!$K$1:BT$1,0))="","",INDEX(Templates!$K$2:$BO$186,ROW()-ROW(R$20)+1, MATCH(R$16,Templates!$K$1:BT$1,0)))</f>
        <v>Boiler Loop 1</v>
      </c>
      <c r="S64" s="55" t="str" cm="1">
        <f t="array" ref="S64">IF(INDEX(Templates!$K$2:$BO$186,ROW()-ROW(S$20)+1, MATCH(S$16,Templates!$K$1:BU$1,0))="","",INDEX(Templates!$K$2:$BO$186,ROW()-ROW(S$20)+1, MATCH(S$16,Templates!$K$1:BU$1,0)))</f>
        <v>Boiler Loop 1</v>
      </c>
      <c r="T64" s="55" t="str" cm="1">
        <f t="array" ref="T64">IF(INDEX(Templates!$K$2:$BO$186,ROW()-ROW(T$20)+1, MATCH(T$16,Templates!$K$1:BV$1,0))="","",INDEX(Templates!$K$2:$BO$186,ROW()-ROW(T$20)+1, MATCH(T$16,Templates!$K$1:BV$1,0)))</f>
        <v/>
      </c>
      <c r="U64" s="55" t="str" cm="1">
        <f t="array" ref="U64">IF(INDEX(Templates!$K$2:$BO$186,ROW()-ROW(U$20)+1, MATCH(U$16,Templates!$K$1:BW$1,0))="","",INDEX(Templates!$K$2:$BO$186,ROW()-ROW(U$20)+1, MATCH(U$16,Templates!$K$1:BW$1,0)))</f>
        <v/>
      </c>
      <c r="V64" s="55" t="str" cm="1">
        <f t="array" ref="V64">IF(INDEX(Templates!$K$2:$BO$186,ROW()-ROW(V$20)+1, MATCH(V$16,Templates!$K$1:BX$1,0))="","",INDEX(Templates!$K$2:$BO$186,ROW()-ROW(V$20)+1, MATCH(V$16,Templates!$K$1:BX$1,0)))</f>
        <v/>
      </c>
      <c r="W64" s="55" t="str" cm="1">
        <f t="array" ref="W64">IF(INDEX(Templates!$K$2:$BO$186,ROW()-ROW(W$20)+1, MATCH(W$16,Templates!$K$1:BY$1,0))="","",INDEX(Templates!$K$2:$BO$186,ROW()-ROW(W$20)+1, MATCH(W$16,Templates!$K$1:BY$1,0)))</f>
        <v>Boiler Loop 1</v>
      </c>
      <c r="X64" s="55" t="str" cm="1">
        <f t="array" ref="X64">IF(INDEX(Templates!$K$2:$BO$186,ROW()-ROW(X$20)+1, MATCH(X$16,Templates!$K$1:BZ$1,0))="","",INDEX(Templates!$K$2:$BO$186,ROW()-ROW(X$20)+1, MATCH(X$16,Templates!$K$1:BZ$1,0)))</f>
        <v>Boiler Loop 1</v>
      </c>
      <c r="Y64" s="55" t="str" cm="1">
        <f t="array" ref="Y64">IF(INDEX(Templates!$K$2:$BO$186,ROW()-ROW(Y$20)+1, MATCH(Y$16,Templates!$K$1:CA$1,0))="","",INDEX(Templates!$K$2:$BO$186,ROW()-ROW(Y$20)+1, MATCH(Y$16,Templates!$K$1:CA$1,0)))</f>
        <v/>
      </c>
      <c r="Z64" s="55" t="str" cm="1">
        <f t="array" ref="Z64">IF(INDEX(Templates!$K$2:$BO$186,ROW()-ROW(Z$20)+1, MATCH(Z$16,Templates!$K$1:CB$1,0))="","",INDEX(Templates!$K$2:$BO$186,ROW()-ROW(Z$20)+1, MATCH(Z$16,Templates!$K$1:CB$1,0)))</f>
        <v/>
      </c>
      <c r="AA64" s="55" t="str" cm="1">
        <f t="array" ref="AA64">IF(INDEX(Templates!$K$2:$BO$186,ROW()-ROW(AA$20)+1, MATCH(AA$16,Templates!$K$1:CC$1,0))="","",INDEX(Templates!$K$2:$BO$186,ROW()-ROW(AA$20)+1, MATCH(AA$16,Templates!$K$1:CC$1,0)))</f>
        <v/>
      </c>
      <c r="AB64" s="55" t="str" cm="1">
        <f t="array" ref="AB64">IF(INDEX(Templates!$K$2:$BO$186,ROW()-ROW(AB$20)+1, MATCH(AB$16,Templates!$K$1:CD$1,0))="","",INDEX(Templates!$K$2:$BO$186,ROW()-ROW(AB$20)+1, MATCH(AB$16,Templates!$K$1:CD$1,0)))</f>
        <v/>
      </c>
      <c r="AC64" s="55" t="str" cm="1">
        <f t="array" ref="AC64">IF(INDEX(Templates!$K$2:$BO$186,ROW()-ROW(AC$20)+1, MATCH(AC$16,Templates!$K$1:CE$1,0))="","",INDEX(Templates!$K$2:$BO$186,ROW()-ROW(AC$20)+1, MATCH(AC$16,Templates!$K$1:CE$1,0)))</f>
        <v>Boiler Loop 1</v>
      </c>
      <c r="AD64" s="55" t="str" cm="1">
        <f t="array" ref="AD64">IF(INDEX(Templates!$K$2:$BO$186,ROW()-ROW(AD$20)+1, MATCH(AD$16,Templates!$K$1:CF$1,0))="","",INDEX(Templates!$K$2:$BO$186,ROW()-ROW(AD$20)+1, MATCH(AD$16,Templates!$K$1:CF$1,0)))</f>
        <v>Boiler Loop 1</v>
      </c>
      <c r="AE64" s="55" t="str" cm="1">
        <f t="array" ref="AE64">IF(INDEX(Templates!$K$2:$BO$186,ROW()-ROW(AE$20)+1, MATCH(AE$16,Templates!$K$1:CG$1,0))="","",INDEX(Templates!$K$2:$BO$186,ROW()-ROW(AE$20)+1, MATCH(AE$16,Templates!$K$1:CG$1,0)))</f>
        <v>Boiler Loop 1</v>
      </c>
      <c r="AF64" s="55" t="str" cm="1">
        <f t="array" ref="AF64">IF(INDEX(Templates!$K$2:$BO$186,ROW()-ROW(AF$20)+1, MATCH(AF$16,Templates!$K$1:CH$1,0))="","",INDEX(Templates!$K$2:$BO$186,ROW()-ROW(AF$20)+1, MATCH(AF$16,Templates!$K$1:CH$1,0)))</f>
        <v/>
      </c>
      <c r="AG64" s="55" t="str" cm="1">
        <f t="array" ref="AG64">IF(INDEX(Templates!$K$2:$BO$186,ROW()-ROW(AG$20)+1, MATCH(AG$16,Templates!$K$1:CI$1,0))="","",INDEX(Templates!$K$2:$BO$186,ROW()-ROW(AG$20)+1, MATCH(AG$16,Templates!$K$1:CI$1,0)))</f>
        <v/>
      </c>
      <c r="AH64" s="55" t="str" cm="1">
        <f t="array" ref="AH64">IF(INDEX(Templates!$K$2:$BO$186,ROW()-ROW(AH$20)+1, MATCH(AH$16,Templates!$K$1:CJ$1,0))="","",INDEX(Templates!$K$2:$BO$186,ROW()-ROW(AH$20)+1, MATCH(AH$16,Templates!$K$1:CJ$1,0)))</f>
        <v/>
      </c>
      <c r="AI64" s="55" t="str" cm="1">
        <f t="array" ref="AI64">IF(INDEX(Templates!$K$2:$BO$186,ROW()-ROW(AI$20)+1, MATCH(AI$16,Templates!$K$1:CK$1,0))="","",INDEX(Templates!$K$2:$BO$186,ROW()-ROW(AI$20)+1, MATCH(AI$16,Templates!$K$1:CK$1,0)))</f>
        <v/>
      </c>
      <c r="AJ64" s="55" t="str" cm="1">
        <f t="array" ref="AJ64">IF(INDEX(Templates!$K$2:$BO$186,ROW()-ROW(AJ$20)+1, MATCH(AJ$16,Templates!$K$1:CL$1,0))="","",INDEX(Templates!$K$2:$BO$186,ROW()-ROW(AJ$20)+1, MATCH(AJ$16,Templates!$K$1:CL$1,0)))</f>
        <v>Boiler Loop 1</v>
      </c>
      <c r="AK64" s="55" t="str" cm="1">
        <f t="array" ref="AK64">IF(INDEX(Templates!$K$2:$BO$186,ROW()-ROW(AK$20)+1, MATCH(AK$16,Templates!$K$1:CM$1,0))="","",INDEX(Templates!$K$2:$BO$186,ROW()-ROW(AK$20)+1, MATCH(AK$16,Templates!$K$1:CM$1,0)))</f>
        <v>Boiler Loop 1</v>
      </c>
      <c r="AL64" s="55" t="str" cm="1">
        <f t="array" ref="AL64">IF(INDEX(Templates!$K$2:$BO$186,ROW()-ROW(AL$20)+1, MATCH(AL$16,Templates!$K$1:CN$1,0))="","",INDEX(Templates!$K$2:$BO$186,ROW()-ROW(AL$20)+1, MATCH(AL$16,Templates!$K$1:CN$1,0)))</f>
        <v>Boiler Loop 1</v>
      </c>
      <c r="AM64" s="55" t="str" cm="1">
        <f t="array" ref="AM64">IF(INDEX(Templates!$K$2:$BO$186,ROW()-ROW(AM$20)+1, MATCH(AM$16,Templates!$K$1:CO$1,0))="","",INDEX(Templates!$K$2:$BO$186,ROW()-ROW(AM$20)+1, MATCH(AM$16,Templates!$K$1:CO$1,0)))</f>
        <v>Boiler Loop 1</v>
      </c>
      <c r="AN64" s="55" t="str" cm="1">
        <f t="array" ref="AN64">IF(INDEX(Templates!$K$2:$BO$186,ROW()-ROW(AN$20)+1, MATCH(AN$16,Templates!$K$1:CP$1,0))="","",INDEX(Templates!$K$2:$BO$186,ROW()-ROW(AN$20)+1, MATCH(AN$16,Templates!$K$1:CP$1,0)))</f>
        <v>Boiler Loop 1</v>
      </c>
      <c r="AO64" s="55" t="str" cm="1">
        <f t="array" ref="AO64">IF(INDEX(Templates!$K$2:$BO$186,ROW()-ROW(AO$20)+1, MATCH(AO$16,Templates!$K$1:CQ$1,0))="","",INDEX(Templates!$K$2:$BO$186,ROW()-ROW(AO$20)+1, MATCH(AO$16,Templates!$K$1:CQ$1,0)))</f>
        <v>Boiler Loop 1</v>
      </c>
      <c r="AP64" s="55" t="str" cm="1">
        <f t="array" ref="AP64">IF(INDEX(Templates!$K$2:$BO$186,ROW()-ROW(AP$20)+1, MATCH(AP$16,Templates!$K$1:CR$1,0))="","",INDEX(Templates!$K$2:$BO$186,ROW()-ROW(AP$20)+1, MATCH(AP$16,Templates!$K$1:CR$1,0)))</f>
        <v>Purchased HW Loop 1</v>
      </c>
      <c r="AQ64" s="55" t="str" cm="1">
        <f t="array" ref="AQ64">IF(INDEX(Templates!$K$2:$BO$186,ROW()-ROW(AQ$20)+1, MATCH(AQ$16,Templates!$K$1:CS$1,0))="","",INDEX(Templates!$K$2:$BO$186,ROW()-ROW(AQ$20)+1, MATCH(AQ$16,Templates!$K$1:CS$1,0)))</f>
        <v>Boiler Loop 1</v>
      </c>
      <c r="AR64" s="55" t="str" cm="1">
        <f t="array" ref="AR64">IF(INDEX(Templates!$K$2:$BO$186,ROW()-ROW(AR$20)+1, MATCH(AR$16,Templates!$K$1:CT$1,0))="","",INDEX(Templates!$K$2:$BO$186,ROW()-ROW(AR$20)+1, MATCH(AR$16,Templates!$K$1:CT$1,0)))</f>
        <v>Boiler Loop 1</v>
      </c>
      <c r="AS64" s="55" t="str" cm="1">
        <f t="array" ref="AS64">IF(INDEX(Templates!$K$2:$BO$186,ROW()-ROW(AS$20)+1, MATCH(AS$16,Templates!$K$1:CU$1,0))="","",INDEX(Templates!$K$2:$BO$186,ROW()-ROW(AS$20)+1, MATCH(AS$16,Templates!$K$1:CU$1,0)))</f>
        <v/>
      </c>
      <c r="AT64" s="55" t="str" cm="1">
        <f t="array" ref="AT64">IF(INDEX(Templates!$K$2:$BO$186,ROW()-ROW(AT$20)+1, MATCH(AT$16,Templates!$K$1:CV$1,0))="","",INDEX(Templates!$K$2:$BO$186,ROW()-ROW(AT$20)+1, MATCH(AT$16,Templates!$K$1:CV$1,0)))</f>
        <v/>
      </c>
      <c r="AU64" s="55" t="str" cm="1">
        <f t="array" ref="AU64">IF(INDEX(Templates!$K$2:$BO$186,ROW()-ROW(AU$20)+1, MATCH(AU$16,Templates!$K$1:CW$1,0))="","",INDEX(Templates!$K$2:$BO$186,ROW()-ROW(AU$20)+1, MATCH(AU$16,Templates!$K$1:CW$1,0)))</f>
        <v/>
      </c>
      <c r="AV64" s="55" t="str" cm="1">
        <f t="array" ref="AV64">IF(INDEX(Templates!$K$2:$BO$186,ROW()-ROW(AV$20)+1, MATCH(AV$16,Templates!$K$1:CX$1,0))="","",INDEX(Templates!$K$2:$BO$186,ROW()-ROW(AV$20)+1, MATCH(AV$16,Templates!$K$1:CX$1,0)))</f>
        <v>Boiler Loop 1</v>
      </c>
      <c r="AW64" s="55" t="str" cm="1">
        <f t="array" ref="AW64">IF(INDEX(Templates!$K$2:$BO$186,ROW()-ROW(AW$20)+1, MATCH(AW$16,Templates!$K$1:CY$1,0))="","",INDEX(Templates!$K$2:$BO$186,ROW()-ROW(AW$20)+1, MATCH(AW$16,Templates!$K$1:CY$1,0)))</f>
        <v>Boiler Loop 1</v>
      </c>
      <c r="AX64" s="55" t="str" cm="1">
        <f t="array" ref="AX64">IF(INDEX(Templates!$K$2:$BO$186,ROW()-ROW(AX$20)+1, MATCH(AX$16,Templates!$K$1:CZ$1,0))="","",INDEX(Templates!$K$2:$BO$186,ROW()-ROW(AX$20)+1, MATCH(AX$16,Templates!$K$1:CZ$1,0)))</f>
        <v/>
      </c>
      <c r="AY64" s="55" t="str" cm="1">
        <f t="array" ref="AY64">IF(INDEX(Templates!$K$2:$BO$186,ROW()-ROW(AY$20)+1, MATCH(AY$16,Templates!$K$1:DA$1,0))="","",INDEX(Templates!$K$2:$BO$186,ROW()-ROW(AY$20)+1, MATCH(AY$16,Templates!$K$1:DA$1,0)))</f>
        <v/>
      </c>
      <c r="AZ64" s="55" t="str" cm="1">
        <f t="array" ref="AZ64">IF(INDEX(Templates!$K$2:$BO$186,ROW()-ROW(AZ$20)+1, MATCH(AZ$16,Templates!$K$1:DB$1,0))="","",INDEX(Templates!$K$2:$BO$186,ROW()-ROW(AZ$20)+1, MATCH(AZ$16,Templates!$K$1:DB$1,0)))</f>
        <v/>
      </c>
      <c r="BA64" s="55" t="str" cm="1">
        <f t="array" ref="BA64">IF(INDEX(Templates!$K$2:$BO$186,ROW()-ROW(BA$20)+1, MATCH(BA$16,Templates!$K$1:DC$1,0))="","",INDEX(Templates!$K$2:$BO$186,ROW()-ROW(BA$20)+1, MATCH(BA$16,Templates!$K$1:DC$1,0)))</f>
        <v>Boiler Loop 1</v>
      </c>
      <c r="BB64" s="55" t="str" cm="1">
        <f t="array" ref="BB64">IF(INDEX(Templates!$K$2:$BO$186,ROW()-ROW(BB$20)+1, MATCH(BB$16,Templates!$K$1:DD$1,0))="","",INDEX(Templates!$K$2:$BO$186,ROW()-ROW(BB$20)+1, MATCH(BB$16,Templates!$K$1:DD$1,0)))</f>
        <v>Boiler Loop 1</v>
      </c>
      <c r="BC64" s="55" t="str" cm="1">
        <f t="array" ref="BC64">IF(INDEX(Templates!$K$2:$BO$186,ROW()-ROW(BC$20)+1, MATCH(BC$16,Templates!$K$1:DE$1,0))="","",INDEX(Templates!$K$2:$BO$186,ROW()-ROW(BC$20)+1, MATCH(BC$16,Templates!$K$1:DE$1,0)))</f>
        <v/>
      </c>
      <c r="BD64" s="55" t="str" cm="1">
        <f t="array" ref="BD64">IF(INDEX(Templates!$K$2:$BO$186,ROW()-ROW(BD$20)+1, MATCH(BD$16,Templates!$K$1:DF$1,0))="","",INDEX(Templates!$K$2:$BO$186,ROW()-ROW(BD$20)+1, MATCH(BD$16,Templates!$K$1:DF$1,0)))</f>
        <v/>
      </c>
      <c r="BE64" s="55" t="str" cm="1">
        <f t="array" ref="BE64">IF(INDEX(Templates!$K$2:$BO$186,ROW()-ROW(BE$20)+1, MATCH(BE$16,Templates!$K$1:DG$1,0))="","",INDEX(Templates!$K$2:$BO$186,ROW()-ROW(BE$20)+1, MATCH(BE$16,Templates!$K$1:DG$1,0)))</f>
        <v/>
      </c>
      <c r="BF64" s="55" t="str" cm="1">
        <f t="array" ref="BF64">IF(INDEX(Templates!$K$2:$BO$186,ROW()-ROW(BF$20)+1, MATCH(BF$16,Templates!$K$1:DH$1,0))="","",INDEX(Templates!$K$2:$BO$186,ROW()-ROW(BF$20)+1, MATCH(BF$16,Templates!$K$1:DH$1,0)))</f>
        <v>Boiler Loop 1</v>
      </c>
      <c r="BG64" s="55" t="str" cm="1">
        <f t="array" ref="BG64">IF(INDEX(Templates!$K$2:$BO$186,ROW()-ROW(BG$20)+1, MATCH(BG$16,Templates!$K$1:DI$1,0))="","",INDEX(Templates!$K$2:$BO$186,ROW()-ROW(BG$20)+1, MATCH(BG$16,Templates!$K$1:DI$1,0)))</f>
        <v>Boiler Loop 1</v>
      </c>
      <c r="BH64" s="55" t="str" cm="1">
        <f t="array" ref="BH64">IF(INDEX(Templates!$K$2:$BO$186,ROW()-ROW(BH$20)+1, MATCH(BH$16,Templates!$K$1:DJ$1,0))="","",INDEX(Templates!$K$2:$BO$186,ROW()-ROW(BH$20)+1, MATCH(BH$16,Templates!$K$1:DJ$1,0)))</f>
        <v>Boiler Loop 1</v>
      </c>
      <c r="BI64" s="55" t="str" cm="1">
        <f t="array" ref="BI64">IF(INDEX(Templates!$K$2:$BO$186,ROW()-ROW(BI$20)+1, MATCH(BI$16,Templates!$K$1:DK$1,0))="","",INDEX(Templates!$K$2:$BO$186,ROW()-ROW(BI$20)+1, MATCH(BI$16,Templates!$K$1:DK$1,0)))</f>
        <v/>
      </c>
      <c r="BJ64" s="55" t="str" cm="1">
        <f t="array" ref="BJ64">IF(INDEX(Templates!$K$2:$BO$186,ROW()-ROW(BJ$20)+1, MATCH(BJ$16,Templates!$K$1:DL$1,0))="","",INDEX(Templates!$K$2:$BO$186,ROW()-ROW(BJ$20)+1, MATCH(BJ$16,Templates!$K$1:DL$1,0)))</f>
        <v/>
      </c>
      <c r="BK64" s="55" t="str" cm="1">
        <f t="array" ref="BK64">IF(INDEX(Templates!$K$2:$BO$186,ROW()-ROW(BK$20)+1, MATCH(BK$16,Templates!$K$1:DM$1,0))="","",INDEX(Templates!$K$2:$BO$186,ROW()-ROW(BK$20)+1, MATCH(BK$16,Templates!$K$1:DM$1,0)))</f>
        <v/>
      </c>
      <c r="BL64" s="55" t="str" cm="1">
        <f t="array" ref="BL64">IF(INDEX(Templates!$K$2:$BO$186,ROW()-ROW(BL$20)+1, MATCH(BL$16,Templates!$K$1:DN$1,0))="","",INDEX(Templates!$K$2:$BO$186,ROW()-ROW(BL$20)+1, MATCH(BL$16,Templates!$K$1:DN$1,0)))</f>
        <v/>
      </c>
      <c r="BM64" s="55" t="str" cm="1">
        <f t="array" ref="BM64">IF(INDEX(Templates!$K$2:$BO$186,ROW()-ROW(BM$20)+1, MATCH(BM$16,Templates!$K$1:DO$1,0))="","",INDEX(Templates!$K$2:$BO$186,ROW()-ROW(BM$20)+1, MATCH(BM$16,Templates!$K$1:DO$1,0)))</f>
        <v>Boiler Loop 1</v>
      </c>
      <c r="BN64" s="55" t="str" cm="1">
        <f t="array" ref="BN64">IF(INDEX(Templates!$K$2:$BO$186,ROW()-ROW(BN$20)+1, MATCH(BN$16,Templates!$K$1:DP$1,0))="","",INDEX(Templates!$K$2:$BO$186,ROW()-ROW(BN$20)+1, MATCH(BN$16,Templates!$K$1:DP$1,0)))</f>
        <v>Boiler Loop 1</v>
      </c>
      <c r="BO64" s="55" t="str" cm="1">
        <f t="array" ref="BO64">IF(INDEX(Templates!$K$2:$BO$186,ROW()-ROW(BO$20)+1, MATCH(BO$16,Templates!$K$1:DQ$1,0))="","",INDEX(Templates!$K$2:$BO$186,ROW()-ROW(BO$20)+1, MATCH(BO$16,Templates!$K$1:DQ$1,0)))</f>
        <v/>
      </c>
      <c r="BP64" s="55" t="str" cm="1">
        <f t="array" ref="BP64">IF(INDEX(Templates!$K$2:$BO$186,ROW()-ROW(BP$20)+1, MATCH(BP$16,Templates!$K$1:DR$1,0))="","",INDEX(Templates!$K$2:$BO$186,ROW()-ROW(BP$20)+1, MATCH(BP$16,Templates!$K$1:DR$1,0)))</f>
        <v/>
      </c>
      <c r="BQ64" s="55" t="str" cm="1">
        <f t="array" ref="BQ64">IF(INDEX(Templates!$K$2:$BO$186,ROW()-ROW(BQ$20)+1, MATCH(BQ$16,Templates!$K$1:DS$1,0))="","",INDEX(Templates!$K$2:$BO$186,ROW()-ROW(BQ$20)+1, MATCH(BQ$16,Templates!$K$1:DS$1,0)))</f>
        <v/>
      </c>
      <c r="BR64" s="55" t="str" cm="1">
        <f t="array" ref="BR64">IF(INDEX(Templates!$K$2:$BO$186,ROW()-ROW(BR$20)+1, MATCH(BR$16,Templates!$K$1:DT$1,0))="","",INDEX(Templates!$K$2:$BO$186,ROW()-ROW(BR$20)+1, MATCH(BR$16,Templates!$K$1:DT$1,0)))</f>
        <v>Boiler Loop 1</v>
      </c>
      <c r="BS64" s="55" t="str" cm="1">
        <f t="array" ref="BS64">IF(INDEX(Templates!$K$2:$BO$186,ROW()-ROW(BS$20)+1, MATCH(BS$16,Templates!$K$1:DU$1,0))="","",INDEX(Templates!$K$2:$BO$186,ROW()-ROW(BS$20)+1, MATCH(BS$16,Templates!$K$1:DU$1,0)))</f>
        <v>Boiler Loop 1</v>
      </c>
      <c r="BT64" s="55" t="str" cm="1">
        <f t="array" ref="BT64">IF(INDEX(Templates!$K$2:$BO$186,ROW()-ROW(BT$20)+1, MATCH(BT$16,Templates!$K$1:DV$1,0))="","",INDEX(Templates!$K$2:$BO$186,ROW()-ROW(BT$20)+1, MATCH(BT$16,Templates!$K$1:DV$1,0)))</f>
        <v>Purchased HW Loop 1</v>
      </c>
      <c r="BU64" s="55" t="str" cm="1">
        <f t="array" ref="BU64">IF(INDEX(Templates!$K$2:$BO$186,ROW()-ROW(BU$20)+1, MATCH(BU$16,Templates!$K$1:DW$1,0))="","",INDEX(Templates!$K$2:$BO$186,ROW()-ROW(BU$20)+1, MATCH(BU$16,Templates!$K$1:DW$1,0)))</f>
        <v>Purchased HW Loop 1</v>
      </c>
      <c r="BV64" s="55" t="str" cm="1">
        <f t="array" ref="BV64">IF(INDEX(Templates!$K$2:$BO$186,ROW()-ROW(BV$20)+1, MATCH(BV$16,Templates!$K$1:DX$1,0))="","",INDEX(Templates!$K$2:$BO$186,ROW()-ROW(BV$20)+1, MATCH(BV$16,Templates!$K$1:DX$1,0)))</f>
        <v/>
      </c>
      <c r="BW64" s="55" t="str" cm="1">
        <f t="array" ref="BW64">IF(INDEX(Templates!$K$2:$BO$186,ROW()-ROW(BW$20)+1, MATCH(BW$16,Templates!$K$1:DY$1,0))="","",INDEX(Templates!$K$2:$BO$186,ROW()-ROW(BW$20)+1, MATCH(BW$16,Templates!$K$1:DY$1,0)))</f>
        <v>Boiler Loop 1</v>
      </c>
      <c r="BX64" s="55" t="str" cm="1">
        <f t="array" ref="BX64">IF(INDEX(Templates!$K$2:$BO$186,ROW()-ROW(BX$20)+1, MATCH(BX$16,Templates!$K$1:DZ$1,0))="","",INDEX(Templates!$K$2:$BO$186,ROW()-ROW(BX$20)+1, MATCH(BX$16,Templates!$K$1:DZ$1,0)))</f>
        <v>Boiler Loop 1</v>
      </c>
      <c r="BY64" s="55" t="str" cm="1">
        <f t="array" ref="BY64">IF(INDEX(Templates!$K$2:$BO$186,ROW()-ROW(BY$20)+1, MATCH(BY$16,Templates!$K$1:EA$1,0))="","",INDEX(Templates!$K$2:$BO$186,ROW()-ROW(BY$20)+1, MATCH(BY$16,Templates!$K$1:EA$1,0)))</f>
        <v>Boiler Loop 1</v>
      </c>
      <c r="BZ64" s="55" t="str" cm="1">
        <f t="array" ref="BZ64">IF(INDEX(Templates!$K$2:$BO$186,ROW()-ROW(BZ$20)+1, MATCH(BZ$16,Templates!$K$1:EB$1,0))="","",INDEX(Templates!$K$2:$BO$186,ROW()-ROW(BZ$20)+1, MATCH(BZ$16,Templates!$K$1:EB$1,0)))</f>
        <v>Boiler Loop 1</v>
      </c>
      <c r="CA64" s="55" t="str" cm="1">
        <f t="array" ref="CA64">IF(INDEX(Templates!$K$2:$BO$186,ROW()-ROW(CA$20)+1, MATCH(CA$16,Templates!$K$1:EC$1,0))="","",INDEX(Templates!$K$2:$BO$186,ROW()-ROW(CA$20)+1, MATCH(CA$16,Templates!$K$1:EC$1,0)))</f>
        <v>Boiler Loop 1</v>
      </c>
      <c r="CB64" s="55" t="str" cm="1">
        <f t="array" ref="CB64">IF(INDEX(Templates!$K$2:$BO$186,ROW()-ROW(CB$20)+1, MATCH(CB$16,Templates!$K$1:ED$1,0))="","",INDEX(Templates!$K$2:$BO$186,ROW()-ROW(CB$20)+1, MATCH(CB$16,Templates!$K$1:ED$1,0)))</f>
        <v>Boiler Loop 1</v>
      </c>
      <c r="CC64" s="55" t="str" cm="1">
        <f t="array" ref="CC64">IF(INDEX(Templates!$K$2:$BO$186,ROW()-ROW(CC$20)+1, MATCH(CC$16,Templates!$K$1:EE$1,0))="","",INDEX(Templates!$K$2:$BO$186,ROW()-ROW(CC$20)+1, MATCH(CC$16,Templates!$K$1:EE$1,0)))</f>
        <v/>
      </c>
      <c r="CD64" s="55" t="str" cm="1">
        <f t="array" ref="CD64">IF(INDEX(Templates!$K$2:$BO$186,ROW()-ROW(CD$20)+1, MATCH(CD$16,Templates!$K$1:EF$1,0))="","",INDEX(Templates!$K$2:$BO$186,ROW()-ROW(CD$20)+1, MATCH(CD$16,Templates!$K$1:EF$1,0)))</f>
        <v/>
      </c>
      <c r="CE64" s="55" t="str" cm="1">
        <f t="array" ref="CE64">IF(INDEX(Templates!$K$2:$BO$186,ROW()-ROW(CE$20)+1, MATCH(CE$16,Templates!$K$1:EG$1,0))="","",INDEX(Templates!$K$2:$BO$186,ROW()-ROW(CE$20)+1, MATCH(CE$16,Templates!$K$1:EG$1,0)))</f>
        <v/>
      </c>
      <c r="CF64" s="55" t="str" cm="1">
        <f t="array" ref="CF64">IF(INDEX(Templates!$K$2:$BO$186,ROW()-ROW(CF$20)+1, MATCH(CF$16,Templates!$K$1:EH$1,0))="","",INDEX(Templates!$K$2:$BO$186,ROW()-ROW(CF$20)+1, MATCH(CF$16,Templates!$K$1:EH$1,0)))</f>
        <v/>
      </c>
      <c r="CG64" s="55" t="str" cm="1">
        <f t="array" ref="CG64">IF(INDEX(Templates!$K$2:$BO$186,ROW()-ROW(CG$20)+1, MATCH(CG$16,Templates!$K$1:EI$1,0))="","",INDEX(Templates!$K$2:$BO$186,ROW()-ROW(CG$20)+1, MATCH(CG$16,Templates!$K$1:EI$1,0)))</f>
        <v>Boiler Loop 1</v>
      </c>
      <c r="CH64" s="55" t="str" cm="1">
        <f t="array" ref="CH64">IF(INDEX(Templates!$K$2:$BO$186,ROW()-ROW(CH$20)+1, MATCH(CH$16,Templates!$K$1:EJ$1,0))="","",INDEX(Templates!$K$2:$BO$186,ROW()-ROW(CH$20)+1, MATCH(CH$16,Templates!$K$1:EJ$1,0)))</f>
        <v>Boiler Loop 1</v>
      </c>
      <c r="CI64" s="55" t="str" cm="1">
        <f t="array" ref="CI64">IF(INDEX(Templates!$K$2:$BO$186,ROW()-ROW(CI$20)+1, MATCH(CI$16,Templates!$K$1:EK$1,0))="","",INDEX(Templates!$K$2:$BO$186,ROW()-ROW(CI$20)+1, MATCH(CI$16,Templates!$K$1:EK$1,0)))</f>
        <v/>
      </c>
      <c r="CJ64" s="55" t="str" cm="1">
        <f t="array" ref="CJ64">IF(INDEX(Templates!$K$2:$BO$186,ROW()-ROW(CJ$20)+1, MATCH(CJ$16,Templates!$K$1:EL$1,0))="","",INDEX(Templates!$K$2:$BO$186,ROW()-ROW(CJ$20)+1, MATCH(CJ$16,Templates!$K$1:EL$1,0)))</f>
        <v>Boiler Loop 1</v>
      </c>
      <c r="CK64" s="55" t="str" cm="1">
        <f t="array" ref="CK64">IF(INDEX(Templates!$K$2:$BO$186,ROW()-ROW(CK$20)+1, MATCH(CK$16,Templates!$K$1:EM$1,0))="","",INDEX(Templates!$K$2:$BO$186,ROW()-ROW(CK$20)+1, MATCH(CK$16,Templates!$K$1:EM$1,0)))</f>
        <v/>
      </c>
      <c r="CL64" s="55" t="str" cm="1">
        <f t="array" ref="CL64">IF(INDEX(Templates!$K$2:$BO$186,ROW()-ROW(CL$20)+1, MATCH(CL$16,Templates!$K$1:EN$1,0))="","",INDEX(Templates!$K$2:$BO$186,ROW()-ROW(CL$20)+1, MATCH(CL$16,Templates!$K$1:EN$1,0)))</f>
        <v/>
      </c>
      <c r="CM64" s="55" t="str" cm="1">
        <f t="array" ref="CM64">IF(INDEX(Templates!$K$2:$BO$186,ROW()-ROW(CM$20)+1, MATCH(CM$16,Templates!$K$1:EO$1,0))="","",INDEX(Templates!$K$2:$BO$186,ROW()-ROW(CM$20)+1, MATCH(CM$16,Templates!$K$1:EO$1,0)))</f>
        <v/>
      </c>
    </row>
    <row r="65" spans="1:91" s="24" customFormat="1" x14ac:dyDescent="0.55000000000000004">
      <c r="A65" s="41" t="s">
        <v>475</v>
      </c>
      <c r="B65" s="6" t="s">
        <v>479</v>
      </c>
      <c r="C65" s="66" t="str" cm="1">
        <f t="array" ref="C65">IF(INDEX(Templates!C$2:C$187,ROW()-ROW($20:$20)+1)="","",INDEX(Templates!C$2:C$187,ROW()-ROW($20:$20)+1))</f>
        <v>JSON_PATH:fan_system</v>
      </c>
      <c r="D65" s="66" t="str" cm="1">
        <f t="array" ref="D65">IF(INDEX(Templates!D$2:D$187,ROW()-ROW($20:$20)+1)="","",INDEX(Templates!D$2:D$187,ROW()-ROW($20:$20)+1))</f>
        <v>id</v>
      </c>
      <c r="E65" s="66" t="str" cm="1">
        <f t="array" ref="E65">IF(INDEX(Templates!E$2:E$187,ROW()-ROW($20:$20)+1)="","",INDEX(Templates!E$2:E$187,ROW()-ROW($20:$20)+1))</f>
        <v> </v>
      </c>
      <c r="F65" s="66" t="str" cm="1">
        <f t="array" ref="F65">IF(INDEX(Templates!F$2:F$187,ROW()-ROW($20:$20)+1)="","",INDEX(Templates!F$2:F$187,ROW()-ROW($20:$20)+1))</f>
        <v/>
      </c>
      <c r="G65" s="106" t="str" cm="1">
        <f t="array" ref="G65">IF(INDEX(Templates!G$2:G$187,ROW()-ROW($20:$20)+1)="","",INDEX(Templates!G$2:G$187,ROW()-ROW($20:$20)+1))</f>
        <v>Fan System</v>
      </c>
      <c r="H65" s="68" t="str" cm="1">
        <f t="array" ref="H65">IF(INDEX(Templates!H$2:H$187,ROW()-ROW($20:$20)+1)="","",INDEX(Templates!H$2:H$187,ROW()-ROW($20:$20)+1))</f>
        <v>Fan System 1</v>
      </c>
      <c r="I65" s="68" t="str" cm="1">
        <f t="array" ref="I65">IF(INDEX(Templates!I$2:I$187,ROW()-ROW($20:$20)+1)="","",INDEX(Templates!I$2:I$187,ROW()-ROW($20:$20)+1))</f>
        <v>HVAC 1</v>
      </c>
      <c r="J65" s="68" t="str" cm="1">
        <f t="array" ref="J65">IF(INDEX(Templates!J$2:J$187,ROW()-ROW($20:$20)+1)="","",INDEX(Templates!J$2:J$187,ROW()-ROW($20:$20)+1))</f>
        <v>id</v>
      </c>
      <c r="K65" s="69" t="str" cm="1">
        <f t="array" ref="K65">IF(INDEX(Templates!K$2:K$187,ROW()-ROW($20:$20)+1)="","",INDEX(Templates!K$2:K$187,ROW()-ROW($20:$20)+1))</f>
        <v/>
      </c>
      <c r="L65" s="69" t="str" cm="1">
        <f t="array" ref="L65">IF(INDEX(Templates!L$2:L$187,ROW()-ROW($20:$20)+1)="","",INDEX(Templates!L$2:L$187,ROW()-ROW($20:$20)+1))</f>
        <v/>
      </c>
      <c r="M65" s="55" t="str" cm="1">
        <f t="array" ref="M65">IF(INDEX(Templates!$K$2:$BO$186,ROW()-ROW(M$20)+1, MATCH(M$16,Templates!$K$1:BO$1,0))="","",INDEX(Templates!$K$2:$BO$186,ROW()-ROW(M$20)+1, MATCH(M$16,Templates!$K$1:BO$1,0)))</f>
        <v>VAV Fan System 1</v>
      </c>
      <c r="N65" s="55" t="str" cm="1">
        <f t="array" ref="N65">IF(INDEX(Templates!$K$2:$BO$186,ROW()-ROW(N$20)+1, MATCH(N$16,Templates!$K$1:BP$1,0))="","",INDEX(Templates!$K$2:$BO$186,ROW()-ROW(N$20)+1, MATCH(N$16,Templates!$K$1:BP$1,0)))</f>
        <v>VAV Fan System 1</v>
      </c>
      <c r="O65" s="55" t="str" cm="1">
        <f t="array" ref="O65">IF(INDEX(Templates!$K$2:$BO$186,ROW()-ROW(O$20)+1, MATCH(O$16,Templates!$K$1:BQ$1,0))="","",INDEX(Templates!$K$2:$BO$186,ROW()-ROW(O$20)+1, MATCH(O$16,Templates!$K$1:BQ$1,0)))</f>
        <v>VAV Fan System 1</v>
      </c>
      <c r="P65" s="55" t="str" cm="1">
        <f t="array" ref="P65">IF(INDEX(Templates!$K$2:$BO$186,ROW()-ROW(P$20)+1, MATCH(P$16,Templates!$K$1:BR$1,0))="","",INDEX(Templates!$K$2:$BO$186,ROW()-ROW(P$20)+1, MATCH(P$16,Templates!$K$1:BR$1,0)))</f>
        <v>VAV Fan System 1</v>
      </c>
      <c r="Q65" s="55" t="str" cm="1">
        <f t="array" ref="Q65">IF(INDEX(Templates!$K$2:$BO$186,ROW()-ROW(Q$20)+1, MATCH(Q$16,Templates!$K$1:BS$1,0))="","",INDEX(Templates!$K$2:$BO$186,ROW()-ROW(Q$20)+1, MATCH(Q$16,Templates!$K$1:BS$1,0)))</f>
        <v>CAV Fan System 1</v>
      </c>
      <c r="R65" s="55" t="str" cm="1">
        <f t="array" ref="R65">IF(INDEX(Templates!$K$2:$BO$186,ROW()-ROW(R$20)+1, MATCH(R$16,Templates!$K$1:BT$1,0))="","",INDEX(Templates!$K$2:$BO$186,ROW()-ROW(R$20)+1, MATCH(R$16,Templates!$K$1:BT$1,0)))</f>
        <v>VAV Fan System 1</v>
      </c>
      <c r="S65" s="55" t="str" cm="1">
        <f t="array" ref="S65">IF(INDEX(Templates!$K$2:$BO$186,ROW()-ROW(S$20)+1, MATCH(S$16,Templates!$K$1:BU$1,0))="","",INDEX(Templates!$K$2:$BO$186,ROW()-ROW(S$20)+1, MATCH(S$16,Templates!$K$1:BU$1,0)))</f>
        <v>VAV Fan System 1</v>
      </c>
      <c r="T65" s="55" t="str" cm="1">
        <f t="array" ref="T65">IF(INDEX(Templates!$K$2:$BO$186,ROW()-ROW(T$20)+1, MATCH(T$16,Templates!$K$1:BV$1,0))="","",INDEX(Templates!$K$2:$BO$186,ROW()-ROW(T$20)+1, MATCH(T$16,Templates!$K$1:BV$1,0)))</f>
        <v>VAV Fan System 1</v>
      </c>
      <c r="U65" s="55" t="str" cm="1">
        <f t="array" ref="U65">IF(INDEX(Templates!$K$2:$BO$186,ROW()-ROW(U$20)+1, MATCH(U$16,Templates!$K$1:BW$1,0))="","",INDEX(Templates!$K$2:$BO$186,ROW()-ROW(U$20)+1, MATCH(U$16,Templates!$K$1:BW$1,0)))</f>
        <v>VAV Fan System 1</v>
      </c>
      <c r="V65" s="55" t="str" cm="1">
        <f t="array" ref="V65">IF(INDEX(Templates!$K$2:$BO$186,ROW()-ROW(V$20)+1, MATCH(V$16,Templates!$K$1:BX$1,0))="","",INDEX(Templates!$K$2:$BO$186,ROW()-ROW(V$20)+1, MATCH(V$16,Templates!$K$1:BX$1,0)))</f>
        <v>CAV Fan System 1</v>
      </c>
      <c r="W65" s="55" t="str" cm="1">
        <f t="array" ref="W65">IF(INDEX(Templates!$K$2:$BO$186,ROW()-ROW(W$20)+1, MATCH(W$16,Templates!$K$1:BY$1,0))="","",INDEX(Templates!$K$2:$BO$186,ROW()-ROW(W$20)+1, MATCH(W$16,Templates!$K$1:BY$1,0)))</f>
        <v>VAV Fan System 1</v>
      </c>
      <c r="X65" s="55" t="str" cm="1">
        <f t="array" ref="X65">IF(INDEX(Templates!$K$2:$BO$186,ROW()-ROW(X$20)+1, MATCH(X$16,Templates!$K$1:BZ$1,0))="","",INDEX(Templates!$K$2:$BO$186,ROW()-ROW(X$20)+1, MATCH(X$16,Templates!$K$1:BZ$1,0)))</f>
        <v>VAV Fan System 1</v>
      </c>
      <c r="Y65" s="55" t="str" cm="1">
        <f t="array" ref="Y65">IF(INDEX(Templates!$K$2:$BO$186,ROW()-ROW(Y$20)+1, MATCH(Y$16,Templates!$K$1:CA$1,0))="","",INDEX(Templates!$K$2:$BO$186,ROW()-ROW(Y$20)+1, MATCH(Y$16,Templates!$K$1:CA$1,0)))</f>
        <v>CAV Fan System 1</v>
      </c>
      <c r="Z65" s="55" t="str" cm="1">
        <f t="array" ref="Z65">IF(INDEX(Templates!$K$2:$BO$186,ROW()-ROW(Z$20)+1, MATCH(Z$16,Templates!$K$1:CB$1,0))="","",INDEX(Templates!$K$2:$BO$186,ROW()-ROW(Z$20)+1, MATCH(Z$16,Templates!$K$1:CB$1,0)))</f>
        <v>CAV Fan System 1</v>
      </c>
      <c r="AA65" s="55" t="str" cm="1">
        <f t="array" ref="AA65">IF(INDEX(Templates!$K$2:$BO$186,ROW()-ROW(AA$20)+1, MATCH(AA$16,Templates!$K$1:CC$1,0))="","",INDEX(Templates!$K$2:$BO$186,ROW()-ROW(AA$20)+1, MATCH(AA$16,Templates!$K$1:CC$1,0)))</f>
        <v>CAV Fan System 1</v>
      </c>
      <c r="AB65" s="55" t="str" cm="1">
        <f t="array" ref="AB65">IF(INDEX(Templates!$K$2:$BO$186,ROW()-ROW(AB$20)+1, MATCH(AB$16,Templates!$K$1:CD$1,0))="","",INDEX(Templates!$K$2:$BO$186,ROW()-ROW(AB$20)+1, MATCH(AB$16,Templates!$K$1:CD$1,0)))</f>
        <v>CAV Fan System 1</v>
      </c>
      <c r="AC65" s="55" t="str" cm="1">
        <f t="array" ref="AC65">IF(INDEX(Templates!$K$2:$BO$186,ROW()-ROW(AC$20)+1, MATCH(AC$16,Templates!$K$1:CE$1,0))="","",INDEX(Templates!$K$2:$BO$186,ROW()-ROW(AC$20)+1, MATCH(AC$16,Templates!$K$1:CE$1,0)))</f>
        <v>VAV Fan System 1</v>
      </c>
      <c r="AD65" s="55" t="str" cm="1">
        <f t="array" ref="AD65">IF(INDEX(Templates!$K$2:$BO$186,ROW()-ROW(AD$20)+1, MATCH(AD$16,Templates!$K$1:CF$1,0))="","",INDEX(Templates!$K$2:$BO$186,ROW()-ROW(AD$20)+1, MATCH(AD$16,Templates!$K$1:CF$1,0)))</f>
        <v>VAV Fan System 1</v>
      </c>
      <c r="AE65" s="55" t="str" cm="1">
        <f t="array" ref="AE65">IF(INDEX(Templates!$K$2:$BO$186,ROW()-ROW(AE$20)+1, MATCH(AE$16,Templates!$K$1:CG$1,0))="","",INDEX(Templates!$K$2:$BO$186,ROW()-ROW(AE$20)+1, MATCH(AE$16,Templates!$K$1:CG$1,0)))</f>
        <v>VAV Fan System 1</v>
      </c>
      <c r="AF65" s="55" t="str" cm="1">
        <f t="array" ref="AF65">IF(INDEX(Templates!$K$2:$BO$186,ROW()-ROW(AF$20)+1, MATCH(AF$16,Templates!$K$1:CH$1,0))="","",INDEX(Templates!$K$2:$BO$186,ROW()-ROW(AF$20)+1, MATCH(AF$16,Templates!$K$1:CH$1,0)))</f>
        <v>CAV Fan System 1</v>
      </c>
      <c r="AG65" s="55" t="str" cm="1">
        <f t="array" ref="AG65">IF(INDEX(Templates!$K$2:$BO$186,ROW()-ROW(AG$20)+1, MATCH(AG$16,Templates!$K$1:CI$1,0))="","",INDEX(Templates!$K$2:$BO$186,ROW()-ROW(AG$20)+1, MATCH(AG$16,Templates!$K$1:CI$1,0)))</f>
        <v>CAV Fan System 1</v>
      </c>
      <c r="AH65" s="55" t="str" cm="1">
        <f t="array" ref="AH65">IF(INDEX(Templates!$K$2:$BO$186,ROW()-ROW(AH$20)+1, MATCH(AH$16,Templates!$K$1:CJ$1,0))="","",INDEX(Templates!$K$2:$BO$186,ROW()-ROW(AH$20)+1, MATCH(AH$16,Templates!$K$1:CJ$1,0)))</f>
        <v>CAV Fan System 1</v>
      </c>
      <c r="AI65" s="55" t="str" cm="1">
        <f t="array" ref="AI65">IF(INDEX(Templates!$K$2:$BO$186,ROW()-ROW(AI$20)+1, MATCH(AI$16,Templates!$K$1:CK$1,0))="","",INDEX(Templates!$K$2:$BO$186,ROW()-ROW(AI$20)+1, MATCH(AI$16,Templates!$K$1:CK$1,0)))</f>
        <v>VAV Fan System 1</v>
      </c>
      <c r="AJ65" s="55" t="str" cm="1">
        <f t="array" ref="AJ65">IF(INDEX(Templates!$K$2:$BO$186,ROW()-ROW(AJ$20)+1, MATCH(AJ$16,Templates!$K$1:CL$1,0))="","",INDEX(Templates!$K$2:$BO$186,ROW()-ROW(AJ$20)+1, MATCH(AJ$16,Templates!$K$1:CL$1,0)))</f>
        <v>VAV Fan System 1</v>
      </c>
      <c r="AK65" s="55" t="str" cm="1">
        <f t="array" ref="AK65">IF(INDEX(Templates!$K$2:$BO$186,ROW()-ROW(AK$20)+1, MATCH(AK$16,Templates!$K$1:CM$1,0))="","",INDEX(Templates!$K$2:$BO$186,ROW()-ROW(AK$20)+1, MATCH(AK$16,Templates!$K$1:CM$1,0)))</f>
        <v>VAV Fan System 1</v>
      </c>
      <c r="AL65" s="55" t="str" cm="1">
        <f t="array" ref="AL65">IF(INDEX(Templates!$K$2:$BO$186,ROW()-ROW(AL$20)+1, MATCH(AL$16,Templates!$K$1:CN$1,0))="","",INDEX(Templates!$K$2:$BO$186,ROW()-ROW(AL$20)+1, MATCH(AL$16,Templates!$K$1:CN$1,0)))</f>
        <v>VAV Fan System 1</v>
      </c>
      <c r="AM65" s="55" t="str" cm="1">
        <f t="array" ref="AM65">IF(INDEX(Templates!$K$2:$BO$186,ROW()-ROW(AM$20)+1, MATCH(AM$16,Templates!$K$1:CO$1,0))="","",INDEX(Templates!$K$2:$BO$186,ROW()-ROW(AM$20)+1, MATCH(AM$16,Templates!$K$1:CO$1,0)))</f>
        <v>VAV Fan System 1</v>
      </c>
      <c r="AN65" s="55" t="str" cm="1">
        <f t="array" ref="AN65">IF(INDEX(Templates!$K$2:$BO$186,ROW()-ROW(AN$20)+1, MATCH(AN$16,Templates!$K$1:CP$1,0))="","",INDEX(Templates!$K$2:$BO$186,ROW()-ROW(AN$20)+1, MATCH(AN$16,Templates!$K$1:CP$1,0)))</f>
        <v>VAV Fan System 1</v>
      </c>
      <c r="AO65" s="55" t="str" cm="1">
        <f t="array" ref="AO65">IF(INDEX(Templates!$K$2:$BO$186,ROW()-ROW(AO$20)+1, MATCH(AO$16,Templates!$K$1:CQ$1,0))="","",INDEX(Templates!$K$2:$BO$186,ROW()-ROW(AO$20)+1, MATCH(AO$16,Templates!$K$1:CQ$1,0)))</f>
        <v>VAV Fan System 1</v>
      </c>
      <c r="AP65" s="55" t="str" cm="1">
        <f t="array" ref="AP65">IF(INDEX(Templates!$K$2:$BO$186,ROW()-ROW(AP$20)+1, MATCH(AP$16,Templates!$K$1:CR$1,0))="","",INDEX(Templates!$K$2:$BO$186,ROW()-ROW(AP$20)+1, MATCH(AP$16,Templates!$K$1:CR$1,0)))</f>
        <v>VAV Fan System 1</v>
      </c>
      <c r="AQ65" s="55" t="str" cm="1">
        <f t="array" ref="AQ65">IF(INDEX(Templates!$K$2:$BO$186,ROW()-ROW(AQ$20)+1, MATCH(AQ$16,Templates!$K$1:CS$1,0))="","",INDEX(Templates!$K$2:$BO$186,ROW()-ROW(AQ$20)+1, MATCH(AQ$16,Templates!$K$1:CS$1,0)))</f>
        <v>VAV Fan System 1</v>
      </c>
      <c r="AR65" s="55" t="str" cm="1">
        <f t="array" ref="AR65">IF(INDEX(Templates!$K$2:$BO$186,ROW()-ROW(AR$20)+1, MATCH(AR$16,Templates!$K$1:CT$1,0))="","",INDEX(Templates!$K$2:$BO$186,ROW()-ROW(AR$20)+1, MATCH(AR$16,Templates!$K$1:CT$1,0)))</f>
        <v>VAV Fan System 1</v>
      </c>
      <c r="AS65" s="55" t="str" cm="1">
        <f t="array" ref="AS65">IF(INDEX(Templates!$K$2:$BO$186,ROW()-ROW(AS$20)+1, MATCH(AS$16,Templates!$K$1:CU$1,0))="","",INDEX(Templates!$K$2:$BO$186,ROW()-ROW(AS$20)+1, MATCH(AS$16,Templates!$K$1:CU$1,0)))</f>
        <v/>
      </c>
      <c r="AT65" s="55" t="str" cm="1">
        <f t="array" ref="AT65">IF(INDEX(Templates!$K$2:$BO$186,ROW()-ROW(AT$20)+1, MATCH(AT$16,Templates!$K$1:CV$1,0))="","",INDEX(Templates!$K$2:$BO$186,ROW()-ROW(AT$20)+1, MATCH(AT$16,Templates!$K$1:CV$1,0)))</f>
        <v/>
      </c>
      <c r="AU65" s="55" t="str" cm="1">
        <f t="array" ref="AU65">IF(INDEX(Templates!$K$2:$BO$186,ROW()-ROW(AU$20)+1, MATCH(AU$16,Templates!$K$1:CW$1,0))="","",INDEX(Templates!$K$2:$BO$186,ROW()-ROW(AU$20)+1, MATCH(AU$16,Templates!$K$1:CW$1,0)))</f>
        <v>CAV Fan System 1</v>
      </c>
      <c r="AV65" s="55" t="str" cm="1">
        <f t="array" ref="AV65">IF(INDEX(Templates!$K$2:$BO$186,ROW()-ROW(AV$20)+1, MATCH(AV$16,Templates!$K$1:CX$1,0))="","",INDEX(Templates!$K$2:$BO$186,ROW()-ROW(AV$20)+1, MATCH(AV$16,Templates!$K$1:CX$1,0)))</f>
        <v>VAV Fan System 1</v>
      </c>
      <c r="AW65" s="55" t="str" cm="1">
        <f t="array" ref="AW65">IF(INDEX(Templates!$K$2:$BO$186,ROW()-ROW(AW$20)+1, MATCH(AW$16,Templates!$K$1:CY$1,0))="","",INDEX(Templates!$K$2:$BO$186,ROW()-ROW(AW$20)+1, MATCH(AW$16,Templates!$K$1:CY$1,0)))</f>
        <v>VAV Fan System 1</v>
      </c>
      <c r="AX65" s="55" t="str" cm="1">
        <f t="array" ref="AX65">IF(INDEX(Templates!$K$2:$BO$186,ROW()-ROW(AX$20)+1, MATCH(AX$16,Templates!$K$1:CZ$1,0))="","",INDEX(Templates!$K$2:$BO$186,ROW()-ROW(AX$20)+1, MATCH(AX$16,Templates!$K$1:CZ$1,0)))</f>
        <v>VAV Fan System 1</v>
      </c>
      <c r="AY65" s="55" t="str" cm="1">
        <f t="array" ref="AY65">IF(INDEX(Templates!$K$2:$BO$186,ROW()-ROW(AY$20)+1, MATCH(AY$16,Templates!$K$1:DA$1,0))="","",INDEX(Templates!$K$2:$BO$186,ROW()-ROW(AY$20)+1, MATCH(AY$16,Templates!$K$1:DA$1,0)))</f>
        <v>VAV Fan System 1</v>
      </c>
      <c r="AZ65" s="55" t="str" cm="1">
        <f t="array" ref="AZ65">IF(INDEX(Templates!$K$2:$BO$186,ROW()-ROW(AZ$20)+1, MATCH(AZ$16,Templates!$K$1:DB$1,0))="","",INDEX(Templates!$K$2:$BO$186,ROW()-ROW(AZ$20)+1, MATCH(AZ$16,Templates!$K$1:DB$1,0)))</f>
        <v>VAV Fan System 1</v>
      </c>
      <c r="BA65" s="55" t="str" cm="1">
        <f t="array" ref="BA65">IF(INDEX(Templates!$K$2:$BO$186,ROW()-ROW(BA$20)+1, MATCH(BA$16,Templates!$K$1:DC$1,0))="","",INDEX(Templates!$K$2:$BO$186,ROW()-ROW(BA$20)+1, MATCH(BA$16,Templates!$K$1:DC$1,0)))</f>
        <v>VAV Fan System 1</v>
      </c>
      <c r="BB65" s="55" t="str" cm="1">
        <f t="array" ref="BB65">IF(INDEX(Templates!$K$2:$BO$186,ROW()-ROW(BB$20)+1, MATCH(BB$16,Templates!$K$1:DD$1,0))="","",INDEX(Templates!$K$2:$BO$186,ROW()-ROW(BB$20)+1, MATCH(BB$16,Templates!$K$1:DD$1,0)))</f>
        <v>VAV Fan System 1</v>
      </c>
      <c r="BC65" s="55" t="str" cm="1">
        <f t="array" ref="BC65">IF(INDEX(Templates!$K$2:$BO$186,ROW()-ROW(BC$20)+1, MATCH(BC$16,Templates!$K$1:DE$1,0))="","",INDEX(Templates!$K$2:$BO$186,ROW()-ROW(BC$20)+1, MATCH(BC$16,Templates!$K$1:DE$1,0)))</f>
        <v>CAV Fan System 1</v>
      </c>
      <c r="BD65" s="55" t="str" cm="1">
        <f t="array" ref="BD65">IF(INDEX(Templates!$K$2:$BO$186,ROW()-ROW(BD$20)+1, MATCH(BD$16,Templates!$K$1:DF$1,0))="","",INDEX(Templates!$K$2:$BO$186,ROW()-ROW(BD$20)+1, MATCH(BD$16,Templates!$K$1:DF$1,0)))</f>
        <v>CAV Fan System 1</v>
      </c>
      <c r="BE65" s="55" t="str" cm="1">
        <f t="array" ref="BE65">IF(INDEX(Templates!$K$2:$BO$186,ROW()-ROW(BE$20)+1, MATCH(BE$16,Templates!$K$1:DG$1,0))="","",INDEX(Templates!$K$2:$BO$186,ROW()-ROW(BE$20)+1, MATCH(BE$16,Templates!$K$1:DG$1,0)))</f>
        <v> </v>
      </c>
      <c r="BF65" s="55" t="str" cm="1">
        <f t="array" ref="BF65">IF(INDEX(Templates!$K$2:$BO$186,ROW()-ROW(BF$20)+1, MATCH(BF$16,Templates!$K$1:DH$1,0))="","",INDEX(Templates!$K$2:$BO$186,ROW()-ROW(BF$20)+1, MATCH(BF$16,Templates!$K$1:DH$1,0)))</f>
        <v>VAV Fan System 1</v>
      </c>
      <c r="BG65" s="55" t="str" cm="1">
        <f t="array" ref="BG65">IF(INDEX(Templates!$K$2:$BO$186,ROW()-ROW(BG$20)+1, MATCH(BG$16,Templates!$K$1:DI$1,0))="","",INDEX(Templates!$K$2:$BO$186,ROW()-ROW(BG$20)+1, MATCH(BG$16,Templates!$K$1:DI$1,0)))</f>
        <v>VAV Fan System 1</v>
      </c>
      <c r="BH65" s="55" t="str" cm="1">
        <f t="array" ref="BH65">IF(INDEX(Templates!$K$2:$BO$186,ROW()-ROW(BH$20)+1, MATCH(BH$16,Templates!$K$1:DJ$1,0))="","",INDEX(Templates!$K$2:$BO$186,ROW()-ROW(BH$20)+1, MATCH(BH$16,Templates!$K$1:DJ$1,0)))</f>
        <v>VAV Fan System 1</v>
      </c>
      <c r="BI65" s="55" t="str" cm="1">
        <f t="array" ref="BI65">IF(INDEX(Templates!$K$2:$BO$186,ROW()-ROW(BI$20)+1, MATCH(BI$16,Templates!$K$1:DK$1,0))="","",INDEX(Templates!$K$2:$BO$186,ROW()-ROW(BI$20)+1, MATCH(BI$16,Templates!$K$1:DK$1,0)))</f>
        <v>CAV Fan System 1</v>
      </c>
      <c r="BJ65" s="55" t="str" cm="1">
        <f t="array" ref="BJ65">IF(INDEX(Templates!$K$2:$BO$186,ROW()-ROW(BJ$20)+1, MATCH(BJ$16,Templates!$K$1:DL$1,0))="","",INDEX(Templates!$K$2:$BO$186,ROW()-ROW(BJ$20)+1, MATCH(BJ$16,Templates!$K$1:DL$1,0)))</f>
        <v>CAV Fan System 1</v>
      </c>
      <c r="BK65" s="55" t="str" cm="1">
        <f t="array" ref="BK65">IF(INDEX(Templates!$K$2:$BO$186,ROW()-ROW(BK$20)+1, MATCH(BK$16,Templates!$K$1:DM$1,0))="","",INDEX(Templates!$K$2:$BO$186,ROW()-ROW(BK$20)+1, MATCH(BK$16,Templates!$K$1:DM$1,0)))</f>
        <v>CAV Fan System 1</v>
      </c>
      <c r="BL65" s="55" t="str" cm="1">
        <f t="array" ref="BL65">IF(INDEX(Templates!$K$2:$BO$186,ROW()-ROW(BL$20)+1, MATCH(BL$16,Templates!$K$1:DN$1,0))="","",INDEX(Templates!$K$2:$BO$186,ROW()-ROW(BL$20)+1, MATCH(BL$16,Templates!$K$1:DN$1,0)))</f>
        <v>CAV Fan System 1</v>
      </c>
      <c r="BM65" s="55" t="str" cm="1">
        <f t="array" ref="BM65">IF(INDEX(Templates!$K$2:$BO$186,ROW()-ROW(BM$20)+1, MATCH(BM$16,Templates!$K$1:DO$1,0))="","",INDEX(Templates!$K$2:$BO$186,ROW()-ROW(BM$20)+1, MATCH(BM$16,Templates!$K$1:DO$1,0)))</f>
        <v>VAV Fan System 1</v>
      </c>
      <c r="BN65" s="55" t="str" cm="1">
        <f t="array" ref="BN65">IF(INDEX(Templates!$K$2:$BO$186,ROW()-ROW(BN$20)+1, MATCH(BN$16,Templates!$K$1:DP$1,0))="","",INDEX(Templates!$K$2:$BO$186,ROW()-ROW(BN$20)+1, MATCH(BN$16,Templates!$K$1:DP$1,0)))</f>
        <v>VAV Fan System 1</v>
      </c>
      <c r="BO65" s="55" t="str" cm="1">
        <f t="array" ref="BO65">IF(INDEX(Templates!$K$2:$BO$186,ROW()-ROW(BO$20)+1, MATCH(BO$16,Templates!$K$1:DQ$1,0))="","",INDEX(Templates!$K$2:$BO$186,ROW()-ROW(BO$20)+1, MATCH(BO$16,Templates!$K$1:DQ$1,0)))</f>
        <v>CAV Fan System 1</v>
      </c>
      <c r="BP65" s="55" t="str" cm="1">
        <f t="array" ref="BP65">IF(INDEX(Templates!$K$2:$BO$186,ROW()-ROW(BP$20)+1, MATCH(BP$16,Templates!$K$1:DR$1,0))="","",INDEX(Templates!$K$2:$BO$186,ROW()-ROW(BP$20)+1, MATCH(BP$16,Templates!$K$1:DR$1,0)))</f>
        <v>CAV Fan System 1</v>
      </c>
      <c r="BQ65" s="55" t="str" cm="1">
        <f t="array" ref="BQ65">IF(INDEX(Templates!$K$2:$BO$186,ROW()-ROW(BQ$20)+1, MATCH(BQ$16,Templates!$K$1:DS$1,0))="","",INDEX(Templates!$K$2:$BO$186,ROW()-ROW(BQ$20)+1, MATCH(BQ$16,Templates!$K$1:DS$1,0)))</f>
        <v>VAV Fan System 1</v>
      </c>
      <c r="BR65" s="55" t="str" cm="1">
        <f t="array" ref="BR65">IF(INDEX(Templates!$K$2:$BO$186,ROW()-ROW(BR$20)+1, MATCH(BR$16,Templates!$K$1:DT$1,0))="","",INDEX(Templates!$K$2:$BO$186,ROW()-ROW(BR$20)+1, MATCH(BR$16,Templates!$K$1:DT$1,0)))</f>
        <v>VAV Fan System 1</v>
      </c>
      <c r="BS65" s="55" t="str" cm="1">
        <f t="array" ref="BS65">IF(INDEX(Templates!$K$2:$BO$186,ROW()-ROW(BS$20)+1, MATCH(BS$16,Templates!$K$1:DU$1,0))="","",INDEX(Templates!$K$2:$BO$186,ROW()-ROW(BS$20)+1, MATCH(BS$16,Templates!$K$1:DU$1,0)))</f>
        <v>VAV Fan System 1</v>
      </c>
      <c r="BT65" s="55" t="str" cm="1">
        <f t="array" ref="BT65">IF(INDEX(Templates!$K$2:$BO$186,ROW()-ROW(BT$20)+1, MATCH(BT$16,Templates!$K$1:DV$1,0))="","",INDEX(Templates!$K$2:$BO$186,ROW()-ROW(BT$20)+1, MATCH(BT$16,Templates!$K$1:DV$1,0)))</f>
        <v>VAV Fan System 1</v>
      </c>
      <c r="BU65" s="55" t="str" cm="1">
        <f t="array" ref="BU65">IF(INDEX(Templates!$K$2:$BO$186,ROW()-ROW(BU$20)+1, MATCH(BU$16,Templates!$K$1:DW$1,0))="","",INDEX(Templates!$K$2:$BO$186,ROW()-ROW(BU$20)+1, MATCH(BU$16,Templates!$K$1:DW$1,0)))</f>
        <v>VAV Fan System 1</v>
      </c>
      <c r="BV65" s="55" t="str" cm="1">
        <f t="array" ref="BV65">IF(INDEX(Templates!$K$2:$BO$186,ROW()-ROW(BV$20)+1, MATCH(BV$16,Templates!$K$1:DX$1,0))="","",INDEX(Templates!$K$2:$BO$186,ROW()-ROW(BV$20)+1, MATCH(BV$16,Templates!$K$1:DX$1,0)))</f>
        <v>VAV Fan System 1</v>
      </c>
      <c r="BW65" s="55" t="str" cm="1">
        <f t="array" ref="BW65">IF(INDEX(Templates!$K$2:$BO$186,ROW()-ROW(BW$20)+1, MATCH(BW$16,Templates!$K$1:DY$1,0))="","",INDEX(Templates!$K$2:$BO$186,ROW()-ROW(BW$20)+1, MATCH(BW$16,Templates!$K$1:DY$1,0)))</f>
        <v>VAV Fan System 1</v>
      </c>
      <c r="BX65" s="55" t="str" cm="1">
        <f t="array" ref="BX65">IF(INDEX(Templates!$K$2:$BO$186,ROW()-ROW(BX$20)+1, MATCH(BX$16,Templates!$K$1:DZ$1,0))="","",INDEX(Templates!$K$2:$BO$186,ROW()-ROW(BX$20)+1, MATCH(BX$16,Templates!$K$1:DZ$1,0)))</f>
        <v>VAV Fan System 1</v>
      </c>
      <c r="BY65" s="55" t="str" cm="1">
        <f t="array" ref="BY65">IF(INDEX(Templates!$K$2:$BO$186,ROW()-ROW(BY$20)+1, MATCH(BY$16,Templates!$K$1:EA$1,0))="","",INDEX(Templates!$K$2:$BO$186,ROW()-ROW(BY$20)+1, MATCH(BY$16,Templates!$K$1:EA$1,0)))</f>
        <v>VAV Fan System 1</v>
      </c>
      <c r="BZ65" s="55" t="str" cm="1">
        <f t="array" ref="BZ65">IF(INDEX(Templates!$K$2:$BO$186,ROW()-ROW(BZ$20)+1, MATCH(BZ$16,Templates!$K$1:EB$1,0))="","",INDEX(Templates!$K$2:$BO$186,ROW()-ROW(BZ$20)+1, MATCH(BZ$16,Templates!$K$1:EB$1,0)))</f>
        <v>VAV Fan System 1</v>
      </c>
      <c r="CA65" s="55" t="str" cm="1">
        <f t="array" ref="CA65">IF(INDEX(Templates!$K$2:$BO$186,ROW()-ROW(CA$20)+1, MATCH(CA$16,Templates!$K$1:EC$1,0))="","",INDEX(Templates!$K$2:$BO$186,ROW()-ROW(CA$20)+1, MATCH(CA$16,Templates!$K$1:EC$1,0)))</f>
        <v>VAV Fan System 1</v>
      </c>
      <c r="CB65" s="55" t="str" cm="1">
        <f t="array" ref="CB65">IF(INDEX(Templates!$K$2:$BO$186,ROW()-ROW(CB$20)+1, MATCH(CB$16,Templates!$K$1:ED$1,0))="","",INDEX(Templates!$K$2:$BO$186,ROW()-ROW(CB$20)+1, MATCH(CB$16,Templates!$K$1:ED$1,0)))</f>
        <v>VAV Fan System 1</v>
      </c>
      <c r="CC65" s="55" t="str" cm="1">
        <f t="array" ref="CC65">IF(INDEX(Templates!$K$2:$BO$186,ROW()-ROW(CC$20)+1, MATCH(CC$16,Templates!$K$1:EE$1,0))="","",INDEX(Templates!$K$2:$BO$186,ROW()-ROW(CC$20)+1, MATCH(CC$16,Templates!$K$1:EE$1,0)))</f>
        <v>CAV Fan System 1</v>
      </c>
      <c r="CD65" s="55" t="str" cm="1">
        <f t="array" ref="CD65">IF(INDEX(Templates!$K$2:$BO$186,ROW()-ROW(CD$20)+1, MATCH(CD$16,Templates!$K$1:EF$1,0))="","",INDEX(Templates!$K$2:$BO$186,ROW()-ROW(CD$20)+1, MATCH(CD$16,Templates!$K$1:EF$1,0)))</f>
        <v>CAV Fan System 1</v>
      </c>
      <c r="CE65" s="55" t="str" cm="1">
        <f t="array" ref="CE65">IF(INDEX(Templates!$K$2:$BO$186,ROW()-ROW(CE$20)+1, MATCH(CE$16,Templates!$K$1:EG$1,0))="","",INDEX(Templates!$K$2:$BO$186,ROW()-ROW(CE$20)+1, MATCH(CE$16,Templates!$K$1:EG$1,0)))</f>
        <v>CAV Fan System 1</v>
      </c>
      <c r="CF65" s="55" t="str" cm="1">
        <f t="array" ref="CF65">IF(INDEX(Templates!$K$2:$BO$186,ROW()-ROW(CF$20)+1, MATCH(CF$16,Templates!$K$1:EH$1,0))="","",INDEX(Templates!$K$2:$BO$186,ROW()-ROW(CF$20)+1, MATCH(CF$16,Templates!$K$1:EH$1,0)))</f>
        <v>CAV Fan System 1</v>
      </c>
      <c r="CG65" s="55" t="str" cm="1">
        <f t="array" ref="CG65">IF(INDEX(Templates!$K$2:$BO$186,ROW()-ROW(CG$20)+1, MATCH(CG$16,Templates!$K$1:EI$1,0))="","",INDEX(Templates!$K$2:$BO$186,ROW()-ROW(CG$20)+1, MATCH(CG$16,Templates!$K$1:EI$1,0)))</f>
        <v>VAV Fan System 1</v>
      </c>
      <c r="CH65" s="55" t="str" cm="1">
        <f t="array" ref="CH65">IF(INDEX(Templates!$K$2:$BO$186,ROW()-ROW(CH$20)+1, MATCH(CH$16,Templates!$K$1:EJ$1,0))="","",INDEX(Templates!$K$2:$BO$186,ROW()-ROW(CH$20)+1, MATCH(CH$16,Templates!$K$1:EJ$1,0)))</f>
        <v>VAV Fan System 1</v>
      </c>
      <c r="CI65" s="55" t="str" cm="1">
        <f t="array" ref="CI65">IF(INDEX(Templates!$K$2:$BO$186,ROW()-ROW(CI$20)+1, MATCH(CI$16,Templates!$K$1:EK$1,0))="","",INDEX(Templates!$K$2:$BO$186,ROW()-ROW(CI$20)+1, MATCH(CI$16,Templates!$K$1:EK$1,0)))</f>
        <v/>
      </c>
      <c r="CJ65" s="55" t="str" cm="1">
        <f t="array" ref="CJ65">IF(INDEX(Templates!$K$2:$BO$186,ROW()-ROW(CJ$20)+1, MATCH(CJ$16,Templates!$K$1:EL$1,0))="","",INDEX(Templates!$K$2:$BO$186,ROW()-ROW(CJ$20)+1, MATCH(CJ$16,Templates!$K$1:EL$1,0)))</f>
        <v>VAV Fan System 1</v>
      </c>
      <c r="CK65" s="55" t="str" cm="1">
        <f t="array" ref="CK65">IF(INDEX(Templates!$K$2:$BO$186,ROW()-ROW(CK$20)+1, MATCH(CK$16,Templates!$K$1:EM$1,0))="","",INDEX(Templates!$K$2:$BO$186,ROW()-ROW(CK$20)+1, MATCH(CK$16,Templates!$K$1:EM$1,0)))</f>
        <v>CAV Fan System 1</v>
      </c>
      <c r="CL65" s="55" t="str" cm="1">
        <f t="array" ref="CL65">IF(INDEX(Templates!$K$2:$BO$186,ROW()-ROW(CL$20)+1, MATCH(CL$16,Templates!$K$1:EN$1,0))="","",INDEX(Templates!$K$2:$BO$186,ROW()-ROW(CL$20)+1, MATCH(CL$16,Templates!$K$1:EN$1,0)))</f>
        <v>CAV Fan System 1</v>
      </c>
      <c r="CM65" s="55" t="str" cm="1">
        <f t="array" ref="CM65">IF(INDEX(Templates!$K$2:$BO$186,ROW()-ROW(CM$20)+1, MATCH(CM$16,Templates!$K$1:EO$1,0))="","",INDEX(Templates!$K$2:$BO$186,ROW()-ROW(CM$20)+1, MATCH(CM$16,Templates!$K$1:EO$1,0)))</f>
        <v> </v>
      </c>
    </row>
    <row r="66" spans="1:91" s="24" customFormat="1" x14ac:dyDescent="0.55000000000000004">
      <c r="A66" s="41" t="s">
        <v>475</v>
      </c>
      <c r="B66" s="6" t="s">
        <v>479</v>
      </c>
      <c r="C66" s="66" t="str" cm="1">
        <f t="array" ref="C66">IF(INDEX(Templates!C$2:C$187,ROW()-ROW($20:$20)+1)="","",INDEX(Templates!C$2:C$187,ROW()-ROW($20:$20)+1))</f>
        <v>JSON_PATH:fan_system</v>
      </c>
      <c r="D66" s="66" t="str" cm="1">
        <f t="array" ref="D66">IF(INDEX(Templates!D$2:D$187,ROW()-ROW($20:$20)+1)="","",INDEX(Templates!D$2:D$187,ROW()-ROW($20:$20)+1))</f>
        <v>fan_control</v>
      </c>
      <c r="E66" s="66" t="str" cm="1">
        <f t="array" ref="E66">IF(INDEX(Templates!E$2:E$187,ROW()-ROW($20:$20)+1)="","",INDEX(Templates!E$2:E$187,ROW()-ROW($20:$20)+1))</f>
        <v> </v>
      </c>
      <c r="F66" s="66" t="str" cm="1">
        <f t="array" ref="F66">IF(INDEX(Templates!F$2:F$187,ROW()-ROW($20:$20)+1)="","",INDEX(Templates!F$2:F$187,ROW()-ROW($20:$20)+1))</f>
        <v/>
      </c>
      <c r="G66" s="106" t="str" cm="1">
        <f t="array" ref="G66">IF(INDEX(Templates!G$2:G$187,ROW()-ROW($20:$20)+1)="","",INDEX(Templates!G$2:G$187,ROW()-ROW($20:$20)+1))</f>
        <v>Fan System</v>
      </c>
      <c r="H66" s="68" t="str" cm="1">
        <f t="array" ref="H66">IF(INDEX(Templates!H$2:H$187,ROW()-ROW($20:$20)+1)="","",INDEX(Templates!H$2:H$187,ROW()-ROW($20:$20)+1))</f>
        <v>Fan System 1</v>
      </c>
      <c r="I66" s="68" t="str" cm="1">
        <f t="array" ref="I66">IF(INDEX(Templates!I$2:I$187,ROW()-ROW($20:$20)+1)="","",INDEX(Templates!I$2:I$187,ROW()-ROW($20:$20)+1))</f>
        <v>HVAC 1</v>
      </c>
      <c r="J66" s="68" t="str" cm="1">
        <f t="array" ref="J66">IF(INDEX(Templates!J$2:J$187,ROW()-ROW($20:$20)+1)="","",INDEX(Templates!J$2:J$187,ROW()-ROW($20:$20)+1))</f>
        <v>fan_control</v>
      </c>
      <c r="K66" s="69" t="str" cm="1">
        <f t="array" ref="K66">IF(INDEX(Templates!K$2:K$187,ROW()-ROW($20:$20)+1)="","",INDEX(Templates!K$2:K$187,ROW()-ROW($20:$20)+1))</f>
        <v/>
      </c>
      <c r="L66" s="69" t="str" cm="1">
        <f t="array" ref="L66">IF(INDEX(Templates!L$2:L$187,ROW()-ROW($20:$20)+1)="","",INDEX(Templates!L$2:L$187,ROW()-ROW($20:$20)+1))</f>
        <v/>
      </c>
      <c r="M66" s="55" t="str" cm="1">
        <f t="array" ref="M66">IF(INDEX(Templates!$K$2:$BO$186,ROW()-ROW(M$20)+1, MATCH(M$16,Templates!$K$1:BO$1,0))="","",INDEX(Templates!$K$2:$BO$186,ROW()-ROW(M$20)+1, MATCH(M$16,Templates!$K$1:BO$1,0)))</f>
        <v>VARIABLE_SPEED_DRIVE</v>
      </c>
      <c r="N66" s="55" t="str" cm="1">
        <f t="array" ref="N66">IF(INDEX(Templates!$K$2:$BO$186,ROW()-ROW(N$20)+1, MATCH(N$16,Templates!$K$1:BP$1,0))="","",INDEX(Templates!$K$2:$BO$186,ROW()-ROW(N$20)+1, MATCH(N$16,Templates!$K$1:BP$1,0)))</f>
        <v>VARIABLE_SPEED_DRIVE</v>
      </c>
      <c r="O66" s="55" t="str" cm="1">
        <f t="array" ref="O66">IF(INDEX(Templates!$K$2:$BO$186,ROW()-ROW(O$20)+1, MATCH(O$16,Templates!$K$1:BQ$1,0))="","",INDEX(Templates!$K$2:$BO$186,ROW()-ROW(O$20)+1, MATCH(O$16,Templates!$K$1:BQ$1,0)))</f>
        <v>VARIABLE_SPEED_DRIVE</v>
      </c>
      <c r="P66" s="55" t="str" cm="1">
        <f t="array" ref="P66">IF(INDEX(Templates!$K$2:$BO$186,ROW()-ROW(P$20)+1, MATCH(P$16,Templates!$K$1:BR$1,0))="","",INDEX(Templates!$K$2:$BO$186,ROW()-ROW(P$20)+1, MATCH(P$16,Templates!$K$1:BR$1,0)))</f>
        <v>VARIABLE_SPEED_DRIVE</v>
      </c>
      <c r="Q66" s="55" t="str" cm="1">
        <f t="array" ref="Q66">IF(INDEX(Templates!$K$2:$BO$186,ROW()-ROW(Q$20)+1, MATCH(Q$16,Templates!$K$1:BS$1,0))="","",INDEX(Templates!$K$2:$BO$186,ROW()-ROW(Q$20)+1, MATCH(Q$16,Templates!$K$1:BS$1,0)))</f>
        <v>CONSTANT</v>
      </c>
      <c r="R66" s="55" t="str" cm="1">
        <f t="array" ref="R66">IF(INDEX(Templates!$K$2:$BO$186,ROW()-ROW(R$20)+1, MATCH(R$16,Templates!$K$1:BT$1,0))="","",INDEX(Templates!$K$2:$BO$186,ROW()-ROW(R$20)+1, MATCH(R$16,Templates!$K$1:BT$1,0)))</f>
        <v>VARIABLE_SPEED_DRIVE</v>
      </c>
      <c r="S66" s="55" t="str" cm="1">
        <f t="array" ref="S66">IF(INDEX(Templates!$K$2:$BO$186,ROW()-ROW(S$20)+1, MATCH(S$16,Templates!$K$1:BU$1,0))="","",INDEX(Templates!$K$2:$BO$186,ROW()-ROW(S$20)+1, MATCH(S$16,Templates!$K$1:BU$1,0)))</f>
        <v>VARIABLE_SPEED_DRIVE</v>
      </c>
      <c r="T66" s="55" t="str" cm="1">
        <f t="array" ref="T66">IF(INDEX(Templates!$K$2:$BO$186,ROW()-ROW(T$20)+1, MATCH(T$16,Templates!$K$1:BV$1,0))="","",INDEX(Templates!$K$2:$BO$186,ROW()-ROW(T$20)+1, MATCH(T$16,Templates!$K$1:BV$1,0)))</f>
        <v>VARIABLE_SPEED_DRIVE</v>
      </c>
      <c r="U66" s="55" t="str" cm="1">
        <f t="array" ref="U66">IF(INDEX(Templates!$K$2:$BO$186,ROW()-ROW(U$20)+1, MATCH(U$16,Templates!$K$1:BW$1,0))="","",INDEX(Templates!$K$2:$BO$186,ROW()-ROW(U$20)+1, MATCH(U$16,Templates!$K$1:BW$1,0)))</f>
        <v>VARIABLE_SPEED_DRIVE</v>
      </c>
      <c r="V66" s="55" t="str" cm="1">
        <f t="array" ref="V66">IF(INDEX(Templates!$K$2:$BO$186,ROW()-ROW(V$20)+1, MATCH(V$16,Templates!$K$1:BX$1,0))="","",INDEX(Templates!$K$2:$BO$186,ROW()-ROW(V$20)+1, MATCH(V$16,Templates!$K$1:BX$1,0)))</f>
        <v>CONSTANT</v>
      </c>
      <c r="W66" s="55" t="str" cm="1">
        <f t="array" ref="W66">IF(INDEX(Templates!$K$2:$BO$186,ROW()-ROW(W$20)+1, MATCH(W$16,Templates!$K$1:BY$1,0))="","",INDEX(Templates!$K$2:$BO$186,ROW()-ROW(W$20)+1, MATCH(W$16,Templates!$K$1:BY$1,0)))</f>
        <v>VARIABLE_SPEED_DRIVE</v>
      </c>
      <c r="X66" s="55" t="str" cm="1">
        <f t="array" ref="X66">IF(INDEX(Templates!$K$2:$BO$186,ROW()-ROW(X$20)+1, MATCH(X$16,Templates!$K$1:BZ$1,0))="","",INDEX(Templates!$K$2:$BO$186,ROW()-ROW(X$20)+1, MATCH(X$16,Templates!$K$1:BZ$1,0)))</f>
        <v>VARIABLE_SPEED_DRIVE</v>
      </c>
      <c r="Y66" s="55" t="str" cm="1">
        <f t="array" ref="Y66">IF(INDEX(Templates!$K$2:$BO$186,ROW()-ROW(Y$20)+1, MATCH(Y$16,Templates!$K$1:CA$1,0))="","",INDEX(Templates!$K$2:$BO$186,ROW()-ROW(Y$20)+1, MATCH(Y$16,Templates!$K$1:CA$1,0)))</f>
        <v>CONSTANT</v>
      </c>
      <c r="Z66" s="55" t="str" cm="1">
        <f t="array" ref="Z66">IF(INDEX(Templates!$K$2:$BO$186,ROW()-ROW(Z$20)+1, MATCH(Z$16,Templates!$K$1:CB$1,0))="","",INDEX(Templates!$K$2:$BO$186,ROW()-ROW(Z$20)+1, MATCH(Z$16,Templates!$K$1:CB$1,0)))</f>
        <v>CONSTANT</v>
      </c>
      <c r="AA66" s="55" t="str" cm="1">
        <f t="array" ref="AA66">IF(INDEX(Templates!$K$2:$BO$186,ROW()-ROW(AA$20)+1, MATCH(AA$16,Templates!$K$1:CC$1,0))="","",INDEX(Templates!$K$2:$BO$186,ROW()-ROW(AA$20)+1, MATCH(AA$16,Templates!$K$1:CC$1,0)))</f>
        <v>CONSTANT</v>
      </c>
      <c r="AB66" s="55" t="str" cm="1">
        <f t="array" ref="AB66">IF(INDEX(Templates!$K$2:$BO$186,ROW()-ROW(AB$20)+1, MATCH(AB$16,Templates!$K$1:CD$1,0))="","",INDEX(Templates!$K$2:$BO$186,ROW()-ROW(AB$20)+1, MATCH(AB$16,Templates!$K$1:CD$1,0)))</f>
        <v>CONSTANT</v>
      </c>
      <c r="AC66" s="55" t="str" cm="1">
        <f t="array" ref="AC66">IF(INDEX(Templates!$K$2:$BO$186,ROW()-ROW(AC$20)+1, MATCH(AC$16,Templates!$K$1:CE$1,0))="","",INDEX(Templates!$K$2:$BO$186,ROW()-ROW(AC$20)+1, MATCH(AC$16,Templates!$K$1:CE$1,0)))</f>
        <v>VARIABLE_SPEED_DRIVE</v>
      </c>
      <c r="AD66" s="55" t="str" cm="1">
        <f t="array" ref="AD66">IF(INDEX(Templates!$K$2:$BO$186,ROW()-ROW(AD$20)+1, MATCH(AD$16,Templates!$K$1:CF$1,0))="","",INDEX(Templates!$K$2:$BO$186,ROW()-ROW(AD$20)+1, MATCH(AD$16,Templates!$K$1:CF$1,0)))</f>
        <v>VARIABLE_SPEED_DRIVE</v>
      </c>
      <c r="AE66" s="55" t="str" cm="1">
        <f t="array" ref="AE66">IF(INDEX(Templates!$K$2:$BO$186,ROW()-ROW(AE$20)+1, MATCH(AE$16,Templates!$K$1:CG$1,0))="","",INDEX(Templates!$K$2:$BO$186,ROW()-ROW(AE$20)+1, MATCH(AE$16,Templates!$K$1:CG$1,0)))</f>
        <v>VARIABLE_SPEED_DRIVE</v>
      </c>
      <c r="AF66" s="55" t="str" cm="1">
        <f t="array" ref="AF66">IF(INDEX(Templates!$K$2:$BO$186,ROW()-ROW(AF$20)+1, MATCH(AF$16,Templates!$K$1:CH$1,0))="","",INDEX(Templates!$K$2:$BO$186,ROW()-ROW(AF$20)+1, MATCH(AF$16,Templates!$K$1:CH$1,0)))</f>
        <v>CONSTANT</v>
      </c>
      <c r="AG66" s="55" t="str" cm="1">
        <f t="array" ref="AG66">IF(INDEX(Templates!$K$2:$BO$186,ROW()-ROW(AG$20)+1, MATCH(AG$16,Templates!$K$1:CI$1,0))="","",INDEX(Templates!$K$2:$BO$186,ROW()-ROW(AG$20)+1, MATCH(AG$16,Templates!$K$1:CI$1,0)))</f>
        <v>CONSTANT</v>
      </c>
      <c r="AH66" s="55" t="str" cm="1">
        <f t="array" ref="AH66">IF(INDEX(Templates!$K$2:$BO$186,ROW()-ROW(AH$20)+1, MATCH(AH$16,Templates!$K$1:CJ$1,0))="","",INDEX(Templates!$K$2:$BO$186,ROW()-ROW(AH$20)+1, MATCH(AH$16,Templates!$K$1:CJ$1,0)))</f>
        <v>CONSTANT</v>
      </c>
      <c r="AI66" s="55" t="str" cm="1">
        <f t="array" ref="AI66">IF(INDEX(Templates!$K$2:$BO$186,ROW()-ROW(AI$20)+1, MATCH(AI$16,Templates!$K$1:CK$1,0))="","",INDEX(Templates!$K$2:$BO$186,ROW()-ROW(AI$20)+1, MATCH(AI$16,Templates!$K$1:CK$1,0)))</f>
        <v>VARIABLE_SPEED_DRIVE</v>
      </c>
      <c r="AJ66" s="55" t="str" cm="1">
        <f t="array" ref="AJ66">IF(INDEX(Templates!$K$2:$BO$186,ROW()-ROW(AJ$20)+1, MATCH(AJ$16,Templates!$K$1:CL$1,0))="","",INDEX(Templates!$K$2:$BO$186,ROW()-ROW(AJ$20)+1, MATCH(AJ$16,Templates!$K$1:CL$1,0)))</f>
        <v>VARIABLE_SPEED_DRIVE</v>
      </c>
      <c r="AK66" s="55" t="str" cm="1">
        <f t="array" ref="AK66">IF(INDEX(Templates!$K$2:$BO$186,ROW()-ROW(AK$20)+1, MATCH(AK$16,Templates!$K$1:CM$1,0))="","",INDEX(Templates!$K$2:$BO$186,ROW()-ROW(AK$20)+1, MATCH(AK$16,Templates!$K$1:CM$1,0)))</f>
        <v>VARIABLE_SPEED_DRIVE</v>
      </c>
      <c r="AL66" s="55" t="str" cm="1">
        <f t="array" ref="AL66">IF(INDEX(Templates!$K$2:$BO$186,ROW()-ROW(AL$20)+1, MATCH(AL$16,Templates!$K$1:CN$1,0))="","",INDEX(Templates!$K$2:$BO$186,ROW()-ROW(AL$20)+1, MATCH(AL$16,Templates!$K$1:CN$1,0)))</f>
        <v>VARIABLE_SPEED_DRIVE</v>
      </c>
      <c r="AM66" s="55" t="str" cm="1">
        <f t="array" ref="AM66">IF(INDEX(Templates!$K$2:$BO$186,ROW()-ROW(AM$20)+1, MATCH(AM$16,Templates!$K$1:CO$1,0))="","",INDEX(Templates!$K$2:$BO$186,ROW()-ROW(AM$20)+1, MATCH(AM$16,Templates!$K$1:CO$1,0)))</f>
        <v>VARIABLE_SPEED_DRIVE</v>
      </c>
      <c r="AN66" s="55" t="str" cm="1">
        <f t="array" ref="AN66">IF(INDEX(Templates!$K$2:$BO$186,ROW()-ROW(AN$20)+1, MATCH(AN$16,Templates!$K$1:CP$1,0))="","",INDEX(Templates!$K$2:$BO$186,ROW()-ROW(AN$20)+1, MATCH(AN$16,Templates!$K$1:CP$1,0)))</f>
        <v>VARIABLE_SPEED_DRIVE</v>
      </c>
      <c r="AO66" s="55" t="str" cm="1">
        <f t="array" ref="AO66">IF(INDEX(Templates!$K$2:$BO$186,ROW()-ROW(AO$20)+1, MATCH(AO$16,Templates!$K$1:CQ$1,0))="","",INDEX(Templates!$K$2:$BO$186,ROW()-ROW(AO$20)+1, MATCH(AO$16,Templates!$K$1:CQ$1,0)))</f>
        <v>VARIABLE_SPEED_DRIVE</v>
      </c>
      <c r="AP66" s="55" t="str" cm="1">
        <f t="array" ref="AP66">IF(INDEX(Templates!$K$2:$BO$186,ROW()-ROW(AP$20)+1, MATCH(AP$16,Templates!$K$1:CR$1,0))="","",INDEX(Templates!$K$2:$BO$186,ROW()-ROW(AP$20)+1, MATCH(AP$16,Templates!$K$1:CR$1,0)))</f>
        <v>VARIABLE_SPEED_DRIVE</v>
      </c>
      <c r="AQ66" s="55" t="str" cm="1">
        <f t="array" ref="AQ66">IF(INDEX(Templates!$K$2:$BO$186,ROW()-ROW(AQ$20)+1, MATCH(AQ$16,Templates!$K$1:CS$1,0))="","",INDEX(Templates!$K$2:$BO$186,ROW()-ROW(AQ$20)+1, MATCH(AQ$16,Templates!$K$1:CS$1,0)))</f>
        <v>VARIABLE_SPEED_DRIVE</v>
      </c>
      <c r="AR66" s="55" t="str" cm="1">
        <f t="array" ref="AR66">IF(INDEX(Templates!$K$2:$BO$186,ROW()-ROW(AR$20)+1, MATCH(AR$16,Templates!$K$1:CT$1,0))="","",INDEX(Templates!$K$2:$BO$186,ROW()-ROW(AR$20)+1, MATCH(AR$16,Templates!$K$1:CT$1,0)))</f>
        <v>VARIABLE_SPEED_DRIVE</v>
      </c>
      <c r="AS66" s="55" t="str" cm="1">
        <f t="array" ref="AS66">IF(INDEX(Templates!$K$2:$BO$186,ROW()-ROW(AS$20)+1, MATCH(AS$16,Templates!$K$1:CU$1,0))="","",INDEX(Templates!$K$2:$BO$186,ROW()-ROW(AS$20)+1, MATCH(AS$16,Templates!$K$1:CU$1,0)))</f>
        <v/>
      </c>
      <c r="AT66" s="55" t="str" cm="1">
        <f t="array" ref="AT66">IF(INDEX(Templates!$K$2:$BO$186,ROW()-ROW(AT$20)+1, MATCH(AT$16,Templates!$K$1:CV$1,0))="","",INDEX(Templates!$K$2:$BO$186,ROW()-ROW(AT$20)+1, MATCH(AT$16,Templates!$K$1:CV$1,0)))</f>
        <v/>
      </c>
      <c r="AU66" s="55" t="str" cm="1">
        <f t="array" ref="AU66">IF(INDEX(Templates!$K$2:$BO$186,ROW()-ROW(AU$20)+1, MATCH(AU$16,Templates!$K$1:CW$1,0))="","",INDEX(Templates!$K$2:$BO$186,ROW()-ROW(AU$20)+1, MATCH(AU$16,Templates!$K$1:CW$1,0)))</f>
        <v>CONSTANT</v>
      </c>
      <c r="AV66" s="55" t="str" cm="1">
        <f t="array" ref="AV66">IF(INDEX(Templates!$K$2:$BO$186,ROW()-ROW(AV$20)+1, MATCH(AV$16,Templates!$K$1:CX$1,0))="","",INDEX(Templates!$K$2:$BO$186,ROW()-ROW(AV$20)+1, MATCH(AV$16,Templates!$K$1:CX$1,0)))</f>
        <v>VARIABLE_SPEED_DRIVE</v>
      </c>
      <c r="AW66" s="55" t="str" cm="1">
        <f t="array" ref="AW66">IF(INDEX(Templates!$K$2:$BO$186,ROW()-ROW(AW$20)+1, MATCH(AW$16,Templates!$K$1:CY$1,0))="","",INDEX(Templates!$K$2:$BO$186,ROW()-ROW(AW$20)+1, MATCH(AW$16,Templates!$K$1:CY$1,0)))</f>
        <v>VARIABLE_SPEED_DRIVE</v>
      </c>
      <c r="AX66" s="55" t="str" cm="1">
        <f t="array" ref="AX66">IF(INDEX(Templates!$K$2:$BO$186,ROW()-ROW(AX$20)+1, MATCH(AX$16,Templates!$K$1:CZ$1,0))="","",INDEX(Templates!$K$2:$BO$186,ROW()-ROW(AX$20)+1, MATCH(AX$16,Templates!$K$1:CZ$1,0)))</f>
        <v>VARIABLE_SPEED_DRIVE</v>
      </c>
      <c r="AY66" s="55" t="str" cm="1">
        <f t="array" ref="AY66">IF(INDEX(Templates!$K$2:$BO$186,ROW()-ROW(AY$20)+1, MATCH(AY$16,Templates!$K$1:DA$1,0))="","",INDEX(Templates!$K$2:$BO$186,ROW()-ROW(AY$20)+1, MATCH(AY$16,Templates!$K$1:DA$1,0)))</f>
        <v>VARIABLE_SPEED_DRIVE</v>
      </c>
      <c r="AZ66" s="55" t="str" cm="1">
        <f t="array" ref="AZ66">IF(INDEX(Templates!$K$2:$BO$186,ROW()-ROW(AZ$20)+1, MATCH(AZ$16,Templates!$K$1:DB$1,0))="","",INDEX(Templates!$K$2:$BO$186,ROW()-ROW(AZ$20)+1, MATCH(AZ$16,Templates!$K$1:DB$1,0)))</f>
        <v>VARIABLE_SPEED_DRIVE</v>
      </c>
      <c r="BA66" s="55" t="str" cm="1">
        <f t="array" ref="BA66">IF(INDEX(Templates!$K$2:$BO$186,ROW()-ROW(BA$20)+1, MATCH(BA$16,Templates!$K$1:DC$1,0))="","",INDEX(Templates!$K$2:$BO$186,ROW()-ROW(BA$20)+1, MATCH(BA$16,Templates!$K$1:DC$1,0)))</f>
        <v>VARIABLE_SPEED_DRIVE</v>
      </c>
      <c r="BB66" s="55" t="str" cm="1">
        <f t="array" ref="BB66">IF(INDEX(Templates!$K$2:$BO$186,ROW()-ROW(BB$20)+1, MATCH(BB$16,Templates!$K$1:DD$1,0))="","",INDEX(Templates!$K$2:$BO$186,ROW()-ROW(BB$20)+1, MATCH(BB$16,Templates!$K$1:DD$1,0)))</f>
        <v>VARIABLE_SPEED_DRIVE</v>
      </c>
      <c r="BC66" s="55" t="str" cm="1">
        <f t="array" ref="BC66">IF(INDEX(Templates!$K$2:$BO$186,ROW()-ROW(BC$20)+1, MATCH(BC$16,Templates!$K$1:DE$1,0))="","",INDEX(Templates!$K$2:$BO$186,ROW()-ROW(BC$20)+1, MATCH(BC$16,Templates!$K$1:DE$1,0)))</f>
        <v>CONSTANT</v>
      </c>
      <c r="BD66" s="55" t="str" cm="1">
        <f t="array" ref="BD66">IF(INDEX(Templates!$K$2:$BO$186,ROW()-ROW(BD$20)+1, MATCH(BD$16,Templates!$K$1:DF$1,0))="","",INDEX(Templates!$K$2:$BO$186,ROW()-ROW(BD$20)+1, MATCH(BD$16,Templates!$K$1:DF$1,0)))</f>
        <v>CONSTANT</v>
      </c>
      <c r="BE66" s="55" t="str" cm="1">
        <f t="array" ref="BE66">IF(INDEX(Templates!$K$2:$BO$186,ROW()-ROW(BE$20)+1, MATCH(BE$16,Templates!$K$1:DG$1,0))="","",INDEX(Templates!$K$2:$BO$186,ROW()-ROW(BE$20)+1, MATCH(BE$16,Templates!$K$1:DG$1,0)))</f>
        <v/>
      </c>
      <c r="BF66" s="55" t="str" cm="1">
        <f t="array" ref="BF66">IF(INDEX(Templates!$K$2:$BO$186,ROW()-ROW(BF$20)+1, MATCH(BF$16,Templates!$K$1:DH$1,0))="","",INDEX(Templates!$K$2:$BO$186,ROW()-ROW(BF$20)+1, MATCH(BF$16,Templates!$K$1:DH$1,0)))</f>
        <v>VARIABLE_SPEED_DRIVE</v>
      </c>
      <c r="BG66" s="55" t="str" cm="1">
        <f t="array" ref="BG66">IF(INDEX(Templates!$K$2:$BO$186,ROW()-ROW(BG$20)+1, MATCH(BG$16,Templates!$K$1:DI$1,0))="","",INDEX(Templates!$K$2:$BO$186,ROW()-ROW(BG$20)+1, MATCH(BG$16,Templates!$K$1:DI$1,0)))</f>
        <v>VARIABLE_SPEED_DRIVE</v>
      </c>
      <c r="BH66" s="55" t="str" cm="1">
        <f t="array" ref="BH66">IF(INDEX(Templates!$K$2:$BO$186,ROW()-ROW(BH$20)+1, MATCH(BH$16,Templates!$K$1:DJ$1,0))="","",INDEX(Templates!$K$2:$BO$186,ROW()-ROW(BH$20)+1, MATCH(BH$16,Templates!$K$1:DJ$1,0)))</f>
        <v>VARIABLE_SPEED_DRIVE</v>
      </c>
      <c r="BI66" s="55" t="str" cm="1">
        <f t="array" ref="BI66">IF(INDEX(Templates!$K$2:$BO$186,ROW()-ROW(BI$20)+1, MATCH(BI$16,Templates!$K$1:DK$1,0))="","",INDEX(Templates!$K$2:$BO$186,ROW()-ROW(BI$20)+1, MATCH(BI$16,Templates!$K$1:DK$1,0)))</f>
        <v>CONSTANT</v>
      </c>
      <c r="BJ66" s="55" t="str" cm="1">
        <f t="array" ref="BJ66">IF(INDEX(Templates!$K$2:$BO$186,ROW()-ROW(BJ$20)+1, MATCH(BJ$16,Templates!$K$1:DL$1,0))="","",INDEX(Templates!$K$2:$BO$186,ROW()-ROW(BJ$20)+1, MATCH(BJ$16,Templates!$K$1:DL$1,0)))</f>
        <v>CONSTANT</v>
      </c>
      <c r="BK66" s="55" t="str" cm="1">
        <f t="array" ref="BK66">IF(INDEX(Templates!$K$2:$BO$186,ROW()-ROW(BK$20)+1, MATCH(BK$16,Templates!$K$1:DM$1,0))="","",INDEX(Templates!$K$2:$BO$186,ROW()-ROW(BK$20)+1, MATCH(BK$16,Templates!$K$1:DM$1,0)))</f>
        <v>CONSTANT</v>
      </c>
      <c r="BL66" s="55" t="str" cm="1">
        <f t="array" ref="BL66">IF(INDEX(Templates!$K$2:$BO$186,ROW()-ROW(BL$20)+1, MATCH(BL$16,Templates!$K$1:DN$1,0))="","",INDEX(Templates!$K$2:$BO$186,ROW()-ROW(BL$20)+1, MATCH(BL$16,Templates!$K$1:DN$1,0)))</f>
        <v>CONSTANT</v>
      </c>
      <c r="BM66" s="55" t="str" cm="1">
        <f t="array" ref="BM66">IF(INDEX(Templates!$K$2:$BO$186,ROW()-ROW(BM$20)+1, MATCH(BM$16,Templates!$K$1:DO$1,0))="","",INDEX(Templates!$K$2:$BO$186,ROW()-ROW(BM$20)+1, MATCH(BM$16,Templates!$K$1:DO$1,0)))</f>
        <v>VARIABLE_SPEED_DRIVE</v>
      </c>
      <c r="BN66" s="55" t="str" cm="1">
        <f t="array" ref="BN66">IF(INDEX(Templates!$K$2:$BO$186,ROW()-ROW(BN$20)+1, MATCH(BN$16,Templates!$K$1:DP$1,0))="","",INDEX(Templates!$K$2:$BO$186,ROW()-ROW(BN$20)+1, MATCH(BN$16,Templates!$K$1:DP$1,0)))</f>
        <v>VARIABLE_SPEED_DRIVE</v>
      </c>
      <c r="BO66" s="55" t="str" cm="1">
        <f t="array" ref="BO66">IF(INDEX(Templates!$K$2:$BO$186,ROW()-ROW(BO$20)+1, MATCH(BO$16,Templates!$K$1:DQ$1,0))="","",INDEX(Templates!$K$2:$BO$186,ROW()-ROW(BO$20)+1, MATCH(BO$16,Templates!$K$1:DQ$1,0)))</f>
        <v>CONSTANT</v>
      </c>
      <c r="BP66" s="55" t="str" cm="1">
        <f t="array" ref="BP66">IF(INDEX(Templates!$K$2:$BO$186,ROW()-ROW(BP$20)+1, MATCH(BP$16,Templates!$K$1:DR$1,0))="","",INDEX(Templates!$K$2:$BO$186,ROW()-ROW(BP$20)+1, MATCH(BP$16,Templates!$K$1:DR$1,0)))</f>
        <v>CONSTANT</v>
      </c>
      <c r="BQ66" s="55" t="str" cm="1">
        <f t="array" ref="BQ66">IF(INDEX(Templates!$K$2:$BO$186,ROW()-ROW(BQ$20)+1, MATCH(BQ$16,Templates!$K$1:DS$1,0))="","",INDEX(Templates!$K$2:$BO$186,ROW()-ROW(BQ$20)+1, MATCH(BQ$16,Templates!$K$1:DS$1,0)))</f>
        <v>VARIABLE_SPEED_DRIVE</v>
      </c>
      <c r="BR66" s="55" t="str" cm="1">
        <f t="array" ref="BR66">IF(INDEX(Templates!$K$2:$BO$186,ROW()-ROW(BR$20)+1, MATCH(BR$16,Templates!$K$1:DT$1,0))="","",INDEX(Templates!$K$2:$BO$186,ROW()-ROW(BR$20)+1, MATCH(BR$16,Templates!$K$1:DT$1,0)))</f>
        <v>VARIABLE_SPEED_DRIVE</v>
      </c>
      <c r="BS66" s="55" t="str" cm="1">
        <f t="array" ref="BS66">IF(INDEX(Templates!$K$2:$BO$186,ROW()-ROW(BS$20)+1, MATCH(BS$16,Templates!$K$1:DU$1,0))="","",INDEX(Templates!$K$2:$BO$186,ROW()-ROW(BS$20)+1, MATCH(BS$16,Templates!$K$1:DU$1,0)))</f>
        <v>VARIABLE_SPEED_DRIVE</v>
      </c>
      <c r="BT66" s="55" t="str" cm="1">
        <f t="array" ref="BT66">IF(INDEX(Templates!$K$2:$BO$186,ROW()-ROW(BT$20)+1, MATCH(BT$16,Templates!$K$1:DV$1,0))="","",INDEX(Templates!$K$2:$BO$186,ROW()-ROW(BT$20)+1, MATCH(BT$16,Templates!$K$1:DV$1,0)))</f>
        <v>VARIABLE_SPEED_DRIVE</v>
      </c>
      <c r="BU66" s="55" t="str" cm="1">
        <f t="array" ref="BU66">IF(INDEX(Templates!$K$2:$BO$186,ROW()-ROW(BU$20)+1, MATCH(BU$16,Templates!$K$1:DW$1,0))="","",INDEX(Templates!$K$2:$BO$186,ROW()-ROW(BU$20)+1, MATCH(BU$16,Templates!$K$1:DW$1,0)))</f>
        <v>VARIABLE_SPEED_DRIVE</v>
      </c>
      <c r="BV66" s="55" t="str" cm="1">
        <f t="array" ref="BV66">IF(INDEX(Templates!$K$2:$BO$186,ROW()-ROW(BV$20)+1, MATCH(BV$16,Templates!$K$1:DX$1,0))="","",INDEX(Templates!$K$2:$BO$186,ROW()-ROW(BV$20)+1, MATCH(BV$16,Templates!$K$1:DX$1,0)))</f>
        <v>VARIABLE_SPEED_DRIVE</v>
      </c>
      <c r="BW66" s="55" t="str" cm="1">
        <f t="array" ref="BW66">IF(INDEX(Templates!$K$2:$BO$186,ROW()-ROW(BW$20)+1, MATCH(BW$16,Templates!$K$1:DY$1,0))="","",INDEX(Templates!$K$2:$BO$186,ROW()-ROW(BW$20)+1, MATCH(BW$16,Templates!$K$1:DY$1,0)))</f>
        <v>VARIABLE_SPEED_DRIVE</v>
      </c>
      <c r="BX66" s="55" t="str" cm="1">
        <f t="array" ref="BX66">IF(INDEX(Templates!$K$2:$BO$186,ROW()-ROW(BX$20)+1, MATCH(BX$16,Templates!$K$1:DZ$1,0))="","",INDEX(Templates!$K$2:$BO$186,ROW()-ROW(BX$20)+1, MATCH(BX$16,Templates!$K$1:DZ$1,0)))</f>
        <v>VARIABLE_SPEED_DRIVE</v>
      </c>
      <c r="BY66" s="55" t="str" cm="1">
        <f t="array" ref="BY66">IF(INDEX(Templates!$K$2:$BO$186,ROW()-ROW(BY$20)+1, MATCH(BY$16,Templates!$K$1:EA$1,0))="","",INDEX(Templates!$K$2:$BO$186,ROW()-ROW(BY$20)+1, MATCH(BY$16,Templates!$K$1:EA$1,0)))</f>
        <v>VARIABLE_SPEED_DRIVE</v>
      </c>
      <c r="BZ66" s="55" t="str" cm="1">
        <f t="array" ref="BZ66">IF(INDEX(Templates!$K$2:$BO$186,ROW()-ROW(BZ$20)+1, MATCH(BZ$16,Templates!$K$1:EB$1,0))="","",INDEX(Templates!$K$2:$BO$186,ROW()-ROW(BZ$20)+1, MATCH(BZ$16,Templates!$K$1:EB$1,0)))</f>
        <v>VARIABLE_SPEED_DRIVE</v>
      </c>
      <c r="CA66" s="55" t="str" cm="1">
        <f t="array" ref="CA66">IF(INDEX(Templates!$K$2:$BO$186,ROW()-ROW(CA$20)+1, MATCH(CA$16,Templates!$K$1:EC$1,0))="","",INDEX(Templates!$K$2:$BO$186,ROW()-ROW(CA$20)+1, MATCH(CA$16,Templates!$K$1:EC$1,0)))</f>
        <v>VARIABLE_SPEED_DRIVE</v>
      </c>
      <c r="CB66" s="55" t="str" cm="1">
        <f t="array" ref="CB66">IF(INDEX(Templates!$K$2:$BO$186,ROW()-ROW(CB$20)+1, MATCH(CB$16,Templates!$K$1:ED$1,0))="","",INDEX(Templates!$K$2:$BO$186,ROW()-ROW(CB$20)+1, MATCH(CB$16,Templates!$K$1:ED$1,0)))</f>
        <v>VARIABLE_SPEED_DRIVE</v>
      </c>
      <c r="CC66" s="55" t="str" cm="1">
        <f t="array" ref="CC66">IF(INDEX(Templates!$K$2:$BO$186,ROW()-ROW(CC$20)+1, MATCH(CC$16,Templates!$K$1:EE$1,0))="","",INDEX(Templates!$K$2:$BO$186,ROW()-ROW(CC$20)+1, MATCH(CC$16,Templates!$K$1:EE$1,0)))</f>
        <v>CONSTANT</v>
      </c>
      <c r="CD66" s="55" t="str" cm="1">
        <f t="array" ref="CD66">IF(INDEX(Templates!$K$2:$BO$186,ROW()-ROW(CD$20)+1, MATCH(CD$16,Templates!$K$1:EF$1,0))="","",INDEX(Templates!$K$2:$BO$186,ROW()-ROW(CD$20)+1, MATCH(CD$16,Templates!$K$1:EF$1,0)))</f>
        <v>CONSTANT</v>
      </c>
      <c r="CE66" s="55" t="str" cm="1">
        <f t="array" ref="CE66">IF(INDEX(Templates!$K$2:$BO$186,ROW()-ROW(CE$20)+1, MATCH(CE$16,Templates!$K$1:EG$1,0))="","",INDEX(Templates!$K$2:$BO$186,ROW()-ROW(CE$20)+1, MATCH(CE$16,Templates!$K$1:EG$1,0)))</f>
        <v>CONSTANT</v>
      </c>
      <c r="CF66" s="55" t="str" cm="1">
        <f t="array" ref="CF66">IF(INDEX(Templates!$K$2:$BO$186,ROW()-ROW(CF$20)+1, MATCH(CF$16,Templates!$K$1:EH$1,0))="","",INDEX(Templates!$K$2:$BO$186,ROW()-ROW(CF$20)+1, MATCH(CF$16,Templates!$K$1:EH$1,0)))</f>
        <v>CONSTANT</v>
      </c>
      <c r="CG66" s="55" t="str" cm="1">
        <f t="array" ref="CG66">IF(INDEX(Templates!$K$2:$BO$186,ROW()-ROW(CG$20)+1, MATCH(CG$16,Templates!$K$1:EI$1,0))="","",INDEX(Templates!$K$2:$BO$186,ROW()-ROW(CG$20)+1, MATCH(CG$16,Templates!$K$1:EI$1,0)))</f>
        <v>VARIABLE_SPEED_DRIVE</v>
      </c>
      <c r="CH66" s="55" t="str" cm="1">
        <f t="array" ref="CH66">IF(INDEX(Templates!$K$2:$BO$186,ROW()-ROW(CH$20)+1, MATCH(CH$16,Templates!$K$1:EJ$1,0))="","",INDEX(Templates!$K$2:$BO$186,ROW()-ROW(CH$20)+1, MATCH(CH$16,Templates!$K$1:EJ$1,0)))</f>
        <v>VARIABLE_SPEED_DRIVE</v>
      </c>
      <c r="CI66" s="55" t="str" cm="1">
        <f t="array" ref="CI66">IF(INDEX(Templates!$K$2:$BO$186,ROW()-ROW(CI$20)+1, MATCH(CI$16,Templates!$K$1:EK$1,0))="","",INDEX(Templates!$K$2:$BO$186,ROW()-ROW(CI$20)+1, MATCH(CI$16,Templates!$K$1:EK$1,0)))</f>
        <v/>
      </c>
      <c r="CJ66" s="55" t="str" cm="1">
        <f t="array" ref="CJ66">IF(INDEX(Templates!$K$2:$BO$186,ROW()-ROW(CJ$20)+1, MATCH(CJ$16,Templates!$K$1:EL$1,0))="","",INDEX(Templates!$K$2:$BO$186,ROW()-ROW(CJ$20)+1, MATCH(CJ$16,Templates!$K$1:EL$1,0)))</f>
        <v>VARIABLE_SPEED_DRIVE</v>
      </c>
      <c r="CK66" s="55" t="str" cm="1">
        <f t="array" ref="CK66">IF(INDEX(Templates!$K$2:$BO$186,ROW()-ROW(CK$20)+1, MATCH(CK$16,Templates!$K$1:EM$1,0))="","",INDEX(Templates!$K$2:$BO$186,ROW()-ROW(CK$20)+1, MATCH(CK$16,Templates!$K$1:EM$1,0)))</f>
        <v>CONSTANT</v>
      </c>
      <c r="CL66" s="55" t="str" cm="1">
        <f t="array" ref="CL66">IF(INDEX(Templates!$K$2:$BO$186,ROW()-ROW(CL$20)+1, MATCH(CL$16,Templates!$K$1:EN$1,0))="","",INDEX(Templates!$K$2:$BO$186,ROW()-ROW(CL$20)+1, MATCH(CL$16,Templates!$K$1:EN$1,0)))</f>
        <v>CONSTANT</v>
      </c>
      <c r="CM66" s="55" t="str" cm="1">
        <f t="array" ref="CM66">IF(INDEX(Templates!$K$2:$BO$186,ROW()-ROW(CM$20)+1, MATCH(CM$16,Templates!$K$1:EO$1,0))="","",INDEX(Templates!$K$2:$BO$186,ROW()-ROW(CM$20)+1, MATCH(CM$16,Templates!$K$1:EO$1,0)))</f>
        <v/>
      </c>
    </row>
    <row r="67" spans="1:91" s="24" customFormat="1" x14ac:dyDescent="0.55000000000000004">
      <c r="A67" s="41" t="s">
        <v>475</v>
      </c>
      <c r="B67" s="6" t="s">
        <v>479</v>
      </c>
      <c r="C67" s="66" t="str" cm="1">
        <f t="array" ref="C67">IF(INDEX(Templates!C$2:C$187,ROW()-ROW($20:$20)+1)="","",INDEX(Templates!C$2:C$187,ROW()-ROW($20:$20)+1))</f>
        <v>JSON_PATH:fan_system</v>
      </c>
      <c r="D67" s="66" t="str" cm="1">
        <f t="array" ref="D67">IF(INDEX(Templates!D$2:D$187,ROW()-ROW($20:$20)+1)="","",INDEX(Templates!D$2:D$187,ROW()-ROW($20:$20)+1))</f>
        <v>supply_fans[0]</v>
      </c>
      <c r="E67" s="66" t="str" cm="1">
        <f t="array" ref="E67">IF(INDEX(Templates!E$2:E$187,ROW()-ROW($20:$20)+1)="","",INDEX(Templates!E$2:E$187,ROW()-ROW($20:$20)+1))</f>
        <v>id</v>
      </c>
      <c r="F67" s="66" t="str" cm="1">
        <f t="array" ref="F67">IF(INDEX(Templates!F$2:F$187,ROW()-ROW($20:$20)+1)="","",INDEX(Templates!F$2:F$187,ROW()-ROW($20:$20)+1))</f>
        <v/>
      </c>
      <c r="G67" s="106" t="str" cm="1">
        <f t="array" ref="G67">IF(INDEX(Templates!G$2:G$187,ROW()-ROW($20:$20)+1)="","",INDEX(Templates!G$2:G$187,ROW()-ROW($20:$20)+1))</f>
        <v>Fan</v>
      </c>
      <c r="H67" s="68" t="str" cm="1">
        <f t="array" ref="H67">IF(INDEX(Templates!H$2:H$187,ROW()-ROW($20:$20)+1)="","",INDEX(Templates!H$2:H$187,ROW()-ROW($20:$20)+1))</f>
        <v>Supply Fan 1</v>
      </c>
      <c r="I67" s="68" t="str" cm="1">
        <f t="array" ref="I67">IF(INDEX(Templates!I$2:I$187,ROW()-ROW($20:$20)+1)="","",INDEX(Templates!I$2:I$187,ROW()-ROW($20:$20)+1))</f>
        <v>HVAC 1</v>
      </c>
      <c r="J67" s="68" t="str" cm="1">
        <f t="array" ref="J67">IF(INDEX(Templates!J$2:J$187,ROW()-ROW($20:$20)+1)="","",INDEX(Templates!J$2:J$187,ROW()-ROW($20:$20)+1))</f>
        <v>id</v>
      </c>
      <c r="K67" s="69" t="str" cm="1">
        <f t="array" ref="K67">IF(INDEX(Templates!K$2:K$187,ROW()-ROW($20:$20)+1)="","",INDEX(Templates!K$2:K$187,ROW()-ROW($20:$20)+1))</f>
        <v/>
      </c>
      <c r="L67" s="69" t="str" cm="1">
        <f t="array" ref="L67">IF(INDEX(Templates!L$2:L$187,ROW()-ROW($20:$20)+1)="","",INDEX(Templates!L$2:L$187,ROW()-ROW($20:$20)+1))</f>
        <v/>
      </c>
      <c r="M67" s="55" t="str" cm="1">
        <f t="array" ref="M67">IF(INDEX(Templates!$K$2:$BO$186,ROW()-ROW(M$20)+1, MATCH(M$16,Templates!$K$1:BO$1,0))="","",INDEX(Templates!$K$2:$BO$186,ROW()-ROW(M$20)+1, MATCH(M$16,Templates!$K$1:BO$1,0)))</f>
        <v>Supply Fan 1</v>
      </c>
      <c r="N67" s="55" t="str" cm="1">
        <f t="array" ref="N67">IF(INDEX(Templates!$K$2:$BO$186,ROW()-ROW(N$20)+1, MATCH(N$16,Templates!$K$1:BP$1,0))="","",INDEX(Templates!$K$2:$BO$186,ROW()-ROW(N$20)+1, MATCH(N$16,Templates!$K$1:BP$1,0)))</f>
        <v>Supply Fan 1</v>
      </c>
      <c r="O67" s="55" t="str" cm="1">
        <f t="array" ref="O67">IF(INDEX(Templates!$K$2:$BO$186,ROW()-ROW(O$20)+1, MATCH(O$16,Templates!$K$1:BQ$1,0))="","",INDEX(Templates!$K$2:$BO$186,ROW()-ROW(O$20)+1, MATCH(O$16,Templates!$K$1:BQ$1,0)))</f>
        <v>Supply Fan 1</v>
      </c>
      <c r="P67" s="55" t="str" cm="1">
        <f t="array" ref="P67">IF(INDEX(Templates!$K$2:$BO$186,ROW()-ROW(P$20)+1, MATCH(P$16,Templates!$K$1:BR$1,0))="","",INDEX(Templates!$K$2:$BO$186,ROW()-ROW(P$20)+1, MATCH(P$16,Templates!$K$1:BR$1,0)))</f>
        <v>Supply Fan 1</v>
      </c>
      <c r="Q67" s="55" t="str" cm="1">
        <f t="array" ref="Q67">IF(INDEX(Templates!$K$2:$BO$186,ROW()-ROW(Q$20)+1, MATCH(Q$16,Templates!$K$1:BS$1,0))="","",INDEX(Templates!$K$2:$BO$186,ROW()-ROW(Q$20)+1, MATCH(Q$16,Templates!$K$1:BS$1,0)))</f>
        <v>Supply Fan 1</v>
      </c>
      <c r="R67" s="55" t="str" cm="1">
        <f t="array" ref="R67">IF(INDEX(Templates!$K$2:$BO$186,ROW()-ROW(R$20)+1, MATCH(R$16,Templates!$K$1:BT$1,0))="","",INDEX(Templates!$K$2:$BO$186,ROW()-ROW(R$20)+1, MATCH(R$16,Templates!$K$1:BT$1,0)))</f>
        <v>Supply Fan 1</v>
      </c>
      <c r="S67" s="55" t="str" cm="1">
        <f t="array" ref="S67">IF(INDEX(Templates!$K$2:$BO$186,ROW()-ROW(S$20)+1, MATCH(S$16,Templates!$K$1:BU$1,0))="","",INDEX(Templates!$K$2:$BO$186,ROW()-ROW(S$20)+1, MATCH(S$16,Templates!$K$1:BU$1,0)))</f>
        <v>Supply Fan 1</v>
      </c>
      <c r="T67" s="55" t="str" cm="1">
        <f t="array" ref="T67">IF(INDEX(Templates!$K$2:$BO$186,ROW()-ROW(T$20)+1, MATCH(T$16,Templates!$K$1:BV$1,0))="","",INDEX(Templates!$K$2:$BO$186,ROW()-ROW(T$20)+1, MATCH(T$16,Templates!$K$1:BV$1,0)))</f>
        <v>Supply Fan 1</v>
      </c>
      <c r="U67" s="55" t="str" cm="1">
        <f t="array" ref="U67">IF(INDEX(Templates!$K$2:$BO$186,ROW()-ROW(U$20)+1, MATCH(U$16,Templates!$K$1:BW$1,0))="","",INDEX(Templates!$K$2:$BO$186,ROW()-ROW(U$20)+1, MATCH(U$16,Templates!$K$1:BW$1,0)))</f>
        <v>Supply Fan 1</v>
      </c>
      <c r="V67" s="55" t="str" cm="1">
        <f t="array" ref="V67">IF(INDEX(Templates!$K$2:$BO$186,ROW()-ROW(V$20)+1, MATCH(V$16,Templates!$K$1:BX$1,0))="","",INDEX(Templates!$K$2:$BO$186,ROW()-ROW(V$20)+1, MATCH(V$16,Templates!$K$1:BX$1,0)))</f>
        <v>Supply Fan 1</v>
      </c>
      <c r="W67" s="55" t="str" cm="1">
        <f t="array" ref="W67">IF(INDEX(Templates!$K$2:$BO$186,ROW()-ROW(W$20)+1, MATCH(W$16,Templates!$K$1:BY$1,0))="","",INDEX(Templates!$K$2:$BO$186,ROW()-ROW(W$20)+1, MATCH(W$16,Templates!$K$1:BY$1,0)))</f>
        <v>Supply Fan 1</v>
      </c>
      <c r="X67" s="55" t="str" cm="1">
        <f t="array" ref="X67">IF(INDEX(Templates!$K$2:$BO$186,ROW()-ROW(X$20)+1, MATCH(X$16,Templates!$K$1:BZ$1,0))="","",INDEX(Templates!$K$2:$BO$186,ROW()-ROW(X$20)+1, MATCH(X$16,Templates!$K$1:BZ$1,0)))</f>
        <v>Supply Fan 1</v>
      </c>
      <c r="Y67" s="55" t="str" cm="1">
        <f t="array" ref="Y67">IF(INDEX(Templates!$K$2:$BO$186,ROW()-ROW(Y$20)+1, MATCH(Y$16,Templates!$K$1:CA$1,0))="","",INDEX(Templates!$K$2:$BO$186,ROW()-ROW(Y$20)+1, MATCH(Y$16,Templates!$K$1:CA$1,0)))</f>
        <v>Supply Fan 1</v>
      </c>
      <c r="Z67" s="55" t="str" cm="1">
        <f t="array" ref="Z67">IF(INDEX(Templates!$K$2:$BO$186,ROW()-ROW(Z$20)+1, MATCH(Z$16,Templates!$K$1:CB$1,0))="","",INDEX(Templates!$K$2:$BO$186,ROW()-ROW(Z$20)+1, MATCH(Z$16,Templates!$K$1:CB$1,0)))</f>
        <v>Supply Fan 1</v>
      </c>
      <c r="AA67" s="55" t="str" cm="1">
        <f t="array" ref="AA67">IF(INDEX(Templates!$K$2:$BO$186,ROW()-ROW(AA$20)+1, MATCH(AA$16,Templates!$K$1:CC$1,0))="","",INDEX(Templates!$K$2:$BO$186,ROW()-ROW(AA$20)+1, MATCH(AA$16,Templates!$K$1:CC$1,0)))</f>
        <v>Supply Fan 1</v>
      </c>
      <c r="AB67" s="55" t="str" cm="1">
        <f t="array" ref="AB67">IF(INDEX(Templates!$K$2:$BO$186,ROW()-ROW(AB$20)+1, MATCH(AB$16,Templates!$K$1:CD$1,0))="","",INDEX(Templates!$K$2:$BO$186,ROW()-ROW(AB$20)+1, MATCH(AB$16,Templates!$K$1:CD$1,0)))</f>
        <v>Supply Fan 1</v>
      </c>
      <c r="AC67" s="55" t="str" cm="1">
        <f t="array" ref="AC67">IF(INDEX(Templates!$K$2:$BO$186,ROW()-ROW(AC$20)+1, MATCH(AC$16,Templates!$K$1:CE$1,0))="","",INDEX(Templates!$K$2:$BO$186,ROW()-ROW(AC$20)+1, MATCH(AC$16,Templates!$K$1:CE$1,0)))</f>
        <v>Supply Fan 1</v>
      </c>
      <c r="AD67" s="55" t="str" cm="1">
        <f t="array" ref="AD67">IF(INDEX(Templates!$K$2:$BO$186,ROW()-ROW(AD$20)+1, MATCH(AD$16,Templates!$K$1:CF$1,0))="","",INDEX(Templates!$K$2:$BO$186,ROW()-ROW(AD$20)+1, MATCH(AD$16,Templates!$K$1:CF$1,0)))</f>
        <v>Supply Fan 1</v>
      </c>
      <c r="AE67" s="55" t="str" cm="1">
        <f t="array" ref="AE67">IF(INDEX(Templates!$K$2:$BO$186,ROW()-ROW(AE$20)+1, MATCH(AE$16,Templates!$K$1:CG$1,0))="","",INDEX(Templates!$K$2:$BO$186,ROW()-ROW(AE$20)+1, MATCH(AE$16,Templates!$K$1:CG$1,0)))</f>
        <v>Supply Fan 1</v>
      </c>
      <c r="AF67" s="55" t="str" cm="1">
        <f t="array" ref="AF67">IF(INDEX(Templates!$K$2:$BO$186,ROW()-ROW(AF$20)+1, MATCH(AF$16,Templates!$K$1:CH$1,0))="","",INDEX(Templates!$K$2:$BO$186,ROW()-ROW(AF$20)+1, MATCH(AF$16,Templates!$K$1:CH$1,0)))</f>
        <v>Supply Fan 1</v>
      </c>
      <c r="AG67" s="55" t="str" cm="1">
        <f t="array" ref="AG67">IF(INDEX(Templates!$K$2:$BO$186,ROW()-ROW(AG$20)+1, MATCH(AG$16,Templates!$K$1:CI$1,0))="","",INDEX(Templates!$K$2:$BO$186,ROW()-ROW(AG$20)+1, MATCH(AG$16,Templates!$K$1:CI$1,0)))</f>
        <v>Supply Fan 1</v>
      </c>
      <c r="AH67" s="55" t="str" cm="1">
        <f t="array" ref="AH67">IF(INDEX(Templates!$K$2:$BO$186,ROW()-ROW(AH$20)+1, MATCH(AH$16,Templates!$K$1:CJ$1,0))="","",INDEX(Templates!$K$2:$BO$186,ROW()-ROW(AH$20)+1, MATCH(AH$16,Templates!$K$1:CJ$1,0)))</f>
        <v>Supply Fan 1</v>
      </c>
      <c r="AI67" s="55" t="str" cm="1">
        <f t="array" ref="AI67">IF(INDEX(Templates!$K$2:$BO$186,ROW()-ROW(AI$20)+1, MATCH(AI$16,Templates!$K$1:CK$1,0))="","",INDEX(Templates!$K$2:$BO$186,ROW()-ROW(AI$20)+1, MATCH(AI$16,Templates!$K$1:CK$1,0)))</f>
        <v>Supply Fan 1</v>
      </c>
      <c r="AJ67" s="55" t="str" cm="1">
        <f t="array" ref="AJ67">IF(INDEX(Templates!$K$2:$BO$186,ROW()-ROW(AJ$20)+1, MATCH(AJ$16,Templates!$K$1:CL$1,0))="","",INDEX(Templates!$K$2:$BO$186,ROW()-ROW(AJ$20)+1, MATCH(AJ$16,Templates!$K$1:CL$1,0)))</f>
        <v>Supply Fan 1</v>
      </c>
      <c r="AK67" s="55" t="str" cm="1">
        <f t="array" ref="AK67">IF(INDEX(Templates!$K$2:$BO$186,ROW()-ROW(AK$20)+1, MATCH(AK$16,Templates!$K$1:CM$1,0))="","",INDEX(Templates!$K$2:$BO$186,ROW()-ROW(AK$20)+1, MATCH(AK$16,Templates!$K$1:CM$1,0)))</f>
        <v>Supply Fan 1</v>
      </c>
      <c r="AL67" s="55" t="str" cm="1">
        <f t="array" ref="AL67">IF(INDEX(Templates!$K$2:$BO$186,ROW()-ROW(AL$20)+1, MATCH(AL$16,Templates!$K$1:CN$1,0))="","",INDEX(Templates!$K$2:$BO$186,ROW()-ROW(AL$20)+1, MATCH(AL$16,Templates!$K$1:CN$1,0)))</f>
        <v>Supply Fan 1</v>
      </c>
      <c r="AM67" s="55" t="str" cm="1">
        <f t="array" ref="AM67">IF(INDEX(Templates!$K$2:$BO$186,ROW()-ROW(AM$20)+1, MATCH(AM$16,Templates!$K$1:CO$1,0))="","",INDEX(Templates!$K$2:$BO$186,ROW()-ROW(AM$20)+1, MATCH(AM$16,Templates!$K$1:CO$1,0)))</f>
        <v>Supply Fan 1</v>
      </c>
      <c r="AN67" s="55" t="str" cm="1">
        <f t="array" ref="AN67">IF(INDEX(Templates!$K$2:$BO$186,ROW()-ROW(AN$20)+1, MATCH(AN$16,Templates!$K$1:CP$1,0))="","",INDEX(Templates!$K$2:$BO$186,ROW()-ROW(AN$20)+1, MATCH(AN$16,Templates!$K$1:CP$1,0)))</f>
        <v>Supply Fan 1</v>
      </c>
      <c r="AO67" s="55" t="str" cm="1">
        <f t="array" ref="AO67">IF(INDEX(Templates!$K$2:$BO$186,ROW()-ROW(AO$20)+1, MATCH(AO$16,Templates!$K$1:CQ$1,0))="","",INDEX(Templates!$K$2:$BO$186,ROW()-ROW(AO$20)+1, MATCH(AO$16,Templates!$K$1:CQ$1,0)))</f>
        <v>Supply Fan 1</v>
      </c>
      <c r="AP67" s="55" t="str" cm="1">
        <f t="array" ref="AP67">IF(INDEX(Templates!$K$2:$BO$186,ROW()-ROW(AP$20)+1, MATCH(AP$16,Templates!$K$1:CR$1,0))="","",INDEX(Templates!$K$2:$BO$186,ROW()-ROW(AP$20)+1, MATCH(AP$16,Templates!$K$1:CR$1,0)))</f>
        <v>Supply Fan 1</v>
      </c>
      <c r="AQ67" s="55" t="str" cm="1">
        <f t="array" ref="AQ67">IF(INDEX(Templates!$K$2:$BO$186,ROW()-ROW(AQ$20)+1, MATCH(AQ$16,Templates!$K$1:CS$1,0))="","",INDEX(Templates!$K$2:$BO$186,ROW()-ROW(AQ$20)+1, MATCH(AQ$16,Templates!$K$1:CS$1,0)))</f>
        <v>Supply Fan 1</v>
      </c>
      <c r="AR67" s="55" t="str" cm="1">
        <f t="array" ref="AR67">IF(INDEX(Templates!$K$2:$BO$186,ROW()-ROW(AR$20)+1, MATCH(AR$16,Templates!$K$1:CT$1,0))="","",INDEX(Templates!$K$2:$BO$186,ROW()-ROW(AR$20)+1, MATCH(AR$16,Templates!$K$1:CT$1,0)))</f>
        <v>Supply Fan 1</v>
      </c>
      <c r="AS67" s="55" t="str" cm="1">
        <f t="array" ref="AS67">IF(INDEX(Templates!$K$2:$BO$186,ROW()-ROW(AS$20)+1, MATCH(AS$16,Templates!$K$1:CU$1,0))="","",INDEX(Templates!$K$2:$BO$186,ROW()-ROW(AS$20)+1, MATCH(AS$16,Templates!$K$1:CU$1,0)))</f>
        <v/>
      </c>
      <c r="AT67" s="55" t="str" cm="1">
        <f t="array" ref="AT67">IF(INDEX(Templates!$K$2:$BO$186,ROW()-ROW(AT$20)+1, MATCH(AT$16,Templates!$K$1:CV$1,0))="","",INDEX(Templates!$K$2:$BO$186,ROW()-ROW(AT$20)+1, MATCH(AT$16,Templates!$K$1:CV$1,0)))</f>
        <v/>
      </c>
      <c r="AU67" s="55" t="str" cm="1">
        <f t="array" ref="AU67">IF(INDEX(Templates!$K$2:$BO$186,ROW()-ROW(AU$20)+1, MATCH(AU$16,Templates!$K$1:CW$1,0))="","",INDEX(Templates!$K$2:$BO$186,ROW()-ROW(AU$20)+1, MATCH(AU$16,Templates!$K$1:CW$1,0)))</f>
        <v>Supply Fan 1</v>
      </c>
      <c r="AV67" s="55" t="str" cm="1">
        <f t="array" ref="AV67">IF(INDEX(Templates!$K$2:$BO$186,ROW()-ROW(AV$20)+1, MATCH(AV$16,Templates!$K$1:CX$1,0))="","",INDEX(Templates!$K$2:$BO$186,ROW()-ROW(AV$20)+1, MATCH(AV$16,Templates!$K$1:CX$1,0)))</f>
        <v>Supply Fan 1</v>
      </c>
      <c r="AW67" s="55" t="str" cm="1">
        <f t="array" ref="AW67">IF(INDEX(Templates!$K$2:$BO$186,ROW()-ROW(AW$20)+1, MATCH(AW$16,Templates!$K$1:CY$1,0))="","",INDEX(Templates!$K$2:$BO$186,ROW()-ROW(AW$20)+1, MATCH(AW$16,Templates!$K$1:CY$1,0)))</f>
        <v>Supply Fan 1</v>
      </c>
      <c r="AX67" s="55" t="str" cm="1">
        <f t="array" ref="AX67">IF(INDEX(Templates!$K$2:$BO$186,ROW()-ROW(AX$20)+1, MATCH(AX$16,Templates!$K$1:CZ$1,0))="","",INDEX(Templates!$K$2:$BO$186,ROW()-ROW(AX$20)+1, MATCH(AX$16,Templates!$K$1:CZ$1,0)))</f>
        <v>Supply Fan 1</v>
      </c>
      <c r="AY67" s="55" t="str" cm="1">
        <f t="array" ref="AY67">IF(INDEX(Templates!$K$2:$BO$186,ROW()-ROW(AY$20)+1, MATCH(AY$16,Templates!$K$1:DA$1,0))="","",INDEX(Templates!$K$2:$BO$186,ROW()-ROW(AY$20)+1, MATCH(AY$16,Templates!$K$1:DA$1,0)))</f>
        <v>Supply Fan 1</v>
      </c>
      <c r="AZ67" s="55" t="str" cm="1">
        <f t="array" ref="AZ67">IF(INDEX(Templates!$K$2:$BO$186,ROW()-ROW(AZ$20)+1, MATCH(AZ$16,Templates!$K$1:DB$1,0))="","",INDEX(Templates!$K$2:$BO$186,ROW()-ROW(AZ$20)+1, MATCH(AZ$16,Templates!$K$1:DB$1,0)))</f>
        <v>Supply Fan 1</v>
      </c>
      <c r="BA67" s="55" t="str" cm="1">
        <f t="array" ref="BA67">IF(INDEX(Templates!$K$2:$BO$186,ROW()-ROW(BA$20)+1, MATCH(BA$16,Templates!$K$1:DC$1,0))="","",INDEX(Templates!$K$2:$BO$186,ROW()-ROW(BA$20)+1, MATCH(BA$16,Templates!$K$1:DC$1,0)))</f>
        <v>Supply Fan 1</v>
      </c>
      <c r="BB67" s="55" t="str" cm="1">
        <f t="array" ref="BB67">IF(INDEX(Templates!$K$2:$BO$186,ROW()-ROW(BB$20)+1, MATCH(BB$16,Templates!$K$1:DD$1,0))="","",INDEX(Templates!$K$2:$BO$186,ROW()-ROW(BB$20)+1, MATCH(BB$16,Templates!$K$1:DD$1,0)))</f>
        <v>Supply Fan 1</v>
      </c>
      <c r="BC67" s="55" t="str" cm="1">
        <f t="array" ref="BC67">IF(INDEX(Templates!$K$2:$BO$186,ROW()-ROW(BC$20)+1, MATCH(BC$16,Templates!$K$1:DE$1,0))="","",INDEX(Templates!$K$2:$BO$186,ROW()-ROW(BC$20)+1, MATCH(BC$16,Templates!$K$1:DE$1,0)))</f>
        <v>Supply Fan 1</v>
      </c>
      <c r="BD67" s="55" t="str" cm="1">
        <f t="array" ref="BD67">IF(INDEX(Templates!$K$2:$BO$186,ROW()-ROW(BD$20)+1, MATCH(BD$16,Templates!$K$1:DF$1,0))="","",INDEX(Templates!$K$2:$BO$186,ROW()-ROW(BD$20)+1, MATCH(BD$16,Templates!$K$1:DF$1,0)))</f>
        <v>Supply Fan 1</v>
      </c>
      <c r="BE67" s="55" t="str" cm="1">
        <f t="array" ref="BE67">IF(INDEX(Templates!$K$2:$BO$186,ROW()-ROW(BE$20)+1, MATCH(BE$16,Templates!$K$1:DG$1,0))="","",INDEX(Templates!$K$2:$BO$186,ROW()-ROW(BE$20)+1, MATCH(BE$16,Templates!$K$1:DG$1,0)))</f>
        <v> </v>
      </c>
      <c r="BF67" s="55" t="str" cm="1">
        <f t="array" ref="BF67">IF(INDEX(Templates!$K$2:$BO$186,ROW()-ROW(BF$20)+1, MATCH(BF$16,Templates!$K$1:DH$1,0))="","",INDEX(Templates!$K$2:$BO$186,ROW()-ROW(BF$20)+1, MATCH(BF$16,Templates!$K$1:DH$1,0)))</f>
        <v>Supply Fan 1</v>
      </c>
      <c r="BG67" s="55" t="str" cm="1">
        <f t="array" ref="BG67">IF(INDEX(Templates!$K$2:$BO$186,ROW()-ROW(BG$20)+1, MATCH(BG$16,Templates!$K$1:DI$1,0))="","",INDEX(Templates!$K$2:$BO$186,ROW()-ROW(BG$20)+1, MATCH(BG$16,Templates!$K$1:DI$1,0)))</f>
        <v>Supply Fan 1</v>
      </c>
      <c r="BH67" s="55" t="str" cm="1">
        <f t="array" ref="BH67">IF(INDEX(Templates!$K$2:$BO$186,ROW()-ROW(BH$20)+1, MATCH(BH$16,Templates!$K$1:DJ$1,0))="","",INDEX(Templates!$K$2:$BO$186,ROW()-ROW(BH$20)+1, MATCH(BH$16,Templates!$K$1:DJ$1,0)))</f>
        <v>Supply Fan 1</v>
      </c>
      <c r="BI67" s="55" t="str" cm="1">
        <f t="array" ref="BI67">IF(INDEX(Templates!$K$2:$BO$186,ROW()-ROW(BI$20)+1, MATCH(BI$16,Templates!$K$1:DK$1,0))="","",INDEX(Templates!$K$2:$BO$186,ROW()-ROW(BI$20)+1, MATCH(BI$16,Templates!$K$1:DK$1,0)))</f>
        <v>Supply Fan 1</v>
      </c>
      <c r="BJ67" s="55" t="str" cm="1">
        <f t="array" ref="BJ67">IF(INDEX(Templates!$K$2:$BO$186,ROW()-ROW(BJ$20)+1, MATCH(BJ$16,Templates!$K$1:DL$1,0))="","",INDEX(Templates!$K$2:$BO$186,ROW()-ROW(BJ$20)+1, MATCH(BJ$16,Templates!$K$1:DL$1,0)))</f>
        <v>Supply Fan 1</v>
      </c>
      <c r="BK67" s="55" t="str" cm="1">
        <f t="array" ref="BK67">IF(INDEX(Templates!$K$2:$BO$186,ROW()-ROW(BK$20)+1, MATCH(BK$16,Templates!$K$1:DM$1,0))="","",INDEX(Templates!$K$2:$BO$186,ROW()-ROW(BK$20)+1, MATCH(BK$16,Templates!$K$1:DM$1,0)))</f>
        <v>Supply Fan 1</v>
      </c>
      <c r="BL67" s="55" t="str" cm="1">
        <f t="array" ref="BL67">IF(INDEX(Templates!$K$2:$BO$186,ROW()-ROW(BL$20)+1, MATCH(BL$16,Templates!$K$1:DN$1,0))="","",INDEX(Templates!$K$2:$BO$186,ROW()-ROW(BL$20)+1, MATCH(BL$16,Templates!$K$1:DN$1,0)))</f>
        <v>Supply Fan 1</v>
      </c>
      <c r="BM67" s="55" t="str" cm="1">
        <f t="array" ref="BM67">IF(INDEX(Templates!$K$2:$BO$186,ROW()-ROW(BM$20)+1, MATCH(BM$16,Templates!$K$1:DO$1,0))="","",INDEX(Templates!$K$2:$BO$186,ROW()-ROW(BM$20)+1, MATCH(BM$16,Templates!$K$1:DO$1,0)))</f>
        <v>Supply Fan 1</v>
      </c>
      <c r="BN67" s="55" t="str" cm="1">
        <f t="array" ref="BN67">IF(INDEX(Templates!$K$2:$BO$186,ROW()-ROW(BN$20)+1, MATCH(BN$16,Templates!$K$1:DP$1,0))="","",INDEX(Templates!$K$2:$BO$186,ROW()-ROW(BN$20)+1, MATCH(BN$16,Templates!$K$1:DP$1,0)))</f>
        <v>Supply Fan 1</v>
      </c>
      <c r="BO67" s="55" t="str" cm="1">
        <f t="array" ref="BO67">IF(INDEX(Templates!$K$2:$BO$186,ROW()-ROW(BO$20)+1, MATCH(BO$16,Templates!$K$1:DQ$1,0))="","",INDEX(Templates!$K$2:$BO$186,ROW()-ROW(BO$20)+1, MATCH(BO$16,Templates!$K$1:DQ$1,0)))</f>
        <v>Supply Fan 1</v>
      </c>
      <c r="BP67" s="55" t="str" cm="1">
        <f t="array" ref="BP67">IF(INDEX(Templates!$K$2:$BO$186,ROW()-ROW(BP$20)+1, MATCH(BP$16,Templates!$K$1:DR$1,0))="","",INDEX(Templates!$K$2:$BO$186,ROW()-ROW(BP$20)+1, MATCH(BP$16,Templates!$K$1:DR$1,0)))</f>
        <v>Supply Fan 1</v>
      </c>
      <c r="BQ67" s="55" t="str" cm="1">
        <f t="array" ref="BQ67">IF(INDEX(Templates!$K$2:$BO$186,ROW()-ROW(BQ$20)+1, MATCH(BQ$16,Templates!$K$1:DS$1,0))="","",INDEX(Templates!$K$2:$BO$186,ROW()-ROW(BQ$20)+1, MATCH(BQ$16,Templates!$K$1:DS$1,0)))</f>
        <v>Supply Fan 1</v>
      </c>
      <c r="BR67" s="55" t="str" cm="1">
        <f t="array" ref="BR67">IF(INDEX(Templates!$K$2:$BO$186,ROW()-ROW(BR$20)+1, MATCH(BR$16,Templates!$K$1:DT$1,0))="","",INDEX(Templates!$K$2:$BO$186,ROW()-ROW(BR$20)+1, MATCH(BR$16,Templates!$K$1:DT$1,0)))</f>
        <v>Supply Fan 1</v>
      </c>
      <c r="BS67" s="55" t="str" cm="1">
        <f t="array" ref="BS67">IF(INDEX(Templates!$K$2:$BO$186,ROW()-ROW(BS$20)+1, MATCH(BS$16,Templates!$K$1:DU$1,0))="","",INDEX(Templates!$K$2:$BO$186,ROW()-ROW(BS$20)+1, MATCH(BS$16,Templates!$K$1:DU$1,0)))</f>
        <v>Supply Fan 1</v>
      </c>
      <c r="BT67" s="55" t="str" cm="1">
        <f t="array" ref="BT67">IF(INDEX(Templates!$K$2:$BO$186,ROW()-ROW(BT$20)+1, MATCH(BT$16,Templates!$K$1:DV$1,0))="","",INDEX(Templates!$K$2:$BO$186,ROW()-ROW(BT$20)+1, MATCH(BT$16,Templates!$K$1:DV$1,0)))</f>
        <v>Supply Fan 1</v>
      </c>
      <c r="BU67" s="55" t="str" cm="1">
        <f t="array" ref="BU67">IF(INDEX(Templates!$K$2:$BO$186,ROW()-ROW(BU$20)+1, MATCH(BU$16,Templates!$K$1:DW$1,0))="","",INDEX(Templates!$K$2:$BO$186,ROW()-ROW(BU$20)+1, MATCH(BU$16,Templates!$K$1:DW$1,0)))</f>
        <v>Supply Fan 1</v>
      </c>
      <c r="BV67" s="55" t="str" cm="1">
        <f t="array" ref="BV67">IF(INDEX(Templates!$K$2:$BO$186,ROW()-ROW(BV$20)+1, MATCH(BV$16,Templates!$K$1:DX$1,0))="","",INDEX(Templates!$K$2:$BO$186,ROW()-ROW(BV$20)+1, MATCH(BV$16,Templates!$K$1:DX$1,0)))</f>
        <v>Supply Fan 1</v>
      </c>
      <c r="BW67" s="55" t="str" cm="1">
        <f t="array" ref="BW67">IF(INDEX(Templates!$K$2:$BO$186,ROW()-ROW(BW$20)+1, MATCH(BW$16,Templates!$K$1:DY$1,0))="","",INDEX(Templates!$K$2:$BO$186,ROW()-ROW(BW$20)+1, MATCH(BW$16,Templates!$K$1:DY$1,0)))</f>
        <v>Supply Fan 1</v>
      </c>
      <c r="BX67" s="55" t="str" cm="1">
        <f t="array" ref="BX67">IF(INDEX(Templates!$K$2:$BO$186,ROW()-ROW(BX$20)+1, MATCH(BX$16,Templates!$K$1:DZ$1,0))="","",INDEX(Templates!$K$2:$BO$186,ROW()-ROW(BX$20)+1, MATCH(BX$16,Templates!$K$1:DZ$1,0)))</f>
        <v>Supply Fan 1</v>
      </c>
      <c r="BY67" s="55" t="str" cm="1">
        <f t="array" ref="BY67">IF(INDEX(Templates!$K$2:$BO$186,ROW()-ROW(BY$20)+1, MATCH(BY$16,Templates!$K$1:EA$1,0))="","",INDEX(Templates!$K$2:$BO$186,ROW()-ROW(BY$20)+1, MATCH(BY$16,Templates!$K$1:EA$1,0)))</f>
        <v>Supply Fan 1</v>
      </c>
      <c r="BZ67" s="55" t="str" cm="1">
        <f t="array" ref="BZ67">IF(INDEX(Templates!$K$2:$BO$186,ROW()-ROW(BZ$20)+1, MATCH(BZ$16,Templates!$K$1:EB$1,0))="","",INDEX(Templates!$K$2:$BO$186,ROW()-ROW(BZ$20)+1, MATCH(BZ$16,Templates!$K$1:EB$1,0)))</f>
        <v>Supply Fan 1</v>
      </c>
      <c r="CA67" s="55" t="str" cm="1">
        <f t="array" ref="CA67">IF(INDEX(Templates!$K$2:$BO$186,ROW()-ROW(CA$20)+1, MATCH(CA$16,Templates!$K$1:EC$1,0))="","",INDEX(Templates!$K$2:$BO$186,ROW()-ROW(CA$20)+1, MATCH(CA$16,Templates!$K$1:EC$1,0)))</f>
        <v>Supply Fan 1</v>
      </c>
      <c r="CB67" s="55" t="str" cm="1">
        <f t="array" ref="CB67">IF(INDEX(Templates!$K$2:$BO$186,ROW()-ROW(CB$20)+1, MATCH(CB$16,Templates!$K$1:ED$1,0))="","",INDEX(Templates!$K$2:$BO$186,ROW()-ROW(CB$20)+1, MATCH(CB$16,Templates!$K$1:ED$1,0)))</f>
        <v>Supply Fan 1</v>
      </c>
      <c r="CC67" s="55" t="str" cm="1">
        <f t="array" ref="CC67">IF(INDEX(Templates!$K$2:$BO$186,ROW()-ROW(CC$20)+1, MATCH(CC$16,Templates!$K$1:EE$1,0))="","",INDEX(Templates!$K$2:$BO$186,ROW()-ROW(CC$20)+1, MATCH(CC$16,Templates!$K$1:EE$1,0)))</f>
        <v>Supply Fan 1</v>
      </c>
      <c r="CD67" s="55" t="str" cm="1">
        <f t="array" ref="CD67">IF(INDEX(Templates!$K$2:$BO$186,ROW()-ROW(CD$20)+1, MATCH(CD$16,Templates!$K$1:EF$1,0))="","",INDEX(Templates!$K$2:$BO$186,ROW()-ROW(CD$20)+1, MATCH(CD$16,Templates!$K$1:EF$1,0)))</f>
        <v>Supply Fan 1</v>
      </c>
      <c r="CE67" s="55" t="str" cm="1">
        <f t="array" ref="CE67">IF(INDEX(Templates!$K$2:$BO$186,ROW()-ROW(CE$20)+1, MATCH(CE$16,Templates!$K$1:EG$1,0))="","",INDEX(Templates!$K$2:$BO$186,ROW()-ROW(CE$20)+1, MATCH(CE$16,Templates!$K$1:EG$1,0)))</f>
        <v>Supply Fan 1</v>
      </c>
      <c r="CF67" s="55" t="str" cm="1">
        <f t="array" ref="CF67">IF(INDEX(Templates!$K$2:$BO$186,ROW()-ROW(CF$20)+1, MATCH(CF$16,Templates!$K$1:EH$1,0))="","",INDEX(Templates!$K$2:$BO$186,ROW()-ROW(CF$20)+1, MATCH(CF$16,Templates!$K$1:EH$1,0)))</f>
        <v>Supply Fan 1</v>
      </c>
      <c r="CG67" s="55" t="str" cm="1">
        <f t="array" ref="CG67">IF(INDEX(Templates!$K$2:$BO$186,ROW()-ROW(CG$20)+1, MATCH(CG$16,Templates!$K$1:EI$1,0))="","",INDEX(Templates!$K$2:$BO$186,ROW()-ROW(CG$20)+1, MATCH(CG$16,Templates!$K$1:EI$1,0)))</f>
        <v>Supply Fan 1</v>
      </c>
      <c r="CH67" s="55" t="str" cm="1">
        <f t="array" ref="CH67">IF(INDEX(Templates!$K$2:$BO$186,ROW()-ROW(CH$20)+1, MATCH(CH$16,Templates!$K$1:EJ$1,0))="","",INDEX(Templates!$K$2:$BO$186,ROW()-ROW(CH$20)+1, MATCH(CH$16,Templates!$K$1:EJ$1,0)))</f>
        <v>Supply Fan 1</v>
      </c>
      <c r="CI67" s="55" t="str" cm="1">
        <f t="array" ref="CI67">IF(INDEX(Templates!$K$2:$BO$186,ROW()-ROW(CI$20)+1, MATCH(CI$16,Templates!$K$1:EK$1,0))="","",INDEX(Templates!$K$2:$BO$186,ROW()-ROW(CI$20)+1, MATCH(CI$16,Templates!$K$1:EK$1,0)))</f>
        <v/>
      </c>
      <c r="CJ67" s="55" t="str" cm="1">
        <f t="array" ref="CJ67">IF(INDEX(Templates!$K$2:$BO$186,ROW()-ROW(CJ$20)+1, MATCH(CJ$16,Templates!$K$1:EL$1,0))="","",INDEX(Templates!$K$2:$BO$186,ROW()-ROW(CJ$20)+1, MATCH(CJ$16,Templates!$K$1:EL$1,0)))</f>
        <v>Supply Fan 1</v>
      </c>
      <c r="CK67" s="55" t="str" cm="1">
        <f t="array" ref="CK67">IF(INDEX(Templates!$K$2:$BO$186,ROW()-ROW(CK$20)+1, MATCH(CK$16,Templates!$K$1:EM$1,0))="","",INDEX(Templates!$K$2:$BO$186,ROW()-ROW(CK$20)+1, MATCH(CK$16,Templates!$K$1:EM$1,0)))</f>
        <v>Supply Fan 1</v>
      </c>
      <c r="CL67" s="55" t="str" cm="1">
        <f t="array" ref="CL67">IF(INDEX(Templates!$K$2:$BO$186,ROW()-ROW(CL$20)+1, MATCH(CL$16,Templates!$K$1:EN$1,0))="","",INDEX(Templates!$K$2:$BO$186,ROW()-ROW(CL$20)+1, MATCH(CL$16,Templates!$K$1:EN$1,0)))</f>
        <v>Supply Fan 1</v>
      </c>
      <c r="CM67" s="55" t="str" cm="1">
        <f t="array" ref="CM67">IF(INDEX(Templates!$K$2:$BO$186,ROW()-ROW(CM$20)+1, MATCH(CM$16,Templates!$K$1:EO$1,0))="","",INDEX(Templates!$K$2:$BO$186,ROW()-ROW(CM$20)+1, MATCH(CM$16,Templates!$K$1:EO$1,0)))</f>
        <v> </v>
      </c>
    </row>
    <row r="68" spans="1:91" s="24" customFormat="1" x14ac:dyDescent="0.55000000000000004">
      <c r="A68" s="41" t="s">
        <v>475</v>
      </c>
      <c r="B68" s="6" t="s">
        <v>479</v>
      </c>
      <c r="C68" s="66" t="str" cm="1">
        <f t="array" ref="C68">IF(INDEX(Templates!C$2:C$187,ROW()-ROW($20:$20)+1)="","",INDEX(Templates!C$2:C$187,ROW()-ROW($20:$20)+1))</f>
        <v>JSON_PATH:fan_system</v>
      </c>
      <c r="D68" s="66" t="str" cm="1">
        <f t="array" ref="D68">IF(INDEX(Templates!D$2:D$187,ROW()-ROW($20:$20)+1)="","",INDEX(Templates!D$2:D$187,ROW()-ROW($20:$20)+1))</f>
        <v>return_fans[0]</v>
      </c>
      <c r="E68" s="66" t="str" cm="1">
        <f t="array" ref="E68">IF(INDEX(Templates!E$2:E$187,ROW()-ROW($20:$20)+1)="","",INDEX(Templates!E$2:E$187,ROW()-ROW($20:$20)+1))</f>
        <v>id</v>
      </c>
      <c r="F68" s="66" t="str" cm="1">
        <f t="array" ref="F68">IF(INDEX(Templates!F$2:F$187,ROW()-ROW($20:$20)+1)="","",INDEX(Templates!F$2:F$187,ROW()-ROW($20:$20)+1))</f>
        <v/>
      </c>
      <c r="G68" s="106" t="str" cm="1">
        <f t="array" ref="G68">IF(INDEX(Templates!G$2:G$187,ROW()-ROW($20:$20)+1)="","",INDEX(Templates!G$2:G$187,ROW()-ROW($20:$20)+1))</f>
        <v>Fan</v>
      </c>
      <c r="H68" s="68" t="str" cm="1">
        <f t="array" ref="H68">IF(INDEX(Templates!H$2:H$187,ROW()-ROW($20:$20)+1)="","",INDEX(Templates!H$2:H$187,ROW()-ROW($20:$20)+1))</f>
        <v>Return Fan 1</v>
      </c>
      <c r="I68" s="68" t="str" cm="1">
        <f t="array" ref="I68">IF(INDEX(Templates!I$2:I$187,ROW()-ROW($20:$20)+1)="","",INDEX(Templates!I$2:I$187,ROW()-ROW($20:$20)+1))</f>
        <v>HVAC 1</v>
      </c>
      <c r="J68" s="68" t="str" cm="1">
        <f t="array" ref="J68">IF(INDEX(Templates!J$2:J$187,ROW()-ROW($20:$20)+1)="","",INDEX(Templates!J$2:J$187,ROW()-ROW($20:$20)+1))</f>
        <v>id</v>
      </c>
      <c r="K68" s="69" t="str" cm="1">
        <f t="array" ref="K68">IF(INDEX(Templates!K$2:K$187,ROW()-ROW($20:$20)+1)="","",INDEX(Templates!K$2:K$187,ROW()-ROW($20:$20)+1))</f>
        <v/>
      </c>
      <c r="L68" s="69" t="str" cm="1">
        <f t="array" ref="L68">IF(INDEX(Templates!L$2:L$187,ROW()-ROW($20:$20)+1)="","",INDEX(Templates!L$2:L$187,ROW()-ROW($20:$20)+1))</f>
        <v/>
      </c>
      <c r="M68" s="55" t="str" cm="1">
        <f t="array" ref="M68">IF(INDEX(Templates!$K$2:$BO$186,ROW()-ROW(M$20)+1, MATCH(M$16,Templates!$K$1:BO$1,0))="","",INDEX(Templates!$K$2:$BO$186,ROW()-ROW(M$20)+1, MATCH(M$16,Templates!$K$1:BO$1,0)))</f>
        <v>Return Fan 1</v>
      </c>
      <c r="N68" s="55" t="str" cm="1">
        <f t="array" ref="N68">IF(INDEX(Templates!$K$2:$BO$186,ROW()-ROW(N$20)+1, MATCH(N$16,Templates!$K$1:BP$1,0))="","",INDEX(Templates!$K$2:$BO$186,ROW()-ROW(N$20)+1, MATCH(N$16,Templates!$K$1:BP$1,0)))</f>
        <v>Return Fan 1</v>
      </c>
      <c r="O68" s="55" t="str" cm="1">
        <f t="array" ref="O68">IF(INDEX(Templates!$K$2:$BO$186,ROW()-ROW(O$20)+1, MATCH(O$16,Templates!$K$1:BQ$1,0))="","",INDEX(Templates!$K$2:$BO$186,ROW()-ROW(O$20)+1, MATCH(O$16,Templates!$K$1:BQ$1,0)))</f>
        <v>Return Fan 1</v>
      </c>
      <c r="P68" s="55" t="str" cm="1">
        <f t="array" ref="P68">IF(INDEX(Templates!$K$2:$BO$186,ROW()-ROW(P$20)+1, MATCH(P$16,Templates!$K$1:BR$1,0))="","",INDEX(Templates!$K$2:$BO$186,ROW()-ROW(P$20)+1, MATCH(P$16,Templates!$K$1:BR$1,0)))</f>
        <v>Return Fan 1</v>
      </c>
      <c r="Q68" s="55" t="str" cm="1">
        <f t="array" ref="Q68">IF(INDEX(Templates!$K$2:$BO$186,ROW()-ROW(Q$20)+1, MATCH(Q$16,Templates!$K$1:BS$1,0))="","",INDEX(Templates!$K$2:$BO$186,ROW()-ROW(Q$20)+1, MATCH(Q$16,Templates!$K$1:BS$1,0)))</f>
        <v/>
      </c>
      <c r="R68" s="55" t="str" cm="1">
        <f t="array" ref="R68">IF(INDEX(Templates!$K$2:$BO$186,ROW()-ROW(R$20)+1, MATCH(R$16,Templates!$K$1:BT$1,0))="","",INDEX(Templates!$K$2:$BO$186,ROW()-ROW(R$20)+1, MATCH(R$16,Templates!$K$1:BT$1,0)))</f>
        <v>Return Fan 1</v>
      </c>
      <c r="S68" s="55" t="str" cm="1">
        <f t="array" ref="S68">IF(INDEX(Templates!$K$2:$BO$186,ROW()-ROW(S$20)+1, MATCH(S$16,Templates!$K$1:BU$1,0))="","",INDEX(Templates!$K$2:$BO$186,ROW()-ROW(S$20)+1, MATCH(S$16,Templates!$K$1:BU$1,0)))</f>
        <v>Return Fan 1</v>
      </c>
      <c r="T68" s="55" t="str" cm="1">
        <f t="array" ref="T68">IF(INDEX(Templates!$K$2:$BO$186,ROW()-ROW(T$20)+1, MATCH(T$16,Templates!$K$1:BV$1,0))="","",INDEX(Templates!$K$2:$BO$186,ROW()-ROW(T$20)+1, MATCH(T$16,Templates!$K$1:BV$1,0)))</f>
        <v>Return Fan 1</v>
      </c>
      <c r="U68" s="55" t="str" cm="1">
        <f t="array" ref="U68">IF(INDEX(Templates!$K$2:$BO$186,ROW()-ROW(U$20)+1, MATCH(U$16,Templates!$K$1:BW$1,0))="","",INDEX(Templates!$K$2:$BO$186,ROW()-ROW(U$20)+1, MATCH(U$16,Templates!$K$1:BW$1,0)))</f>
        <v>Return Fan 1</v>
      </c>
      <c r="V68" s="55" t="str" cm="1">
        <f t="array" ref="V68">IF(INDEX(Templates!$K$2:$BO$186,ROW()-ROW(V$20)+1, MATCH(V$16,Templates!$K$1:BX$1,0))="","",INDEX(Templates!$K$2:$BO$186,ROW()-ROW(V$20)+1, MATCH(V$16,Templates!$K$1:BX$1,0)))</f>
        <v>Return Fan 1</v>
      </c>
      <c r="W68" s="55" t="str" cm="1">
        <f t="array" ref="W68">IF(INDEX(Templates!$K$2:$BO$186,ROW()-ROW(W$20)+1, MATCH(W$16,Templates!$K$1:BY$1,0))="","",INDEX(Templates!$K$2:$BO$186,ROW()-ROW(W$20)+1, MATCH(W$16,Templates!$K$1:BY$1,0)))</f>
        <v>Return Fan 1</v>
      </c>
      <c r="X68" s="55" t="str" cm="1">
        <f t="array" ref="X68">IF(INDEX(Templates!$K$2:$BO$186,ROW()-ROW(X$20)+1, MATCH(X$16,Templates!$K$1:BZ$1,0))="","",INDEX(Templates!$K$2:$BO$186,ROW()-ROW(X$20)+1, MATCH(X$16,Templates!$K$1:BZ$1,0)))</f>
        <v>Return Fan 1</v>
      </c>
      <c r="Y68" s="55" t="str" cm="1">
        <f t="array" ref="Y68">IF(INDEX(Templates!$K$2:$BO$186,ROW()-ROW(Y$20)+1, MATCH(Y$16,Templates!$K$1:CA$1,0))="","",INDEX(Templates!$K$2:$BO$186,ROW()-ROW(Y$20)+1, MATCH(Y$16,Templates!$K$1:CA$1,0)))</f>
        <v>Return Fan 1</v>
      </c>
      <c r="Z68" s="55" t="str" cm="1">
        <f t="array" ref="Z68">IF(INDEX(Templates!$K$2:$BO$186,ROW()-ROW(Z$20)+1, MATCH(Z$16,Templates!$K$1:CB$1,0))="","",INDEX(Templates!$K$2:$BO$186,ROW()-ROW(Z$20)+1, MATCH(Z$16,Templates!$K$1:CB$1,0)))</f>
        <v>Return Fan 1</v>
      </c>
      <c r="AA68" s="55" t="str" cm="1">
        <f t="array" ref="AA68">IF(INDEX(Templates!$K$2:$BO$186,ROW()-ROW(AA$20)+1, MATCH(AA$16,Templates!$K$1:CC$1,0))="","",INDEX(Templates!$K$2:$BO$186,ROW()-ROW(AA$20)+1, MATCH(AA$16,Templates!$K$1:CC$1,0)))</f>
        <v>Return Fan 1</v>
      </c>
      <c r="AB68" s="55" t="str" cm="1">
        <f t="array" ref="AB68">IF(INDEX(Templates!$K$2:$BO$186,ROW()-ROW(AB$20)+1, MATCH(AB$16,Templates!$K$1:CD$1,0))="","",INDEX(Templates!$K$2:$BO$186,ROW()-ROW(AB$20)+1, MATCH(AB$16,Templates!$K$1:CD$1,0)))</f>
        <v>Return Fan 1</v>
      </c>
      <c r="AC68" s="55" t="str" cm="1">
        <f t="array" ref="AC68">IF(INDEX(Templates!$K$2:$BO$186,ROW()-ROW(AC$20)+1, MATCH(AC$16,Templates!$K$1:CE$1,0))="","",INDEX(Templates!$K$2:$BO$186,ROW()-ROW(AC$20)+1, MATCH(AC$16,Templates!$K$1:CE$1,0)))</f>
        <v>Return Fan 1</v>
      </c>
      <c r="AD68" s="55" t="str" cm="1">
        <f t="array" ref="AD68">IF(INDEX(Templates!$K$2:$BO$186,ROW()-ROW(AD$20)+1, MATCH(AD$16,Templates!$K$1:CF$1,0))="","",INDEX(Templates!$K$2:$BO$186,ROW()-ROW(AD$20)+1, MATCH(AD$16,Templates!$K$1:CF$1,0)))</f>
        <v>Return Fan 1</v>
      </c>
      <c r="AE68" s="55" t="str" cm="1">
        <f t="array" ref="AE68">IF(INDEX(Templates!$K$2:$BO$186,ROW()-ROW(AE$20)+1, MATCH(AE$16,Templates!$K$1:CG$1,0))="","",INDEX(Templates!$K$2:$BO$186,ROW()-ROW(AE$20)+1, MATCH(AE$16,Templates!$K$1:CG$1,0)))</f>
        <v>Return Fan 1</v>
      </c>
      <c r="AF68" s="55" t="str" cm="1">
        <f t="array" ref="AF68">IF(INDEX(Templates!$K$2:$BO$186,ROW()-ROW(AF$20)+1, MATCH(AF$16,Templates!$K$1:CH$1,0))="","",INDEX(Templates!$K$2:$BO$186,ROW()-ROW(AF$20)+1, MATCH(AF$16,Templates!$K$1:CH$1,0)))</f>
        <v/>
      </c>
      <c r="AG68" s="55" t="str" cm="1">
        <f t="array" ref="AG68">IF(INDEX(Templates!$K$2:$BO$186,ROW()-ROW(AG$20)+1, MATCH(AG$16,Templates!$K$1:CI$1,0))="","",INDEX(Templates!$K$2:$BO$186,ROW()-ROW(AG$20)+1, MATCH(AG$16,Templates!$K$1:CI$1,0)))</f>
        <v/>
      </c>
      <c r="AH68" s="55" t="str" cm="1">
        <f t="array" ref="AH68">IF(INDEX(Templates!$K$2:$BO$186,ROW()-ROW(AH$20)+1, MATCH(AH$16,Templates!$K$1:CJ$1,0))="","",INDEX(Templates!$K$2:$BO$186,ROW()-ROW(AH$20)+1, MATCH(AH$16,Templates!$K$1:CJ$1,0)))</f>
        <v/>
      </c>
      <c r="AI68" s="55" t="str" cm="1">
        <f t="array" ref="AI68">IF(INDEX(Templates!$K$2:$BO$186,ROW()-ROW(AI$20)+1, MATCH(AI$16,Templates!$K$1:CK$1,0))="","",INDEX(Templates!$K$2:$BO$186,ROW()-ROW(AI$20)+1, MATCH(AI$16,Templates!$K$1:CK$1,0)))</f>
        <v>Return Fan 1</v>
      </c>
      <c r="AJ68" s="55" t="str" cm="1">
        <f t="array" ref="AJ68">IF(INDEX(Templates!$K$2:$BO$186,ROW()-ROW(AJ$20)+1, MATCH(AJ$16,Templates!$K$1:CL$1,0))="","",INDEX(Templates!$K$2:$BO$186,ROW()-ROW(AJ$20)+1, MATCH(AJ$16,Templates!$K$1:CL$1,0)))</f>
        <v>Return Fan 1</v>
      </c>
      <c r="AK68" s="55" t="str" cm="1">
        <f t="array" ref="AK68">IF(INDEX(Templates!$K$2:$BO$186,ROW()-ROW(AK$20)+1, MATCH(AK$16,Templates!$K$1:CM$1,0))="","",INDEX(Templates!$K$2:$BO$186,ROW()-ROW(AK$20)+1, MATCH(AK$16,Templates!$K$1:CM$1,0)))</f>
        <v>Return Fan 1</v>
      </c>
      <c r="AL68" s="55" t="str" cm="1">
        <f t="array" ref="AL68">IF(INDEX(Templates!$K$2:$BO$186,ROW()-ROW(AL$20)+1, MATCH(AL$16,Templates!$K$1:CN$1,0))="","",INDEX(Templates!$K$2:$BO$186,ROW()-ROW(AL$20)+1, MATCH(AL$16,Templates!$K$1:CN$1,0)))</f>
        <v>Return Fan 1</v>
      </c>
      <c r="AM68" s="55" t="str" cm="1">
        <f t="array" ref="AM68">IF(INDEX(Templates!$K$2:$BO$186,ROW()-ROW(AM$20)+1, MATCH(AM$16,Templates!$K$1:CO$1,0))="","",INDEX(Templates!$K$2:$BO$186,ROW()-ROW(AM$20)+1, MATCH(AM$16,Templates!$K$1:CO$1,0)))</f>
        <v>Return Fan 1</v>
      </c>
      <c r="AN68" s="55" t="str" cm="1">
        <f t="array" ref="AN68">IF(INDEX(Templates!$K$2:$BO$186,ROW()-ROW(AN$20)+1, MATCH(AN$16,Templates!$K$1:CP$1,0))="","",INDEX(Templates!$K$2:$BO$186,ROW()-ROW(AN$20)+1, MATCH(AN$16,Templates!$K$1:CP$1,0)))</f>
        <v>Return Fan 1</v>
      </c>
      <c r="AO68" s="55" t="str" cm="1">
        <f t="array" ref="AO68">IF(INDEX(Templates!$K$2:$BO$186,ROW()-ROW(AO$20)+1, MATCH(AO$16,Templates!$K$1:CQ$1,0))="","",INDEX(Templates!$K$2:$BO$186,ROW()-ROW(AO$20)+1, MATCH(AO$16,Templates!$K$1:CQ$1,0)))</f>
        <v>Return Fan 1</v>
      </c>
      <c r="AP68" s="55" t="str" cm="1">
        <f t="array" ref="AP68">IF(INDEX(Templates!$K$2:$BO$186,ROW()-ROW(AP$20)+1, MATCH(AP$16,Templates!$K$1:CR$1,0))="","",INDEX(Templates!$K$2:$BO$186,ROW()-ROW(AP$20)+1, MATCH(AP$16,Templates!$K$1:CR$1,0)))</f>
        <v>Return Fan 1</v>
      </c>
      <c r="AQ68" s="55" t="str" cm="1">
        <f t="array" ref="AQ68">IF(INDEX(Templates!$K$2:$BO$186,ROW()-ROW(AQ$20)+1, MATCH(AQ$16,Templates!$K$1:CS$1,0))="","",INDEX(Templates!$K$2:$BO$186,ROW()-ROW(AQ$20)+1, MATCH(AQ$16,Templates!$K$1:CS$1,0)))</f>
        <v>Return Fan 1</v>
      </c>
      <c r="AR68" s="55" t="str" cm="1">
        <f t="array" ref="AR68">IF(INDEX(Templates!$K$2:$BO$186,ROW()-ROW(AR$20)+1, MATCH(AR$16,Templates!$K$1:CT$1,0))="","",INDEX(Templates!$K$2:$BO$186,ROW()-ROW(AR$20)+1, MATCH(AR$16,Templates!$K$1:CT$1,0)))</f>
        <v>Return Fan 1</v>
      </c>
      <c r="AS68" s="55" t="str" cm="1">
        <f t="array" ref="AS68">IF(INDEX(Templates!$K$2:$BO$186,ROW()-ROW(AS$20)+1, MATCH(AS$16,Templates!$K$1:CU$1,0))="","",INDEX(Templates!$K$2:$BO$186,ROW()-ROW(AS$20)+1, MATCH(AS$16,Templates!$K$1:CU$1,0)))</f>
        <v/>
      </c>
      <c r="AT68" s="55" t="str" cm="1">
        <f t="array" ref="AT68">IF(INDEX(Templates!$K$2:$BO$186,ROW()-ROW(AT$20)+1, MATCH(AT$16,Templates!$K$1:CV$1,0))="","",INDEX(Templates!$K$2:$BO$186,ROW()-ROW(AT$20)+1, MATCH(AT$16,Templates!$K$1:CV$1,0)))</f>
        <v/>
      </c>
      <c r="AU68" s="55" t="str" cm="1">
        <f t="array" ref="AU68">IF(INDEX(Templates!$K$2:$BO$186,ROW()-ROW(AU$20)+1, MATCH(AU$16,Templates!$K$1:CW$1,0))="","",INDEX(Templates!$K$2:$BO$186,ROW()-ROW(AU$20)+1, MATCH(AU$16,Templates!$K$1:CW$1,0)))</f>
        <v/>
      </c>
      <c r="AV68" s="55" t="str" cm="1">
        <f t="array" ref="AV68">IF(INDEX(Templates!$K$2:$BO$186,ROW()-ROW(AV$20)+1, MATCH(AV$16,Templates!$K$1:CX$1,0))="","",INDEX(Templates!$K$2:$BO$186,ROW()-ROW(AV$20)+1, MATCH(AV$16,Templates!$K$1:CX$1,0)))</f>
        <v>Return Fan 1</v>
      </c>
      <c r="AW68" s="55" t="str" cm="1">
        <f t="array" ref="AW68">IF(INDEX(Templates!$K$2:$BO$186,ROW()-ROW(AW$20)+1, MATCH(AW$16,Templates!$K$1:CY$1,0))="","",INDEX(Templates!$K$2:$BO$186,ROW()-ROW(AW$20)+1, MATCH(AW$16,Templates!$K$1:CY$1,0)))</f>
        <v>Return Fan 1</v>
      </c>
      <c r="AX68" s="55" t="str" cm="1">
        <f t="array" ref="AX68">IF(INDEX(Templates!$K$2:$BO$186,ROW()-ROW(AX$20)+1, MATCH(AX$16,Templates!$K$1:CZ$1,0))="","",INDEX(Templates!$K$2:$BO$186,ROW()-ROW(AX$20)+1, MATCH(AX$16,Templates!$K$1:CZ$1,0)))</f>
        <v>Return Fan 1</v>
      </c>
      <c r="AY68" s="55" t="str" cm="1">
        <f t="array" ref="AY68">IF(INDEX(Templates!$K$2:$BO$186,ROW()-ROW(AY$20)+1, MATCH(AY$16,Templates!$K$1:DA$1,0))="","",INDEX(Templates!$K$2:$BO$186,ROW()-ROW(AY$20)+1, MATCH(AY$16,Templates!$K$1:DA$1,0)))</f>
        <v>Return Fan 1</v>
      </c>
      <c r="AZ68" s="55" t="str" cm="1">
        <f t="array" ref="AZ68">IF(INDEX(Templates!$K$2:$BO$186,ROW()-ROW(AZ$20)+1, MATCH(AZ$16,Templates!$K$1:DB$1,0))="","",INDEX(Templates!$K$2:$BO$186,ROW()-ROW(AZ$20)+1, MATCH(AZ$16,Templates!$K$1:DB$1,0)))</f>
        <v>Return Fan 1</v>
      </c>
      <c r="BA68" s="55" t="str" cm="1">
        <f t="array" ref="BA68">IF(INDEX(Templates!$K$2:$BO$186,ROW()-ROW(BA$20)+1, MATCH(BA$16,Templates!$K$1:DC$1,0))="","",INDEX(Templates!$K$2:$BO$186,ROW()-ROW(BA$20)+1, MATCH(BA$16,Templates!$K$1:DC$1,0)))</f>
        <v>Return Fan 1</v>
      </c>
      <c r="BB68" s="55" t="str" cm="1">
        <f t="array" ref="BB68">IF(INDEX(Templates!$K$2:$BO$186,ROW()-ROW(BB$20)+1, MATCH(BB$16,Templates!$K$1:DD$1,0))="","",INDEX(Templates!$K$2:$BO$186,ROW()-ROW(BB$20)+1, MATCH(BB$16,Templates!$K$1:DD$1,0)))</f>
        <v>Return Fan 1</v>
      </c>
      <c r="BC68" s="55" t="str" cm="1">
        <f t="array" ref="BC68">IF(INDEX(Templates!$K$2:$BO$186,ROW()-ROW(BC$20)+1, MATCH(BC$16,Templates!$K$1:DE$1,0))="","",INDEX(Templates!$K$2:$BO$186,ROW()-ROW(BC$20)+1, MATCH(BC$16,Templates!$K$1:DE$1,0)))</f>
        <v>Return Fan 1</v>
      </c>
      <c r="BD68" s="55" t="str" cm="1">
        <f t="array" ref="BD68">IF(INDEX(Templates!$K$2:$BO$186,ROW()-ROW(BD$20)+1, MATCH(BD$16,Templates!$K$1:DF$1,0))="","",INDEX(Templates!$K$2:$BO$186,ROW()-ROW(BD$20)+1, MATCH(BD$16,Templates!$K$1:DF$1,0)))</f>
        <v>Return Fan 1</v>
      </c>
      <c r="BE68" s="55" t="str" cm="1">
        <f t="array" ref="BE68">IF(INDEX(Templates!$K$2:$BO$186,ROW()-ROW(BE$20)+1, MATCH(BE$16,Templates!$K$1:DG$1,0))="","",INDEX(Templates!$K$2:$BO$186,ROW()-ROW(BE$20)+1, MATCH(BE$16,Templates!$K$1:DG$1,0)))</f>
        <v/>
      </c>
      <c r="BF68" s="55" t="str" cm="1">
        <f t="array" ref="BF68">IF(INDEX(Templates!$K$2:$BO$186,ROW()-ROW(BF$20)+1, MATCH(BF$16,Templates!$K$1:DH$1,0))="","",INDEX(Templates!$K$2:$BO$186,ROW()-ROW(BF$20)+1, MATCH(BF$16,Templates!$K$1:DH$1,0)))</f>
        <v>Return Fan 1</v>
      </c>
      <c r="BG68" s="55" t="str" cm="1">
        <f t="array" ref="BG68">IF(INDEX(Templates!$K$2:$BO$186,ROW()-ROW(BG$20)+1, MATCH(BG$16,Templates!$K$1:DI$1,0))="","",INDEX(Templates!$K$2:$BO$186,ROW()-ROW(BG$20)+1, MATCH(BG$16,Templates!$K$1:DI$1,0)))</f>
        <v>Return Fan 1</v>
      </c>
      <c r="BH68" s="55" t="str" cm="1">
        <f t="array" ref="BH68">IF(INDEX(Templates!$K$2:$BO$186,ROW()-ROW(BH$20)+1, MATCH(BH$16,Templates!$K$1:DJ$1,0))="","",INDEX(Templates!$K$2:$BO$186,ROW()-ROW(BH$20)+1, MATCH(BH$16,Templates!$K$1:DJ$1,0)))</f>
        <v>Return Fan 1</v>
      </c>
      <c r="BI68" s="55" t="str" cm="1">
        <f t="array" ref="BI68">IF(INDEX(Templates!$K$2:$BO$186,ROW()-ROW(BI$20)+1, MATCH(BI$16,Templates!$K$1:DK$1,0))="","",INDEX(Templates!$K$2:$BO$186,ROW()-ROW(BI$20)+1, MATCH(BI$16,Templates!$K$1:DK$1,0)))</f>
        <v/>
      </c>
      <c r="BJ68" s="55" t="str" cm="1">
        <f t="array" ref="BJ68">IF(INDEX(Templates!$K$2:$BO$186,ROW()-ROW(BJ$20)+1, MATCH(BJ$16,Templates!$K$1:DL$1,0))="","",INDEX(Templates!$K$2:$BO$186,ROW()-ROW(BJ$20)+1, MATCH(BJ$16,Templates!$K$1:DL$1,0)))</f>
        <v/>
      </c>
      <c r="BK68" s="55" t="str" cm="1">
        <f t="array" ref="BK68">IF(INDEX(Templates!$K$2:$BO$186,ROW()-ROW(BK$20)+1, MATCH(BK$16,Templates!$K$1:DM$1,0))="","",INDEX(Templates!$K$2:$BO$186,ROW()-ROW(BK$20)+1, MATCH(BK$16,Templates!$K$1:DM$1,0)))</f>
        <v/>
      </c>
      <c r="BL68" s="55" t="str" cm="1">
        <f t="array" ref="BL68">IF(INDEX(Templates!$K$2:$BO$186,ROW()-ROW(BL$20)+1, MATCH(BL$16,Templates!$K$1:DN$1,0))="","",INDEX(Templates!$K$2:$BO$186,ROW()-ROW(BL$20)+1, MATCH(BL$16,Templates!$K$1:DN$1,0)))</f>
        <v>Return Fan 1</v>
      </c>
      <c r="BM68" s="55" t="str" cm="1">
        <f t="array" ref="BM68">IF(INDEX(Templates!$K$2:$BO$186,ROW()-ROW(BM$20)+1, MATCH(BM$16,Templates!$K$1:DO$1,0))="","",INDEX(Templates!$K$2:$BO$186,ROW()-ROW(BM$20)+1, MATCH(BM$16,Templates!$K$1:DO$1,0)))</f>
        <v>Return Fan 1</v>
      </c>
      <c r="BN68" s="55" t="str" cm="1">
        <f t="array" ref="BN68">IF(INDEX(Templates!$K$2:$BO$186,ROW()-ROW(BN$20)+1, MATCH(BN$16,Templates!$K$1:DP$1,0))="","",INDEX(Templates!$K$2:$BO$186,ROW()-ROW(BN$20)+1, MATCH(BN$16,Templates!$K$1:DP$1,0)))</f>
        <v>Return Fan 1</v>
      </c>
      <c r="BO68" s="55" t="str" cm="1">
        <f t="array" ref="BO68">IF(INDEX(Templates!$K$2:$BO$186,ROW()-ROW(BO$20)+1, MATCH(BO$16,Templates!$K$1:DQ$1,0))="","",INDEX(Templates!$K$2:$BO$186,ROW()-ROW(BO$20)+1, MATCH(BO$16,Templates!$K$1:DQ$1,0)))</f>
        <v>Return Fan 1</v>
      </c>
      <c r="BP68" s="55" t="str" cm="1">
        <f t="array" ref="BP68">IF(INDEX(Templates!$K$2:$BO$186,ROW()-ROW(BP$20)+1, MATCH(BP$16,Templates!$K$1:DR$1,0))="","",INDEX(Templates!$K$2:$BO$186,ROW()-ROW(BP$20)+1, MATCH(BP$16,Templates!$K$1:DR$1,0)))</f>
        <v>Return Fan 1</v>
      </c>
      <c r="BQ68" s="55" t="str" cm="1">
        <f t="array" ref="BQ68">IF(INDEX(Templates!$K$2:$BO$186,ROW()-ROW(BQ$20)+1, MATCH(BQ$16,Templates!$K$1:DS$1,0))="","",INDEX(Templates!$K$2:$BO$186,ROW()-ROW(BQ$20)+1, MATCH(BQ$16,Templates!$K$1:DS$1,0)))</f>
        <v>Return Fan 1</v>
      </c>
      <c r="BR68" s="55" t="str" cm="1">
        <f t="array" ref="BR68">IF(INDEX(Templates!$K$2:$BO$186,ROW()-ROW(BR$20)+1, MATCH(BR$16,Templates!$K$1:DT$1,0))="","",INDEX(Templates!$K$2:$BO$186,ROW()-ROW(BR$20)+1, MATCH(BR$16,Templates!$K$1:DT$1,0)))</f>
        <v>Return Fan 1</v>
      </c>
      <c r="BS68" s="55" t="str" cm="1">
        <f t="array" ref="BS68">IF(INDEX(Templates!$K$2:$BO$186,ROW()-ROW(BS$20)+1, MATCH(BS$16,Templates!$K$1:DU$1,0))="","",INDEX(Templates!$K$2:$BO$186,ROW()-ROW(BS$20)+1, MATCH(BS$16,Templates!$K$1:DU$1,0)))</f>
        <v>Return Fan 1</v>
      </c>
      <c r="BT68" s="55" t="str" cm="1">
        <f t="array" ref="BT68">IF(INDEX(Templates!$K$2:$BO$186,ROW()-ROW(BT$20)+1, MATCH(BT$16,Templates!$K$1:DV$1,0))="","",INDEX(Templates!$K$2:$BO$186,ROW()-ROW(BT$20)+1, MATCH(BT$16,Templates!$K$1:DV$1,0)))</f>
        <v>Return Fan 1</v>
      </c>
      <c r="BU68" s="55" t="str" cm="1">
        <f t="array" ref="BU68">IF(INDEX(Templates!$K$2:$BO$186,ROW()-ROW(BU$20)+1, MATCH(BU$16,Templates!$K$1:DW$1,0))="","",INDEX(Templates!$K$2:$BO$186,ROW()-ROW(BU$20)+1, MATCH(BU$16,Templates!$K$1:DW$1,0)))</f>
        <v>Return Fan 1</v>
      </c>
      <c r="BV68" s="55" t="str" cm="1">
        <f t="array" ref="BV68">IF(INDEX(Templates!$K$2:$BO$186,ROW()-ROW(BV$20)+1, MATCH(BV$16,Templates!$K$1:DX$1,0))="","",INDEX(Templates!$K$2:$BO$186,ROW()-ROW(BV$20)+1, MATCH(BV$16,Templates!$K$1:DX$1,0)))</f>
        <v>Return Fan 1</v>
      </c>
      <c r="BW68" s="55" t="str" cm="1">
        <f t="array" ref="BW68">IF(INDEX(Templates!$K$2:$BO$186,ROW()-ROW(BW$20)+1, MATCH(BW$16,Templates!$K$1:DY$1,0))="","",INDEX(Templates!$K$2:$BO$186,ROW()-ROW(BW$20)+1, MATCH(BW$16,Templates!$K$1:DY$1,0)))</f>
        <v>Return Fan 1</v>
      </c>
      <c r="BX68" s="55" t="str" cm="1">
        <f t="array" ref="BX68">IF(INDEX(Templates!$K$2:$BO$186,ROW()-ROW(BX$20)+1, MATCH(BX$16,Templates!$K$1:DZ$1,0))="","",INDEX(Templates!$K$2:$BO$186,ROW()-ROW(BX$20)+1, MATCH(BX$16,Templates!$K$1:DZ$1,0)))</f>
        <v>Return Fan 1</v>
      </c>
      <c r="BY68" s="55" t="str" cm="1">
        <f t="array" ref="BY68">IF(INDEX(Templates!$K$2:$BO$186,ROW()-ROW(BY$20)+1, MATCH(BY$16,Templates!$K$1:EA$1,0))="","",INDEX(Templates!$K$2:$BO$186,ROW()-ROW(BY$20)+1, MATCH(BY$16,Templates!$K$1:EA$1,0)))</f>
        <v>Return Fan 1</v>
      </c>
      <c r="BZ68" s="55" t="str" cm="1">
        <f t="array" ref="BZ68">IF(INDEX(Templates!$K$2:$BO$186,ROW()-ROW(BZ$20)+1, MATCH(BZ$16,Templates!$K$1:EB$1,0))="","",INDEX(Templates!$K$2:$BO$186,ROW()-ROW(BZ$20)+1, MATCH(BZ$16,Templates!$K$1:EB$1,0)))</f>
        <v>Return Fan 1</v>
      </c>
      <c r="CA68" s="55" t="str" cm="1">
        <f t="array" ref="CA68">IF(INDEX(Templates!$K$2:$BO$186,ROW()-ROW(CA$20)+1, MATCH(CA$16,Templates!$K$1:EC$1,0))="","",INDEX(Templates!$K$2:$BO$186,ROW()-ROW(CA$20)+1, MATCH(CA$16,Templates!$K$1:EC$1,0)))</f>
        <v>Return Fan 1</v>
      </c>
      <c r="CB68" s="55" t="str" cm="1">
        <f t="array" ref="CB68">IF(INDEX(Templates!$K$2:$BO$186,ROW()-ROW(CB$20)+1, MATCH(CB$16,Templates!$K$1:ED$1,0))="","",INDEX(Templates!$K$2:$BO$186,ROW()-ROW(CB$20)+1, MATCH(CB$16,Templates!$K$1:ED$1,0)))</f>
        <v>Return Fan 1</v>
      </c>
      <c r="CC68" s="55" t="str" cm="1">
        <f t="array" ref="CC68">IF(INDEX(Templates!$K$2:$BO$186,ROW()-ROW(CC$20)+1, MATCH(CC$16,Templates!$K$1:EE$1,0))="","",INDEX(Templates!$K$2:$BO$186,ROW()-ROW(CC$20)+1, MATCH(CC$16,Templates!$K$1:EE$1,0)))</f>
        <v>Return Fan 1</v>
      </c>
      <c r="CD68" s="55" t="str" cm="1">
        <f t="array" ref="CD68">IF(INDEX(Templates!$K$2:$BO$186,ROW()-ROW(CD$20)+1, MATCH(CD$16,Templates!$K$1:EF$1,0))="","",INDEX(Templates!$K$2:$BO$186,ROW()-ROW(CD$20)+1, MATCH(CD$16,Templates!$K$1:EF$1,0)))</f>
        <v>Return Fan 1</v>
      </c>
      <c r="CE68" s="55" t="str" cm="1">
        <f t="array" ref="CE68">IF(INDEX(Templates!$K$2:$BO$186,ROW()-ROW(CE$20)+1, MATCH(CE$16,Templates!$K$1:EG$1,0))="","",INDEX(Templates!$K$2:$BO$186,ROW()-ROW(CE$20)+1, MATCH(CE$16,Templates!$K$1:EG$1,0)))</f>
        <v>Return Fan 1</v>
      </c>
      <c r="CF68" s="55" t="str" cm="1">
        <f t="array" ref="CF68">IF(INDEX(Templates!$K$2:$BO$186,ROW()-ROW(CF$20)+1, MATCH(CF$16,Templates!$K$1:EH$1,0))="","",INDEX(Templates!$K$2:$BO$186,ROW()-ROW(CF$20)+1, MATCH(CF$16,Templates!$K$1:EH$1,0)))</f>
        <v>Return Fan 1</v>
      </c>
      <c r="CG68" s="55" t="str" cm="1">
        <f t="array" ref="CG68">IF(INDEX(Templates!$K$2:$BO$186,ROW()-ROW(CG$20)+1, MATCH(CG$16,Templates!$K$1:EI$1,0))="","",INDEX(Templates!$K$2:$BO$186,ROW()-ROW(CG$20)+1, MATCH(CG$16,Templates!$K$1:EI$1,0)))</f>
        <v>Return Fan 1</v>
      </c>
      <c r="CH68" s="55" t="str" cm="1">
        <f t="array" ref="CH68">IF(INDEX(Templates!$K$2:$BO$186,ROW()-ROW(CH$20)+1, MATCH(CH$16,Templates!$K$1:EJ$1,0))="","",INDEX(Templates!$K$2:$BO$186,ROW()-ROW(CH$20)+1, MATCH(CH$16,Templates!$K$1:EJ$1,0)))</f>
        <v>Return Fan 1</v>
      </c>
      <c r="CI68" s="55" t="str" cm="1">
        <f t="array" ref="CI68">IF(INDEX(Templates!$K$2:$BO$186,ROW()-ROW(CI$20)+1, MATCH(CI$16,Templates!$K$1:EK$1,0))="","",INDEX(Templates!$K$2:$BO$186,ROW()-ROW(CI$20)+1, MATCH(CI$16,Templates!$K$1:EK$1,0)))</f>
        <v/>
      </c>
      <c r="CJ68" s="55" t="str" cm="1">
        <f t="array" ref="CJ68">IF(INDEX(Templates!$K$2:$BO$186,ROW()-ROW(CJ$20)+1, MATCH(CJ$16,Templates!$K$1:EL$1,0))="","",INDEX(Templates!$K$2:$BO$186,ROW()-ROW(CJ$20)+1, MATCH(CJ$16,Templates!$K$1:EL$1,0)))</f>
        <v>Return Fan 1</v>
      </c>
      <c r="CK68" s="55" t="str" cm="1">
        <f t="array" ref="CK68">IF(INDEX(Templates!$K$2:$BO$186,ROW()-ROW(CK$20)+1, MATCH(CK$16,Templates!$K$1:EM$1,0))="","",INDEX(Templates!$K$2:$BO$186,ROW()-ROW(CK$20)+1, MATCH(CK$16,Templates!$K$1:EM$1,0)))</f>
        <v/>
      </c>
      <c r="CL68" s="55" t="str" cm="1">
        <f t="array" ref="CL68">IF(INDEX(Templates!$K$2:$BO$186,ROW()-ROW(CL$20)+1, MATCH(CL$16,Templates!$K$1:EN$1,0))="","",INDEX(Templates!$K$2:$BO$186,ROW()-ROW(CL$20)+1, MATCH(CL$16,Templates!$K$1:EN$1,0)))</f>
        <v/>
      </c>
      <c r="CM68" s="55" t="str" cm="1">
        <f t="array" ref="CM68">IF(INDEX(Templates!$K$2:$BO$186,ROW()-ROW(CM$20)+1, MATCH(CM$16,Templates!$K$1:EO$1,0))="","",INDEX(Templates!$K$2:$BO$186,ROW()-ROW(CM$20)+1, MATCH(CM$16,Templates!$K$1:EO$1,0)))</f>
        <v/>
      </c>
    </row>
    <row r="69" spans="1:91" s="24" customFormat="1" x14ac:dyDescent="0.55000000000000004">
      <c r="A69" s="41" t="s">
        <v>475</v>
      </c>
      <c r="B69" s="6" t="s">
        <v>479</v>
      </c>
      <c r="C69" s="66" t="str" cm="1">
        <f t="array" ref="C69">IF(INDEX(Templates!C$2:C$187,ROW()-ROW($20:$20)+1)="","",INDEX(Templates!C$2:C$187,ROW()-ROW($20:$20)+1))</f>
        <v>JSON_PATH:boilers[0]</v>
      </c>
      <c r="D69" s="66" t="str" cm="1">
        <f t="array" ref="D69">IF(INDEX(Templates!D$2:D$187,ROW()-ROW($20:$20)+1)="","",INDEX(Templates!D$2:D$187,ROW()-ROW($20:$20)+1))</f>
        <v>id</v>
      </c>
      <c r="E69" s="66" t="str" cm="1">
        <f t="array" ref="E69">IF(INDEX(Templates!E$2:E$187,ROW()-ROW($20:$20)+1)="","",INDEX(Templates!E$2:E$187,ROW()-ROW($20:$20)+1))</f>
        <v> </v>
      </c>
      <c r="F69" s="66" t="str" cm="1">
        <f t="array" ref="F69">IF(INDEX(Templates!F$2:F$187,ROW()-ROW($20:$20)+1)="","",INDEX(Templates!F$2:F$187,ROW()-ROW($20:$20)+1))</f>
        <v/>
      </c>
      <c r="G69" s="106" t="str" cm="1">
        <f t="array" ref="G69">IF(INDEX(Templates!G$2:G$187,ROW()-ROW($20:$20)+1)="","",INDEX(Templates!G$2:G$187,ROW()-ROW($20:$20)+1))</f>
        <v>Boiler</v>
      </c>
      <c r="H69" s="68" t="str" cm="1">
        <f t="array" ref="H69">IF(INDEX(Templates!H$2:H$187,ROW()-ROW($20:$20)+1)="","",INDEX(Templates!H$2:H$187,ROW()-ROW($20:$20)+1))</f>
        <v>Boiler 1</v>
      </c>
      <c r="I69" s="68" t="str" cm="1">
        <f t="array" ref="I69">IF(INDEX(Templates!I$2:I$187,ROW()-ROW($20:$20)+1)="","",INDEX(Templates!I$2:I$187,ROW()-ROW($20:$20)+1))</f>
        <v>ASHRAE229 1</v>
      </c>
      <c r="J69" s="68" t="str" cm="1">
        <f t="array" ref="J69">IF(INDEX(Templates!J$2:J$187,ROW()-ROW($20:$20)+1)="","",INDEX(Templates!J$2:J$187,ROW()-ROW($20:$20)+1))</f>
        <v>id</v>
      </c>
      <c r="K69" s="69" t="str" cm="1">
        <f t="array" ref="K69">IF(INDEX(Templates!K$2:K$187,ROW()-ROW($20:$20)+1)="","",INDEX(Templates!K$2:K$187,ROW()-ROW($20:$20)+1))</f>
        <v/>
      </c>
      <c r="L69" s="69" t="str" cm="1">
        <f t="array" ref="L69">IF(INDEX(Templates!L$2:L$187,ROW()-ROW($20:$20)+1)="","",INDEX(Templates!L$2:L$187,ROW()-ROW($20:$20)+1))</f>
        <v/>
      </c>
      <c r="M69" s="55" t="str" cm="1">
        <f t="array" ref="M69">IF(INDEX(Templates!$K$2:$BO$186,ROW()-ROW(M$20)+1, MATCH(M$16,Templates!$K$1:BO$1,0))="","",INDEX(Templates!$K$2:$BO$186,ROW()-ROW(M$20)+1, MATCH(M$16,Templates!$K$1:BO$1,0)))</f>
        <v>Boiler 1</v>
      </c>
      <c r="N69" s="55" t="str" cm="1">
        <f t="array" ref="N69">IF(INDEX(Templates!$K$2:$BO$186,ROW()-ROW(N$20)+1, MATCH(N$16,Templates!$K$1:BP$1,0))="","",INDEX(Templates!$K$2:$BO$186,ROW()-ROW(N$20)+1, MATCH(N$16,Templates!$K$1:BP$1,0)))</f>
        <v>Boiler 1</v>
      </c>
      <c r="O69" s="55" t="str" cm="1">
        <f t="array" ref="O69">IF(INDEX(Templates!$K$2:$BO$186,ROW()-ROW(O$20)+1, MATCH(O$16,Templates!$K$1:BQ$1,0))="","",INDEX(Templates!$K$2:$BO$186,ROW()-ROW(O$20)+1, MATCH(O$16,Templates!$K$1:BQ$1,0)))</f>
        <v>Boiler 1</v>
      </c>
      <c r="P69" s="55" t="str" cm="1">
        <f t="array" ref="P69">IF(INDEX(Templates!$K$2:$BO$186,ROW()-ROW(P$20)+1, MATCH(P$16,Templates!$K$1:BR$1,0))="","",INDEX(Templates!$K$2:$BO$186,ROW()-ROW(P$20)+1, MATCH(P$16,Templates!$K$1:BR$1,0)))</f>
        <v>Boiler 1</v>
      </c>
      <c r="Q69" s="55" t="str" cm="1">
        <f t="array" ref="Q69">IF(INDEX(Templates!$K$2:$BO$186,ROW()-ROW(Q$20)+1, MATCH(Q$16,Templates!$K$1:BS$1,0))="","",INDEX(Templates!$K$2:$BO$186,ROW()-ROW(Q$20)+1, MATCH(Q$16,Templates!$K$1:BS$1,0)))</f>
        <v> </v>
      </c>
      <c r="R69" s="55" t="str" cm="1">
        <f t="array" ref="R69">IF(INDEX(Templates!$K$2:$BO$186,ROW()-ROW(R$20)+1, MATCH(R$16,Templates!$K$1:BT$1,0))="","",INDEX(Templates!$K$2:$BO$186,ROW()-ROW(R$20)+1, MATCH(R$16,Templates!$K$1:BT$1,0)))</f>
        <v>Boiler 1</v>
      </c>
      <c r="S69" s="55" t="str" cm="1">
        <f t="array" ref="S69">IF(INDEX(Templates!$K$2:$BO$186,ROW()-ROW(S$20)+1, MATCH(S$16,Templates!$K$1:BU$1,0))="","",INDEX(Templates!$K$2:$BO$186,ROW()-ROW(S$20)+1, MATCH(S$16,Templates!$K$1:BU$1,0)))</f>
        <v>Boiler 1</v>
      </c>
      <c r="T69" s="55" t="str" cm="1">
        <f t="array" ref="T69">IF(INDEX(Templates!$K$2:$BO$186,ROW()-ROW(T$20)+1, MATCH(T$16,Templates!$K$1:BV$1,0))="","",INDEX(Templates!$K$2:$BO$186,ROW()-ROW(T$20)+1, MATCH(T$16,Templates!$K$1:BV$1,0)))</f>
        <v>Boiler 1</v>
      </c>
      <c r="U69" s="55" t="str" cm="1">
        <f t="array" ref="U69">IF(INDEX(Templates!$K$2:$BO$186,ROW()-ROW(U$20)+1, MATCH(U$16,Templates!$K$1:BW$1,0))="","",INDEX(Templates!$K$2:$BO$186,ROW()-ROW(U$20)+1, MATCH(U$16,Templates!$K$1:BW$1,0)))</f>
        <v>Boiler 1</v>
      </c>
      <c r="V69" s="55" t="str" cm="1">
        <f t="array" ref="V69">IF(INDEX(Templates!$K$2:$BO$186,ROW()-ROW(V$20)+1, MATCH(V$16,Templates!$K$1:BX$1,0))="","",INDEX(Templates!$K$2:$BO$186,ROW()-ROW(V$20)+1, MATCH(V$16,Templates!$K$1:BX$1,0)))</f>
        <v> </v>
      </c>
      <c r="W69" s="55" t="str" cm="1">
        <f t="array" ref="W69">IF(INDEX(Templates!$K$2:$BO$186,ROW()-ROW(W$20)+1, MATCH(W$16,Templates!$K$1:BY$1,0))="","",INDEX(Templates!$K$2:$BO$186,ROW()-ROW(W$20)+1, MATCH(W$16,Templates!$K$1:BY$1,0)))</f>
        <v>Boiler 1</v>
      </c>
      <c r="X69" s="55" t="str" cm="1">
        <f t="array" ref="X69">IF(INDEX(Templates!$K$2:$BO$186,ROW()-ROW(X$20)+1, MATCH(X$16,Templates!$K$1:BZ$1,0))="","",INDEX(Templates!$K$2:$BO$186,ROW()-ROW(X$20)+1, MATCH(X$16,Templates!$K$1:BZ$1,0)))</f>
        <v>Boiler 1</v>
      </c>
      <c r="Y69" s="55" t="str" cm="1">
        <f t="array" ref="Y69">IF(INDEX(Templates!$K$2:$BO$186,ROW()-ROW(Y$20)+1, MATCH(Y$16,Templates!$K$1:CA$1,0))="","",INDEX(Templates!$K$2:$BO$186,ROW()-ROW(Y$20)+1, MATCH(Y$16,Templates!$K$1:CA$1,0)))</f>
        <v>Boiler 1</v>
      </c>
      <c r="Z69" s="55" t="str" cm="1">
        <f t="array" ref="Z69">IF(INDEX(Templates!$K$2:$BO$186,ROW()-ROW(Z$20)+1, MATCH(Z$16,Templates!$K$1:CB$1,0))="","",INDEX(Templates!$K$2:$BO$186,ROW()-ROW(Z$20)+1, MATCH(Z$16,Templates!$K$1:CB$1,0)))</f>
        <v>Boiler 1</v>
      </c>
      <c r="AA69" s="55" t="str" cm="1">
        <f t="array" ref="AA69">IF(INDEX(Templates!$K$2:$BO$186,ROW()-ROW(AA$20)+1, MATCH(AA$16,Templates!$K$1:CC$1,0))="","",INDEX(Templates!$K$2:$BO$186,ROW()-ROW(AA$20)+1, MATCH(AA$16,Templates!$K$1:CC$1,0)))</f>
        <v>Boiler 1</v>
      </c>
      <c r="AB69" s="55" t="str" cm="1">
        <f t="array" ref="AB69">IF(INDEX(Templates!$K$2:$BO$186,ROW()-ROW(AB$20)+1, MATCH(AB$16,Templates!$K$1:CD$1,0))="","",INDEX(Templates!$K$2:$BO$186,ROW()-ROW(AB$20)+1, MATCH(AB$16,Templates!$K$1:CD$1,0)))</f>
        <v> </v>
      </c>
      <c r="AC69" s="55" t="str" cm="1">
        <f t="array" ref="AC69">IF(INDEX(Templates!$K$2:$BO$186,ROW()-ROW(AC$20)+1, MATCH(AC$16,Templates!$K$1:CE$1,0))="","",INDEX(Templates!$K$2:$BO$186,ROW()-ROW(AC$20)+1, MATCH(AC$16,Templates!$K$1:CE$1,0)))</f>
        <v>Boiler 1</v>
      </c>
      <c r="AD69" s="55" t="str" cm="1">
        <f t="array" ref="AD69">IF(INDEX(Templates!$K$2:$BO$186,ROW()-ROW(AD$20)+1, MATCH(AD$16,Templates!$K$1:CF$1,0))="","",INDEX(Templates!$K$2:$BO$186,ROW()-ROW(AD$20)+1, MATCH(AD$16,Templates!$K$1:CF$1,0)))</f>
        <v>Boiler 1</v>
      </c>
      <c r="AE69" s="55" t="str" cm="1">
        <f t="array" ref="AE69">IF(INDEX(Templates!$K$2:$BO$186,ROW()-ROW(AE$20)+1, MATCH(AE$16,Templates!$K$1:CG$1,0))="","",INDEX(Templates!$K$2:$BO$186,ROW()-ROW(AE$20)+1, MATCH(AE$16,Templates!$K$1:CG$1,0)))</f>
        <v>Boiler 1</v>
      </c>
      <c r="AF69" s="55" t="str" cm="1">
        <f t="array" ref="AF69">IF(INDEX(Templates!$K$2:$BO$186,ROW()-ROW(AF$20)+1, MATCH(AF$16,Templates!$K$1:CH$1,0))="","",INDEX(Templates!$K$2:$BO$186,ROW()-ROW(AF$20)+1, MATCH(AF$16,Templates!$K$1:CH$1,0)))</f>
        <v>Boiler 1</v>
      </c>
      <c r="AG69" s="55" t="str" cm="1">
        <f t="array" ref="AG69">IF(INDEX(Templates!$K$2:$BO$186,ROW()-ROW(AG$20)+1, MATCH(AG$16,Templates!$K$1:CI$1,0))="","",INDEX(Templates!$K$2:$BO$186,ROW()-ROW(AG$20)+1, MATCH(AG$16,Templates!$K$1:CI$1,0)))</f>
        <v>Boiler 1</v>
      </c>
      <c r="AH69" s="55" t="str" cm="1">
        <f t="array" ref="AH69">IF(INDEX(Templates!$K$2:$BO$186,ROW()-ROW(AH$20)+1, MATCH(AH$16,Templates!$K$1:CJ$1,0))="","",INDEX(Templates!$K$2:$BO$186,ROW()-ROW(AH$20)+1, MATCH(AH$16,Templates!$K$1:CJ$1,0)))</f>
        <v>Boiler 1</v>
      </c>
      <c r="AI69" s="55" t="str" cm="1">
        <f t="array" ref="AI69">IF(INDEX(Templates!$K$2:$BO$186,ROW()-ROW(AI$20)+1, MATCH(AI$16,Templates!$K$1:CK$1,0))="","",INDEX(Templates!$K$2:$BO$186,ROW()-ROW(AI$20)+1, MATCH(AI$16,Templates!$K$1:CK$1,0)))</f>
        <v> </v>
      </c>
      <c r="AJ69" s="55" t="str" cm="1">
        <f t="array" ref="AJ69">IF(INDEX(Templates!$K$2:$BO$186,ROW()-ROW(AJ$20)+1, MATCH(AJ$16,Templates!$K$1:CL$1,0))="","",INDEX(Templates!$K$2:$BO$186,ROW()-ROW(AJ$20)+1, MATCH(AJ$16,Templates!$K$1:CL$1,0)))</f>
        <v>Boiler 1</v>
      </c>
      <c r="AK69" s="55" t="str" cm="1">
        <f t="array" ref="AK69">IF(INDEX(Templates!$K$2:$BO$186,ROW()-ROW(AK$20)+1, MATCH(AK$16,Templates!$K$1:CM$1,0))="","",INDEX(Templates!$K$2:$BO$186,ROW()-ROW(AK$20)+1, MATCH(AK$16,Templates!$K$1:CM$1,0)))</f>
        <v>Boiler 1</v>
      </c>
      <c r="AL69" s="55" t="str" cm="1">
        <f t="array" ref="AL69">IF(INDEX(Templates!$K$2:$BO$186,ROW()-ROW(AL$20)+1, MATCH(AL$16,Templates!$K$1:CN$1,0))="","",INDEX(Templates!$K$2:$BO$186,ROW()-ROW(AL$20)+1, MATCH(AL$16,Templates!$K$1:CN$1,0)))</f>
        <v>Boiler 1</v>
      </c>
      <c r="AM69" s="55" t="str" cm="1">
        <f t="array" ref="AM69">IF(INDEX(Templates!$K$2:$BO$186,ROW()-ROW(AM$20)+1, MATCH(AM$16,Templates!$K$1:CO$1,0))="","",INDEX(Templates!$K$2:$BO$186,ROW()-ROW(AM$20)+1, MATCH(AM$16,Templates!$K$1:CO$1,0)))</f>
        <v>Boiler 1</v>
      </c>
      <c r="AN69" s="55" t="str" cm="1">
        <f t="array" ref="AN69">IF(INDEX(Templates!$K$2:$BO$186,ROW()-ROW(AN$20)+1, MATCH(AN$16,Templates!$K$1:CP$1,0))="","",INDEX(Templates!$K$2:$BO$186,ROW()-ROW(AN$20)+1, MATCH(AN$16,Templates!$K$1:CP$1,0)))</f>
        <v>Boiler 1</v>
      </c>
      <c r="AO69" s="55" t="str" cm="1">
        <f t="array" ref="AO69">IF(INDEX(Templates!$K$2:$BO$186,ROW()-ROW(AO$20)+1, MATCH(AO$16,Templates!$K$1:CQ$1,0))="","",INDEX(Templates!$K$2:$BO$186,ROW()-ROW(AO$20)+1, MATCH(AO$16,Templates!$K$1:CQ$1,0)))</f>
        <v>Boiler 1</v>
      </c>
      <c r="AP69" s="55" t="str" cm="1">
        <f t="array" ref="AP69">IF(INDEX(Templates!$K$2:$BO$186,ROW()-ROW(AP$20)+1, MATCH(AP$16,Templates!$K$1:CR$1,0))="","",INDEX(Templates!$K$2:$BO$186,ROW()-ROW(AP$20)+1, MATCH(AP$16,Templates!$K$1:CR$1,0)))</f>
        <v> </v>
      </c>
      <c r="AQ69" s="55" t="str" cm="1">
        <f t="array" ref="AQ69">IF(INDEX(Templates!$K$2:$BO$186,ROW()-ROW(AQ$20)+1, MATCH(AQ$16,Templates!$K$1:CS$1,0))="","",INDEX(Templates!$K$2:$BO$186,ROW()-ROW(AQ$20)+1, MATCH(AQ$16,Templates!$K$1:CS$1,0)))</f>
        <v>Boiler 1</v>
      </c>
      <c r="AR69" s="55" t="str" cm="1">
        <f t="array" ref="AR69">IF(INDEX(Templates!$K$2:$BO$186,ROW()-ROW(AR$20)+1, MATCH(AR$16,Templates!$K$1:CT$1,0))="","",INDEX(Templates!$K$2:$BO$186,ROW()-ROW(AR$20)+1, MATCH(AR$16,Templates!$K$1:CT$1,0)))</f>
        <v>Boiler 1</v>
      </c>
      <c r="AS69" s="55" t="str" cm="1">
        <f t="array" ref="AS69">IF(INDEX(Templates!$K$2:$BO$186,ROW()-ROW(AS$20)+1, MATCH(AS$16,Templates!$K$1:CU$1,0))="","",INDEX(Templates!$K$2:$BO$186,ROW()-ROW(AS$20)+1, MATCH(AS$16,Templates!$K$1:CU$1,0)))</f>
        <v>Boiler 1</v>
      </c>
      <c r="AT69" s="55" t="str" cm="1">
        <f t="array" ref="AT69">IF(INDEX(Templates!$K$2:$BO$186,ROW()-ROW(AT$20)+1, MATCH(AT$16,Templates!$K$1:CV$1,0))="","",INDEX(Templates!$K$2:$BO$186,ROW()-ROW(AT$20)+1, MATCH(AT$16,Templates!$K$1:CV$1,0)))</f>
        <v>Boiler 1</v>
      </c>
      <c r="AU69" s="55" t="str" cm="1">
        <f t="array" ref="AU69">IF(INDEX(Templates!$K$2:$BO$186,ROW()-ROW(AU$20)+1, MATCH(AU$16,Templates!$K$1:CW$1,0))="","",INDEX(Templates!$K$2:$BO$186,ROW()-ROW(AU$20)+1, MATCH(AU$16,Templates!$K$1:CW$1,0)))</f>
        <v> </v>
      </c>
      <c r="AV69" s="55" t="str" cm="1">
        <f t="array" ref="AV69">IF(INDEX(Templates!$K$2:$BO$186,ROW()-ROW(AV$20)+1, MATCH(AV$16,Templates!$K$1:CX$1,0))="","",INDEX(Templates!$K$2:$BO$186,ROW()-ROW(AV$20)+1, MATCH(AV$16,Templates!$K$1:CX$1,0)))</f>
        <v>Boiler 1</v>
      </c>
      <c r="AW69" s="55" t="str" cm="1">
        <f t="array" ref="AW69">IF(INDEX(Templates!$K$2:$BO$186,ROW()-ROW(AW$20)+1, MATCH(AW$16,Templates!$K$1:CY$1,0))="","",INDEX(Templates!$K$2:$BO$186,ROW()-ROW(AW$20)+1, MATCH(AW$16,Templates!$K$1:CY$1,0)))</f>
        <v>Boiler 1</v>
      </c>
      <c r="AX69" s="55" t="str" cm="1">
        <f t="array" ref="AX69">IF(INDEX(Templates!$K$2:$BO$186,ROW()-ROW(AX$20)+1, MATCH(AX$16,Templates!$K$1:CZ$1,0))="","",INDEX(Templates!$K$2:$BO$186,ROW()-ROW(AX$20)+1, MATCH(AX$16,Templates!$K$1:CZ$1,0)))</f>
        <v>Boiler 1</v>
      </c>
      <c r="AY69" s="55" t="str" cm="1">
        <f t="array" ref="AY69">IF(INDEX(Templates!$K$2:$BO$186,ROW()-ROW(AY$20)+1, MATCH(AY$16,Templates!$K$1:DA$1,0))="","",INDEX(Templates!$K$2:$BO$186,ROW()-ROW(AY$20)+1, MATCH(AY$16,Templates!$K$1:DA$1,0)))</f>
        <v>Boiler 1</v>
      </c>
      <c r="AZ69" s="55" t="str" cm="1">
        <f t="array" ref="AZ69">IF(INDEX(Templates!$K$2:$BO$186,ROW()-ROW(AZ$20)+1, MATCH(AZ$16,Templates!$K$1:DB$1,0))="","",INDEX(Templates!$K$2:$BO$186,ROW()-ROW(AZ$20)+1, MATCH(AZ$16,Templates!$K$1:DB$1,0)))</f>
        <v>Boiler 1</v>
      </c>
      <c r="BA69" s="55" t="str" cm="1">
        <f t="array" ref="BA69">IF(INDEX(Templates!$K$2:$BO$186,ROW()-ROW(BA$20)+1, MATCH(BA$16,Templates!$K$1:DC$1,0))="","",INDEX(Templates!$K$2:$BO$186,ROW()-ROW(BA$20)+1, MATCH(BA$16,Templates!$K$1:DC$1,0)))</f>
        <v>Boiler 1</v>
      </c>
      <c r="BB69" s="55" t="str" cm="1">
        <f t="array" ref="BB69">IF(INDEX(Templates!$K$2:$BO$186,ROW()-ROW(BB$20)+1, MATCH(BB$16,Templates!$K$1:DD$1,0))="","",INDEX(Templates!$K$2:$BO$186,ROW()-ROW(BB$20)+1, MATCH(BB$16,Templates!$K$1:DD$1,0)))</f>
        <v>Boiler 1</v>
      </c>
      <c r="BC69" s="55" t="str" cm="1">
        <f t="array" ref="BC69">IF(INDEX(Templates!$K$2:$BO$186,ROW()-ROW(BC$20)+1, MATCH(BC$16,Templates!$K$1:DE$1,0))="","",INDEX(Templates!$K$2:$BO$186,ROW()-ROW(BC$20)+1, MATCH(BC$16,Templates!$K$1:DE$1,0)))</f>
        <v>Boiler 1</v>
      </c>
      <c r="BD69" s="55" t="str" cm="1">
        <f t="array" ref="BD69">IF(INDEX(Templates!$K$2:$BO$186,ROW()-ROW(BD$20)+1, MATCH(BD$16,Templates!$K$1:DF$1,0))="","",INDEX(Templates!$K$2:$BO$186,ROW()-ROW(BD$20)+1, MATCH(BD$16,Templates!$K$1:DF$1,0)))</f>
        <v>Boiler 1</v>
      </c>
      <c r="BE69" s="55" t="str" cm="1">
        <f t="array" ref="BE69">IF(INDEX(Templates!$K$2:$BO$186,ROW()-ROW(BE$20)+1, MATCH(BE$16,Templates!$K$1:DG$1,0))="","",INDEX(Templates!$K$2:$BO$186,ROW()-ROW(BE$20)+1, MATCH(BE$16,Templates!$K$1:DG$1,0)))</f>
        <v> </v>
      </c>
      <c r="BF69" s="55" t="str" cm="1">
        <f t="array" ref="BF69">IF(INDEX(Templates!$K$2:$BO$186,ROW()-ROW(BF$20)+1, MATCH(BF$16,Templates!$K$1:DH$1,0))="","",INDEX(Templates!$K$2:$BO$186,ROW()-ROW(BF$20)+1, MATCH(BF$16,Templates!$K$1:DH$1,0)))</f>
        <v>Boiler 1</v>
      </c>
      <c r="BG69" s="55" t="str" cm="1">
        <f t="array" ref="BG69">IF(INDEX(Templates!$K$2:$BO$186,ROW()-ROW(BG$20)+1, MATCH(BG$16,Templates!$K$1:DI$1,0))="","",INDEX(Templates!$K$2:$BO$186,ROW()-ROW(BG$20)+1, MATCH(BG$16,Templates!$K$1:DI$1,0)))</f>
        <v>Boiler 1</v>
      </c>
      <c r="BH69" s="55" t="str" cm="1">
        <f t="array" ref="BH69">IF(INDEX(Templates!$K$2:$BO$186,ROW()-ROW(BH$20)+1, MATCH(BH$16,Templates!$K$1:DJ$1,0))="","",INDEX(Templates!$K$2:$BO$186,ROW()-ROW(BH$20)+1, MATCH(BH$16,Templates!$K$1:DJ$1,0)))</f>
        <v>Boiler 1</v>
      </c>
      <c r="BI69" s="55" t="str" cm="1">
        <f t="array" ref="BI69">IF(INDEX(Templates!$K$2:$BO$186,ROW()-ROW(BI$20)+1, MATCH(BI$16,Templates!$K$1:DK$1,0))="","",INDEX(Templates!$K$2:$BO$186,ROW()-ROW(BI$20)+1, MATCH(BI$16,Templates!$K$1:DK$1,0)))</f>
        <v> </v>
      </c>
      <c r="BJ69" s="55" t="str" cm="1">
        <f t="array" ref="BJ69">IF(INDEX(Templates!$K$2:$BO$186,ROW()-ROW(BJ$20)+1, MATCH(BJ$16,Templates!$K$1:DL$1,0))="","",INDEX(Templates!$K$2:$BO$186,ROW()-ROW(BJ$20)+1, MATCH(BJ$16,Templates!$K$1:DL$1,0)))</f>
        <v> </v>
      </c>
      <c r="BK69" s="55" t="str" cm="1">
        <f t="array" ref="BK69">IF(INDEX(Templates!$K$2:$BO$186,ROW()-ROW(BK$20)+1, MATCH(BK$16,Templates!$K$1:DM$1,0))="","",INDEX(Templates!$K$2:$BO$186,ROW()-ROW(BK$20)+1, MATCH(BK$16,Templates!$K$1:DM$1,0)))</f>
        <v> </v>
      </c>
      <c r="BL69" s="55" t="str" cm="1">
        <f t="array" ref="BL69">IF(INDEX(Templates!$K$2:$BO$186,ROW()-ROW(BL$20)+1, MATCH(BL$16,Templates!$K$1:DN$1,0))="","",INDEX(Templates!$K$2:$BO$186,ROW()-ROW(BL$20)+1, MATCH(BL$16,Templates!$K$1:DN$1,0)))</f>
        <v> </v>
      </c>
      <c r="BM69" s="55" t="str" cm="1">
        <f t="array" ref="BM69">IF(INDEX(Templates!$K$2:$BO$186,ROW()-ROW(BM$20)+1, MATCH(BM$16,Templates!$K$1:DO$1,0))="","",INDEX(Templates!$K$2:$BO$186,ROW()-ROW(BM$20)+1, MATCH(BM$16,Templates!$K$1:DO$1,0)))</f>
        <v>Boiler 1</v>
      </c>
      <c r="BN69" s="55" t="str" cm="1">
        <f t="array" ref="BN69">IF(INDEX(Templates!$K$2:$BO$186,ROW()-ROW(BN$20)+1, MATCH(BN$16,Templates!$K$1:DP$1,0))="","",INDEX(Templates!$K$2:$BO$186,ROW()-ROW(BN$20)+1, MATCH(BN$16,Templates!$K$1:DP$1,0)))</f>
        <v>Boiler 1</v>
      </c>
      <c r="BO69" s="55" t="str" cm="1">
        <f t="array" ref="BO69">IF(INDEX(Templates!$K$2:$BO$186,ROW()-ROW(BO$20)+1, MATCH(BO$16,Templates!$K$1:DQ$1,0))="","",INDEX(Templates!$K$2:$BO$186,ROW()-ROW(BO$20)+1, MATCH(BO$16,Templates!$K$1:DQ$1,0)))</f>
        <v> </v>
      </c>
      <c r="BP69" s="55" t="str" cm="1">
        <f t="array" ref="BP69">IF(INDEX(Templates!$K$2:$BO$186,ROW()-ROW(BP$20)+1, MATCH(BP$16,Templates!$K$1:DR$1,0))="","",INDEX(Templates!$K$2:$BO$186,ROW()-ROW(BP$20)+1, MATCH(BP$16,Templates!$K$1:DR$1,0)))</f>
        <v> </v>
      </c>
      <c r="BQ69" s="55" t="str" cm="1">
        <f t="array" ref="BQ69">IF(INDEX(Templates!$K$2:$BO$186,ROW()-ROW(BQ$20)+1, MATCH(BQ$16,Templates!$K$1:DS$1,0))="","",INDEX(Templates!$K$2:$BO$186,ROW()-ROW(BQ$20)+1, MATCH(BQ$16,Templates!$K$1:DS$1,0)))</f>
        <v> </v>
      </c>
      <c r="BR69" s="55" t="str" cm="1">
        <f t="array" ref="BR69">IF(INDEX(Templates!$K$2:$BO$186,ROW()-ROW(BR$20)+1, MATCH(BR$16,Templates!$K$1:DT$1,0))="","",INDEX(Templates!$K$2:$BO$186,ROW()-ROW(BR$20)+1, MATCH(BR$16,Templates!$K$1:DT$1,0)))</f>
        <v>Boiler 1</v>
      </c>
      <c r="BS69" s="55" t="str" cm="1">
        <f t="array" ref="BS69">IF(INDEX(Templates!$K$2:$BO$186,ROW()-ROW(BS$20)+1, MATCH(BS$16,Templates!$K$1:DU$1,0))="","",INDEX(Templates!$K$2:$BO$186,ROW()-ROW(BS$20)+1, MATCH(BS$16,Templates!$K$1:DU$1,0)))</f>
        <v>Boiler 1</v>
      </c>
      <c r="BT69" s="55" t="str" cm="1">
        <f t="array" ref="BT69">IF(INDEX(Templates!$K$2:$BO$186,ROW()-ROW(BT$20)+1, MATCH(BT$16,Templates!$K$1:DV$1,0))="","",INDEX(Templates!$K$2:$BO$186,ROW()-ROW(BT$20)+1, MATCH(BT$16,Templates!$K$1:DV$1,0)))</f>
        <v> </v>
      </c>
      <c r="BU69" s="55" t="str" cm="1">
        <f t="array" ref="BU69">IF(INDEX(Templates!$K$2:$BO$186,ROW()-ROW(BU$20)+1, MATCH(BU$16,Templates!$K$1:DW$1,0))="","",INDEX(Templates!$K$2:$BO$186,ROW()-ROW(BU$20)+1, MATCH(BU$16,Templates!$K$1:DW$1,0)))</f>
        <v> </v>
      </c>
      <c r="BV69" s="55" t="str" cm="1">
        <f t="array" ref="BV69">IF(INDEX(Templates!$K$2:$BO$186,ROW()-ROW(BV$20)+1, MATCH(BV$16,Templates!$K$1:DX$1,0))="","",INDEX(Templates!$K$2:$BO$186,ROW()-ROW(BV$20)+1, MATCH(BV$16,Templates!$K$1:DX$1,0)))</f>
        <v> </v>
      </c>
      <c r="BW69" s="55" t="str" cm="1">
        <f t="array" ref="BW69">IF(INDEX(Templates!$K$2:$BO$186,ROW()-ROW(BW$20)+1, MATCH(BW$16,Templates!$K$1:DY$1,0))="","",INDEX(Templates!$K$2:$BO$186,ROW()-ROW(BW$20)+1, MATCH(BW$16,Templates!$K$1:DY$1,0)))</f>
        <v>Boiler 1</v>
      </c>
      <c r="BX69" s="55" t="str" cm="1">
        <f t="array" ref="BX69">IF(INDEX(Templates!$K$2:$BO$186,ROW()-ROW(BX$20)+1, MATCH(BX$16,Templates!$K$1:DZ$1,0))="","",INDEX(Templates!$K$2:$BO$186,ROW()-ROW(BX$20)+1, MATCH(BX$16,Templates!$K$1:DZ$1,0)))</f>
        <v>Boiler 1</v>
      </c>
      <c r="BY69" s="55" t="str" cm="1">
        <f t="array" ref="BY69">IF(INDEX(Templates!$K$2:$BO$186,ROW()-ROW(BY$20)+1, MATCH(BY$16,Templates!$K$1:EA$1,0))="","",INDEX(Templates!$K$2:$BO$186,ROW()-ROW(BY$20)+1, MATCH(BY$16,Templates!$K$1:EA$1,0)))</f>
        <v>Boiler 1</v>
      </c>
      <c r="BZ69" s="55" t="str" cm="1">
        <f t="array" ref="BZ69">IF(INDEX(Templates!$K$2:$BO$186,ROW()-ROW(BZ$20)+1, MATCH(BZ$16,Templates!$K$1:EB$1,0))="","",INDEX(Templates!$K$2:$BO$186,ROW()-ROW(BZ$20)+1, MATCH(BZ$16,Templates!$K$1:EB$1,0)))</f>
        <v>Boiler 1</v>
      </c>
      <c r="CA69" s="55" t="str" cm="1">
        <f t="array" ref="CA69">IF(INDEX(Templates!$K$2:$BO$186,ROW()-ROW(CA$20)+1, MATCH(CA$16,Templates!$K$1:EC$1,0))="","",INDEX(Templates!$K$2:$BO$186,ROW()-ROW(CA$20)+1, MATCH(CA$16,Templates!$K$1:EC$1,0)))</f>
        <v>Boiler 1</v>
      </c>
      <c r="CB69" s="55" t="str" cm="1">
        <f t="array" ref="CB69">IF(INDEX(Templates!$K$2:$BO$186,ROW()-ROW(CB$20)+1, MATCH(CB$16,Templates!$K$1:ED$1,0))="","",INDEX(Templates!$K$2:$BO$186,ROW()-ROW(CB$20)+1, MATCH(CB$16,Templates!$K$1:ED$1,0)))</f>
        <v>Boiler 1</v>
      </c>
      <c r="CC69" s="55" t="str" cm="1">
        <f t="array" ref="CC69">IF(INDEX(Templates!$K$2:$BO$186,ROW()-ROW(CC$20)+1, MATCH(CC$16,Templates!$K$1:EE$1,0))="","",INDEX(Templates!$K$2:$BO$186,ROW()-ROW(CC$20)+1, MATCH(CC$16,Templates!$K$1:EE$1,0)))</f>
        <v>Boiler 1</v>
      </c>
      <c r="CD69" s="55" t="str" cm="1">
        <f t="array" ref="CD69">IF(INDEX(Templates!$K$2:$BO$186,ROW()-ROW(CD$20)+1, MATCH(CD$16,Templates!$K$1:EF$1,0))="","",INDEX(Templates!$K$2:$BO$186,ROW()-ROW(CD$20)+1, MATCH(CD$16,Templates!$K$1:EF$1,0)))</f>
        <v>Boiler 1</v>
      </c>
      <c r="CE69" s="55" t="str" cm="1">
        <f t="array" ref="CE69">IF(INDEX(Templates!$K$2:$BO$186,ROW()-ROW(CE$20)+1, MATCH(CE$16,Templates!$K$1:EG$1,0))="","",INDEX(Templates!$K$2:$BO$186,ROW()-ROW(CE$20)+1, MATCH(CE$16,Templates!$K$1:EG$1,0)))</f>
        <v>Boiler 1</v>
      </c>
      <c r="CF69" s="55" t="str" cm="1">
        <f t="array" ref="CF69">IF(INDEX(Templates!$K$2:$BO$186,ROW()-ROW(CF$20)+1, MATCH(CF$16,Templates!$K$1:EH$1,0))="","",INDEX(Templates!$K$2:$BO$186,ROW()-ROW(CF$20)+1, MATCH(CF$16,Templates!$K$1:EH$1,0)))</f>
        <v>Boiler 1</v>
      </c>
      <c r="CG69" s="55" t="str" cm="1">
        <f t="array" ref="CG69">IF(INDEX(Templates!$K$2:$BO$186,ROW()-ROW(CG$20)+1, MATCH(CG$16,Templates!$K$1:EI$1,0))="","",INDEX(Templates!$K$2:$BO$186,ROW()-ROW(CG$20)+1, MATCH(CG$16,Templates!$K$1:EI$1,0)))</f>
        <v>Boiler 1</v>
      </c>
      <c r="CH69" s="55" t="str" cm="1">
        <f t="array" ref="CH69">IF(INDEX(Templates!$K$2:$BO$186,ROW()-ROW(CH$20)+1, MATCH(CH$16,Templates!$K$1:EJ$1,0))="","",INDEX(Templates!$K$2:$BO$186,ROW()-ROW(CH$20)+1, MATCH(CH$16,Templates!$K$1:EJ$1,0)))</f>
        <v>Boiler 1</v>
      </c>
      <c r="CI69" s="55" t="str" cm="1">
        <f t="array" ref="CI69">IF(INDEX(Templates!$K$2:$BO$186,ROW()-ROW(CI$20)+1, MATCH(CI$16,Templates!$K$1:EK$1,0))="","",INDEX(Templates!$K$2:$BO$186,ROW()-ROW(CI$20)+1, MATCH(CI$16,Templates!$K$1:EK$1,0)))</f>
        <v/>
      </c>
      <c r="CJ69" s="55" t="str" cm="1">
        <f t="array" ref="CJ69">IF(INDEX(Templates!$K$2:$BO$186,ROW()-ROW(CJ$20)+1, MATCH(CJ$16,Templates!$K$1:EL$1,0))="","",INDEX(Templates!$K$2:$BO$186,ROW()-ROW(CJ$20)+1, MATCH(CJ$16,Templates!$K$1:EL$1,0)))</f>
        <v>Boiler 1</v>
      </c>
      <c r="CK69" s="55" t="str" cm="1">
        <f t="array" ref="CK69">IF(INDEX(Templates!$K$2:$BO$186,ROW()-ROW(CK$20)+1, MATCH(CK$16,Templates!$K$1:EM$1,0))="","",INDEX(Templates!$K$2:$BO$186,ROW()-ROW(CK$20)+1, MATCH(CK$16,Templates!$K$1:EM$1,0)))</f>
        <v>Boiler 1</v>
      </c>
      <c r="CL69" s="55" t="str" cm="1">
        <f t="array" ref="CL69">IF(INDEX(Templates!$K$2:$BO$186,ROW()-ROW(CL$20)+1, MATCH(CL$16,Templates!$K$1:EN$1,0))="","",INDEX(Templates!$K$2:$BO$186,ROW()-ROW(CL$20)+1, MATCH(CL$16,Templates!$K$1:EN$1,0)))</f>
        <v>Boiler 1</v>
      </c>
      <c r="CM69" s="55" t="str" cm="1">
        <f t="array" ref="CM69">IF(INDEX(Templates!$K$2:$BO$186,ROW()-ROW(CM$20)+1, MATCH(CM$16,Templates!$K$1:EO$1,0))="","",INDEX(Templates!$K$2:$BO$186,ROW()-ROW(CM$20)+1, MATCH(CM$16,Templates!$K$1:EO$1,0)))</f>
        <v> </v>
      </c>
    </row>
    <row r="70" spans="1:91" s="24" customFormat="1" x14ac:dyDescent="0.55000000000000004">
      <c r="A70" s="41" t="s">
        <v>475</v>
      </c>
      <c r="B70" s="6" t="s">
        <v>479</v>
      </c>
      <c r="C70" s="66" t="str" cm="1">
        <f t="array" ref="C70">IF(INDEX(Templates!C$2:C$187,ROW()-ROW($20:$20)+1)="","",INDEX(Templates!C$2:C$187,ROW()-ROW($20:$20)+1))</f>
        <v>JSON_PATH:boilers[0]</v>
      </c>
      <c r="D70" s="66" t="str" cm="1">
        <f t="array" ref="D70">IF(INDEX(Templates!D$2:D$187,ROW()-ROW($20:$20)+1)="","",INDEX(Templates!D$2:D$187,ROW()-ROW($20:$20)+1))</f>
        <v>loop</v>
      </c>
      <c r="E70" s="66" t="str" cm="1">
        <f t="array" ref="E70">IF(INDEX(Templates!E$2:E$187,ROW()-ROW($20:$20)+1)="","",INDEX(Templates!E$2:E$187,ROW()-ROW($20:$20)+1))</f>
        <v> </v>
      </c>
      <c r="F70" s="66" t="str" cm="1">
        <f t="array" ref="F70">IF(INDEX(Templates!F$2:F$187,ROW()-ROW($20:$20)+1)="","",INDEX(Templates!F$2:F$187,ROW()-ROW($20:$20)+1))</f>
        <v/>
      </c>
      <c r="G70" s="106" t="str" cm="1">
        <f t="array" ref="G70">IF(INDEX(Templates!G$2:G$187,ROW()-ROW($20:$20)+1)="","",INDEX(Templates!G$2:G$187,ROW()-ROW($20:$20)+1))</f>
        <v>Boiler</v>
      </c>
      <c r="H70" s="68" t="str" cm="1">
        <f t="array" ref="H70">IF(INDEX(Templates!H$2:H$187,ROW()-ROW($20:$20)+1)="","",INDEX(Templates!H$2:H$187,ROW()-ROW($20:$20)+1))</f>
        <v>Boiler 1</v>
      </c>
      <c r="I70" s="68" t="str" cm="1">
        <f t="array" ref="I70">IF(INDEX(Templates!I$2:I$187,ROW()-ROW($20:$20)+1)="","",INDEX(Templates!I$2:I$187,ROW()-ROW($20:$20)+1))</f>
        <v>ASHRAE229 1</v>
      </c>
      <c r="J70" s="68" t="str" cm="1">
        <f t="array" ref="J70">IF(INDEX(Templates!J$2:J$187,ROW()-ROW($20:$20)+1)="","",INDEX(Templates!J$2:J$187,ROW()-ROW($20:$20)+1))</f>
        <v>loop</v>
      </c>
      <c r="K70" s="69" t="str" cm="1">
        <f t="array" ref="K70">IF(INDEX(Templates!K$2:K$187,ROW()-ROW($20:$20)+1)="","",INDEX(Templates!K$2:K$187,ROW()-ROW($20:$20)+1))</f>
        <v/>
      </c>
      <c r="L70" s="69" t="str" cm="1">
        <f t="array" ref="L70">IF(INDEX(Templates!L$2:L$187,ROW()-ROW($20:$20)+1)="","",INDEX(Templates!L$2:L$187,ROW()-ROW($20:$20)+1))</f>
        <v/>
      </c>
      <c r="M70" s="55" t="str" cm="1">
        <f t="array" ref="M70">IF(INDEX(Templates!$K$2:$BO$186,ROW()-ROW(M$20)+1, MATCH(M$16,Templates!$K$1:BO$1,0))="","",INDEX(Templates!$K$2:$BO$186,ROW()-ROW(M$20)+1, MATCH(M$16,Templates!$K$1:BO$1,0)))</f>
        <v>Boiler Loop 1</v>
      </c>
      <c r="N70" s="55" t="str" cm="1">
        <f t="array" ref="N70">IF(INDEX(Templates!$K$2:$BO$186,ROW()-ROW(N$20)+1, MATCH(N$16,Templates!$K$1:BP$1,0))="","",INDEX(Templates!$K$2:$BO$186,ROW()-ROW(N$20)+1, MATCH(N$16,Templates!$K$1:BP$1,0)))</f>
        <v>Boiler Loop 1</v>
      </c>
      <c r="O70" s="55" t="str" cm="1">
        <f t="array" ref="O70">IF(INDEX(Templates!$K$2:$BO$186,ROW()-ROW(O$20)+1, MATCH(O$16,Templates!$K$1:BQ$1,0))="","",INDEX(Templates!$K$2:$BO$186,ROW()-ROW(O$20)+1, MATCH(O$16,Templates!$K$1:BQ$1,0)))</f>
        <v>Boiler Loop 1</v>
      </c>
      <c r="P70" s="55" t="str" cm="1">
        <f t="array" ref="P70">IF(INDEX(Templates!$K$2:$BO$186,ROW()-ROW(P$20)+1, MATCH(P$16,Templates!$K$1:BR$1,0))="","",INDEX(Templates!$K$2:$BO$186,ROW()-ROW(P$20)+1, MATCH(P$16,Templates!$K$1:BR$1,0)))</f>
        <v>Boiler Loop 1</v>
      </c>
      <c r="Q70" s="55" t="str" cm="1">
        <f t="array" ref="Q70">IF(INDEX(Templates!$K$2:$BO$186,ROW()-ROW(Q$20)+1, MATCH(Q$16,Templates!$K$1:BS$1,0))="","",INDEX(Templates!$K$2:$BO$186,ROW()-ROW(Q$20)+1, MATCH(Q$16,Templates!$K$1:BS$1,0)))</f>
        <v/>
      </c>
      <c r="R70" s="55" t="str" cm="1">
        <f t="array" ref="R70">IF(INDEX(Templates!$K$2:$BO$186,ROW()-ROW(R$20)+1, MATCH(R$16,Templates!$K$1:BT$1,0))="","",INDEX(Templates!$K$2:$BO$186,ROW()-ROW(R$20)+1, MATCH(R$16,Templates!$K$1:BT$1,0)))</f>
        <v>Boiler Loop 1</v>
      </c>
      <c r="S70" s="55" t="str" cm="1">
        <f t="array" ref="S70">IF(INDEX(Templates!$K$2:$BO$186,ROW()-ROW(S$20)+1, MATCH(S$16,Templates!$K$1:BU$1,0))="","",INDEX(Templates!$K$2:$BO$186,ROW()-ROW(S$20)+1, MATCH(S$16,Templates!$K$1:BU$1,0)))</f>
        <v>Boiler Loop 1</v>
      </c>
      <c r="T70" s="55" t="str" cm="1">
        <f t="array" ref="T70">IF(INDEX(Templates!$K$2:$BO$186,ROW()-ROW(T$20)+1, MATCH(T$16,Templates!$K$1:BV$1,0))="","",INDEX(Templates!$K$2:$BO$186,ROW()-ROW(T$20)+1, MATCH(T$16,Templates!$K$1:BV$1,0)))</f>
        <v>Boiler Loop 1</v>
      </c>
      <c r="U70" s="55" t="str" cm="1">
        <f t="array" ref="U70">IF(INDEX(Templates!$K$2:$BO$186,ROW()-ROW(U$20)+1, MATCH(U$16,Templates!$K$1:BW$1,0))="","",INDEX(Templates!$K$2:$BO$186,ROW()-ROW(U$20)+1, MATCH(U$16,Templates!$K$1:BW$1,0)))</f>
        <v>Boiler Loop 1</v>
      </c>
      <c r="V70" s="55" t="str" cm="1">
        <f t="array" ref="V70">IF(INDEX(Templates!$K$2:$BO$186,ROW()-ROW(V$20)+1, MATCH(V$16,Templates!$K$1:BX$1,0))="","",INDEX(Templates!$K$2:$BO$186,ROW()-ROW(V$20)+1, MATCH(V$16,Templates!$K$1:BX$1,0)))</f>
        <v/>
      </c>
      <c r="W70" s="55" t="str" cm="1">
        <f t="array" ref="W70">IF(INDEX(Templates!$K$2:$BO$186,ROW()-ROW(W$20)+1, MATCH(W$16,Templates!$K$1:BY$1,0))="","",INDEX(Templates!$K$2:$BO$186,ROW()-ROW(W$20)+1, MATCH(W$16,Templates!$K$1:BY$1,0)))</f>
        <v>Boiler Loop 1</v>
      </c>
      <c r="X70" s="55" t="str" cm="1">
        <f t="array" ref="X70">IF(INDEX(Templates!$K$2:$BO$186,ROW()-ROW(X$20)+1, MATCH(X$16,Templates!$K$1:BZ$1,0))="","",INDEX(Templates!$K$2:$BO$186,ROW()-ROW(X$20)+1, MATCH(X$16,Templates!$K$1:BZ$1,0)))</f>
        <v>Boiler Loop 1</v>
      </c>
      <c r="Y70" s="55" t="str" cm="1">
        <f t="array" ref="Y70">IF(INDEX(Templates!$K$2:$BO$186,ROW()-ROW(Y$20)+1, MATCH(Y$16,Templates!$K$1:CA$1,0))="","",INDEX(Templates!$K$2:$BO$186,ROW()-ROW(Y$20)+1, MATCH(Y$16,Templates!$K$1:CA$1,0)))</f>
        <v>Boiler Loop 1</v>
      </c>
      <c r="Z70" s="55" t="str" cm="1">
        <f t="array" ref="Z70">IF(INDEX(Templates!$K$2:$BO$186,ROW()-ROW(Z$20)+1, MATCH(Z$16,Templates!$K$1:CB$1,0))="","",INDEX(Templates!$K$2:$BO$186,ROW()-ROW(Z$20)+1, MATCH(Z$16,Templates!$K$1:CB$1,0)))</f>
        <v>Boiler Loop 1</v>
      </c>
      <c r="AA70" s="55" t="str" cm="1">
        <f t="array" ref="AA70">IF(INDEX(Templates!$K$2:$BO$186,ROW()-ROW(AA$20)+1, MATCH(AA$16,Templates!$K$1:CC$1,0))="","",INDEX(Templates!$K$2:$BO$186,ROW()-ROW(AA$20)+1, MATCH(AA$16,Templates!$K$1:CC$1,0)))</f>
        <v>Boiler Loop 1</v>
      </c>
      <c r="AB70" s="55" t="str" cm="1">
        <f t="array" ref="AB70">IF(INDEX(Templates!$K$2:$BO$186,ROW()-ROW(AB$20)+1, MATCH(AB$16,Templates!$K$1:CD$1,0))="","",INDEX(Templates!$K$2:$BO$186,ROW()-ROW(AB$20)+1, MATCH(AB$16,Templates!$K$1:CD$1,0)))</f>
        <v/>
      </c>
      <c r="AC70" s="55" t="str" cm="1">
        <f t="array" ref="AC70">IF(INDEX(Templates!$K$2:$BO$186,ROW()-ROW(AC$20)+1, MATCH(AC$16,Templates!$K$1:CE$1,0))="","",INDEX(Templates!$K$2:$BO$186,ROW()-ROW(AC$20)+1, MATCH(AC$16,Templates!$K$1:CE$1,0)))</f>
        <v>Boiler Loop 1</v>
      </c>
      <c r="AD70" s="55" t="str" cm="1">
        <f t="array" ref="AD70">IF(INDEX(Templates!$K$2:$BO$186,ROW()-ROW(AD$20)+1, MATCH(AD$16,Templates!$K$1:CF$1,0))="","",INDEX(Templates!$K$2:$BO$186,ROW()-ROW(AD$20)+1, MATCH(AD$16,Templates!$K$1:CF$1,0)))</f>
        <v>Boiler Loop 1</v>
      </c>
      <c r="AE70" s="55" t="str" cm="1">
        <f t="array" ref="AE70">IF(INDEX(Templates!$K$2:$BO$186,ROW()-ROW(AE$20)+1, MATCH(AE$16,Templates!$K$1:CG$1,0))="","",INDEX(Templates!$K$2:$BO$186,ROW()-ROW(AE$20)+1, MATCH(AE$16,Templates!$K$1:CG$1,0)))</f>
        <v>Boiler Loop 1</v>
      </c>
      <c r="AF70" s="55" t="str" cm="1">
        <f t="array" ref="AF70">IF(INDEX(Templates!$K$2:$BO$186,ROW()-ROW(AF$20)+1, MATCH(AF$16,Templates!$K$1:CH$1,0))="","",INDEX(Templates!$K$2:$BO$186,ROW()-ROW(AF$20)+1, MATCH(AF$16,Templates!$K$1:CH$1,0)))</f>
        <v>Boiler Loop 1</v>
      </c>
      <c r="AG70" s="55" t="str" cm="1">
        <f t="array" ref="AG70">IF(INDEX(Templates!$K$2:$BO$186,ROW()-ROW(AG$20)+1, MATCH(AG$16,Templates!$K$1:CI$1,0))="","",INDEX(Templates!$K$2:$BO$186,ROW()-ROW(AG$20)+1, MATCH(AG$16,Templates!$K$1:CI$1,0)))</f>
        <v>Boiler Loop 1</v>
      </c>
      <c r="AH70" s="55" t="str" cm="1">
        <f t="array" ref="AH70">IF(INDEX(Templates!$K$2:$BO$186,ROW()-ROW(AH$20)+1, MATCH(AH$16,Templates!$K$1:CJ$1,0))="","",INDEX(Templates!$K$2:$BO$186,ROW()-ROW(AH$20)+1, MATCH(AH$16,Templates!$K$1:CJ$1,0)))</f>
        <v>Boiler Loop 1</v>
      </c>
      <c r="AI70" s="55" t="str" cm="1">
        <f t="array" ref="AI70">IF(INDEX(Templates!$K$2:$BO$186,ROW()-ROW(AI$20)+1, MATCH(AI$16,Templates!$K$1:CK$1,0))="","",INDEX(Templates!$K$2:$BO$186,ROW()-ROW(AI$20)+1, MATCH(AI$16,Templates!$K$1:CK$1,0)))</f>
        <v/>
      </c>
      <c r="AJ70" s="55" t="str" cm="1">
        <f t="array" ref="AJ70">IF(INDEX(Templates!$K$2:$BO$186,ROW()-ROW(AJ$20)+1, MATCH(AJ$16,Templates!$K$1:CL$1,0))="","",INDEX(Templates!$K$2:$BO$186,ROW()-ROW(AJ$20)+1, MATCH(AJ$16,Templates!$K$1:CL$1,0)))</f>
        <v>Boiler Loop 1</v>
      </c>
      <c r="AK70" s="55" t="str" cm="1">
        <f t="array" ref="AK70">IF(INDEX(Templates!$K$2:$BO$186,ROW()-ROW(AK$20)+1, MATCH(AK$16,Templates!$K$1:CM$1,0))="","",INDEX(Templates!$K$2:$BO$186,ROW()-ROW(AK$20)+1, MATCH(AK$16,Templates!$K$1:CM$1,0)))</f>
        <v>Boiler Loop 1</v>
      </c>
      <c r="AL70" s="55" t="str" cm="1">
        <f t="array" ref="AL70">IF(INDEX(Templates!$K$2:$BO$186,ROW()-ROW(AL$20)+1, MATCH(AL$16,Templates!$K$1:CN$1,0))="","",INDEX(Templates!$K$2:$BO$186,ROW()-ROW(AL$20)+1, MATCH(AL$16,Templates!$K$1:CN$1,0)))</f>
        <v>Boiler Loop 1</v>
      </c>
      <c r="AM70" s="55" t="str" cm="1">
        <f t="array" ref="AM70">IF(INDEX(Templates!$K$2:$BO$186,ROW()-ROW(AM$20)+1, MATCH(AM$16,Templates!$K$1:CO$1,0))="","",INDEX(Templates!$K$2:$BO$186,ROW()-ROW(AM$20)+1, MATCH(AM$16,Templates!$K$1:CO$1,0)))</f>
        <v>Boiler Loop 1</v>
      </c>
      <c r="AN70" s="55" t="str" cm="1">
        <f t="array" ref="AN70">IF(INDEX(Templates!$K$2:$BO$186,ROW()-ROW(AN$20)+1, MATCH(AN$16,Templates!$K$1:CP$1,0))="","",INDEX(Templates!$K$2:$BO$186,ROW()-ROW(AN$20)+1, MATCH(AN$16,Templates!$K$1:CP$1,0)))</f>
        <v>Boiler Loop 1</v>
      </c>
      <c r="AO70" s="55" t="str" cm="1">
        <f t="array" ref="AO70">IF(INDEX(Templates!$K$2:$BO$186,ROW()-ROW(AO$20)+1, MATCH(AO$16,Templates!$K$1:CQ$1,0))="","",INDEX(Templates!$K$2:$BO$186,ROW()-ROW(AO$20)+1, MATCH(AO$16,Templates!$K$1:CQ$1,0)))</f>
        <v>Boiler Loop 1</v>
      </c>
      <c r="AP70" s="55" t="str" cm="1">
        <f t="array" ref="AP70">IF(INDEX(Templates!$K$2:$BO$186,ROW()-ROW(AP$20)+1, MATCH(AP$16,Templates!$K$1:CR$1,0))="","",INDEX(Templates!$K$2:$BO$186,ROW()-ROW(AP$20)+1, MATCH(AP$16,Templates!$K$1:CR$1,0)))</f>
        <v/>
      </c>
      <c r="AQ70" s="55" t="str" cm="1">
        <f t="array" ref="AQ70">IF(INDEX(Templates!$K$2:$BO$186,ROW()-ROW(AQ$20)+1, MATCH(AQ$16,Templates!$K$1:CS$1,0))="","",INDEX(Templates!$K$2:$BO$186,ROW()-ROW(AQ$20)+1, MATCH(AQ$16,Templates!$K$1:CS$1,0)))</f>
        <v>Boiler Loop 1</v>
      </c>
      <c r="AR70" s="55" t="str" cm="1">
        <f t="array" ref="AR70">IF(INDEX(Templates!$K$2:$BO$186,ROW()-ROW(AR$20)+1, MATCH(AR$16,Templates!$K$1:CT$1,0))="","",INDEX(Templates!$K$2:$BO$186,ROW()-ROW(AR$20)+1, MATCH(AR$16,Templates!$K$1:CT$1,0)))</f>
        <v>Boiler Loop 1</v>
      </c>
      <c r="AS70" s="55" t="str" cm="1">
        <f t="array" ref="AS70">IF(INDEX(Templates!$K$2:$BO$186,ROW()-ROW(AS$20)+1, MATCH(AS$16,Templates!$K$1:CU$1,0))="","",INDEX(Templates!$K$2:$BO$186,ROW()-ROW(AS$20)+1, MATCH(AS$16,Templates!$K$1:CU$1,0)))</f>
        <v>Boiler Loop 1</v>
      </c>
      <c r="AT70" s="55" t="str" cm="1">
        <f t="array" ref="AT70">IF(INDEX(Templates!$K$2:$BO$186,ROW()-ROW(AT$20)+1, MATCH(AT$16,Templates!$K$1:CV$1,0))="","",INDEX(Templates!$K$2:$BO$186,ROW()-ROW(AT$20)+1, MATCH(AT$16,Templates!$K$1:CV$1,0)))</f>
        <v>Boiler Loop 1</v>
      </c>
      <c r="AU70" s="55" t="str" cm="1">
        <f t="array" ref="AU70">IF(INDEX(Templates!$K$2:$BO$186,ROW()-ROW(AU$20)+1, MATCH(AU$16,Templates!$K$1:CW$1,0))="","",INDEX(Templates!$K$2:$BO$186,ROW()-ROW(AU$20)+1, MATCH(AU$16,Templates!$K$1:CW$1,0)))</f>
        <v/>
      </c>
      <c r="AV70" s="55" t="str" cm="1">
        <f t="array" ref="AV70">IF(INDEX(Templates!$K$2:$BO$186,ROW()-ROW(AV$20)+1, MATCH(AV$16,Templates!$K$1:CX$1,0))="","",INDEX(Templates!$K$2:$BO$186,ROW()-ROW(AV$20)+1, MATCH(AV$16,Templates!$K$1:CX$1,0)))</f>
        <v>Boiler Loop 1</v>
      </c>
      <c r="AW70" s="55" t="str" cm="1">
        <f t="array" ref="AW70">IF(INDEX(Templates!$K$2:$BO$186,ROW()-ROW(AW$20)+1, MATCH(AW$16,Templates!$K$1:CY$1,0))="","",INDEX(Templates!$K$2:$BO$186,ROW()-ROW(AW$20)+1, MATCH(AW$16,Templates!$K$1:CY$1,0)))</f>
        <v>Boiler Loop 1</v>
      </c>
      <c r="AX70" s="55" t="str" cm="1">
        <f t="array" ref="AX70">IF(INDEX(Templates!$K$2:$BO$186,ROW()-ROW(AX$20)+1, MATCH(AX$16,Templates!$K$1:CZ$1,0))="","",INDEX(Templates!$K$2:$BO$186,ROW()-ROW(AX$20)+1, MATCH(AX$16,Templates!$K$1:CZ$1,0)))</f>
        <v>Boiler Loop 1</v>
      </c>
      <c r="AY70" s="55" t="str" cm="1">
        <f t="array" ref="AY70">IF(INDEX(Templates!$K$2:$BO$186,ROW()-ROW(AY$20)+1, MATCH(AY$16,Templates!$K$1:DA$1,0))="","",INDEX(Templates!$K$2:$BO$186,ROW()-ROW(AY$20)+1, MATCH(AY$16,Templates!$K$1:DA$1,0)))</f>
        <v>Boiler Loop 1</v>
      </c>
      <c r="AZ70" s="55" t="str" cm="1">
        <f t="array" ref="AZ70">IF(INDEX(Templates!$K$2:$BO$186,ROW()-ROW(AZ$20)+1, MATCH(AZ$16,Templates!$K$1:DB$1,0))="","",INDEX(Templates!$K$2:$BO$186,ROW()-ROW(AZ$20)+1, MATCH(AZ$16,Templates!$K$1:DB$1,0)))</f>
        <v>Boiler Loop 1</v>
      </c>
      <c r="BA70" s="55" t="str" cm="1">
        <f t="array" ref="BA70">IF(INDEX(Templates!$K$2:$BO$186,ROW()-ROW(BA$20)+1, MATCH(BA$16,Templates!$K$1:DC$1,0))="","",INDEX(Templates!$K$2:$BO$186,ROW()-ROW(BA$20)+1, MATCH(BA$16,Templates!$K$1:DC$1,0)))</f>
        <v>Boiler Loop 1</v>
      </c>
      <c r="BB70" s="55" t="str" cm="1">
        <f t="array" ref="BB70">IF(INDEX(Templates!$K$2:$BO$186,ROW()-ROW(BB$20)+1, MATCH(BB$16,Templates!$K$1:DD$1,0))="","",INDEX(Templates!$K$2:$BO$186,ROW()-ROW(BB$20)+1, MATCH(BB$16,Templates!$K$1:DD$1,0)))</f>
        <v>Boiler Loop 1</v>
      </c>
      <c r="BC70" s="55" t="str" cm="1">
        <f t="array" ref="BC70">IF(INDEX(Templates!$K$2:$BO$186,ROW()-ROW(BC$20)+1, MATCH(BC$16,Templates!$K$1:DE$1,0))="","",INDEX(Templates!$K$2:$BO$186,ROW()-ROW(BC$20)+1, MATCH(BC$16,Templates!$K$1:DE$1,0)))</f>
        <v>Boiler Loop 1</v>
      </c>
      <c r="BD70" s="55" t="str" cm="1">
        <f t="array" ref="BD70">IF(INDEX(Templates!$K$2:$BO$186,ROW()-ROW(BD$20)+1, MATCH(BD$16,Templates!$K$1:DF$1,0))="","",INDEX(Templates!$K$2:$BO$186,ROW()-ROW(BD$20)+1, MATCH(BD$16,Templates!$K$1:DF$1,0)))</f>
        <v>Boiler Loop 1</v>
      </c>
      <c r="BE70" s="55" t="str" cm="1">
        <f t="array" ref="BE70">IF(INDEX(Templates!$K$2:$BO$186,ROW()-ROW(BE$20)+1, MATCH(BE$16,Templates!$K$1:DG$1,0))="","",INDEX(Templates!$K$2:$BO$186,ROW()-ROW(BE$20)+1, MATCH(BE$16,Templates!$K$1:DG$1,0)))</f>
        <v/>
      </c>
      <c r="BF70" s="55" t="str" cm="1">
        <f t="array" ref="BF70">IF(INDEX(Templates!$K$2:$BO$186,ROW()-ROW(BF$20)+1, MATCH(BF$16,Templates!$K$1:DH$1,0))="","",INDEX(Templates!$K$2:$BO$186,ROW()-ROW(BF$20)+1, MATCH(BF$16,Templates!$K$1:DH$1,0)))</f>
        <v>Boiler Loop 1</v>
      </c>
      <c r="BG70" s="55" t="str" cm="1">
        <f t="array" ref="BG70">IF(INDEX(Templates!$K$2:$BO$186,ROW()-ROW(BG$20)+1, MATCH(BG$16,Templates!$K$1:DI$1,0))="","",INDEX(Templates!$K$2:$BO$186,ROW()-ROW(BG$20)+1, MATCH(BG$16,Templates!$K$1:DI$1,0)))</f>
        <v>Boiler Loop 1</v>
      </c>
      <c r="BH70" s="55" t="str" cm="1">
        <f t="array" ref="BH70">IF(INDEX(Templates!$K$2:$BO$186,ROW()-ROW(BH$20)+1, MATCH(BH$16,Templates!$K$1:DJ$1,0))="","",INDEX(Templates!$K$2:$BO$186,ROW()-ROW(BH$20)+1, MATCH(BH$16,Templates!$K$1:DJ$1,0)))</f>
        <v>Boiler Loop 1</v>
      </c>
      <c r="BI70" s="55" t="str" cm="1">
        <f t="array" ref="BI70">IF(INDEX(Templates!$K$2:$BO$186,ROW()-ROW(BI$20)+1, MATCH(BI$16,Templates!$K$1:DK$1,0))="","",INDEX(Templates!$K$2:$BO$186,ROW()-ROW(BI$20)+1, MATCH(BI$16,Templates!$K$1:DK$1,0)))</f>
        <v/>
      </c>
      <c r="BJ70" s="55" t="str" cm="1">
        <f t="array" ref="BJ70">IF(INDEX(Templates!$K$2:$BO$186,ROW()-ROW(BJ$20)+1, MATCH(BJ$16,Templates!$K$1:DL$1,0))="","",INDEX(Templates!$K$2:$BO$186,ROW()-ROW(BJ$20)+1, MATCH(BJ$16,Templates!$K$1:DL$1,0)))</f>
        <v/>
      </c>
      <c r="BK70" s="55" t="str" cm="1">
        <f t="array" ref="BK70">IF(INDEX(Templates!$K$2:$BO$186,ROW()-ROW(BK$20)+1, MATCH(BK$16,Templates!$K$1:DM$1,0))="","",INDEX(Templates!$K$2:$BO$186,ROW()-ROW(BK$20)+1, MATCH(BK$16,Templates!$K$1:DM$1,0)))</f>
        <v/>
      </c>
      <c r="BL70" s="55" t="str" cm="1">
        <f t="array" ref="BL70">IF(INDEX(Templates!$K$2:$BO$186,ROW()-ROW(BL$20)+1, MATCH(BL$16,Templates!$K$1:DN$1,0))="","",INDEX(Templates!$K$2:$BO$186,ROW()-ROW(BL$20)+1, MATCH(BL$16,Templates!$K$1:DN$1,0)))</f>
        <v/>
      </c>
      <c r="BM70" s="55" t="str" cm="1">
        <f t="array" ref="BM70">IF(INDEX(Templates!$K$2:$BO$186,ROW()-ROW(BM$20)+1, MATCH(BM$16,Templates!$K$1:DO$1,0))="","",INDEX(Templates!$K$2:$BO$186,ROW()-ROW(BM$20)+1, MATCH(BM$16,Templates!$K$1:DO$1,0)))</f>
        <v>Boiler Loop 1</v>
      </c>
      <c r="BN70" s="55" t="str" cm="1">
        <f t="array" ref="BN70">IF(INDEX(Templates!$K$2:$BO$186,ROW()-ROW(BN$20)+1, MATCH(BN$16,Templates!$K$1:DP$1,0))="","",INDEX(Templates!$K$2:$BO$186,ROW()-ROW(BN$20)+1, MATCH(BN$16,Templates!$K$1:DP$1,0)))</f>
        <v>Boiler Loop 1</v>
      </c>
      <c r="BO70" s="55" t="str" cm="1">
        <f t="array" ref="BO70">IF(INDEX(Templates!$K$2:$BO$186,ROW()-ROW(BO$20)+1, MATCH(BO$16,Templates!$K$1:DQ$1,0))="","",INDEX(Templates!$K$2:$BO$186,ROW()-ROW(BO$20)+1, MATCH(BO$16,Templates!$K$1:DQ$1,0)))</f>
        <v/>
      </c>
      <c r="BP70" s="55" t="str" cm="1">
        <f t="array" ref="BP70">IF(INDEX(Templates!$K$2:$BO$186,ROW()-ROW(BP$20)+1, MATCH(BP$16,Templates!$K$1:DR$1,0))="","",INDEX(Templates!$K$2:$BO$186,ROW()-ROW(BP$20)+1, MATCH(BP$16,Templates!$K$1:DR$1,0)))</f>
        <v/>
      </c>
      <c r="BQ70" s="55" t="str" cm="1">
        <f t="array" ref="BQ70">IF(INDEX(Templates!$K$2:$BO$186,ROW()-ROW(BQ$20)+1, MATCH(BQ$16,Templates!$K$1:DS$1,0))="","",INDEX(Templates!$K$2:$BO$186,ROW()-ROW(BQ$20)+1, MATCH(BQ$16,Templates!$K$1:DS$1,0)))</f>
        <v/>
      </c>
      <c r="BR70" s="55" t="str" cm="1">
        <f t="array" ref="BR70">IF(INDEX(Templates!$K$2:$BO$186,ROW()-ROW(BR$20)+1, MATCH(BR$16,Templates!$K$1:DT$1,0))="","",INDEX(Templates!$K$2:$BO$186,ROW()-ROW(BR$20)+1, MATCH(BR$16,Templates!$K$1:DT$1,0)))</f>
        <v>Boiler Loop 1</v>
      </c>
      <c r="BS70" s="55" t="str" cm="1">
        <f t="array" ref="BS70">IF(INDEX(Templates!$K$2:$BO$186,ROW()-ROW(BS$20)+1, MATCH(BS$16,Templates!$K$1:DU$1,0))="","",INDEX(Templates!$K$2:$BO$186,ROW()-ROW(BS$20)+1, MATCH(BS$16,Templates!$K$1:DU$1,0)))</f>
        <v>Boiler Loop 1</v>
      </c>
      <c r="BT70" s="55" t="str" cm="1">
        <f t="array" ref="BT70">IF(INDEX(Templates!$K$2:$BO$186,ROW()-ROW(BT$20)+1, MATCH(BT$16,Templates!$K$1:DV$1,0))="","",INDEX(Templates!$K$2:$BO$186,ROW()-ROW(BT$20)+1, MATCH(BT$16,Templates!$K$1:DV$1,0)))</f>
        <v/>
      </c>
      <c r="BU70" s="55" t="str" cm="1">
        <f t="array" ref="BU70">IF(INDEX(Templates!$K$2:$BO$186,ROW()-ROW(BU$20)+1, MATCH(BU$16,Templates!$K$1:DW$1,0))="","",INDEX(Templates!$K$2:$BO$186,ROW()-ROW(BU$20)+1, MATCH(BU$16,Templates!$K$1:DW$1,0)))</f>
        <v/>
      </c>
      <c r="BV70" s="55" t="str" cm="1">
        <f t="array" ref="BV70">IF(INDEX(Templates!$K$2:$BO$186,ROW()-ROW(BV$20)+1, MATCH(BV$16,Templates!$K$1:DX$1,0))="","",INDEX(Templates!$K$2:$BO$186,ROW()-ROW(BV$20)+1, MATCH(BV$16,Templates!$K$1:DX$1,0)))</f>
        <v/>
      </c>
      <c r="BW70" s="55" t="str" cm="1">
        <f t="array" ref="BW70">IF(INDEX(Templates!$K$2:$BO$186,ROW()-ROW(BW$20)+1, MATCH(BW$16,Templates!$K$1:DY$1,0))="","",INDEX(Templates!$K$2:$BO$186,ROW()-ROW(BW$20)+1, MATCH(BW$16,Templates!$K$1:DY$1,0)))</f>
        <v>Boiler Loop 1</v>
      </c>
      <c r="BX70" s="55" t="str" cm="1">
        <f t="array" ref="BX70">IF(INDEX(Templates!$K$2:$BO$186,ROW()-ROW(BX$20)+1, MATCH(BX$16,Templates!$K$1:DZ$1,0))="","",INDEX(Templates!$K$2:$BO$186,ROW()-ROW(BX$20)+1, MATCH(BX$16,Templates!$K$1:DZ$1,0)))</f>
        <v>Boiler Loop 1</v>
      </c>
      <c r="BY70" s="55" t="str" cm="1">
        <f t="array" ref="BY70">IF(INDEX(Templates!$K$2:$BO$186,ROW()-ROW(BY$20)+1, MATCH(BY$16,Templates!$K$1:EA$1,0))="","",INDEX(Templates!$K$2:$BO$186,ROW()-ROW(BY$20)+1, MATCH(BY$16,Templates!$K$1:EA$1,0)))</f>
        <v>Boiler Loop 1</v>
      </c>
      <c r="BZ70" s="55" t="str" cm="1">
        <f t="array" ref="BZ70">IF(INDEX(Templates!$K$2:$BO$186,ROW()-ROW(BZ$20)+1, MATCH(BZ$16,Templates!$K$1:EB$1,0))="","",INDEX(Templates!$K$2:$BO$186,ROW()-ROW(BZ$20)+1, MATCH(BZ$16,Templates!$K$1:EB$1,0)))</f>
        <v>Boiler Loop 1</v>
      </c>
      <c r="CA70" s="55" t="str" cm="1">
        <f t="array" ref="CA70">IF(INDEX(Templates!$K$2:$BO$186,ROW()-ROW(CA$20)+1, MATCH(CA$16,Templates!$K$1:EC$1,0))="","",INDEX(Templates!$K$2:$BO$186,ROW()-ROW(CA$20)+1, MATCH(CA$16,Templates!$K$1:EC$1,0)))</f>
        <v>Boiler Loop 1</v>
      </c>
      <c r="CB70" s="55" t="str" cm="1">
        <f t="array" ref="CB70">IF(INDEX(Templates!$K$2:$BO$186,ROW()-ROW(CB$20)+1, MATCH(CB$16,Templates!$K$1:ED$1,0))="","",INDEX(Templates!$K$2:$BO$186,ROW()-ROW(CB$20)+1, MATCH(CB$16,Templates!$K$1:ED$1,0)))</f>
        <v>Boiler Loop 1</v>
      </c>
      <c r="CC70" s="55" t="str" cm="1">
        <f t="array" ref="CC70">IF(INDEX(Templates!$K$2:$BO$186,ROW()-ROW(CC$20)+1, MATCH(CC$16,Templates!$K$1:EE$1,0))="","",INDEX(Templates!$K$2:$BO$186,ROW()-ROW(CC$20)+1, MATCH(CC$16,Templates!$K$1:EE$1,0)))</f>
        <v>Boiler Loop 1</v>
      </c>
      <c r="CD70" s="55" t="str" cm="1">
        <f t="array" ref="CD70">IF(INDEX(Templates!$K$2:$BO$186,ROW()-ROW(CD$20)+1, MATCH(CD$16,Templates!$K$1:EF$1,0))="","",INDEX(Templates!$K$2:$BO$186,ROW()-ROW(CD$20)+1, MATCH(CD$16,Templates!$K$1:EF$1,0)))</f>
        <v>Boiler Loop 1</v>
      </c>
      <c r="CE70" s="55" t="str" cm="1">
        <f t="array" ref="CE70">IF(INDEX(Templates!$K$2:$BO$186,ROW()-ROW(CE$20)+1, MATCH(CE$16,Templates!$K$1:EG$1,0))="","",INDEX(Templates!$K$2:$BO$186,ROW()-ROW(CE$20)+1, MATCH(CE$16,Templates!$K$1:EG$1,0)))</f>
        <v>Boiler Loop 1</v>
      </c>
      <c r="CF70" s="55" t="str" cm="1">
        <f t="array" ref="CF70">IF(INDEX(Templates!$K$2:$BO$186,ROW()-ROW(CF$20)+1, MATCH(CF$16,Templates!$K$1:EH$1,0))="","",INDEX(Templates!$K$2:$BO$186,ROW()-ROW(CF$20)+1, MATCH(CF$16,Templates!$K$1:EH$1,0)))</f>
        <v>Boiler Loop 1</v>
      </c>
      <c r="CG70" s="55" t="str" cm="1">
        <f t="array" ref="CG70">IF(INDEX(Templates!$K$2:$BO$186,ROW()-ROW(CG$20)+1, MATCH(CG$16,Templates!$K$1:EI$1,0))="","",INDEX(Templates!$K$2:$BO$186,ROW()-ROW(CG$20)+1, MATCH(CG$16,Templates!$K$1:EI$1,0)))</f>
        <v>Boiler Loop 1</v>
      </c>
      <c r="CH70" s="55" t="str" cm="1">
        <f t="array" ref="CH70">IF(INDEX(Templates!$K$2:$BO$186,ROW()-ROW(CH$20)+1, MATCH(CH$16,Templates!$K$1:EJ$1,0))="","",INDEX(Templates!$K$2:$BO$186,ROW()-ROW(CH$20)+1, MATCH(CH$16,Templates!$K$1:EJ$1,0)))</f>
        <v>Boiler Loop 1</v>
      </c>
      <c r="CI70" s="55" t="str" cm="1">
        <f t="array" ref="CI70">IF(INDEX(Templates!$K$2:$BO$186,ROW()-ROW(CI$20)+1, MATCH(CI$16,Templates!$K$1:EK$1,0))="","",INDEX(Templates!$K$2:$BO$186,ROW()-ROW(CI$20)+1, MATCH(CI$16,Templates!$K$1:EK$1,0)))</f>
        <v/>
      </c>
      <c r="CJ70" s="55" t="str" cm="1">
        <f t="array" ref="CJ70">IF(INDEX(Templates!$K$2:$BO$186,ROW()-ROW(CJ$20)+1, MATCH(CJ$16,Templates!$K$1:EL$1,0))="","",INDEX(Templates!$K$2:$BO$186,ROW()-ROW(CJ$20)+1, MATCH(CJ$16,Templates!$K$1:EL$1,0)))</f>
        <v>Boiler Loop 1</v>
      </c>
      <c r="CK70" s="55" t="str" cm="1">
        <f t="array" ref="CK70">IF(INDEX(Templates!$K$2:$BO$186,ROW()-ROW(CK$20)+1, MATCH(CK$16,Templates!$K$1:EM$1,0))="","",INDEX(Templates!$K$2:$BO$186,ROW()-ROW(CK$20)+1, MATCH(CK$16,Templates!$K$1:EM$1,0)))</f>
        <v>Boiler Loop 1</v>
      </c>
      <c r="CL70" s="55" t="str" cm="1">
        <f t="array" ref="CL70">IF(INDEX(Templates!$K$2:$BO$186,ROW()-ROW(CL$20)+1, MATCH(CL$16,Templates!$K$1:EN$1,0))="","",INDEX(Templates!$K$2:$BO$186,ROW()-ROW(CL$20)+1, MATCH(CL$16,Templates!$K$1:EN$1,0)))</f>
        <v>Boiler Loop 1</v>
      </c>
      <c r="CM70" s="55" t="str" cm="1">
        <f t="array" ref="CM70">IF(INDEX(Templates!$K$2:$BO$186,ROW()-ROW(CM$20)+1, MATCH(CM$16,Templates!$K$1:EO$1,0))="","",INDEX(Templates!$K$2:$BO$186,ROW()-ROW(CM$20)+1, MATCH(CM$16,Templates!$K$1:EO$1,0)))</f>
        <v/>
      </c>
    </row>
    <row r="71" spans="1:91" s="24" customFormat="1" x14ac:dyDescent="0.55000000000000004">
      <c r="A71" s="41" t="s">
        <v>475</v>
      </c>
      <c r="B71" s="6" t="s">
        <v>479</v>
      </c>
      <c r="C71" s="66" t="str" cm="1">
        <f t="array" ref="C71">IF(INDEX(Templates!C$2:C$187,ROW()-ROW($20:$20)+1)="","",INDEX(Templates!C$2:C$187,ROW()-ROW($20:$20)+1))</f>
        <v>JSON_PATH:boilers[0]</v>
      </c>
      <c r="D71" s="66" t="str" cm="1">
        <f t="array" ref="D71">IF(INDEX(Templates!D$2:D$187,ROW()-ROW($20:$20)+1)="","",INDEX(Templates!D$2:D$187,ROW()-ROW($20:$20)+1))</f>
        <v>draft_type</v>
      </c>
      <c r="E71" s="66" t="str" cm="1">
        <f t="array" ref="E71">IF(INDEX(Templates!E$2:E$187,ROW()-ROW($20:$20)+1)="","",INDEX(Templates!E$2:E$187,ROW()-ROW($20:$20)+1))</f>
        <v> </v>
      </c>
      <c r="F71" s="66" t="str" cm="1">
        <f t="array" ref="F71">IF(INDEX(Templates!F$2:F$187,ROW()-ROW($20:$20)+1)="","",INDEX(Templates!F$2:F$187,ROW()-ROW($20:$20)+1))</f>
        <v/>
      </c>
      <c r="G71" s="106" t="str" cm="1">
        <f t="array" ref="G71">IF(INDEX(Templates!G$2:G$187,ROW()-ROW($20:$20)+1)="","",INDEX(Templates!G$2:G$187,ROW()-ROW($20:$20)+1))</f>
        <v>Boiler</v>
      </c>
      <c r="H71" s="68" t="str" cm="1">
        <f t="array" ref="H71">IF(INDEX(Templates!H$2:H$187,ROW()-ROW($20:$20)+1)="","",INDEX(Templates!H$2:H$187,ROW()-ROW($20:$20)+1))</f>
        <v>Boiler 1</v>
      </c>
      <c r="I71" s="68" t="str" cm="1">
        <f t="array" ref="I71">IF(INDEX(Templates!I$2:I$187,ROW()-ROW($20:$20)+1)="","",INDEX(Templates!I$2:I$187,ROW()-ROW($20:$20)+1))</f>
        <v>ASHRAE229 1</v>
      </c>
      <c r="J71" s="68" t="str" cm="1">
        <f t="array" ref="J71">IF(INDEX(Templates!J$2:J$187,ROW()-ROW($20:$20)+1)="","",INDEX(Templates!J$2:J$187,ROW()-ROW($20:$20)+1))</f>
        <v>draft_type</v>
      </c>
      <c r="K71" s="69" t="str" cm="1">
        <f t="array" ref="K71">IF(INDEX(Templates!K$2:K$187,ROW()-ROW($20:$20)+1)="","",INDEX(Templates!K$2:K$187,ROW()-ROW($20:$20)+1))</f>
        <v/>
      </c>
      <c r="L71" s="69" t="str" cm="1">
        <f t="array" ref="L71">IF(INDEX(Templates!L$2:L$187,ROW()-ROW($20:$20)+1)="","",INDEX(Templates!L$2:L$187,ROW()-ROW($20:$20)+1))</f>
        <v/>
      </c>
      <c r="M71" s="55" t="str" cm="1">
        <f t="array" ref="M71">IF(INDEX(Templates!$K$2:$BO$186,ROW()-ROW(M$20)+1, MATCH(M$16,Templates!$K$1:BO$1,0))="","",INDEX(Templates!$K$2:$BO$186,ROW()-ROW(M$20)+1, MATCH(M$16,Templates!$K$1:BO$1,0)))</f>
        <v/>
      </c>
      <c r="N71" s="55" t="str" cm="1">
        <f t="array" ref="N71">IF(INDEX(Templates!$K$2:$BO$186,ROW()-ROW(N$20)+1, MATCH(N$16,Templates!$K$1:BP$1,0))="","",INDEX(Templates!$K$2:$BO$186,ROW()-ROW(N$20)+1, MATCH(N$16,Templates!$K$1:BP$1,0)))</f>
        <v/>
      </c>
      <c r="O71" s="55" t="str" cm="1">
        <f t="array" ref="O71">IF(INDEX(Templates!$K$2:$BO$186,ROW()-ROW(O$20)+1, MATCH(O$16,Templates!$K$1:BQ$1,0))="","",INDEX(Templates!$K$2:$BO$186,ROW()-ROW(O$20)+1, MATCH(O$16,Templates!$K$1:BQ$1,0)))</f>
        <v> </v>
      </c>
      <c r="P71" s="55" t="str" cm="1">
        <f t="array" ref="P71">IF(INDEX(Templates!$K$2:$BO$186,ROW()-ROW(P$20)+1, MATCH(P$16,Templates!$K$1:BR$1,0))="","",INDEX(Templates!$K$2:$BO$186,ROW()-ROW(P$20)+1, MATCH(P$16,Templates!$K$1:BR$1,0)))</f>
        <v> </v>
      </c>
      <c r="Q71" s="55" t="str" cm="1">
        <f t="array" ref="Q71">IF(INDEX(Templates!$K$2:$BO$186,ROW()-ROW(Q$20)+1, MATCH(Q$16,Templates!$K$1:BS$1,0))="","",INDEX(Templates!$K$2:$BO$186,ROW()-ROW(Q$20)+1, MATCH(Q$16,Templates!$K$1:BS$1,0)))</f>
        <v> </v>
      </c>
      <c r="R71" s="55" t="str" cm="1">
        <f t="array" ref="R71">IF(INDEX(Templates!$K$2:$BO$186,ROW()-ROW(R$20)+1, MATCH(R$16,Templates!$K$1:BT$1,0))="","",INDEX(Templates!$K$2:$BO$186,ROW()-ROW(R$20)+1, MATCH(R$16,Templates!$K$1:BT$1,0)))</f>
        <v/>
      </c>
      <c r="S71" s="55" t="str" cm="1">
        <f t="array" ref="S71">IF(INDEX(Templates!$K$2:$BO$186,ROW()-ROW(S$20)+1, MATCH(S$16,Templates!$K$1:BU$1,0))="","",INDEX(Templates!$K$2:$BO$186,ROW()-ROW(S$20)+1, MATCH(S$16,Templates!$K$1:BU$1,0)))</f>
        <v/>
      </c>
      <c r="T71" s="55" t="str" cm="1">
        <f t="array" ref="T71">IF(INDEX(Templates!$K$2:$BO$186,ROW()-ROW(T$20)+1, MATCH(T$16,Templates!$K$1:BV$1,0))="","",INDEX(Templates!$K$2:$BO$186,ROW()-ROW(T$20)+1, MATCH(T$16,Templates!$K$1:BV$1,0)))</f>
        <v> </v>
      </c>
      <c r="U71" s="55" t="str" cm="1">
        <f t="array" ref="U71">IF(INDEX(Templates!$K$2:$BO$186,ROW()-ROW(U$20)+1, MATCH(U$16,Templates!$K$1:BW$1,0))="","",INDEX(Templates!$K$2:$BO$186,ROW()-ROW(U$20)+1, MATCH(U$16,Templates!$K$1:BW$1,0)))</f>
        <v> </v>
      </c>
      <c r="V71" s="55" t="str" cm="1">
        <f t="array" ref="V71">IF(INDEX(Templates!$K$2:$BO$186,ROW()-ROW(V$20)+1, MATCH(V$16,Templates!$K$1:BX$1,0))="","",INDEX(Templates!$K$2:$BO$186,ROW()-ROW(V$20)+1, MATCH(V$16,Templates!$K$1:BX$1,0)))</f>
        <v> </v>
      </c>
      <c r="W71" s="55" t="str" cm="1">
        <f t="array" ref="W71">IF(INDEX(Templates!$K$2:$BO$186,ROW()-ROW(W$20)+1, MATCH(W$16,Templates!$K$1:BY$1,0))="","",INDEX(Templates!$K$2:$BO$186,ROW()-ROW(W$20)+1, MATCH(W$16,Templates!$K$1:BY$1,0)))</f>
        <v/>
      </c>
      <c r="X71" s="55" t="str" cm="1">
        <f t="array" ref="X71">IF(INDEX(Templates!$K$2:$BO$186,ROW()-ROW(X$20)+1, MATCH(X$16,Templates!$K$1:BZ$1,0))="","",INDEX(Templates!$K$2:$BO$186,ROW()-ROW(X$20)+1, MATCH(X$16,Templates!$K$1:BZ$1,0)))</f>
        <v/>
      </c>
      <c r="Y71" s="55" t="str" cm="1">
        <f t="array" ref="Y71">IF(INDEX(Templates!$K$2:$BO$186,ROW()-ROW(Y$20)+1, MATCH(Y$16,Templates!$K$1:CA$1,0))="","",INDEX(Templates!$K$2:$BO$186,ROW()-ROW(Y$20)+1, MATCH(Y$16,Templates!$K$1:CA$1,0)))</f>
        <v> </v>
      </c>
      <c r="Z71" s="55" t="str" cm="1">
        <f t="array" ref="Z71">IF(INDEX(Templates!$K$2:$BO$186,ROW()-ROW(Z$20)+1, MATCH(Z$16,Templates!$K$1:CB$1,0))="","",INDEX(Templates!$K$2:$BO$186,ROW()-ROW(Z$20)+1, MATCH(Z$16,Templates!$K$1:CB$1,0)))</f>
        <v> </v>
      </c>
      <c r="AA71" s="55" t="str" cm="1">
        <f t="array" ref="AA71">IF(INDEX(Templates!$K$2:$BO$186,ROW()-ROW(AA$20)+1, MATCH(AA$16,Templates!$K$1:CC$1,0))="","",INDEX(Templates!$K$2:$BO$186,ROW()-ROW(AA$20)+1, MATCH(AA$16,Templates!$K$1:CC$1,0)))</f>
        <v> </v>
      </c>
      <c r="AB71" s="55" t="str" cm="1">
        <f t="array" ref="AB71">IF(INDEX(Templates!$K$2:$BO$186,ROW()-ROW(AB$20)+1, MATCH(AB$16,Templates!$K$1:CD$1,0))="","",INDEX(Templates!$K$2:$BO$186,ROW()-ROW(AB$20)+1, MATCH(AB$16,Templates!$K$1:CD$1,0)))</f>
        <v> </v>
      </c>
      <c r="AC71" s="55" t="str" cm="1">
        <f t="array" ref="AC71">IF(INDEX(Templates!$K$2:$BO$186,ROW()-ROW(AC$20)+1, MATCH(AC$16,Templates!$K$1:CE$1,0))="","",INDEX(Templates!$K$2:$BO$186,ROW()-ROW(AC$20)+1, MATCH(AC$16,Templates!$K$1:CE$1,0)))</f>
        <v/>
      </c>
      <c r="AD71" s="55" t="str" cm="1">
        <f t="array" ref="AD71">IF(INDEX(Templates!$K$2:$BO$186,ROW()-ROW(AD$20)+1, MATCH(AD$16,Templates!$K$1:CF$1,0))="","",INDEX(Templates!$K$2:$BO$186,ROW()-ROW(AD$20)+1, MATCH(AD$16,Templates!$K$1:CF$1,0)))</f>
        <v/>
      </c>
      <c r="AE71" s="55" t="str" cm="1">
        <f t="array" ref="AE71">IF(INDEX(Templates!$K$2:$BO$186,ROW()-ROW(AE$20)+1, MATCH(AE$16,Templates!$K$1:CG$1,0))="","",INDEX(Templates!$K$2:$BO$186,ROW()-ROW(AE$20)+1, MATCH(AE$16,Templates!$K$1:CG$1,0)))</f>
        <v/>
      </c>
      <c r="AF71" s="55" t="str" cm="1">
        <f t="array" ref="AF71">IF(INDEX(Templates!$K$2:$BO$186,ROW()-ROW(AF$20)+1, MATCH(AF$16,Templates!$K$1:CH$1,0))="","",INDEX(Templates!$K$2:$BO$186,ROW()-ROW(AF$20)+1, MATCH(AF$16,Templates!$K$1:CH$1,0)))</f>
        <v> </v>
      </c>
      <c r="AG71" s="55" t="str" cm="1">
        <f t="array" ref="AG71">IF(INDEX(Templates!$K$2:$BO$186,ROW()-ROW(AG$20)+1, MATCH(AG$16,Templates!$K$1:CI$1,0))="","",INDEX(Templates!$K$2:$BO$186,ROW()-ROW(AG$20)+1, MATCH(AG$16,Templates!$K$1:CI$1,0)))</f>
        <v> </v>
      </c>
      <c r="AH71" s="55" t="str" cm="1">
        <f t="array" ref="AH71">IF(INDEX(Templates!$K$2:$BO$186,ROW()-ROW(AH$20)+1, MATCH(AH$16,Templates!$K$1:CJ$1,0))="","",INDEX(Templates!$K$2:$BO$186,ROW()-ROW(AH$20)+1, MATCH(AH$16,Templates!$K$1:CJ$1,0)))</f>
        <v> </v>
      </c>
      <c r="AI71" s="55" t="str" cm="1">
        <f t="array" ref="AI71">IF(INDEX(Templates!$K$2:$BO$186,ROW()-ROW(AI$20)+1, MATCH(AI$16,Templates!$K$1:CK$1,0))="","",INDEX(Templates!$K$2:$BO$186,ROW()-ROW(AI$20)+1, MATCH(AI$16,Templates!$K$1:CK$1,0)))</f>
        <v> </v>
      </c>
      <c r="AJ71" s="55" t="str" cm="1">
        <f t="array" ref="AJ71">IF(INDEX(Templates!$K$2:$BO$186,ROW()-ROW(AJ$20)+1, MATCH(AJ$16,Templates!$K$1:CL$1,0))="","",INDEX(Templates!$K$2:$BO$186,ROW()-ROW(AJ$20)+1, MATCH(AJ$16,Templates!$K$1:CL$1,0)))</f>
        <v/>
      </c>
      <c r="AK71" s="55" t="str" cm="1">
        <f t="array" ref="AK71">IF(INDEX(Templates!$K$2:$BO$186,ROW()-ROW(AK$20)+1, MATCH(AK$16,Templates!$K$1:CM$1,0))="","",INDEX(Templates!$K$2:$BO$186,ROW()-ROW(AK$20)+1, MATCH(AK$16,Templates!$K$1:CM$1,0)))</f>
        <v/>
      </c>
      <c r="AL71" s="55" t="str" cm="1">
        <f t="array" ref="AL71">IF(INDEX(Templates!$K$2:$BO$186,ROW()-ROW(AL$20)+1, MATCH(AL$16,Templates!$K$1:CN$1,0))="","",INDEX(Templates!$K$2:$BO$186,ROW()-ROW(AL$20)+1, MATCH(AL$16,Templates!$K$1:CN$1,0)))</f>
        <v/>
      </c>
      <c r="AM71" s="55" t="str" cm="1">
        <f t="array" ref="AM71">IF(INDEX(Templates!$K$2:$BO$186,ROW()-ROW(AM$20)+1, MATCH(AM$16,Templates!$K$1:CO$1,0))="","",INDEX(Templates!$K$2:$BO$186,ROW()-ROW(AM$20)+1, MATCH(AM$16,Templates!$K$1:CO$1,0)))</f>
        <v> </v>
      </c>
      <c r="AN71" s="55" t="str" cm="1">
        <f t="array" ref="AN71">IF(INDEX(Templates!$K$2:$BO$186,ROW()-ROW(AN$20)+1, MATCH(AN$16,Templates!$K$1:CP$1,0))="","",INDEX(Templates!$K$2:$BO$186,ROW()-ROW(AN$20)+1, MATCH(AN$16,Templates!$K$1:CP$1,0)))</f>
        <v> </v>
      </c>
      <c r="AO71" s="55" t="str" cm="1">
        <f t="array" ref="AO71">IF(INDEX(Templates!$K$2:$BO$186,ROW()-ROW(AO$20)+1, MATCH(AO$16,Templates!$K$1:CQ$1,0))="","",INDEX(Templates!$K$2:$BO$186,ROW()-ROW(AO$20)+1, MATCH(AO$16,Templates!$K$1:CQ$1,0)))</f>
        <v> </v>
      </c>
      <c r="AP71" s="55" t="str" cm="1">
        <f t="array" ref="AP71">IF(INDEX(Templates!$K$2:$BO$186,ROW()-ROW(AP$20)+1, MATCH(AP$16,Templates!$K$1:CR$1,0))="","",INDEX(Templates!$K$2:$BO$186,ROW()-ROW(AP$20)+1, MATCH(AP$16,Templates!$K$1:CR$1,0)))</f>
        <v> </v>
      </c>
      <c r="AQ71" s="55" t="str" cm="1">
        <f t="array" ref="AQ71">IF(INDEX(Templates!$K$2:$BO$186,ROW()-ROW(AQ$20)+1, MATCH(AQ$16,Templates!$K$1:CS$1,0))="","",INDEX(Templates!$K$2:$BO$186,ROW()-ROW(AQ$20)+1, MATCH(AQ$16,Templates!$K$1:CS$1,0)))</f>
        <v/>
      </c>
      <c r="AR71" s="55" t="str" cm="1">
        <f t="array" ref="AR71">IF(INDEX(Templates!$K$2:$BO$186,ROW()-ROW(AR$20)+1, MATCH(AR$16,Templates!$K$1:CT$1,0))="","",INDEX(Templates!$K$2:$BO$186,ROW()-ROW(AR$20)+1, MATCH(AR$16,Templates!$K$1:CT$1,0)))</f>
        <v/>
      </c>
      <c r="AS71" s="55" t="str" cm="1">
        <f t="array" ref="AS71">IF(INDEX(Templates!$K$2:$BO$186,ROW()-ROW(AS$20)+1, MATCH(AS$16,Templates!$K$1:CU$1,0))="","",INDEX(Templates!$K$2:$BO$186,ROW()-ROW(AS$20)+1, MATCH(AS$16,Templates!$K$1:CU$1,0)))</f>
        <v/>
      </c>
      <c r="AT71" s="55" t="str" cm="1">
        <f t="array" ref="AT71">IF(INDEX(Templates!$K$2:$BO$186,ROW()-ROW(AT$20)+1, MATCH(AT$16,Templates!$K$1:CV$1,0))="","",INDEX(Templates!$K$2:$BO$186,ROW()-ROW(AT$20)+1, MATCH(AT$16,Templates!$K$1:CV$1,0)))</f>
        <v/>
      </c>
      <c r="AU71" s="55" t="str" cm="1">
        <f t="array" ref="AU71">IF(INDEX(Templates!$K$2:$BO$186,ROW()-ROW(AU$20)+1, MATCH(AU$16,Templates!$K$1:CW$1,0))="","",INDEX(Templates!$K$2:$BO$186,ROW()-ROW(AU$20)+1, MATCH(AU$16,Templates!$K$1:CW$1,0)))</f>
        <v> </v>
      </c>
      <c r="AV71" s="55" t="str" cm="1">
        <f t="array" ref="AV71">IF(INDEX(Templates!$K$2:$BO$186,ROW()-ROW(AV$20)+1, MATCH(AV$16,Templates!$K$1:CX$1,0))="","",INDEX(Templates!$K$2:$BO$186,ROW()-ROW(AV$20)+1, MATCH(AV$16,Templates!$K$1:CX$1,0)))</f>
        <v/>
      </c>
      <c r="AW71" s="55" t="str" cm="1">
        <f t="array" ref="AW71">IF(INDEX(Templates!$K$2:$BO$186,ROW()-ROW(AW$20)+1, MATCH(AW$16,Templates!$K$1:CY$1,0))="","",INDEX(Templates!$K$2:$BO$186,ROW()-ROW(AW$20)+1, MATCH(AW$16,Templates!$K$1:CY$1,0)))</f>
        <v/>
      </c>
      <c r="AX71" s="55" t="str" cm="1">
        <f t="array" ref="AX71">IF(INDEX(Templates!$K$2:$BO$186,ROW()-ROW(AX$20)+1, MATCH(AX$16,Templates!$K$1:CZ$1,0))="","",INDEX(Templates!$K$2:$BO$186,ROW()-ROW(AX$20)+1, MATCH(AX$16,Templates!$K$1:CZ$1,0)))</f>
        <v> </v>
      </c>
      <c r="AY71" s="55" t="str" cm="1">
        <f t="array" ref="AY71">IF(INDEX(Templates!$K$2:$BO$186,ROW()-ROW(AY$20)+1, MATCH(AY$16,Templates!$K$1:DA$1,0))="","",INDEX(Templates!$K$2:$BO$186,ROW()-ROW(AY$20)+1, MATCH(AY$16,Templates!$K$1:DA$1,0)))</f>
        <v> </v>
      </c>
      <c r="AZ71" s="55" t="str" cm="1">
        <f t="array" ref="AZ71">IF(INDEX(Templates!$K$2:$BO$186,ROW()-ROW(AZ$20)+1, MATCH(AZ$16,Templates!$K$1:DB$1,0))="","",INDEX(Templates!$K$2:$BO$186,ROW()-ROW(AZ$20)+1, MATCH(AZ$16,Templates!$K$1:DB$1,0)))</f>
        <v> </v>
      </c>
      <c r="BA71" s="55" t="str" cm="1">
        <f t="array" ref="BA71">IF(INDEX(Templates!$K$2:$BO$186,ROW()-ROW(BA$20)+1, MATCH(BA$16,Templates!$K$1:DC$1,0))="","",INDEX(Templates!$K$2:$BO$186,ROW()-ROW(BA$20)+1, MATCH(BA$16,Templates!$K$1:DC$1,0)))</f>
        <v/>
      </c>
      <c r="BB71" s="55" t="str" cm="1">
        <f t="array" ref="BB71">IF(INDEX(Templates!$K$2:$BO$186,ROW()-ROW(BB$20)+1, MATCH(BB$16,Templates!$K$1:DD$1,0))="","",INDEX(Templates!$K$2:$BO$186,ROW()-ROW(BB$20)+1, MATCH(BB$16,Templates!$K$1:DD$1,0)))</f>
        <v/>
      </c>
      <c r="BC71" s="55" t="str" cm="1">
        <f t="array" ref="BC71">IF(INDEX(Templates!$K$2:$BO$186,ROW()-ROW(BC$20)+1, MATCH(BC$16,Templates!$K$1:DE$1,0))="","",INDEX(Templates!$K$2:$BO$186,ROW()-ROW(BC$20)+1, MATCH(BC$16,Templates!$K$1:DE$1,0)))</f>
        <v> </v>
      </c>
      <c r="BD71" s="55" t="str" cm="1">
        <f t="array" ref="BD71">IF(INDEX(Templates!$K$2:$BO$186,ROW()-ROW(BD$20)+1, MATCH(BD$16,Templates!$K$1:DF$1,0))="","",INDEX(Templates!$K$2:$BO$186,ROW()-ROW(BD$20)+1, MATCH(BD$16,Templates!$K$1:DF$1,0)))</f>
        <v> </v>
      </c>
      <c r="BE71" s="55" t="str" cm="1">
        <f t="array" ref="BE71">IF(INDEX(Templates!$K$2:$BO$186,ROW()-ROW(BE$20)+1, MATCH(BE$16,Templates!$K$1:DG$1,0))="","",INDEX(Templates!$K$2:$BO$186,ROW()-ROW(BE$20)+1, MATCH(BE$16,Templates!$K$1:DG$1,0)))</f>
        <v> </v>
      </c>
      <c r="BF71" s="55" t="str" cm="1">
        <f t="array" ref="BF71">IF(INDEX(Templates!$K$2:$BO$186,ROW()-ROW(BF$20)+1, MATCH(BF$16,Templates!$K$1:DH$1,0))="","",INDEX(Templates!$K$2:$BO$186,ROW()-ROW(BF$20)+1, MATCH(BF$16,Templates!$K$1:DH$1,0)))</f>
        <v/>
      </c>
      <c r="BG71" s="55" t="str" cm="1">
        <f t="array" ref="BG71">IF(INDEX(Templates!$K$2:$BO$186,ROW()-ROW(BG$20)+1, MATCH(BG$16,Templates!$K$1:DI$1,0))="","",INDEX(Templates!$K$2:$BO$186,ROW()-ROW(BG$20)+1, MATCH(BG$16,Templates!$K$1:DI$1,0)))</f>
        <v/>
      </c>
      <c r="BH71" s="55" t="str" cm="1">
        <f t="array" ref="BH71">IF(INDEX(Templates!$K$2:$BO$186,ROW()-ROW(BH$20)+1, MATCH(BH$16,Templates!$K$1:DJ$1,0))="","",INDEX(Templates!$K$2:$BO$186,ROW()-ROW(BH$20)+1, MATCH(BH$16,Templates!$K$1:DJ$1,0)))</f>
        <v/>
      </c>
      <c r="BI71" s="55" t="str" cm="1">
        <f t="array" ref="BI71">IF(INDEX(Templates!$K$2:$BO$186,ROW()-ROW(BI$20)+1, MATCH(BI$16,Templates!$K$1:DK$1,0))="","",INDEX(Templates!$K$2:$BO$186,ROW()-ROW(BI$20)+1, MATCH(BI$16,Templates!$K$1:DK$1,0)))</f>
        <v> </v>
      </c>
      <c r="BJ71" s="55" t="str" cm="1">
        <f t="array" ref="BJ71">IF(INDEX(Templates!$K$2:$BO$186,ROW()-ROW(BJ$20)+1, MATCH(BJ$16,Templates!$K$1:DL$1,0))="","",INDEX(Templates!$K$2:$BO$186,ROW()-ROW(BJ$20)+1, MATCH(BJ$16,Templates!$K$1:DL$1,0)))</f>
        <v> </v>
      </c>
      <c r="BK71" s="55" t="str" cm="1">
        <f t="array" ref="BK71">IF(INDEX(Templates!$K$2:$BO$186,ROW()-ROW(BK$20)+1, MATCH(BK$16,Templates!$K$1:DM$1,0))="","",INDEX(Templates!$K$2:$BO$186,ROW()-ROW(BK$20)+1, MATCH(BK$16,Templates!$K$1:DM$1,0)))</f>
        <v> </v>
      </c>
      <c r="BL71" s="55" t="str" cm="1">
        <f t="array" ref="BL71">IF(INDEX(Templates!$K$2:$BO$186,ROW()-ROW(BL$20)+1, MATCH(BL$16,Templates!$K$1:DN$1,0))="","",INDEX(Templates!$K$2:$BO$186,ROW()-ROW(BL$20)+1, MATCH(BL$16,Templates!$K$1:DN$1,0)))</f>
        <v> </v>
      </c>
      <c r="BM71" s="55" t="str" cm="1">
        <f t="array" ref="BM71">IF(INDEX(Templates!$K$2:$BO$186,ROW()-ROW(BM$20)+1, MATCH(BM$16,Templates!$K$1:DO$1,0))="","",INDEX(Templates!$K$2:$BO$186,ROW()-ROW(BM$20)+1, MATCH(BM$16,Templates!$K$1:DO$1,0)))</f>
        <v/>
      </c>
      <c r="BN71" s="55" t="str" cm="1">
        <f t="array" ref="BN71">IF(INDEX(Templates!$K$2:$BO$186,ROW()-ROW(BN$20)+1, MATCH(BN$16,Templates!$K$1:DP$1,0))="","",INDEX(Templates!$K$2:$BO$186,ROW()-ROW(BN$20)+1, MATCH(BN$16,Templates!$K$1:DP$1,0)))</f>
        <v/>
      </c>
      <c r="BO71" s="55" t="str" cm="1">
        <f t="array" ref="BO71">IF(INDEX(Templates!$K$2:$BO$186,ROW()-ROW(BO$20)+1, MATCH(BO$16,Templates!$K$1:DQ$1,0))="","",INDEX(Templates!$K$2:$BO$186,ROW()-ROW(BO$20)+1, MATCH(BO$16,Templates!$K$1:DQ$1,0)))</f>
        <v> </v>
      </c>
      <c r="BP71" s="55" t="str" cm="1">
        <f t="array" ref="BP71">IF(INDEX(Templates!$K$2:$BO$186,ROW()-ROW(BP$20)+1, MATCH(BP$16,Templates!$K$1:DR$1,0))="","",INDEX(Templates!$K$2:$BO$186,ROW()-ROW(BP$20)+1, MATCH(BP$16,Templates!$K$1:DR$1,0)))</f>
        <v> </v>
      </c>
      <c r="BQ71" s="55" t="str" cm="1">
        <f t="array" ref="BQ71">IF(INDEX(Templates!$K$2:$BO$186,ROW()-ROW(BQ$20)+1, MATCH(BQ$16,Templates!$K$1:DS$1,0))="","",INDEX(Templates!$K$2:$BO$186,ROW()-ROW(BQ$20)+1, MATCH(BQ$16,Templates!$K$1:DS$1,0)))</f>
        <v> </v>
      </c>
      <c r="BR71" s="55" t="str" cm="1">
        <f t="array" ref="BR71">IF(INDEX(Templates!$K$2:$BO$186,ROW()-ROW(BR$20)+1, MATCH(BR$16,Templates!$K$1:DT$1,0))="","",INDEX(Templates!$K$2:$BO$186,ROW()-ROW(BR$20)+1, MATCH(BR$16,Templates!$K$1:DT$1,0)))</f>
        <v/>
      </c>
      <c r="BS71" s="55" t="str" cm="1">
        <f t="array" ref="BS71">IF(INDEX(Templates!$K$2:$BO$186,ROW()-ROW(BS$20)+1, MATCH(BS$16,Templates!$K$1:DU$1,0))="","",INDEX(Templates!$K$2:$BO$186,ROW()-ROW(BS$20)+1, MATCH(BS$16,Templates!$K$1:DU$1,0)))</f>
        <v/>
      </c>
      <c r="BT71" s="55" t="str" cm="1">
        <f t="array" ref="BT71">IF(INDEX(Templates!$K$2:$BO$186,ROW()-ROW(BT$20)+1, MATCH(BT$16,Templates!$K$1:DV$1,0))="","",INDEX(Templates!$K$2:$BO$186,ROW()-ROW(BT$20)+1, MATCH(BT$16,Templates!$K$1:DV$1,0)))</f>
        <v> </v>
      </c>
      <c r="BU71" s="55" t="str" cm="1">
        <f t="array" ref="BU71">IF(INDEX(Templates!$K$2:$BO$186,ROW()-ROW(BU$20)+1, MATCH(BU$16,Templates!$K$1:DW$1,0))="","",INDEX(Templates!$K$2:$BO$186,ROW()-ROW(BU$20)+1, MATCH(BU$16,Templates!$K$1:DW$1,0)))</f>
        <v> </v>
      </c>
      <c r="BV71" s="55" t="str" cm="1">
        <f t="array" ref="BV71">IF(INDEX(Templates!$K$2:$BO$186,ROW()-ROW(BV$20)+1, MATCH(BV$16,Templates!$K$1:DX$1,0))="","",INDEX(Templates!$K$2:$BO$186,ROW()-ROW(BV$20)+1, MATCH(BV$16,Templates!$K$1:DX$1,0)))</f>
        <v> </v>
      </c>
      <c r="BW71" s="55" t="str" cm="1">
        <f t="array" ref="BW71">IF(INDEX(Templates!$K$2:$BO$186,ROW()-ROW(BW$20)+1, MATCH(BW$16,Templates!$K$1:DY$1,0))="","",INDEX(Templates!$K$2:$BO$186,ROW()-ROW(BW$20)+1, MATCH(BW$16,Templates!$K$1:DY$1,0)))</f>
        <v/>
      </c>
      <c r="BX71" s="55" t="str" cm="1">
        <f t="array" ref="BX71">IF(INDEX(Templates!$K$2:$BO$186,ROW()-ROW(BX$20)+1, MATCH(BX$16,Templates!$K$1:DZ$1,0))="","",INDEX(Templates!$K$2:$BO$186,ROW()-ROW(BX$20)+1, MATCH(BX$16,Templates!$K$1:DZ$1,0)))</f>
        <v/>
      </c>
      <c r="BY71" s="55" t="str" cm="1">
        <f t="array" ref="BY71">IF(INDEX(Templates!$K$2:$BO$186,ROW()-ROW(BY$20)+1, MATCH(BY$16,Templates!$K$1:EA$1,0))="","",INDEX(Templates!$K$2:$BO$186,ROW()-ROW(BY$20)+1, MATCH(BY$16,Templates!$K$1:EA$1,0)))</f>
        <v/>
      </c>
      <c r="BZ71" s="55" t="str" cm="1">
        <f t="array" ref="BZ71">IF(INDEX(Templates!$K$2:$BO$186,ROW()-ROW(BZ$20)+1, MATCH(BZ$16,Templates!$K$1:EB$1,0))="","",INDEX(Templates!$K$2:$BO$186,ROW()-ROW(BZ$20)+1, MATCH(BZ$16,Templates!$K$1:EB$1,0)))</f>
        <v/>
      </c>
      <c r="CA71" s="55" t="str" cm="1">
        <f t="array" ref="CA71">IF(INDEX(Templates!$K$2:$BO$186,ROW()-ROW(CA$20)+1, MATCH(CA$16,Templates!$K$1:EC$1,0))="","",INDEX(Templates!$K$2:$BO$186,ROW()-ROW(CA$20)+1, MATCH(CA$16,Templates!$K$1:EC$1,0)))</f>
        <v/>
      </c>
      <c r="CB71" s="55" t="str" cm="1">
        <f t="array" ref="CB71">IF(INDEX(Templates!$K$2:$BO$186,ROW()-ROW(CB$20)+1, MATCH(CB$16,Templates!$K$1:ED$1,0))="","",INDEX(Templates!$K$2:$BO$186,ROW()-ROW(CB$20)+1, MATCH(CB$16,Templates!$K$1:ED$1,0)))</f>
        <v/>
      </c>
      <c r="CC71" s="55" t="str" cm="1">
        <f t="array" ref="CC71">IF(INDEX(Templates!$K$2:$BO$186,ROW()-ROW(CC$20)+1, MATCH(CC$16,Templates!$K$1:EE$1,0))="","",INDEX(Templates!$K$2:$BO$186,ROW()-ROW(CC$20)+1, MATCH(CC$16,Templates!$K$1:EE$1,0)))</f>
        <v> </v>
      </c>
      <c r="CD71" s="55" t="str" cm="1">
        <f t="array" ref="CD71">IF(INDEX(Templates!$K$2:$BO$186,ROW()-ROW(CD$20)+1, MATCH(CD$16,Templates!$K$1:EF$1,0))="","",INDEX(Templates!$K$2:$BO$186,ROW()-ROW(CD$20)+1, MATCH(CD$16,Templates!$K$1:EF$1,0)))</f>
        <v> </v>
      </c>
      <c r="CE71" s="55" t="str" cm="1">
        <f t="array" ref="CE71">IF(INDEX(Templates!$K$2:$BO$186,ROW()-ROW(CE$20)+1, MATCH(CE$16,Templates!$K$1:EG$1,0))="","",INDEX(Templates!$K$2:$BO$186,ROW()-ROW(CE$20)+1, MATCH(CE$16,Templates!$K$1:EG$1,0)))</f>
        <v> </v>
      </c>
      <c r="CF71" s="55" t="str" cm="1">
        <f t="array" ref="CF71">IF(INDEX(Templates!$K$2:$BO$186,ROW()-ROW(CF$20)+1, MATCH(CF$16,Templates!$K$1:EH$1,0))="","",INDEX(Templates!$K$2:$BO$186,ROW()-ROW(CF$20)+1, MATCH(CF$16,Templates!$K$1:EH$1,0)))</f>
        <v> </v>
      </c>
      <c r="CG71" s="55" t="str" cm="1">
        <f t="array" ref="CG71">IF(INDEX(Templates!$K$2:$BO$186,ROW()-ROW(CG$20)+1, MATCH(CG$16,Templates!$K$1:EI$1,0))="","",INDEX(Templates!$K$2:$BO$186,ROW()-ROW(CG$20)+1, MATCH(CG$16,Templates!$K$1:EI$1,0)))</f>
        <v/>
      </c>
      <c r="CH71" s="55" t="str" cm="1">
        <f t="array" ref="CH71">IF(INDEX(Templates!$K$2:$BO$186,ROW()-ROW(CH$20)+1, MATCH(CH$16,Templates!$K$1:EJ$1,0))="","",INDEX(Templates!$K$2:$BO$186,ROW()-ROW(CH$20)+1, MATCH(CH$16,Templates!$K$1:EJ$1,0)))</f>
        <v/>
      </c>
      <c r="CI71" s="55" t="str" cm="1">
        <f t="array" ref="CI71">IF(INDEX(Templates!$K$2:$BO$186,ROW()-ROW(CI$20)+1, MATCH(CI$16,Templates!$K$1:EK$1,0))="","",INDEX(Templates!$K$2:$BO$186,ROW()-ROW(CI$20)+1, MATCH(CI$16,Templates!$K$1:EK$1,0)))</f>
        <v/>
      </c>
      <c r="CJ71" s="55" t="str" cm="1">
        <f t="array" ref="CJ71">IF(INDEX(Templates!$K$2:$BO$186,ROW()-ROW(CJ$20)+1, MATCH(CJ$16,Templates!$K$1:EL$1,0))="","",INDEX(Templates!$K$2:$BO$186,ROW()-ROW(CJ$20)+1, MATCH(CJ$16,Templates!$K$1:EL$1,0)))</f>
        <v/>
      </c>
      <c r="CK71" s="55" t="str" cm="1">
        <f t="array" ref="CK71">IF(INDEX(Templates!$K$2:$BO$186,ROW()-ROW(CK$20)+1, MATCH(CK$16,Templates!$K$1:EM$1,0))="","",INDEX(Templates!$K$2:$BO$186,ROW()-ROW(CK$20)+1, MATCH(CK$16,Templates!$K$1:EM$1,0)))</f>
        <v> </v>
      </c>
      <c r="CL71" s="55" t="str" cm="1">
        <f t="array" ref="CL71">IF(INDEX(Templates!$K$2:$BO$186,ROW()-ROW(CL$20)+1, MATCH(CL$16,Templates!$K$1:EN$1,0))="","",INDEX(Templates!$K$2:$BO$186,ROW()-ROW(CL$20)+1, MATCH(CL$16,Templates!$K$1:EN$1,0)))</f>
        <v> </v>
      </c>
      <c r="CM71" s="55" t="str" cm="1">
        <f t="array" ref="CM71">IF(INDEX(Templates!$K$2:$BO$186,ROW()-ROW(CM$20)+1, MATCH(CM$16,Templates!$K$1:EO$1,0))="","",INDEX(Templates!$K$2:$BO$186,ROW()-ROW(CM$20)+1, MATCH(CM$16,Templates!$K$1:EO$1,0)))</f>
        <v> </v>
      </c>
    </row>
    <row r="72" spans="1:91" s="24" customFormat="1" x14ac:dyDescent="0.55000000000000004">
      <c r="A72" s="41" t="s">
        <v>475</v>
      </c>
      <c r="B72" s="6" t="s">
        <v>479</v>
      </c>
      <c r="C72" s="66" t="str" cm="1">
        <f t="array" ref="C72">IF(INDEX(Templates!C$2:C$187,ROW()-ROW($20:$20)+1)="","",INDEX(Templates!C$2:C$187,ROW()-ROW($20:$20)+1))</f>
        <v>JSON_PATH:boilers[0]</v>
      </c>
      <c r="D72" s="66" t="str" cm="1">
        <f t="array" ref="D72">IF(INDEX(Templates!D$2:D$187,ROW()-ROW($20:$20)+1)="","",INDEX(Templates!D$2:D$187,ROW()-ROW($20:$20)+1))</f>
        <v>rated_capacity</v>
      </c>
      <c r="E72" s="66" t="str" cm="1">
        <f t="array" ref="E72">IF(INDEX(Templates!E$2:E$187,ROW()-ROW($20:$20)+1)="","",INDEX(Templates!E$2:E$187,ROW()-ROW($20:$20)+1))</f>
        <v> </v>
      </c>
      <c r="F72" s="66" t="str" cm="1">
        <f t="array" ref="F72">IF(INDEX(Templates!F$2:F$187,ROW()-ROW($20:$20)+1)="","",INDEX(Templates!F$2:F$187,ROW()-ROW($20:$20)+1))</f>
        <v/>
      </c>
      <c r="G72" s="106" t="str" cm="1">
        <f t="array" ref="G72">IF(INDEX(Templates!G$2:G$187,ROW()-ROW($20:$20)+1)="","",INDEX(Templates!G$2:G$187,ROW()-ROW($20:$20)+1))</f>
        <v>Boiler</v>
      </c>
      <c r="H72" s="68" t="str" cm="1">
        <f t="array" ref="H72">IF(INDEX(Templates!H$2:H$187,ROW()-ROW($20:$20)+1)="","",INDEX(Templates!H$2:H$187,ROW()-ROW($20:$20)+1))</f>
        <v>Boiler 1</v>
      </c>
      <c r="I72" s="68" t="str" cm="1">
        <f t="array" ref="I72">IF(INDEX(Templates!I$2:I$187,ROW()-ROW($20:$20)+1)="","",INDEX(Templates!I$2:I$187,ROW()-ROW($20:$20)+1))</f>
        <v>ASHRAE229 1</v>
      </c>
      <c r="J72" s="68" t="str" cm="1">
        <f t="array" ref="J72">IF(INDEX(Templates!J$2:J$187,ROW()-ROW($20:$20)+1)="","",INDEX(Templates!J$2:J$187,ROW()-ROW($20:$20)+1))</f>
        <v>rated_capacity</v>
      </c>
      <c r="K72" s="69" t="str" cm="1">
        <f t="array" ref="K72">IF(INDEX(Templates!K$2:K$187,ROW()-ROW($20:$20)+1)="","",INDEX(Templates!K$2:K$187,ROW()-ROW($20:$20)+1))</f>
        <v>capacity</v>
      </c>
      <c r="L72" s="69" t="str" cm="1">
        <f t="array" ref="L72">IF(INDEX(Templates!L$2:L$187,ROW()-ROW($20:$20)+1)="","",INDEX(Templates!L$2:L$187,ROW()-ROW($20:$20)+1))</f>
        <v>Btu/hr</v>
      </c>
      <c r="M72" s="55" t="str" cm="1">
        <f t="array" ref="M72">IF(INDEX(Templates!$K$2:$BO$186,ROW()-ROW(M$20)+1, MATCH(M$16,Templates!$K$1:BO$1,0))="","",INDEX(Templates!$K$2:$BO$186,ROW()-ROW(M$20)+1, MATCH(M$16,Templates!$K$1:BO$1,0)))</f>
        <v/>
      </c>
      <c r="N72" s="55" t="str" cm="1">
        <f t="array" ref="N72">IF(INDEX(Templates!$K$2:$BO$186,ROW()-ROW(N$20)+1, MATCH(N$16,Templates!$K$1:BP$1,0))="","",INDEX(Templates!$K$2:$BO$186,ROW()-ROW(N$20)+1, MATCH(N$16,Templates!$K$1:BP$1,0)))</f>
        <v/>
      </c>
      <c r="O72" s="55" t="str" cm="1">
        <f t="array" ref="O72">IF(INDEX(Templates!$K$2:$BO$186,ROW()-ROW(O$20)+1, MATCH(O$16,Templates!$K$1:BQ$1,0))="","",INDEX(Templates!$K$2:$BO$186,ROW()-ROW(O$20)+1, MATCH(O$16,Templates!$K$1:BQ$1,0)))</f>
        <v/>
      </c>
      <c r="P72" s="55" t="str" cm="1">
        <f t="array" ref="P72">IF(INDEX(Templates!$K$2:$BO$186,ROW()-ROW(P$20)+1, MATCH(P$16,Templates!$K$1:BR$1,0))="","",INDEX(Templates!$K$2:$BO$186,ROW()-ROW(P$20)+1, MATCH(P$16,Templates!$K$1:BR$1,0)))</f>
        <v/>
      </c>
      <c r="Q72" s="55" t="str" cm="1">
        <f t="array" ref="Q72">IF(INDEX(Templates!$K$2:$BO$186,ROW()-ROW(Q$20)+1, MATCH(Q$16,Templates!$K$1:BS$1,0))="","",INDEX(Templates!$K$2:$BO$186,ROW()-ROW(Q$20)+1, MATCH(Q$16,Templates!$K$1:BS$1,0)))</f>
        <v/>
      </c>
      <c r="R72" s="55" t="str" cm="1">
        <f t="array" ref="R72">IF(INDEX(Templates!$K$2:$BO$186,ROW()-ROW(R$20)+1, MATCH(R$16,Templates!$K$1:BT$1,0))="","",INDEX(Templates!$K$2:$BO$186,ROW()-ROW(R$20)+1, MATCH(R$16,Templates!$K$1:BT$1,0)))</f>
        <v/>
      </c>
      <c r="S72" s="55" t="str" cm="1">
        <f t="array" ref="S72">IF(INDEX(Templates!$K$2:$BO$186,ROW()-ROW(S$20)+1, MATCH(S$16,Templates!$K$1:BU$1,0))="","",INDEX(Templates!$K$2:$BO$186,ROW()-ROW(S$20)+1, MATCH(S$16,Templates!$K$1:BU$1,0)))</f>
        <v/>
      </c>
      <c r="T72" s="55" t="str" cm="1">
        <f t="array" ref="T72">IF(INDEX(Templates!$K$2:$BO$186,ROW()-ROW(T$20)+1, MATCH(T$16,Templates!$K$1:BV$1,0))="","",INDEX(Templates!$K$2:$BO$186,ROW()-ROW(T$20)+1, MATCH(T$16,Templates!$K$1:BV$1,0)))</f>
        <v/>
      </c>
      <c r="U72" s="55" t="str" cm="1">
        <f t="array" ref="U72">IF(INDEX(Templates!$K$2:$BO$186,ROW()-ROW(U$20)+1, MATCH(U$16,Templates!$K$1:BW$1,0))="","",INDEX(Templates!$K$2:$BO$186,ROW()-ROW(U$20)+1, MATCH(U$16,Templates!$K$1:BW$1,0)))</f>
        <v/>
      </c>
      <c r="V72" s="55" t="str" cm="1">
        <f t="array" ref="V72">IF(INDEX(Templates!$K$2:$BO$186,ROW()-ROW(V$20)+1, MATCH(V$16,Templates!$K$1:BX$1,0))="","",INDEX(Templates!$K$2:$BO$186,ROW()-ROW(V$20)+1, MATCH(V$16,Templates!$K$1:BX$1,0)))</f>
        <v/>
      </c>
      <c r="W72" s="55" t="str" cm="1">
        <f t="array" ref="W72">IF(INDEX(Templates!$K$2:$BO$186,ROW()-ROW(W$20)+1, MATCH(W$16,Templates!$K$1:BY$1,0))="","",INDEX(Templates!$K$2:$BO$186,ROW()-ROW(W$20)+1, MATCH(W$16,Templates!$K$1:BY$1,0)))</f>
        <v/>
      </c>
      <c r="X72" s="55" t="str" cm="1">
        <f t="array" ref="X72">IF(INDEX(Templates!$K$2:$BO$186,ROW()-ROW(X$20)+1, MATCH(X$16,Templates!$K$1:BZ$1,0))="","",INDEX(Templates!$K$2:$BO$186,ROW()-ROW(X$20)+1, MATCH(X$16,Templates!$K$1:BZ$1,0)))</f>
        <v/>
      </c>
      <c r="Y72" s="55" t="str" cm="1">
        <f t="array" ref="Y72">IF(INDEX(Templates!$K$2:$BO$186,ROW()-ROW(Y$20)+1, MATCH(Y$16,Templates!$K$1:CA$1,0))="","",INDEX(Templates!$K$2:$BO$186,ROW()-ROW(Y$20)+1, MATCH(Y$16,Templates!$K$1:CA$1,0)))</f>
        <v/>
      </c>
      <c r="Z72" s="55" t="str" cm="1">
        <f t="array" ref="Z72">IF(INDEX(Templates!$K$2:$BO$186,ROW()-ROW(Z$20)+1, MATCH(Z$16,Templates!$K$1:CB$1,0))="","",INDEX(Templates!$K$2:$BO$186,ROW()-ROW(Z$20)+1, MATCH(Z$16,Templates!$K$1:CB$1,0)))</f>
        <v/>
      </c>
      <c r="AA72" s="55" t="str" cm="1">
        <f t="array" ref="AA72">IF(INDEX(Templates!$K$2:$BO$186,ROW()-ROW(AA$20)+1, MATCH(AA$16,Templates!$K$1:CC$1,0))="","",INDEX(Templates!$K$2:$BO$186,ROW()-ROW(AA$20)+1, MATCH(AA$16,Templates!$K$1:CC$1,0)))</f>
        <v/>
      </c>
      <c r="AB72" s="55" t="str" cm="1">
        <f t="array" ref="AB72">IF(INDEX(Templates!$K$2:$BO$186,ROW()-ROW(AB$20)+1, MATCH(AB$16,Templates!$K$1:CD$1,0))="","",INDEX(Templates!$K$2:$BO$186,ROW()-ROW(AB$20)+1, MATCH(AB$16,Templates!$K$1:CD$1,0)))</f>
        <v/>
      </c>
      <c r="AC72" s="55" t="str" cm="1">
        <f t="array" ref="AC72">IF(INDEX(Templates!$K$2:$BO$186,ROW()-ROW(AC$20)+1, MATCH(AC$16,Templates!$K$1:CE$1,0))="","",INDEX(Templates!$K$2:$BO$186,ROW()-ROW(AC$20)+1, MATCH(AC$16,Templates!$K$1:CE$1,0)))</f>
        <v/>
      </c>
      <c r="AD72" s="55" t="str" cm="1">
        <f t="array" ref="AD72">IF(INDEX(Templates!$K$2:$BO$186,ROW()-ROW(AD$20)+1, MATCH(AD$16,Templates!$K$1:CF$1,0))="","",INDEX(Templates!$K$2:$BO$186,ROW()-ROW(AD$20)+1, MATCH(AD$16,Templates!$K$1:CF$1,0)))</f>
        <v/>
      </c>
      <c r="AE72" s="55" t="str" cm="1">
        <f t="array" ref="AE72">IF(INDEX(Templates!$K$2:$BO$186,ROW()-ROW(AE$20)+1, MATCH(AE$16,Templates!$K$1:CG$1,0))="","",INDEX(Templates!$K$2:$BO$186,ROW()-ROW(AE$20)+1, MATCH(AE$16,Templates!$K$1:CG$1,0)))</f>
        <v/>
      </c>
      <c r="AF72" s="55" t="str" cm="1">
        <f t="array" ref="AF72">IF(INDEX(Templates!$K$2:$BO$186,ROW()-ROW(AF$20)+1, MATCH(AF$16,Templates!$K$1:CH$1,0))="","",INDEX(Templates!$K$2:$BO$186,ROW()-ROW(AF$20)+1, MATCH(AF$16,Templates!$K$1:CH$1,0)))</f>
        <v/>
      </c>
      <c r="AG72" s="55" t="str" cm="1">
        <f t="array" ref="AG72">IF(INDEX(Templates!$K$2:$BO$186,ROW()-ROW(AG$20)+1, MATCH(AG$16,Templates!$K$1:CI$1,0))="","",INDEX(Templates!$K$2:$BO$186,ROW()-ROW(AG$20)+1, MATCH(AG$16,Templates!$K$1:CI$1,0)))</f>
        <v/>
      </c>
      <c r="AH72" s="55" t="str" cm="1">
        <f t="array" ref="AH72">IF(INDEX(Templates!$K$2:$BO$186,ROW()-ROW(AH$20)+1, MATCH(AH$16,Templates!$K$1:CJ$1,0))="","",INDEX(Templates!$K$2:$BO$186,ROW()-ROW(AH$20)+1, MATCH(AH$16,Templates!$K$1:CJ$1,0)))</f>
        <v/>
      </c>
      <c r="AI72" s="55" t="str" cm="1">
        <f t="array" ref="AI72">IF(INDEX(Templates!$K$2:$BO$186,ROW()-ROW(AI$20)+1, MATCH(AI$16,Templates!$K$1:CK$1,0))="","",INDEX(Templates!$K$2:$BO$186,ROW()-ROW(AI$20)+1, MATCH(AI$16,Templates!$K$1:CK$1,0)))</f>
        <v/>
      </c>
      <c r="AJ72" s="55" t="str" cm="1">
        <f t="array" ref="AJ72">IF(INDEX(Templates!$K$2:$BO$186,ROW()-ROW(AJ$20)+1, MATCH(AJ$16,Templates!$K$1:CL$1,0))="","",INDEX(Templates!$K$2:$BO$186,ROW()-ROW(AJ$20)+1, MATCH(AJ$16,Templates!$K$1:CL$1,0)))</f>
        <v/>
      </c>
      <c r="AK72" s="55" t="str" cm="1">
        <f t="array" ref="AK72">IF(INDEX(Templates!$K$2:$BO$186,ROW()-ROW(AK$20)+1, MATCH(AK$16,Templates!$K$1:CM$1,0))="","",INDEX(Templates!$K$2:$BO$186,ROW()-ROW(AK$20)+1, MATCH(AK$16,Templates!$K$1:CM$1,0)))</f>
        <v/>
      </c>
      <c r="AL72" s="55" t="str" cm="1">
        <f t="array" ref="AL72">IF(INDEX(Templates!$K$2:$BO$186,ROW()-ROW(AL$20)+1, MATCH(AL$16,Templates!$K$1:CN$1,0))="","",INDEX(Templates!$K$2:$BO$186,ROW()-ROW(AL$20)+1, MATCH(AL$16,Templates!$K$1:CN$1,0)))</f>
        <v/>
      </c>
      <c r="AM72" s="55" t="str" cm="1">
        <f t="array" ref="AM72">IF(INDEX(Templates!$K$2:$BO$186,ROW()-ROW(AM$20)+1, MATCH(AM$16,Templates!$K$1:CO$1,0))="","",INDEX(Templates!$K$2:$BO$186,ROW()-ROW(AM$20)+1, MATCH(AM$16,Templates!$K$1:CO$1,0)))</f>
        <v/>
      </c>
      <c r="AN72" s="55" t="str" cm="1">
        <f t="array" ref="AN72">IF(INDEX(Templates!$K$2:$BO$186,ROW()-ROW(AN$20)+1, MATCH(AN$16,Templates!$K$1:CP$1,0))="","",INDEX(Templates!$K$2:$BO$186,ROW()-ROW(AN$20)+1, MATCH(AN$16,Templates!$K$1:CP$1,0)))</f>
        <v/>
      </c>
      <c r="AO72" s="55" t="str" cm="1">
        <f t="array" ref="AO72">IF(INDEX(Templates!$K$2:$BO$186,ROW()-ROW(AO$20)+1, MATCH(AO$16,Templates!$K$1:CQ$1,0))="","",INDEX(Templates!$K$2:$BO$186,ROW()-ROW(AO$20)+1, MATCH(AO$16,Templates!$K$1:CQ$1,0)))</f>
        <v/>
      </c>
      <c r="AP72" s="55" t="str" cm="1">
        <f t="array" ref="AP72">IF(INDEX(Templates!$K$2:$BO$186,ROW()-ROW(AP$20)+1, MATCH(AP$16,Templates!$K$1:CR$1,0))="","",INDEX(Templates!$K$2:$BO$186,ROW()-ROW(AP$20)+1, MATCH(AP$16,Templates!$K$1:CR$1,0)))</f>
        <v/>
      </c>
      <c r="AQ72" s="55" t="str" cm="1">
        <f t="array" ref="AQ72">IF(INDEX(Templates!$K$2:$BO$186,ROW()-ROW(AQ$20)+1, MATCH(AQ$16,Templates!$K$1:CS$1,0))="","",INDEX(Templates!$K$2:$BO$186,ROW()-ROW(AQ$20)+1, MATCH(AQ$16,Templates!$K$1:CS$1,0)))</f>
        <v/>
      </c>
      <c r="AR72" s="55" t="str" cm="1">
        <f t="array" ref="AR72">IF(INDEX(Templates!$K$2:$BO$186,ROW()-ROW(AR$20)+1, MATCH(AR$16,Templates!$K$1:CT$1,0))="","",INDEX(Templates!$K$2:$BO$186,ROW()-ROW(AR$20)+1, MATCH(AR$16,Templates!$K$1:CT$1,0)))</f>
        <v/>
      </c>
      <c r="AS72" s="55" t="str" cm="1">
        <f t="array" ref="AS72">IF(INDEX(Templates!$K$2:$BO$186,ROW()-ROW(AS$20)+1, MATCH(AS$16,Templates!$K$1:CU$1,0))="","",INDEX(Templates!$K$2:$BO$186,ROW()-ROW(AS$20)+1, MATCH(AS$16,Templates!$K$1:CU$1,0)))</f>
        <v/>
      </c>
      <c r="AT72" s="55" t="str" cm="1">
        <f t="array" ref="AT72">IF(INDEX(Templates!$K$2:$BO$186,ROW()-ROW(AT$20)+1, MATCH(AT$16,Templates!$K$1:CV$1,0))="","",INDEX(Templates!$K$2:$BO$186,ROW()-ROW(AT$20)+1, MATCH(AT$16,Templates!$K$1:CV$1,0)))</f>
        <v/>
      </c>
      <c r="AU72" s="55" t="str" cm="1">
        <f t="array" ref="AU72">IF(INDEX(Templates!$K$2:$BO$186,ROW()-ROW(AU$20)+1, MATCH(AU$16,Templates!$K$1:CW$1,0))="","",INDEX(Templates!$K$2:$BO$186,ROW()-ROW(AU$20)+1, MATCH(AU$16,Templates!$K$1:CW$1,0)))</f>
        <v/>
      </c>
      <c r="AV72" s="55" t="str" cm="1">
        <f t="array" ref="AV72">IF(INDEX(Templates!$K$2:$BO$186,ROW()-ROW(AV$20)+1, MATCH(AV$16,Templates!$K$1:CX$1,0))="","",INDEX(Templates!$K$2:$BO$186,ROW()-ROW(AV$20)+1, MATCH(AV$16,Templates!$K$1:CX$1,0)))</f>
        <v/>
      </c>
      <c r="AW72" s="55" t="str" cm="1">
        <f t="array" ref="AW72">IF(INDEX(Templates!$K$2:$BO$186,ROW()-ROW(AW$20)+1, MATCH(AW$16,Templates!$K$1:CY$1,0))="","",INDEX(Templates!$K$2:$BO$186,ROW()-ROW(AW$20)+1, MATCH(AW$16,Templates!$K$1:CY$1,0)))</f>
        <v/>
      </c>
      <c r="AX72" s="55" t="str" cm="1">
        <f t="array" ref="AX72">IF(INDEX(Templates!$K$2:$BO$186,ROW()-ROW(AX$20)+1, MATCH(AX$16,Templates!$K$1:CZ$1,0))="","",INDEX(Templates!$K$2:$BO$186,ROW()-ROW(AX$20)+1, MATCH(AX$16,Templates!$K$1:CZ$1,0)))</f>
        <v/>
      </c>
      <c r="AY72" s="55" t="str" cm="1">
        <f t="array" ref="AY72">IF(INDEX(Templates!$K$2:$BO$186,ROW()-ROW(AY$20)+1, MATCH(AY$16,Templates!$K$1:DA$1,0))="","",INDEX(Templates!$K$2:$BO$186,ROW()-ROW(AY$20)+1, MATCH(AY$16,Templates!$K$1:DA$1,0)))</f>
        <v/>
      </c>
      <c r="AZ72" s="55" t="str" cm="1">
        <f t="array" ref="AZ72">IF(INDEX(Templates!$K$2:$BO$186,ROW()-ROW(AZ$20)+1, MATCH(AZ$16,Templates!$K$1:DB$1,0))="","",INDEX(Templates!$K$2:$BO$186,ROW()-ROW(AZ$20)+1, MATCH(AZ$16,Templates!$K$1:DB$1,0)))</f>
        <v/>
      </c>
      <c r="BA72" s="55" t="str" cm="1">
        <f t="array" ref="BA72">IF(INDEX(Templates!$K$2:$BO$186,ROW()-ROW(BA$20)+1, MATCH(BA$16,Templates!$K$1:DC$1,0))="","",INDEX(Templates!$K$2:$BO$186,ROW()-ROW(BA$20)+1, MATCH(BA$16,Templates!$K$1:DC$1,0)))</f>
        <v/>
      </c>
      <c r="BB72" s="55" t="str" cm="1">
        <f t="array" ref="BB72">IF(INDEX(Templates!$K$2:$BO$186,ROW()-ROW(BB$20)+1, MATCH(BB$16,Templates!$K$1:DD$1,0))="","",INDEX(Templates!$K$2:$BO$186,ROW()-ROW(BB$20)+1, MATCH(BB$16,Templates!$K$1:DD$1,0)))</f>
        <v/>
      </c>
      <c r="BC72" s="55" t="str" cm="1">
        <f t="array" ref="BC72">IF(INDEX(Templates!$K$2:$BO$186,ROW()-ROW(BC$20)+1, MATCH(BC$16,Templates!$K$1:DE$1,0))="","",INDEX(Templates!$K$2:$BO$186,ROW()-ROW(BC$20)+1, MATCH(BC$16,Templates!$K$1:DE$1,0)))</f>
        <v/>
      </c>
      <c r="BD72" s="55" t="str" cm="1">
        <f t="array" ref="BD72">IF(INDEX(Templates!$K$2:$BO$186,ROW()-ROW(BD$20)+1, MATCH(BD$16,Templates!$K$1:DF$1,0))="","",INDEX(Templates!$K$2:$BO$186,ROW()-ROW(BD$20)+1, MATCH(BD$16,Templates!$K$1:DF$1,0)))</f>
        <v/>
      </c>
      <c r="BE72" s="55" t="str" cm="1">
        <f t="array" ref="BE72">IF(INDEX(Templates!$K$2:$BO$186,ROW()-ROW(BE$20)+1, MATCH(BE$16,Templates!$K$1:DG$1,0))="","",INDEX(Templates!$K$2:$BO$186,ROW()-ROW(BE$20)+1, MATCH(BE$16,Templates!$K$1:DG$1,0)))</f>
        <v/>
      </c>
      <c r="BF72" s="55" t="str" cm="1">
        <f t="array" ref="BF72">IF(INDEX(Templates!$K$2:$BO$186,ROW()-ROW(BF$20)+1, MATCH(BF$16,Templates!$K$1:DH$1,0))="","",INDEX(Templates!$K$2:$BO$186,ROW()-ROW(BF$20)+1, MATCH(BF$16,Templates!$K$1:DH$1,0)))</f>
        <v/>
      </c>
      <c r="BG72" s="55" t="str" cm="1">
        <f t="array" ref="BG72">IF(INDEX(Templates!$K$2:$BO$186,ROW()-ROW(BG$20)+1, MATCH(BG$16,Templates!$K$1:DI$1,0))="","",INDEX(Templates!$K$2:$BO$186,ROW()-ROW(BG$20)+1, MATCH(BG$16,Templates!$K$1:DI$1,0)))</f>
        <v/>
      </c>
      <c r="BH72" s="55" t="str" cm="1">
        <f t="array" ref="BH72">IF(INDEX(Templates!$K$2:$BO$186,ROW()-ROW(BH$20)+1, MATCH(BH$16,Templates!$K$1:DJ$1,0))="","",INDEX(Templates!$K$2:$BO$186,ROW()-ROW(BH$20)+1, MATCH(BH$16,Templates!$K$1:DJ$1,0)))</f>
        <v/>
      </c>
      <c r="BI72" s="55" t="str" cm="1">
        <f t="array" ref="BI72">IF(INDEX(Templates!$K$2:$BO$186,ROW()-ROW(BI$20)+1, MATCH(BI$16,Templates!$K$1:DK$1,0))="","",INDEX(Templates!$K$2:$BO$186,ROW()-ROW(BI$20)+1, MATCH(BI$16,Templates!$K$1:DK$1,0)))</f>
        <v/>
      </c>
      <c r="BJ72" s="55" t="str" cm="1">
        <f t="array" ref="BJ72">IF(INDEX(Templates!$K$2:$BO$186,ROW()-ROW(BJ$20)+1, MATCH(BJ$16,Templates!$K$1:DL$1,0))="","",INDEX(Templates!$K$2:$BO$186,ROW()-ROW(BJ$20)+1, MATCH(BJ$16,Templates!$K$1:DL$1,0)))</f>
        <v/>
      </c>
      <c r="BK72" s="55" t="str" cm="1">
        <f t="array" ref="BK72">IF(INDEX(Templates!$K$2:$BO$186,ROW()-ROW(BK$20)+1, MATCH(BK$16,Templates!$K$1:DM$1,0))="","",INDEX(Templates!$K$2:$BO$186,ROW()-ROW(BK$20)+1, MATCH(BK$16,Templates!$K$1:DM$1,0)))</f>
        <v/>
      </c>
      <c r="BL72" s="55" t="str" cm="1">
        <f t="array" ref="BL72">IF(INDEX(Templates!$K$2:$BO$186,ROW()-ROW(BL$20)+1, MATCH(BL$16,Templates!$K$1:DN$1,0))="","",INDEX(Templates!$K$2:$BO$186,ROW()-ROW(BL$20)+1, MATCH(BL$16,Templates!$K$1:DN$1,0)))</f>
        <v/>
      </c>
      <c r="BM72" s="55" t="str" cm="1">
        <f t="array" ref="BM72">IF(INDEX(Templates!$K$2:$BO$186,ROW()-ROW(BM$20)+1, MATCH(BM$16,Templates!$K$1:DO$1,0))="","",INDEX(Templates!$K$2:$BO$186,ROW()-ROW(BM$20)+1, MATCH(BM$16,Templates!$K$1:DO$1,0)))</f>
        <v/>
      </c>
      <c r="BN72" s="55" t="str" cm="1">
        <f t="array" ref="BN72">IF(INDEX(Templates!$K$2:$BO$186,ROW()-ROW(BN$20)+1, MATCH(BN$16,Templates!$K$1:DP$1,0))="","",INDEX(Templates!$K$2:$BO$186,ROW()-ROW(BN$20)+1, MATCH(BN$16,Templates!$K$1:DP$1,0)))</f>
        <v/>
      </c>
      <c r="BO72" s="55" t="str" cm="1">
        <f t="array" ref="BO72">IF(INDEX(Templates!$K$2:$BO$186,ROW()-ROW(BO$20)+1, MATCH(BO$16,Templates!$K$1:DQ$1,0))="","",INDEX(Templates!$K$2:$BO$186,ROW()-ROW(BO$20)+1, MATCH(BO$16,Templates!$K$1:DQ$1,0)))</f>
        <v/>
      </c>
      <c r="BP72" s="55" t="str" cm="1">
        <f t="array" ref="BP72">IF(INDEX(Templates!$K$2:$BO$186,ROW()-ROW(BP$20)+1, MATCH(BP$16,Templates!$K$1:DR$1,0))="","",INDEX(Templates!$K$2:$BO$186,ROW()-ROW(BP$20)+1, MATCH(BP$16,Templates!$K$1:DR$1,0)))</f>
        <v/>
      </c>
      <c r="BQ72" s="55" t="str" cm="1">
        <f t="array" ref="BQ72">IF(INDEX(Templates!$K$2:$BO$186,ROW()-ROW(BQ$20)+1, MATCH(BQ$16,Templates!$K$1:DS$1,0))="","",INDEX(Templates!$K$2:$BO$186,ROW()-ROW(BQ$20)+1, MATCH(BQ$16,Templates!$K$1:DS$1,0)))</f>
        <v/>
      </c>
      <c r="BR72" s="55" t="str" cm="1">
        <f t="array" ref="BR72">IF(INDEX(Templates!$K$2:$BO$186,ROW()-ROW(BR$20)+1, MATCH(BR$16,Templates!$K$1:DT$1,0))="","",INDEX(Templates!$K$2:$BO$186,ROW()-ROW(BR$20)+1, MATCH(BR$16,Templates!$K$1:DT$1,0)))</f>
        <v/>
      </c>
      <c r="BS72" s="55" t="str" cm="1">
        <f t="array" ref="BS72">IF(INDEX(Templates!$K$2:$BO$186,ROW()-ROW(BS$20)+1, MATCH(BS$16,Templates!$K$1:DU$1,0))="","",INDEX(Templates!$K$2:$BO$186,ROW()-ROW(BS$20)+1, MATCH(BS$16,Templates!$K$1:DU$1,0)))</f>
        <v/>
      </c>
      <c r="BT72" s="55" t="str" cm="1">
        <f t="array" ref="BT72">IF(INDEX(Templates!$K$2:$BO$186,ROW()-ROW(BT$20)+1, MATCH(BT$16,Templates!$K$1:DV$1,0))="","",INDEX(Templates!$K$2:$BO$186,ROW()-ROW(BT$20)+1, MATCH(BT$16,Templates!$K$1:DV$1,0)))</f>
        <v/>
      </c>
      <c r="BU72" s="55" t="str" cm="1">
        <f t="array" ref="BU72">IF(INDEX(Templates!$K$2:$BO$186,ROW()-ROW(BU$20)+1, MATCH(BU$16,Templates!$K$1:DW$1,0))="","",INDEX(Templates!$K$2:$BO$186,ROW()-ROW(BU$20)+1, MATCH(BU$16,Templates!$K$1:DW$1,0)))</f>
        <v/>
      </c>
      <c r="BV72" s="55" t="str" cm="1">
        <f t="array" ref="BV72">IF(INDEX(Templates!$K$2:$BO$186,ROW()-ROW(BV$20)+1, MATCH(BV$16,Templates!$K$1:DX$1,0))="","",INDEX(Templates!$K$2:$BO$186,ROW()-ROW(BV$20)+1, MATCH(BV$16,Templates!$K$1:DX$1,0)))</f>
        <v/>
      </c>
      <c r="BW72" s="55" t="str" cm="1">
        <f t="array" ref="BW72">IF(INDEX(Templates!$K$2:$BO$186,ROW()-ROW(BW$20)+1, MATCH(BW$16,Templates!$K$1:DY$1,0))="","",INDEX(Templates!$K$2:$BO$186,ROW()-ROW(BW$20)+1, MATCH(BW$16,Templates!$K$1:DY$1,0)))</f>
        <v/>
      </c>
      <c r="BX72" s="55" t="str" cm="1">
        <f t="array" ref="BX72">IF(INDEX(Templates!$K$2:$BO$186,ROW()-ROW(BX$20)+1, MATCH(BX$16,Templates!$K$1:DZ$1,0))="","",INDEX(Templates!$K$2:$BO$186,ROW()-ROW(BX$20)+1, MATCH(BX$16,Templates!$K$1:DZ$1,0)))</f>
        <v/>
      </c>
      <c r="BY72" s="55" t="str" cm="1">
        <f t="array" ref="BY72">IF(INDEX(Templates!$K$2:$BO$186,ROW()-ROW(BY$20)+1, MATCH(BY$16,Templates!$K$1:EA$1,0))="","",INDEX(Templates!$K$2:$BO$186,ROW()-ROW(BY$20)+1, MATCH(BY$16,Templates!$K$1:EA$1,0)))</f>
        <v/>
      </c>
      <c r="BZ72" s="55" t="str" cm="1">
        <f t="array" ref="BZ72">IF(INDEX(Templates!$K$2:$BO$186,ROW()-ROW(BZ$20)+1, MATCH(BZ$16,Templates!$K$1:EB$1,0))="","",INDEX(Templates!$K$2:$BO$186,ROW()-ROW(BZ$20)+1, MATCH(BZ$16,Templates!$K$1:EB$1,0)))</f>
        <v/>
      </c>
      <c r="CA72" s="55" t="str" cm="1">
        <f t="array" ref="CA72">IF(INDEX(Templates!$K$2:$BO$186,ROW()-ROW(CA$20)+1, MATCH(CA$16,Templates!$K$1:EC$1,0))="","",INDEX(Templates!$K$2:$BO$186,ROW()-ROW(CA$20)+1, MATCH(CA$16,Templates!$K$1:EC$1,0)))</f>
        <v/>
      </c>
      <c r="CB72" s="55" t="str" cm="1">
        <f t="array" ref="CB72">IF(INDEX(Templates!$K$2:$BO$186,ROW()-ROW(CB$20)+1, MATCH(CB$16,Templates!$K$1:ED$1,0))="","",INDEX(Templates!$K$2:$BO$186,ROW()-ROW(CB$20)+1, MATCH(CB$16,Templates!$K$1:ED$1,0)))</f>
        <v/>
      </c>
      <c r="CC72" s="55" t="str" cm="1">
        <f t="array" ref="CC72">IF(INDEX(Templates!$K$2:$BO$186,ROW()-ROW(CC$20)+1, MATCH(CC$16,Templates!$K$1:EE$1,0))="","",INDEX(Templates!$K$2:$BO$186,ROW()-ROW(CC$20)+1, MATCH(CC$16,Templates!$K$1:EE$1,0)))</f>
        <v/>
      </c>
      <c r="CD72" s="55" t="str" cm="1">
        <f t="array" ref="CD72">IF(INDEX(Templates!$K$2:$BO$186,ROW()-ROW(CD$20)+1, MATCH(CD$16,Templates!$K$1:EF$1,0))="","",INDEX(Templates!$K$2:$BO$186,ROW()-ROW(CD$20)+1, MATCH(CD$16,Templates!$K$1:EF$1,0)))</f>
        <v/>
      </c>
      <c r="CE72" s="55" t="str" cm="1">
        <f t="array" ref="CE72">IF(INDEX(Templates!$K$2:$BO$186,ROW()-ROW(CE$20)+1, MATCH(CE$16,Templates!$K$1:EG$1,0))="","",INDEX(Templates!$K$2:$BO$186,ROW()-ROW(CE$20)+1, MATCH(CE$16,Templates!$K$1:EG$1,0)))</f>
        <v/>
      </c>
      <c r="CF72" s="55" t="str" cm="1">
        <f t="array" ref="CF72">IF(INDEX(Templates!$K$2:$BO$186,ROW()-ROW(CF$20)+1, MATCH(CF$16,Templates!$K$1:EH$1,0))="","",INDEX(Templates!$K$2:$BO$186,ROW()-ROW(CF$20)+1, MATCH(CF$16,Templates!$K$1:EH$1,0)))</f>
        <v/>
      </c>
      <c r="CG72" s="55" t="str" cm="1">
        <f t="array" ref="CG72">IF(INDEX(Templates!$K$2:$BO$186,ROW()-ROW(CG$20)+1, MATCH(CG$16,Templates!$K$1:EI$1,0))="","",INDEX(Templates!$K$2:$BO$186,ROW()-ROW(CG$20)+1, MATCH(CG$16,Templates!$K$1:EI$1,0)))</f>
        <v/>
      </c>
      <c r="CH72" s="55" t="str" cm="1">
        <f t="array" ref="CH72">IF(INDEX(Templates!$K$2:$BO$186,ROW()-ROW(CH$20)+1, MATCH(CH$16,Templates!$K$1:EJ$1,0))="","",INDEX(Templates!$K$2:$BO$186,ROW()-ROW(CH$20)+1, MATCH(CH$16,Templates!$K$1:EJ$1,0)))</f>
        <v/>
      </c>
      <c r="CI72" s="55" t="str" cm="1">
        <f t="array" ref="CI72">IF(INDEX(Templates!$K$2:$BO$186,ROW()-ROW(CI$20)+1, MATCH(CI$16,Templates!$K$1:EK$1,0))="","",INDEX(Templates!$K$2:$BO$186,ROW()-ROW(CI$20)+1, MATCH(CI$16,Templates!$K$1:EK$1,0)))</f>
        <v/>
      </c>
      <c r="CJ72" s="55" t="str" cm="1">
        <f t="array" ref="CJ72">IF(INDEX(Templates!$K$2:$BO$186,ROW()-ROW(CJ$20)+1, MATCH(CJ$16,Templates!$K$1:EL$1,0))="","",INDEX(Templates!$K$2:$BO$186,ROW()-ROW(CJ$20)+1, MATCH(CJ$16,Templates!$K$1:EL$1,0)))</f>
        <v/>
      </c>
      <c r="CK72" s="55" t="str" cm="1">
        <f t="array" ref="CK72">IF(INDEX(Templates!$K$2:$BO$186,ROW()-ROW(CK$20)+1, MATCH(CK$16,Templates!$K$1:EM$1,0))="","",INDEX(Templates!$K$2:$BO$186,ROW()-ROW(CK$20)+1, MATCH(CK$16,Templates!$K$1:EM$1,0)))</f>
        <v/>
      </c>
      <c r="CL72" s="55" t="str" cm="1">
        <f t="array" ref="CL72">IF(INDEX(Templates!$K$2:$BO$186,ROW()-ROW(CL$20)+1, MATCH(CL$16,Templates!$K$1:EN$1,0))="","",INDEX(Templates!$K$2:$BO$186,ROW()-ROW(CL$20)+1, MATCH(CL$16,Templates!$K$1:EN$1,0)))</f>
        <v/>
      </c>
      <c r="CM72" s="55" t="str" cm="1">
        <f t="array" ref="CM72">IF(INDEX(Templates!$K$2:$BO$186,ROW()-ROW(CM$20)+1, MATCH(CM$16,Templates!$K$1:EO$1,0))="","",INDEX(Templates!$K$2:$BO$186,ROW()-ROW(CM$20)+1, MATCH(CM$16,Templates!$K$1:EO$1,0)))</f>
        <v/>
      </c>
    </row>
    <row r="73" spans="1:91" s="24" customFormat="1" x14ac:dyDescent="0.55000000000000004">
      <c r="A73" s="41" t="s">
        <v>475</v>
      </c>
      <c r="B73" s="6" t="s">
        <v>479</v>
      </c>
      <c r="C73" s="66" t="str" cm="1">
        <f t="array" ref="C73">IF(INDEX(Templates!C$2:C$187,ROW()-ROW($20:$20)+1)="","",INDEX(Templates!C$2:C$187,ROW()-ROW($20:$20)+1))</f>
        <v>JSON_PATH:boilers[0]</v>
      </c>
      <c r="D73" s="66" t="str" cm="1">
        <f t="array" ref="D73">IF(INDEX(Templates!D$2:D$187,ROW()-ROW($20:$20)+1)="","",INDEX(Templates!D$2:D$187,ROW()-ROW($20:$20)+1))</f>
        <v>efficiency</v>
      </c>
      <c r="E73" s="66" t="str" cm="1">
        <f t="array" ref="E73">IF(INDEX(Templates!E$2:E$187,ROW()-ROW($20:$20)+1)="","",INDEX(Templates!E$2:E$187,ROW()-ROW($20:$20)+1))</f>
        <v> </v>
      </c>
      <c r="F73" s="66" t="str" cm="1">
        <f t="array" ref="F73">IF(INDEX(Templates!F$2:F$187,ROW()-ROW($20:$20)+1)="","",INDEX(Templates!F$2:F$187,ROW()-ROW($20:$20)+1))</f>
        <v/>
      </c>
      <c r="G73" s="106" t="str" cm="1">
        <f t="array" ref="G73">IF(INDEX(Templates!G$2:G$187,ROW()-ROW($20:$20)+1)="","",INDEX(Templates!G$2:G$187,ROW()-ROW($20:$20)+1))</f>
        <v>Boiler</v>
      </c>
      <c r="H73" s="68" t="str" cm="1">
        <f t="array" ref="H73">IF(INDEX(Templates!H$2:H$187,ROW()-ROW($20:$20)+1)="","",INDEX(Templates!H$2:H$187,ROW()-ROW($20:$20)+1))</f>
        <v>Boiler 1</v>
      </c>
      <c r="I73" s="68" t="str" cm="1">
        <f t="array" ref="I73">IF(INDEX(Templates!I$2:I$187,ROW()-ROW($20:$20)+1)="","",INDEX(Templates!I$2:I$187,ROW()-ROW($20:$20)+1))</f>
        <v>ASHRAE229 1</v>
      </c>
      <c r="J73" s="68" t="str" cm="1">
        <f t="array" ref="J73">IF(INDEX(Templates!J$2:J$187,ROW()-ROW($20:$20)+1)="","",INDEX(Templates!J$2:J$187,ROW()-ROW($20:$20)+1))</f>
        <v>efficiency</v>
      </c>
      <c r="K73" s="69" t="str" cm="1">
        <f t="array" ref="K73">IF(INDEX(Templates!K$2:K$187,ROW()-ROW($20:$20)+1)="","",INDEX(Templates!K$2:K$187,ROW()-ROW($20:$20)+1))</f>
        <v/>
      </c>
      <c r="L73" s="69" t="str" cm="1">
        <f t="array" ref="L73">IF(INDEX(Templates!L$2:L$187,ROW()-ROW($20:$20)+1)="","",INDEX(Templates!L$2:L$187,ROW()-ROW($20:$20)+1))</f>
        <v/>
      </c>
      <c r="M73" s="55" t="str" cm="1">
        <f t="array" ref="M73">IF(INDEX(Templates!$K$2:$BO$186,ROW()-ROW(M$20)+1, MATCH(M$16,Templates!$K$1:BO$1,0))="","",INDEX(Templates!$K$2:$BO$186,ROW()-ROW(M$20)+1, MATCH(M$16,Templates!$K$1:BO$1,0)))</f>
        <v/>
      </c>
      <c r="N73" s="55" t="str" cm="1">
        <f t="array" ref="N73">IF(INDEX(Templates!$K$2:$BO$186,ROW()-ROW(N$20)+1, MATCH(N$16,Templates!$K$1:BP$1,0))="","",INDEX(Templates!$K$2:$BO$186,ROW()-ROW(N$20)+1, MATCH(N$16,Templates!$K$1:BP$1,0)))</f>
        <v/>
      </c>
      <c r="O73" s="55" t="str" cm="1">
        <f t="array" ref="O73">IF(INDEX(Templates!$K$2:$BO$186,ROW()-ROW(O$20)+1, MATCH(O$16,Templates!$K$1:BQ$1,0))="","",INDEX(Templates!$K$2:$BO$186,ROW()-ROW(O$20)+1, MATCH(O$16,Templates!$K$1:BQ$1,0)))</f>
        <v> </v>
      </c>
      <c r="P73" s="55" t="str" cm="1">
        <f t="array" ref="P73">IF(INDEX(Templates!$K$2:$BO$186,ROW()-ROW(P$20)+1, MATCH(P$16,Templates!$K$1:BR$1,0))="","",INDEX(Templates!$K$2:$BO$186,ROW()-ROW(P$20)+1, MATCH(P$16,Templates!$K$1:BR$1,0)))</f>
        <v> </v>
      </c>
      <c r="Q73" s="55" t="str" cm="1">
        <f t="array" ref="Q73">IF(INDEX(Templates!$K$2:$BO$186,ROW()-ROW(Q$20)+1, MATCH(Q$16,Templates!$K$1:BS$1,0))="","",INDEX(Templates!$K$2:$BO$186,ROW()-ROW(Q$20)+1, MATCH(Q$16,Templates!$K$1:BS$1,0)))</f>
        <v> </v>
      </c>
      <c r="R73" s="55" t="str" cm="1">
        <f t="array" ref="R73">IF(INDEX(Templates!$K$2:$BO$186,ROW()-ROW(R$20)+1, MATCH(R$16,Templates!$K$1:BT$1,0))="","",INDEX(Templates!$K$2:$BO$186,ROW()-ROW(R$20)+1, MATCH(R$16,Templates!$K$1:BT$1,0)))</f>
        <v/>
      </c>
      <c r="S73" s="55" t="str" cm="1">
        <f t="array" ref="S73">IF(INDEX(Templates!$K$2:$BO$186,ROW()-ROW(S$20)+1, MATCH(S$16,Templates!$K$1:BU$1,0))="","",INDEX(Templates!$K$2:$BO$186,ROW()-ROW(S$20)+1, MATCH(S$16,Templates!$K$1:BU$1,0)))</f>
        <v/>
      </c>
      <c r="T73" s="55" t="str" cm="1">
        <f t="array" ref="T73">IF(INDEX(Templates!$K$2:$BO$186,ROW()-ROW(T$20)+1, MATCH(T$16,Templates!$K$1:BV$1,0))="","",INDEX(Templates!$K$2:$BO$186,ROW()-ROW(T$20)+1, MATCH(T$16,Templates!$K$1:BV$1,0)))</f>
        <v> </v>
      </c>
      <c r="U73" s="55" t="str" cm="1">
        <f t="array" ref="U73">IF(INDEX(Templates!$K$2:$BO$186,ROW()-ROW(U$20)+1, MATCH(U$16,Templates!$K$1:BW$1,0))="","",INDEX(Templates!$K$2:$BO$186,ROW()-ROW(U$20)+1, MATCH(U$16,Templates!$K$1:BW$1,0)))</f>
        <v> </v>
      </c>
      <c r="V73" s="55" t="str" cm="1">
        <f t="array" ref="V73">IF(INDEX(Templates!$K$2:$BO$186,ROW()-ROW(V$20)+1, MATCH(V$16,Templates!$K$1:BX$1,0))="","",INDEX(Templates!$K$2:$BO$186,ROW()-ROW(V$20)+1, MATCH(V$16,Templates!$K$1:BX$1,0)))</f>
        <v> </v>
      </c>
      <c r="W73" s="55" t="str" cm="1">
        <f t="array" ref="W73">IF(INDEX(Templates!$K$2:$BO$186,ROW()-ROW(W$20)+1, MATCH(W$16,Templates!$K$1:BY$1,0))="","",INDEX(Templates!$K$2:$BO$186,ROW()-ROW(W$20)+1, MATCH(W$16,Templates!$K$1:BY$1,0)))</f>
        <v/>
      </c>
      <c r="X73" s="55" t="str" cm="1">
        <f t="array" ref="X73">IF(INDEX(Templates!$K$2:$BO$186,ROW()-ROW(X$20)+1, MATCH(X$16,Templates!$K$1:BZ$1,0))="","",INDEX(Templates!$K$2:$BO$186,ROW()-ROW(X$20)+1, MATCH(X$16,Templates!$K$1:BZ$1,0)))</f>
        <v/>
      </c>
      <c r="Y73" s="55" t="str" cm="1">
        <f t="array" ref="Y73">IF(INDEX(Templates!$K$2:$BO$186,ROW()-ROW(Y$20)+1, MATCH(Y$16,Templates!$K$1:CA$1,0))="","",INDEX(Templates!$K$2:$BO$186,ROW()-ROW(Y$20)+1, MATCH(Y$16,Templates!$K$1:CA$1,0)))</f>
        <v> </v>
      </c>
      <c r="Z73" s="55" t="str" cm="1">
        <f t="array" ref="Z73">IF(INDEX(Templates!$K$2:$BO$186,ROW()-ROW(Z$20)+1, MATCH(Z$16,Templates!$K$1:CB$1,0))="","",INDEX(Templates!$K$2:$BO$186,ROW()-ROW(Z$20)+1, MATCH(Z$16,Templates!$K$1:CB$1,0)))</f>
        <v> </v>
      </c>
      <c r="AA73" s="55" t="str" cm="1">
        <f t="array" ref="AA73">IF(INDEX(Templates!$K$2:$BO$186,ROW()-ROW(AA$20)+1, MATCH(AA$16,Templates!$K$1:CC$1,0))="","",INDEX(Templates!$K$2:$BO$186,ROW()-ROW(AA$20)+1, MATCH(AA$16,Templates!$K$1:CC$1,0)))</f>
        <v> </v>
      </c>
      <c r="AB73" s="55" t="str" cm="1">
        <f t="array" ref="AB73">IF(INDEX(Templates!$K$2:$BO$186,ROW()-ROW(AB$20)+1, MATCH(AB$16,Templates!$K$1:CD$1,0))="","",INDEX(Templates!$K$2:$BO$186,ROW()-ROW(AB$20)+1, MATCH(AB$16,Templates!$K$1:CD$1,0)))</f>
        <v> </v>
      </c>
      <c r="AC73" s="55" t="str" cm="1">
        <f t="array" ref="AC73">IF(INDEX(Templates!$K$2:$BO$186,ROW()-ROW(AC$20)+1, MATCH(AC$16,Templates!$K$1:CE$1,0))="","",INDEX(Templates!$K$2:$BO$186,ROW()-ROW(AC$20)+1, MATCH(AC$16,Templates!$K$1:CE$1,0)))</f>
        <v/>
      </c>
      <c r="AD73" s="55" t="str" cm="1">
        <f t="array" ref="AD73">IF(INDEX(Templates!$K$2:$BO$186,ROW()-ROW(AD$20)+1, MATCH(AD$16,Templates!$K$1:CF$1,0))="","",INDEX(Templates!$K$2:$BO$186,ROW()-ROW(AD$20)+1, MATCH(AD$16,Templates!$K$1:CF$1,0)))</f>
        <v/>
      </c>
      <c r="AE73" s="55" t="str" cm="1">
        <f t="array" ref="AE73">IF(INDEX(Templates!$K$2:$BO$186,ROW()-ROW(AE$20)+1, MATCH(AE$16,Templates!$K$1:CG$1,0))="","",INDEX(Templates!$K$2:$BO$186,ROW()-ROW(AE$20)+1, MATCH(AE$16,Templates!$K$1:CG$1,0)))</f>
        <v/>
      </c>
      <c r="AF73" s="55" t="str" cm="1">
        <f t="array" ref="AF73">IF(INDEX(Templates!$K$2:$BO$186,ROW()-ROW(AF$20)+1, MATCH(AF$16,Templates!$K$1:CH$1,0))="","",INDEX(Templates!$K$2:$BO$186,ROW()-ROW(AF$20)+1, MATCH(AF$16,Templates!$K$1:CH$1,0)))</f>
        <v> </v>
      </c>
      <c r="AG73" s="55" t="str" cm="1">
        <f t="array" ref="AG73">IF(INDEX(Templates!$K$2:$BO$186,ROW()-ROW(AG$20)+1, MATCH(AG$16,Templates!$K$1:CI$1,0))="","",INDEX(Templates!$K$2:$BO$186,ROW()-ROW(AG$20)+1, MATCH(AG$16,Templates!$K$1:CI$1,0)))</f>
        <v> </v>
      </c>
      <c r="AH73" s="55" t="str" cm="1">
        <f t="array" ref="AH73">IF(INDEX(Templates!$K$2:$BO$186,ROW()-ROW(AH$20)+1, MATCH(AH$16,Templates!$K$1:CJ$1,0))="","",INDEX(Templates!$K$2:$BO$186,ROW()-ROW(AH$20)+1, MATCH(AH$16,Templates!$K$1:CJ$1,0)))</f>
        <v> </v>
      </c>
      <c r="AI73" s="55" t="str" cm="1">
        <f t="array" ref="AI73">IF(INDEX(Templates!$K$2:$BO$186,ROW()-ROW(AI$20)+1, MATCH(AI$16,Templates!$K$1:CK$1,0))="","",INDEX(Templates!$K$2:$BO$186,ROW()-ROW(AI$20)+1, MATCH(AI$16,Templates!$K$1:CK$1,0)))</f>
        <v> </v>
      </c>
      <c r="AJ73" s="55" t="str" cm="1">
        <f t="array" ref="AJ73">IF(INDEX(Templates!$K$2:$BO$186,ROW()-ROW(AJ$20)+1, MATCH(AJ$16,Templates!$K$1:CL$1,0))="","",INDEX(Templates!$K$2:$BO$186,ROW()-ROW(AJ$20)+1, MATCH(AJ$16,Templates!$K$1:CL$1,0)))</f>
        <v/>
      </c>
      <c r="AK73" s="55" t="str" cm="1">
        <f t="array" ref="AK73">IF(INDEX(Templates!$K$2:$BO$186,ROW()-ROW(AK$20)+1, MATCH(AK$16,Templates!$K$1:CM$1,0))="","",INDEX(Templates!$K$2:$BO$186,ROW()-ROW(AK$20)+1, MATCH(AK$16,Templates!$K$1:CM$1,0)))</f>
        <v/>
      </c>
      <c r="AL73" s="55" t="str" cm="1">
        <f t="array" ref="AL73">IF(INDEX(Templates!$K$2:$BO$186,ROW()-ROW(AL$20)+1, MATCH(AL$16,Templates!$K$1:CN$1,0))="","",INDEX(Templates!$K$2:$BO$186,ROW()-ROW(AL$20)+1, MATCH(AL$16,Templates!$K$1:CN$1,0)))</f>
        <v/>
      </c>
      <c r="AM73" s="55" t="str" cm="1">
        <f t="array" ref="AM73">IF(INDEX(Templates!$K$2:$BO$186,ROW()-ROW(AM$20)+1, MATCH(AM$16,Templates!$K$1:CO$1,0))="","",INDEX(Templates!$K$2:$BO$186,ROW()-ROW(AM$20)+1, MATCH(AM$16,Templates!$K$1:CO$1,0)))</f>
        <v> </v>
      </c>
      <c r="AN73" s="55" t="str" cm="1">
        <f t="array" ref="AN73">IF(INDEX(Templates!$K$2:$BO$186,ROW()-ROW(AN$20)+1, MATCH(AN$16,Templates!$K$1:CP$1,0))="","",INDEX(Templates!$K$2:$BO$186,ROW()-ROW(AN$20)+1, MATCH(AN$16,Templates!$K$1:CP$1,0)))</f>
        <v> </v>
      </c>
      <c r="AO73" s="55" t="str" cm="1">
        <f t="array" ref="AO73">IF(INDEX(Templates!$K$2:$BO$186,ROW()-ROW(AO$20)+1, MATCH(AO$16,Templates!$K$1:CQ$1,0))="","",INDEX(Templates!$K$2:$BO$186,ROW()-ROW(AO$20)+1, MATCH(AO$16,Templates!$K$1:CQ$1,0)))</f>
        <v> </v>
      </c>
      <c r="AP73" s="55" t="str" cm="1">
        <f t="array" ref="AP73">IF(INDEX(Templates!$K$2:$BO$186,ROW()-ROW(AP$20)+1, MATCH(AP$16,Templates!$K$1:CR$1,0))="","",INDEX(Templates!$K$2:$BO$186,ROW()-ROW(AP$20)+1, MATCH(AP$16,Templates!$K$1:CR$1,0)))</f>
        <v> </v>
      </c>
      <c r="AQ73" s="55" t="str" cm="1">
        <f t="array" ref="AQ73">IF(INDEX(Templates!$K$2:$BO$186,ROW()-ROW(AQ$20)+1, MATCH(AQ$16,Templates!$K$1:CS$1,0))="","",INDEX(Templates!$K$2:$BO$186,ROW()-ROW(AQ$20)+1, MATCH(AQ$16,Templates!$K$1:CS$1,0)))</f>
        <v/>
      </c>
      <c r="AR73" s="55" t="str" cm="1">
        <f t="array" ref="AR73">IF(INDEX(Templates!$K$2:$BO$186,ROW()-ROW(AR$20)+1, MATCH(AR$16,Templates!$K$1:CT$1,0))="","",INDEX(Templates!$K$2:$BO$186,ROW()-ROW(AR$20)+1, MATCH(AR$16,Templates!$K$1:CT$1,0)))</f>
        <v/>
      </c>
      <c r="AS73" s="55" t="str" cm="1">
        <f t="array" ref="AS73">IF(INDEX(Templates!$K$2:$BO$186,ROW()-ROW(AS$20)+1, MATCH(AS$16,Templates!$K$1:CU$1,0))="","",INDEX(Templates!$K$2:$BO$186,ROW()-ROW(AS$20)+1, MATCH(AS$16,Templates!$K$1:CU$1,0)))</f>
        <v/>
      </c>
      <c r="AT73" s="55" t="str" cm="1">
        <f t="array" ref="AT73">IF(INDEX(Templates!$K$2:$BO$186,ROW()-ROW(AT$20)+1, MATCH(AT$16,Templates!$K$1:CV$1,0))="","",INDEX(Templates!$K$2:$BO$186,ROW()-ROW(AT$20)+1, MATCH(AT$16,Templates!$K$1:CV$1,0)))</f>
        <v/>
      </c>
      <c r="AU73" s="55" t="str" cm="1">
        <f t="array" ref="AU73">IF(INDEX(Templates!$K$2:$BO$186,ROW()-ROW(AU$20)+1, MATCH(AU$16,Templates!$K$1:CW$1,0))="","",INDEX(Templates!$K$2:$BO$186,ROW()-ROW(AU$20)+1, MATCH(AU$16,Templates!$K$1:CW$1,0)))</f>
        <v> </v>
      </c>
      <c r="AV73" s="55" t="str" cm="1">
        <f t="array" ref="AV73">IF(INDEX(Templates!$K$2:$BO$186,ROW()-ROW(AV$20)+1, MATCH(AV$16,Templates!$K$1:CX$1,0))="","",INDEX(Templates!$K$2:$BO$186,ROW()-ROW(AV$20)+1, MATCH(AV$16,Templates!$K$1:CX$1,0)))</f>
        <v/>
      </c>
      <c r="AW73" s="55" t="str" cm="1">
        <f t="array" ref="AW73">IF(INDEX(Templates!$K$2:$BO$186,ROW()-ROW(AW$20)+1, MATCH(AW$16,Templates!$K$1:CY$1,0))="","",INDEX(Templates!$K$2:$BO$186,ROW()-ROW(AW$20)+1, MATCH(AW$16,Templates!$K$1:CY$1,0)))</f>
        <v/>
      </c>
      <c r="AX73" s="55" t="str" cm="1">
        <f t="array" ref="AX73">IF(INDEX(Templates!$K$2:$BO$186,ROW()-ROW(AX$20)+1, MATCH(AX$16,Templates!$K$1:CZ$1,0))="","",INDEX(Templates!$K$2:$BO$186,ROW()-ROW(AX$20)+1, MATCH(AX$16,Templates!$K$1:CZ$1,0)))</f>
        <v> </v>
      </c>
      <c r="AY73" s="55" t="str" cm="1">
        <f t="array" ref="AY73">IF(INDEX(Templates!$K$2:$BO$186,ROW()-ROW(AY$20)+1, MATCH(AY$16,Templates!$K$1:DA$1,0))="","",INDEX(Templates!$K$2:$BO$186,ROW()-ROW(AY$20)+1, MATCH(AY$16,Templates!$K$1:DA$1,0)))</f>
        <v> </v>
      </c>
      <c r="AZ73" s="55" t="str" cm="1">
        <f t="array" ref="AZ73">IF(INDEX(Templates!$K$2:$BO$186,ROW()-ROW(AZ$20)+1, MATCH(AZ$16,Templates!$K$1:DB$1,0))="","",INDEX(Templates!$K$2:$BO$186,ROW()-ROW(AZ$20)+1, MATCH(AZ$16,Templates!$K$1:DB$1,0)))</f>
        <v> </v>
      </c>
      <c r="BA73" s="55" t="str" cm="1">
        <f t="array" ref="BA73">IF(INDEX(Templates!$K$2:$BO$186,ROW()-ROW(BA$20)+1, MATCH(BA$16,Templates!$K$1:DC$1,0))="","",INDEX(Templates!$K$2:$BO$186,ROW()-ROW(BA$20)+1, MATCH(BA$16,Templates!$K$1:DC$1,0)))</f>
        <v/>
      </c>
      <c r="BB73" s="55" t="str" cm="1">
        <f t="array" ref="BB73">IF(INDEX(Templates!$K$2:$BO$186,ROW()-ROW(BB$20)+1, MATCH(BB$16,Templates!$K$1:DD$1,0))="","",INDEX(Templates!$K$2:$BO$186,ROW()-ROW(BB$20)+1, MATCH(BB$16,Templates!$K$1:DD$1,0)))</f>
        <v/>
      </c>
      <c r="BC73" s="55" t="str" cm="1">
        <f t="array" ref="BC73">IF(INDEX(Templates!$K$2:$BO$186,ROW()-ROW(BC$20)+1, MATCH(BC$16,Templates!$K$1:DE$1,0))="","",INDEX(Templates!$K$2:$BO$186,ROW()-ROW(BC$20)+1, MATCH(BC$16,Templates!$K$1:DE$1,0)))</f>
        <v> </v>
      </c>
      <c r="BD73" s="55" t="str" cm="1">
        <f t="array" ref="BD73">IF(INDEX(Templates!$K$2:$BO$186,ROW()-ROW(BD$20)+1, MATCH(BD$16,Templates!$K$1:DF$1,0))="","",INDEX(Templates!$K$2:$BO$186,ROW()-ROW(BD$20)+1, MATCH(BD$16,Templates!$K$1:DF$1,0)))</f>
        <v> </v>
      </c>
      <c r="BE73" s="55" t="str" cm="1">
        <f t="array" ref="BE73">IF(INDEX(Templates!$K$2:$BO$186,ROW()-ROW(BE$20)+1, MATCH(BE$16,Templates!$K$1:DG$1,0))="","",INDEX(Templates!$K$2:$BO$186,ROW()-ROW(BE$20)+1, MATCH(BE$16,Templates!$K$1:DG$1,0)))</f>
        <v> </v>
      </c>
      <c r="BF73" s="55" t="str" cm="1">
        <f t="array" ref="BF73">IF(INDEX(Templates!$K$2:$BO$186,ROW()-ROW(BF$20)+1, MATCH(BF$16,Templates!$K$1:DH$1,0))="","",INDEX(Templates!$K$2:$BO$186,ROW()-ROW(BF$20)+1, MATCH(BF$16,Templates!$K$1:DH$1,0)))</f>
        <v/>
      </c>
      <c r="BG73" s="55" t="str" cm="1">
        <f t="array" ref="BG73">IF(INDEX(Templates!$K$2:$BO$186,ROW()-ROW(BG$20)+1, MATCH(BG$16,Templates!$K$1:DI$1,0))="","",INDEX(Templates!$K$2:$BO$186,ROW()-ROW(BG$20)+1, MATCH(BG$16,Templates!$K$1:DI$1,0)))</f>
        <v/>
      </c>
      <c r="BH73" s="55" t="str" cm="1">
        <f t="array" ref="BH73">IF(INDEX(Templates!$K$2:$BO$186,ROW()-ROW(BH$20)+1, MATCH(BH$16,Templates!$K$1:DJ$1,0))="","",INDEX(Templates!$K$2:$BO$186,ROW()-ROW(BH$20)+1, MATCH(BH$16,Templates!$K$1:DJ$1,0)))</f>
        <v/>
      </c>
      <c r="BI73" s="55" t="str" cm="1">
        <f t="array" ref="BI73">IF(INDEX(Templates!$K$2:$BO$186,ROW()-ROW(BI$20)+1, MATCH(BI$16,Templates!$K$1:DK$1,0))="","",INDEX(Templates!$K$2:$BO$186,ROW()-ROW(BI$20)+1, MATCH(BI$16,Templates!$K$1:DK$1,0)))</f>
        <v> </v>
      </c>
      <c r="BJ73" s="55" t="str" cm="1">
        <f t="array" ref="BJ73">IF(INDEX(Templates!$K$2:$BO$186,ROW()-ROW(BJ$20)+1, MATCH(BJ$16,Templates!$K$1:DL$1,0))="","",INDEX(Templates!$K$2:$BO$186,ROW()-ROW(BJ$20)+1, MATCH(BJ$16,Templates!$K$1:DL$1,0)))</f>
        <v> </v>
      </c>
      <c r="BK73" s="55" t="str" cm="1">
        <f t="array" ref="BK73">IF(INDEX(Templates!$K$2:$BO$186,ROW()-ROW(BK$20)+1, MATCH(BK$16,Templates!$K$1:DM$1,0))="","",INDEX(Templates!$K$2:$BO$186,ROW()-ROW(BK$20)+1, MATCH(BK$16,Templates!$K$1:DM$1,0)))</f>
        <v> </v>
      </c>
      <c r="BL73" s="55" t="str" cm="1">
        <f t="array" ref="BL73">IF(INDEX(Templates!$K$2:$BO$186,ROW()-ROW(BL$20)+1, MATCH(BL$16,Templates!$K$1:DN$1,0))="","",INDEX(Templates!$K$2:$BO$186,ROW()-ROW(BL$20)+1, MATCH(BL$16,Templates!$K$1:DN$1,0)))</f>
        <v> </v>
      </c>
      <c r="BM73" s="55" t="str" cm="1">
        <f t="array" ref="BM73">IF(INDEX(Templates!$K$2:$BO$186,ROW()-ROW(BM$20)+1, MATCH(BM$16,Templates!$K$1:DO$1,0))="","",INDEX(Templates!$K$2:$BO$186,ROW()-ROW(BM$20)+1, MATCH(BM$16,Templates!$K$1:DO$1,0)))</f>
        <v/>
      </c>
      <c r="BN73" s="55" t="str" cm="1">
        <f t="array" ref="BN73">IF(INDEX(Templates!$K$2:$BO$186,ROW()-ROW(BN$20)+1, MATCH(BN$16,Templates!$K$1:DP$1,0))="","",INDEX(Templates!$K$2:$BO$186,ROW()-ROW(BN$20)+1, MATCH(BN$16,Templates!$K$1:DP$1,0)))</f>
        <v/>
      </c>
      <c r="BO73" s="55" t="str" cm="1">
        <f t="array" ref="BO73">IF(INDEX(Templates!$K$2:$BO$186,ROW()-ROW(BO$20)+1, MATCH(BO$16,Templates!$K$1:DQ$1,0))="","",INDEX(Templates!$K$2:$BO$186,ROW()-ROW(BO$20)+1, MATCH(BO$16,Templates!$K$1:DQ$1,0)))</f>
        <v> </v>
      </c>
      <c r="BP73" s="55" t="str" cm="1">
        <f t="array" ref="BP73">IF(INDEX(Templates!$K$2:$BO$186,ROW()-ROW(BP$20)+1, MATCH(BP$16,Templates!$K$1:DR$1,0))="","",INDEX(Templates!$K$2:$BO$186,ROW()-ROW(BP$20)+1, MATCH(BP$16,Templates!$K$1:DR$1,0)))</f>
        <v> </v>
      </c>
      <c r="BQ73" s="55" t="str" cm="1">
        <f t="array" ref="BQ73">IF(INDEX(Templates!$K$2:$BO$186,ROW()-ROW(BQ$20)+1, MATCH(BQ$16,Templates!$K$1:DS$1,0))="","",INDEX(Templates!$K$2:$BO$186,ROW()-ROW(BQ$20)+1, MATCH(BQ$16,Templates!$K$1:DS$1,0)))</f>
        <v> </v>
      </c>
      <c r="BR73" s="55" t="str" cm="1">
        <f t="array" ref="BR73">IF(INDEX(Templates!$K$2:$BO$186,ROW()-ROW(BR$20)+1, MATCH(BR$16,Templates!$K$1:DT$1,0))="","",INDEX(Templates!$K$2:$BO$186,ROW()-ROW(BR$20)+1, MATCH(BR$16,Templates!$K$1:DT$1,0)))</f>
        <v/>
      </c>
      <c r="BS73" s="55" t="str" cm="1">
        <f t="array" ref="BS73">IF(INDEX(Templates!$K$2:$BO$186,ROW()-ROW(BS$20)+1, MATCH(BS$16,Templates!$K$1:DU$1,0))="","",INDEX(Templates!$K$2:$BO$186,ROW()-ROW(BS$20)+1, MATCH(BS$16,Templates!$K$1:DU$1,0)))</f>
        <v/>
      </c>
      <c r="BT73" s="55" t="str" cm="1">
        <f t="array" ref="BT73">IF(INDEX(Templates!$K$2:$BO$186,ROW()-ROW(BT$20)+1, MATCH(BT$16,Templates!$K$1:DV$1,0))="","",INDEX(Templates!$K$2:$BO$186,ROW()-ROW(BT$20)+1, MATCH(BT$16,Templates!$K$1:DV$1,0)))</f>
        <v> </v>
      </c>
      <c r="BU73" s="55" t="str" cm="1">
        <f t="array" ref="BU73">IF(INDEX(Templates!$K$2:$BO$186,ROW()-ROW(BU$20)+1, MATCH(BU$16,Templates!$K$1:DW$1,0))="","",INDEX(Templates!$K$2:$BO$186,ROW()-ROW(BU$20)+1, MATCH(BU$16,Templates!$K$1:DW$1,0)))</f>
        <v> </v>
      </c>
      <c r="BV73" s="55" t="str" cm="1">
        <f t="array" ref="BV73">IF(INDEX(Templates!$K$2:$BO$186,ROW()-ROW(BV$20)+1, MATCH(BV$16,Templates!$K$1:DX$1,0))="","",INDEX(Templates!$K$2:$BO$186,ROW()-ROW(BV$20)+1, MATCH(BV$16,Templates!$K$1:DX$1,0)))</f>
        <v> </v>
      </c>
      <c r="BW73" s="55" t="str" cm="1">
        <f t="array" ref="BW73">IF(INDEX(Templates!$K$2:$BO$186,ROW()-ROW(BW$20)+1, MATCH(BW$16,Templates!$K$1:DY$1,0))="","",INDEX(Templates!$K$2:$BO$186,ROW()-ROW(BW$20)+1, MATCH(BW$16,Templates!$K$1:DY$1,0)))</f>
        <v/>
      </c>
      <c r="BX73" s="55" t="str" cm="1">
        <f t="array" ref="BX73">IF(INDEX(Templates!$K$2:$BO$186,ROW()-ROW(BX$20)+1, MATCH(BX$16,Templates!$K$1:DZ$1,0))="","",INDEX(Templates!$K$2:$BO$186,ROW()-ROW(BX$20)+1, MATCH(BX$16,Templates!$K$1:DZ$1,0)))</f>
        <v/>
      </c>
      <c r="BY73" s="55" t="str" cm="1">
        <f t="array" ref="BY73">IF(INDEX(Templates!$K$2:$BO$186,ROW()-ROW(BY$20)+1, MATCH(BY$16,Templates!$K$1:EA$1,0))="","",INDEX(Templates!$K$2:$BO$186,ROW()-ROW(BY$20)+1, MATCH(BY$16,Templates!$K$1:EA$1,0)))</f>
        <v/>
      </c>
      <c r="BZ73" s="55" t="str" cm="1">
        <f t="array" ref="BZ73">IF(INDEX(Templates!$K$2:$BO$186,ROW()-ROW(BZ$20)+1, MATCH(BZ$16,Templates!$K$1:EB$1,0))="","",INDEX(Templates!$K$2:$BO$186,ROW()-ROW(BZ$20)+1, MATCH(BZ$16,Templates!$K$1:EB$1,0)))</f>
        <v/>
      </c>
      <c r="CA73" s="55" t="str" cm="1">
        <f t="array" ref="CA73">IF(INDEX(Templates!$K$2:$BO$186,ROW()-ROW(CA$20)+1, MATCH(CA$16,Templates!$K$1:EC$1,0))="","",INDEX(Templates!$K$2:$BO$186,ROW()-ROW(CA$20)+1, MATCH(CA$16,Templates!$K$1:EC$1,0)))</f>
        <v/>
      </c>
      <c r="CB73" s="55" t="str" cm="1">
        <f t="array" ref="CB73">IF(INDEX(Templates!$K$2:$BO$186,ROW()-ROW(CB$20)+1, MATCH(CB$16,Templates!$K$1:ED$1,0))="","",INDEX(Templates!$K$2:$BO$186,ROW()-ROW(CB$20)+1, MATCH(CB$16,Templates!$K$1:ED$1,0)))</f>
        <v/>
      </c>
      <c r="CC73" s="55" t="str" cm="1">
        <f t="array" ref="CC73">IF(INDEX(Templates!$K$2:$BO$186,ROW()-ROW(CC$20)+1, MATCH(CC$16,Templates!$K$1:EE$1,0))="","",INDEX(Templates!$K$2:$BO$186,ROW()-ROW(CC$20)+1, MATCH(CC$16,Templates!$K$1:EE$1,0)))</f>
        <v> </v>
      </c>
      <c r="CD73" s="55" t="str" cm="1">
        <f t="array" ref="CD73">IF(INDEX(Templates!$K$2:$BO$186,ROW()-ROW(CD$20)+1, MATCH(CD$16,Templates!$K$1:EF$1,0))="","",INDEX(Templates!$K$2:$BO$186,ROW()-ROW(CD$20)+1, MATCH(CD$16,Templates!$K$1:EF$1,0)))</f>
        <v> </v>
      </c>
      <c r="CE73" s="55" t="str" cm="1">
        <f t="array" ref="CE73">IF(INDEX(Templates!$K$2:$BO$186,ROW()-ROW(CE$20)+1, MATCH(CE$16,Templates!$K$1:EG$1,0))="","",INDEX(Templates!$K$2:$BO$186,ROW()-ROW(CE$20)+1, MATCH(CE$16,Templates!$K$1:EG$1,0)))</f>
        <v> </v>
      </c>
      <c r="CF73" s="55" t="str" cm="1">
        <f t="array" ref="CF73">IF(INDEX(Templates!$K$2:$BO$186,ROW()-ROW(CF$20)+1, MATCH(CF$16,Templates!$K$1:EH$1,0))="","",INDEX(Templates!$K$2:$BO$186,ROW()-ROW(CF$20)+1, MATCH(CF$16,Templates!$K$1:EH$1,0)))</f>
        <v> </v>
      </c>
      <c r="CG73" s="55" t="str" cm="1">
        <f t="array" ref="CG73">IF(INDEX(Templates!$K$2:$BO$186,ROW()-ROW(CG$20)+1, MATCH(CG$16,Templates!$K$1:EI$1,0))="","",INDEX(Templates!$K$2:$BO$186,ROW()-ROW(CG$20)+1, MATCH(CG$16,Templates!$K$1:EI$1,0)))</f>
        <v/>
      </c>
      <c r="CH73" s="55" t="str" cm="1">
        <f t="array" ref="CH73">IF(INDEX(Templates!$K$2:$BO$186,ROW()-ROW(CH$20)+1, MATCH(CH$16,Templates!$K$1:EJ$1,0))="","",INDEX(Templates!$K$2:$BO$186,ROW()-ROW(CH$20)+1, MATCH(CH$16,Templates!$K$1:EJ$1,0)))</f>
        <v/>
      </c>
      <c r="CI73" s="55" t="str" cm="1">
        <f t="array" ref="CI73">IF(INDEX(Templates!$K$2:$BO$186,ROW()-ROW(CI$20)+1, MATCH(CI$16,Templates!$K$1:EK$1,0))="","",INDEX(Templates!$K$2:$BO$186,ROW()-ROW(CI$20)+1, MATCH(CI$16,Templates!$K$1:EK$1,0)))</f>
        <v/>
      </c>
      <c r="CJ73" s="55" t="str" cm="1">
        <f t="array" ref="CJ73">IF(INDEX(Templates!$K$2:$BO$186,ROW()-ROW(CJ$20)+1, MATCH(CJ$16,Templates!$K$1:EL$1,0))="","",INDEX(Templates!$K$2:$BO$186,ROW()-ROW(CJ$20)+1, MATCH(CJ$16,Templates!$K$1:EL$1,0)))</f>
        <v/>
      </c>
      <c r="CK73" s="55" t="str" cm="1">
        <f t="array" ref="CK73">IF(INDEX(Templates!$K$2:$BO$186,ROW()-ROW(CK$20)+1, MATCH(CK$16,Templates!$K$1:EM$1,0))="","",INDEX(Templates!$K$2:$BO$186,ROW()-ROW(CK$20)+1, MATCH(CK$16,Templates!$K$1:EM$1,0)))</f>
        <v> </v>
      </c>
      <c r="CL73" s="55" t="str" cm="1">
        <f t="array" ref="CL73">IF(INDEX(Templates!$K$2:$BO$186,ROW()-ROW(CL$20)+1, MATCH(CL$16,Templates!$K$1:EN$1,0))="","",INDEX(Templates!$K$2:$BO$186,ROW()-ROW(CL$20)+1, MATCH(CL$16,Templates!$K$1:EN$1,0)))</f>
        <v> </v>
      </c>
      <c r="CM73" s="55" t="str" cm="1">
        <f t="array" ref="CM73">IF(INDEX(Templates!$K$2:$BO$186,ROW()-ROW(CM$20)+1, MATCH(CM$16,Templates!$K$1:EO$1,0))="","",INDEX(Templates!$K$2:$BO$186,ROW()-ROW(CM$20)+1, MATCH(CM$16,Templates!$K$1:EO$1,0)))</f>
        <v> </v>
      </c>
    </row>
    <row r="74" spans="1:91" s="24" customFormat="1" x14ac:dyDescent="0.55000000000000004">
      <c r="A74" s="41" t="s">
        <v>475</v>
      </c>
      <c r="B74" s="6" t="s">
        <v>479</v>
      </c>
      <c r="C74" s="66" t="str" cm="1">
        <f t="array" ref="C74">IF(INDEX(Templates!C$2:C$187,ROW()-ROW($20:$20)+1)="","",INDEX(Templates!C$2:C$187,ROW()-ROW($20:$20)+1))</f>
        <v>JSON_PATH:boilers[0]</v>
      </c>
      <c r="D74" s="66" t="str" cm="1">
        <f t="array" ref="D74">IF(INDEX(Templates!D$2:D$187,ROW()-ROW($20:$20)+1)="","",INDEX(Templates!D$2:D$187,ROW()-ROW($20:$20)+1))</f>
        <v>efficiency_metric</v>
      </c>
      <c r="E74" s="66" t="str" cm="1">
        <f t="array" ref="E74">IF(INDEX(Templates!E$2:E$187,ROW()-ROW($20:$20)+1)="","",INDEX(Templates!E$2:E$187,ROW()-ROW($20:$20)+1))</f>
        <v> </v>
      </c>
      <c r="F74" s="66" t="str" cm="1">
        <f t="array" ref="F74">IF(INDEX(Templates!F$2:F$187,ROW()-ROW($20:$20)+1)="","",INDEX(Templates!F$2:F$187,ROW()-ROW($20:$20)+1))</f>
        <v/>
      </c>
      <c r="G74" s="106" t="str" cm="1">
        <f t="array" ref="G74">IF(INDEX(Templates!G$2:G$187,ROW()-ROW($20:$20)+1)="","",INDEX(Templates!G$2:G$187,ROW()-ROW($20:$20)+1))</f>
        <v>Boiler</v>
      </c>
      <c r="H74" s="68" t="str" cm="1">
        <f t="array" ref="H74">IF(INDEX(Templates!H$2:H$187,ROW()-ROW($20:$20)+1)="","",INDEX(Templates!H$2:H$187,ROW()-ROW($20:$20)+1))</f>
        <v>Boiler 1</v>
      </c>
      <c r="I74" s="68" t="str" cm="1">
        <f t="array" ref="I74">IF(INDEX(Templates!I$2:I$187,ROW()-ROW($20:$20)+1)="","",INDEX(Templates!I$2:I$187,ROW()-ROW($20:$20)+1))</f>
        <v>ASHRAE229 1</v>
      </c>
      <c r="J74" s="68" t="str" cm="1">
        <f t="array" ref="J74">IF(INDEX(Templates!J$2:J$187,ROW()-ROW($20:$20)+1)="","",INDEX(Templates!J$2:J$187,ROW()-ROW($20:$20)+1))</f>
        <v>efficiency_metric</v>
      </c>
      <c r="K74" s="69" t="str" cm="1">
        <f t="array" ref="K74">IF(INDEX(Templates!K$2:K$187,ROW()-ROW($20:$20)+1)="","",INDEX(Templates!K$2:K$187,ROW()-ROW($20:$20)+1))</f>
        <v/>
      </c>
      <c r="L74" s="69" t="str" cm="1">
        <f t="array" ref="L74">IF(INDEX(Templates!L$2:L$187,ROW()-ROW($20:$20)+1)="","",INDEX(Templates!L$2:L$187,ROW()-ROW($20:$20)+1))</f>
        <v/>
      </c>
      <c r="M74" s="55" t="str" cm="1">
        <f t="array" ref="M74">IF(INDEX(Templates!$K$2:$BO$186,ROW()-ROW(M$20)+1, MATCH(M$16,Templates!$K$1:BO$1,0))="","",INDEX(Templates!$K$2:$BO$186,ROW()-ROW(M$20)+1, MATCH(M$16,Templates!$K$1:BO$1,0)))</f>
        <v/>
      </c>
      <c r="N74" s="55" t="str" cm="1">
        <f t="array" ref="N74">IF(INDEX(Templates!$K$2:$BO$186,ROW()-ROW(N$20)+1, MATCH(N$16,Templates!$K$1:BP$1,0))="","",INDEX(Templates!$K$2:$BO$186,ROW()-ROW(N$20)+1, MATCH(N$16,Templates!$K$1:BP$1,0)))</f>
        <v/>
      </c>
      <c r="O74" s="55" t="str" cm="1">
        <f t="array" ref="O74">IF(INDEX(Templates!$K$2:$BO$186,ROW()-ROW(O$20)+1, MATCH(O$16,Templates!$K$1:BQ$1,0))="","",INDEX(Templates!$K$2:$BO$186,ROW()-ROW(O$20)+1, MATCH(O$16,Templates!$K$1:BQ$1,0)))</f>
        <v/>
      </c>
      <c r="P74" s="55" t="str" cm="1">
        <f t="array" ref="P74">IF(INDEX(Templates!$K$2:$BO$186,ROW()-ROW(P$20)+1, MATCH(P$16,Templates!$K$1:BR$1,0))="","",INDEX(Templates!$K$2:$BO$186,ROW()-ROW(P$20)+1, MATCH(P$16,Templates!$K$1:BR$1,0)))</f>
        <v/>
      </c>
      <c r="Q74" s="55" t="str" cm="1">
        <f t="array" ref="Q74">IF(INDEX(Templates!$K$2:$BO$186,ROW()-ROW(Q$20)+1, MATCH(Q$16,Templates!$K$1:BS$1,0))="","",INDEX(Templates!$K$2:$BO$186,ROW()-ROW(Q$20)+1, MATCH(Q$16,Templates!$K$1:BS$1,0)))</f>
        <v/>
      </c>
      <c r="R74" s="55" t="str" cm="1">
        <f t="array" ref="R74">IF(INDEX(Templates!$K$2:$BO$186,ROW()-ROW(R$20)+1, MATCH(R$16,Templates!$K$1:BT$1,0))="","",INDEX(Templates!$K$2:$BO$186,ROW()-ROW(R$20)+1, MATCH(R$16,Templates!$K$1:BT$1,0)))</f>
        <v/>
      </c>
      <c r="S74" s="55" t="str" cm="1">
        <f t="array" ref="S74">IF(INDEX(Templates!$K$2:$BO$186,ROW()-ROW(S$20)+1, MATCH(S$16,Templates!$K$1:BU$1,0))="","",INDEX(Templates!$K$2:$BO$186,ROW()-ROW(S$20)+1, MATCH(S$16,Templates!$K$1:BU$1,0)))</f>
        <v/>
      </c>
      <c r="T74" s="55" t="str" cm="1">
        <f t="array" ref="T74">IF(INDEX(Templates!$K$2:$BO$186,ROW()-ROW(T$20)+1, MATCH(T$16,Templates!$K$1:BV$1,0))="","",INDEX(Templates!$K$2:$BO$186,ROW()-ROW(T$20)+1, MATCH(T$16,Templates!$K$1:BV$1,0)))</f>
        <v/>
      </c>
      <c r="U74" s="55" t="str" cm="1">
        <f t="array" ref="U74">IF(INDEX(Templates!$K$2:$BO$186,ROW()-ROW(U$20)+1, MATCH(U$16,Templates!$K$1:BW$1,0))="","",INDEX(Templates!$K$2:$BO$186,ROW()-ROW(U$20)+1, MATCH(U$16,Templates!$K$1:BW$1,0)))</f>
        <v/>
      </c>
      <c r="V74" s="55" t="str" cm="1">
        <f t="array" ref="V74">IF(INDEX(Templates!$K$2:$BO$186,ROW()-ROW(V$20)+1, MATCH(V$16,Templates!$K$1:BX$1,0))="","",INDEX(Templates!$K$2:$BO$186,ROW()-ROW(V$20)+1, MATCH(V$16,Templates!$K$1:BX$1,0)))</f>
        <v/>
      </c>
      <c r="W74" s="55" t="str" cm="1">
        <f t="array" ref="W74">IF(INDEX(Templates!$K$2:$BO$186,ROW()-ROW(W$20)+1, MATCH(W$16,Templates!$K$1:BY$1,0))="","",INDEX(Templates!$K$2:$BO$186,ROW()-ROW(W$20)+1, MATCH(W$16,Templates!$K$1:BY$1,0)))</f>
        <v/>
      </c>
      <c r="X74" s="55" t="str" cm="1">
        <f t="array" ref="X74">IF(INDEX(Templates!$K$2:$BO$186,ROW()-ROW(X$20)+1, MATCH(X$16,Templates!$K$1:BZ$1,0))="","",INDEX(Templates!$K$2:$BO$186,ROW()-ROW(X$20)+1, MATCH(X$16,Templates!$K$1:BZ$1,0)))</f>
        <v/>
      </c>
      <c r="Y74" s="55" t="str" cm="1">
        <f t="array" ref="Y74">IF(INDEX(Templates!$K$2:$BO$186,ROW()-ROW(Y$20)+1, MATCH(Y$16,Templates!$K$1:CA$1,0))="","",INDEX(Templates!$K$2:$BO$186,ROW()-ROW(Y$20)+1, MATCH(Y$16,Templates!$K$1:CA$1,0)))</f>
        <v/>
      </c>
      <c r="Z74" s="55" t="str" cm="1">
        <f t="array" ref="Z74">IF(INDEX(Templates!$K$2:$BO$186,ROW()-ROW(Z$20)+1, MATCH(Z$16,Templates!$K$1:CB$1,0))="","",INDEX(Templates!$K$2:$BO$186,ROW()-ROW(Z$20)+1, MATCH(Z$16,Templates!$K$1:CB$1,0)))</f>
        <v/>
      </c>
      <c r="AA74" s="55" t="str" cm="1">
        <f t="array" ref="AA74">IF(INDEX(Templates!$K$2:$BO$186,ROW()-ROW(AA$20)+1, MATCH(AA$16,Templates!$K$1:CC$1,0))="","",INDEX(Templates!$K$2:$BO$186,ROW()-ROW(AA$20)+1, MATCH(AA$16,Templates!$K$1:CC$1,0)))</f>
        <v/>
      </c>
      <c r="AB74" s="55" t="str" cm="1">
        <f t="array" ref="AB74">IF(INDEX(Templates!$K$2:$BO$186,ROW()-ROW(AB$20)+1, MATCH(AB$16,Templates!$K$1:CD$1,0))="","",INDEX(Templates!$K$2:$BO$186,ROW()-ROW(AB$20)+1, MATCH(AB$16,Templates!$K$1:CD$1,0)))</f>
        <v/>
      </c>
      <c r="AC74" s="55" t="str" cm="1">
        <f t="array" ref="AC74">IF(INDEX(Templates!$K$2:$BO$186,ROW()-ROW(AC$20)+1, MATCH(AC$16,Templates!$K$1:CE$1,0))="","",INDEX(Templates!$K$2:$BO$186,ROW()-ROW(AC$20)+1, MATCH(AC$16,Templates!$K$1:CE$1,0)))</f>
        <v/>
      </c>
      <c r="AD74" s="55" t="str" cm="1">
        <f t="array" ref="AD74">IF(INDEX(Templates!$K$2:$BO$186,ROW()-ROW(AD$20)+1, MATCH(AD$16,Templates!$K$1:CF$1,0))="","",INDEX(Templates!$K$2:$BO$186,ROW()-ROW(AD$20)+1, MATCH(AD$16,Templates!$K$1:CF$1,0)))</f>
        <v/>
      </c>
      <c r="AE74" s="55" t="str" cm="1">
        <f t="array" ref="AE74">IF(INDEX(Templates!$K$2:$BO$186,ROW()-ROW(AE$20)+1, MATCH(AE$16,Templates!$K$1:CG$1,0))="","",INDEX(Templates!$K$2:$BO$186,ROW()-ROW(AE$20)+1, MATCH(AE$16,Templates!$K$1:CG$1,0)))</f>
        <v/>
      </c>
      <c r="AF74" s="55" t="str" cm="1">
        <f t="array" ref="AF74">IF(INDEX(Templates!$K$2:$BO$186,ROW()-ROW(AF$20)+1, MATCH(AF$16,Templates!$K$1:CH$1,0))="","",INDEX(Templates!$K$2:$BO$186,ROW()-ROW(AF$20)+1, MATCH(AF$16,Templates!$K$1:CH$1,0)))</f>
        <v/>
      </c>
      <c r="AG74" s="55" t="str" cm="1">
        <f t="array" ref="AG74">IF(INDEX(Templates!$K$2:$BO$186,ROW()-ROW(AG$20)+1, MATCH(AG$16,Templates!$K$1:CI$1,0))="","",INDEX(Templates!$K$2:$BO$186,ROW()-ROW(AG$20)+1, MATCH(AG$16,Templates!$K$1:CI$1,0)))</f>
        <v/>
      </c>
      <c r="AH74" s="55" t="str" cm="1">
        <f t="array" ref="AH74">IF(INDEX(Templates!$K$2:$BO$186,ROW()-ROW(AH$20)+1, MATCH(AH$16,Templates!$K$1:CJ$1,0))="","",INDEX(Templates!$K$2:$BO$186,ROW()-ROW(AH$20)+1, MATCH(AH$16,Templates!$K$1:CJ$1,0)))</f>
        <v/>
      </c>
      <c r="AI74" s="55" t="str" cm="1">
        <f t="array" ref="AI74">IF(INDEX(Templates!$K$2:$BO$186,ROW()-ROW(AI$20)+1, MATCH(AI$16,Templates!$K$1:CK$1,0))="","",INDEX(Templates!$K$2:$BO$186,ROW()-ROW(AI$20)+1, MATCH(AI$16,Templates!$K$1:CK$1,0)))</f>
        <v/>
      </c>
      <c r="AJ74" s="55" t="str" cm="1">
        <f t="array" ref="AJ74">IF(INDEX(Templates!$K$2:$BO$186,ROW()-ROW(AJ$20)+1, MATCH(AJ$16,Templates!$K$1:CL$1,0))="","",INDEX(Templates!$K$2:$BO$186,ROW()-ROW(AJ$20)+1, MATCH(AJ$16,Templates!$K$1:CL$1,0)))</f>
        <v/>
      </c>
      <c r="AK74" s="55" t="str" cm="1">
        <f t="array" ref="AK74">IF(INDEX(Templates!$K$2:$BO$186,ROW()-ROW(AK$20)+1, MATCH(AK$16,Templates!$K$1:CM$1,0))="","",INDEX(Templates!$K$2:$BO$186,ROW()-ROW(AK$20)+1, MATCH(AK$16,Templates!$K$1:CM$1,0)))</f>
        <v/>
      </c>
      <c r="AL74" s="55" t="str" cm="1">
        <f t="array" ref="AL74">IF(INDEX(Templates!$K$2:$BO$186,ROW()-ROW(AL$20)+1, MATCH(AL$16,Templates!$K$1:CN$1,0))="","",INDEX(Templates!$K$2:$BO$186,ROW()-ROW(AL$20)+1, MATCH(AL$16,Templates!$K$1:CN$1,0)))</f>
        <v/>
      </c>
      <c r="AM74" s="55" t="str" cm="1">
        <f t="array" ref="AM74">IF(INDEX(Templates!$K$2:$BO$186,ROW()-ROW(AM$20)+1, MATCH(AM$16,Templates!$K$1:CO$1,0))="","",INDEX(Templates!$K$2:$BO$186,ROW()-ROW(AM$20)+1, MATCH(AM$16,Templates!$K$1:CO$1,0)))</f>
        <v/>
      </c>
      <c r="AN74" s="55" t="str" cm="1">
        <f t="array" ref="AN74">IF(INDEX(Templates!$K$2:$BO$186,ROW()-ROW(AN$20)+1, MATCH(AN$16,Templates!$K$1:CP$1,0))="","",INDEX(Templates!$K$2:$BO$186,ROW()-ROW(AN$20)+1, MATCH(AN$16,Templates!$K$1:CP$1,0)))</f>
        <v/>
      </c>
      <c r="AO74" s="55" t="str" cm="1">
        <f t="array" ref="AO74">IF(INDEX(Templates!$K$2:$BO$186,ROW()-ROW(AO$20)+1, MATCH(AO$16,Templates!$K$1:CQ$1,0))="","",INDEX(Templates!$K$2:$BO$186,ROW()-ROW(AO$20)+1, MATCH(AO$16,Templates!$K$1:CQ$1,0)))</f>
        <v/>
      </c>
      <c r="AP74" s="55" t="str" cm="1">
        <f t="array" ref="AP74">IF(INDEX(Templates!$K$2:$BO$186,ROW()-ROW(AP$20)+1, MATCH(AP$16,Templates!$K$1:CR$1,0))="","",INDEX(Templates!$K$2:$BO$186,ROW()-ROW(AP$20)+1, MATCH(AP$16,Templates!$K$1:CR$1,0)))</f>
        <v/>
      </c>
      <c r="AQ74" s="55" t="str" cm="1">
        <f t="array" ref="AQ74">IF(INDEX(Templates!$K$2:$BO$186,ROW()-ROW(AQ$20)+1, MATCH(AQ$16,Templates!$K$1:CS$1,0))="","",INDEX(Templates!$K$2:$BO$186,ROW()-ROW(AQ$20)+1, MATCH(AQ$16,Templates!$K$1:CS$1,0)))</f>
        <v/>
      </c>
      <c r="AR74" s="55" t="str" cm="1">
        <f t="array" ref="AR74">IF(INDEX(Templates!$K$2:$BO$186,ROW()-ROW(AR$20)+1, MATCH(AR$16,Templates!$K$1:CT$1,0))="","",INDEX(Templates!$K$2:$BO$186,ROW()-ROW(AR$20)+1, MATCH(AR$16,Templates!$K$1:CT$1,0)))</f>
        <v/>
      </c>
      <c r="AS74" s="55" t="str" cm="1">
        <f t="array" ref="AS74">IF(INDEX(Templates!$K$2:$BO$186,ROW()-ROW(AS$20)+1, MATCH(AS$16,Templates!$K$1:CU$1,0))="","",INDEX(Templates!$K$2:$BO$186,ROW()-ROW(AS$20)+1, MATCH(AS$16,Templates!$K$1:CU$1,0)))</f>
        <v/>
      </c>
      <c r="AT74" s="55" t="str" cm="1">
        <f t="array" ref="AT74">IF(INDEX(Templates!$K$2:$BO$186,ROW()-ROW(AT$20)+1, MATCH(AT$16,Templates!$K$1:CV$1,0))="","",INDEX(Templates!$K$2:$BO$186,ROW()-ROW(AT$20)+1, MATCH(AT$16,Templates!$K$1:CV$1,0)))</f>
        <v/>
      </c>
      <c r="AU74" s="55" t="str" cm="1">
        <f t="array" ref="AU74">IF(INDEX(Templates!$K$2:$BO$186,ROW()-ROW(AU$20)+1, MATCH(AU$16,Templates!$K$1:CW$1,0))="","",INDEX(Templates!$K$2:$BO$186,ROW()-ROW(AU$20)+1, MATCH(AU$16,Templates!$K$1:CW$1,0)))</f>
        <v/>
      </c>
      <c r="AV74" s="55" t="str" cm="1">
        <f t="array" ref="AV74">IF(INDEX(Templates!$K$2:$BO$186,ROW()-ROW(AV$20)+1, MATCH(AV$16,Templates!$K$1:CX$1,0))="","",INDEX(Templates!$K$2:$BO$186,ROW()-ROW(AV$20)+1, MATCH(AV$16,Templates!$K$1:CX$1,0)))</f>
        <v/>
      </c>
      <c r="AW74" s="55" t="str" cm="1">
        <f t="array" ref="AW74">IF(INDEX(Templates!$K$2:$BO$186,ROW()-ROW(AW$20)+1, MATCH(AW$16,Templates!$K$1:CY$1,0))="","",INDEX(Templates!$K$2:$BO$186,ROW()-ROW(AW$20)+1, MATCH(AW$16,Templates!$K$1:CY$1,0)))</f>
        <v/>
      </c>
      <c r="AX74" s="55" t="str" cm="1">
        <f t="array" ref="AX74">IF(INDEX(Templates!$K$2:$BO$186,ROW()-ROW(AX$20)+1, MATCH(AX$16,Templates!$K$1:CZ$1,0))="","",INDEX(Templates!$K$2:$BO$186,ROW()-ROW(AX$20)+1, MATCH(AX$16,Templates!$K$1:CZ$1,0)))</f>
        <v/>
      </c>
      <c r="AY74" s="55" t="str" cm="1">
        <f t="array" ref="AY74">IF(INDEX(Templates!$K$2:$BO$186,ROW()-ROW(AY$20)+1, MATCH(AY$16,Templates!$K$1:DA$1,0))="","",INDEX(Templates!$K$2:$BO$186,ROW()-ROW(AY$20)+1, MATCH(AY$16,Templates!$K$1:DA$1,0)))</f>
        <v/>
      </c>
      <c r="AZ74" s="55" t="str" cm="1">
        <f t="array" ref="AZ74">IF(INDEX(Templates!$K$2:$BO$186,ROW()-ROW(AZ$20)+1, MATCH(AZ$16,Templates!$K$1:DB$1,0))="","",INDEX(Templates!$K$2:$BO$186,ROW()-ROW(AZ$20)+1, MATCH(AZ$16,Templates!$K$1:DB$1,0)))</f>
        <v/>
      </c>
      <c r="BA74" s="55" t="str" cm="1">
        <f t="array" ref="BA74">IF(INDEX(Templates!$K$2:$BO$186,ROW()-ROW(BA$20)+1, MATCH(BA$16,Templates!$K$1:DC$1,0))="","",INDEX(Templates!$K$2:$BO$186,ROW()-ROW(BA$20)+1, MATCH(BA$16,Templates!$K$1:DC$1,0)))</f>
        <v/>
      </c>
      <c r="BB74" s="55" t="str" cm="1">
        <f t="array" ref="BB74">IF(INDEX(Templates!$K$2:$BO$186,ROW()-ROW(BB$20)+1, MATCH(BB$16,Templates!$K$1:DD$1,0))="","",INDEX(Templates!$K$2:$BO$186,ROW()-ROW(BB$20)+1, MATCH(BB$16,Templates!$K$1:DD$1,0)))</f>
        <v/>
      </c>
      <c r="BC74" s="55" t="str" cm="1">
        <f t="array" ref="BC74">IF(INDEX(Templates!$K$2:$BO$186,ROW()-ROW(BC$20)+1, MATCH(BC$16,Templates!$K$1:DE$1,0))="","",INDEX(Templates!$K$2:$BO$186,ROW()-ROW(BC$20)+1, MATCH(BC$16,Templates!$K$1:DE$1,0)))</f>
        <v/>
      </c>
      <c r="BD74" s="55" t="str" cm="1">
        <f t="array" ref="BD74">IF(INDEX(Templates!$K$2:$BO$186,ROW()-ROW(BD$20)+1, MATCH(BD$16,Templates!$K$1:DF$1,0))="","",INDEX(Templates!$K$2:$BO$186,ROW()-ROW(BD$20)+1, MATCH(BD$16,Templates!$K$1:DF$1,0)))</f>
        <v/>
      </c>
      <c r="BE74" s="55" t="str" cm="1">
        <f t="array" ref="BE74">IF(INDEX(Templates!$K$2:$BO$186,ROW()-ROW(BE$20)+1, MATCH(BE$16,Templates!$K$1:DG$1,0))="","",INDEX(Templates!$K$2:$BO$186,ROW()-ROW(BE$20)+1, MATCH(BE$16,Templates!$K$1:DG$1,0)))</f>
        <v/>
      </c>
      <c r="BF74" s="55" t="str" cm="1">
        <f t="array" ref="BF74">IF(INDEX(Templates!$K$2:$BO$186,ROW()-ROW(BF$20)+1, MATCH(BF$16,Templates!$K$1:DH$1,0))="","",INDEX(Templates!$K$2:$BO$186,ROW()-ROW(BF$20)+1, MATCH(BF$16,Templates!$K$1:DH$1,0)))</f>
        <v/>
      </c>
      <c r="BG74" s="55" t="str" cm="1">
        <f t="array" ref="BG74">IF(INDEX(Templates!$K$2:$BO$186,ROW()-ROW(BG$20)+1, MATCH(BG$16,Templates!$K$1:DI$1,0))="","",INDEX(Templates!$K$2:$BO$186,ROW()-ROW(BG$20)+1, MATCH(BG$16,Templates!$K$1:DI$1,0)))</f>
        <v/>
      </c>
      <c r="BH74" s="55" t="str" cm="1">
        <f t="array" ref="BH74">IF(INDEX(Templates!$K$2:$BO$186,ROW()-ROW(BH$20)+1, MATCH(BH$16,Templates!$K$1:DJ$1,0))="","",INDEX(Templates!$K$2:$BO$186,ROW()-ROW(BH$20)+1, MATCH(BH$16,Templates!$K$1:DJ$1,0)))</f>
        <v/>
      </c>
      <c r="BI74" s="55" t="str" cm="1">
        <f t="array" ref="BI74">IF(INDEX(Templates!$K$2:$BO$186,ROW()-ROW(BI$20)+1, MATCH(BI$16,Templates!$K$1:DK$1,0))="","",INDEX(Templates!$K$2:$BO$186,ROW()-ROW(BI$20)+1, MATCH(BI$16,Templates!$K$1:DK$1,0)))</f>
        <v/>
      </c>
      <c r="BJ74" s="55" t="str" cm="1">
        <f t="array" ref="BJ74">IF(INDEX(Templates!$K$2:$BO$186,ROW()-ROW(BJ$20)+1, MATCH(BJ$16,Templates!$K$1:DL$1,0))="","",INDEX(Templates!$K$2:$BO$186,ROW()-ROW(BJ$20)+1, MATCH(BJ$16,Templates!$K$1:DL$1,0)))</f>
        <v/>
      </c>
      <c r="BK74" s="55" t="str" cm="1">
        <f t="array" ref="BK74">IF(INDEX(Templates!$K$2:$BO$186,ROW()-ROW(BK$20)+1, MATCH(BK$16,Templates!$K$1:DM$1,0))="","",INDEX(Templates!$K$2:$BO$186,ROW()-ROW(BK$20)+1, MATCH(BK$16,Templates!$K$1:DM$1,0)))</f>
        <v/>
      </c>
      <c r="BL74" s="55" t="str" cm="1">
        <f t="array" ref="BL74">IF(INDEX(Templates!$K$2:$BO$186,ROW()-ROW(BL$20)+1, MATCH(BL$16,Templates!$K$1:DN$1,0))="","",INDEX(Templates!$K$2:$BO$186,ROW()-ROW(BL$20)+1, MATCH(BL$16,Templates!$K$1:DN$1,0)))</f>
        <v/>
      </c>
      <c r="BM74" s="55" t="str" cm="1">
        <f t="array" ref="BM74">IF(INDEX(Templates!$K$2:$BO$186,ROW()-ROW(BM$20)+1, MATCH(BM$16,Templates!$K$1:DO$1,0))="","",INDEX(Templates!$K$2:$BO$186,ROW()-ROW(BM$20)+1, MATCH(BM$16,Templates!$K$1:DO$1,0)))</f>
        <v/>
      </c>
      <c r="BN74" s="55" t="str" cm="1">
        <f t="array" ref="BN74">IF(INDEX(Templates!$K$2:$BO$186,ROW()-ROW(BN$20)+1, MATCH(BN$16,Templates!$K$1:DP$1,0))="","",INDEX(Templates!$K$2:$BO$186,ROW()-ROW(BN$20)+1, MATCH(BN$16,Templates!$K$1:DP$1,0)))</f>
        <v/>
      </c>
      <c r="BO74" s="55" t="str" cm="1">
        <f t="array" ref="BO74">IF(INDEX(Templates!$K$2:$BO$186,ROW()-ROW(BO$20)+1, MATCH(BO$16,Templates!$K$1:DQ$1,0))="","",INDEX(Templates!$K$2:$BO$186,ROW()-ROW(BO$20)+1, MATCH(BO$16,Templates!$K$1:DQ$1,0)))</f>
        <v/>
      </c>
      <c r="BP74" s="55" t="str" cm="1">
        <f t="array" ref="BP74">IF(INDEX(Templates!$K$2:$BO$186,ROW()-ROW(BP$20)+1, MATCH(BP$16,Templates!$K$1:DR$1,0))="","",INDEX(Templates!$K$2:$BO$186,ROW()-ROW(BP$20)+1, MATCH(BP$16,Templates!$K$1:DR$1,0)))</f>
        <v/>
      </c>
      <c r="BQ74" s="55" t="str" cm="1">
        <f t="array" ref="BQ74">IF(INDEX(Templates!$K$2:$BO$186,ROW()-ROW(BQ$20)+1, MATCH(BQ$16,Templates!$K$1:DS$1,0))="","",INDEX(Templates!$K$2:$BO$186,ROW()-ROW(BQ$20)+1, MATCH(BQ$16,Templates!$K$1:DS$1,0)))</f>
        <v/>
      </c>
      <c r="BR74" s="55" t="str" cm="1">
        <f t="array" ref="BR74">IF(INDEX(Templates!$K$2:$BO$186,ROW()-ROW(BR$20)+1, MATCH(BR$16,Templates!$K$1:DT$1,0))="","",INDEX(Templates!$K$2:$BO$186,ROW()-ROW(BR$20)+1, MATCH(BR$16,Templates!$K$1:DT$1,0)))</f>
        <v/>
      </c>
      <c r="BS74" s="55" t="str" cm="1">
        <f t="array" ref="BS74">IF(INDEX(Templates!$K$2:$BO$186,ROW()-ROW(BS$20)+1, MATCH(BS$16,Templates!$K$1:DU$1,0))="","",INDEX(Templates!$K$2:$BO$186,ROW()-ROW(BS$20)+1, MATCH(BS$16,Templates!$K$1:DU$1,0)))</f>
        <v/>
      </c>
      <c r="BT74" s="55" t="str" cm="1">
        <f t="array" ref="BT74">IF(INDEX(Templates!$K$2:$BO$186,ROW()-ROW(BT$20)+1, MATCH(BT$16,Templates!$K$1:DV$1,0))="","",INDEX(Templates!$K$2:$BO$186,ROW()-ROW(BT$20)+1, MATCH(BT$16,Templates!$K$1:DV$1,0)))</f>
        <v/>
      </c>
      <c r="BU74" s="55" t="str" cm="1">
        <f t="array" ref="BU74">IF(INDEX(Templates!$K$2:$BO$186,ROW()-ROW(BU$20)+1, MATCH(BU$16,Templates!$K$1:DW$1,0))="","",INDEX(Templates!$K$2:$BO$186,ROW()-ROW(BU$20)+1, MATCH(BU$16,Templates!$K$1:DW$1,0)))</f>
        <v/>
      </c>
      <c r="BV74" s="55" t="str" cm="1">
        <f t="array" ref="BV74">IF(INDEX(Templates!$K$2:$BO$186,ROW()-ROW(BV$20)+1, MATCH(BV$16,Templates!$K$1:DX$1,0))="","",INDEX(Templates!$K$2:$BO$186,ROW()-ROW(BV$20)+1, MATCH(BV$16,Templates!$K$1:DX$1,0)))</f>
        <v/>
      </c>
      <c r="BW74" s="55" t="str" cm="1">
        <f t="array" ref="BW74">IF(INDEX(Templates!$K$2:$BO$186,ROW()-ROW(BW$20)+1, MATCH(BW$16,Templates!$K$1:DY$1,0))="","",INDEX(Templates!$K$2:$BO$186,ROW()-ROW(BW$20)+1, MATCH(BW$16,Templates!$K$1:DY$1,0)))</f>
        <v/>
      </c>
      <c r="BX74" s="55" t="str" cm="1">
        <f t="array" ref="BX74">IF(INDEX(Templates!$K$2:$BO$186,ROW()-ROW(BX$20)+1, MATCH(BX$16,Templates!$K$1:DZ$1,0))="","",INDEX(Templates!$K$2:$BO$186,ROW()-ROW(BX$20)+1, MATCH(BX$16,Templates!$K$1:DZ$1,0)))</f>
        <v/>
      </c>
      <c r="BY74" s="55" t="str" cm="1">
        <f t="array" ref="BY74">IF(INDEX(Templates!$K$2:$BO$186,ROW()-ROW(BY$20)+1, MATCH(BY$16,Templates!$K$1:EA$1,0))="","",INDEX(Templates!$K$2:$BO$186,ROW()-ROW(BY$20)+1, MATCH(BY$16,Templates!$K$1:EA$1,0)))</f>
        <v/>
      </c>
      <c r="BZ74" s="55" t="str" cm="1">
        <f t="array" ref="BZ74">IF(INDEX(Templates!$K$2:$BO$186,ROW()-ROW(BZ$20)+1, MATCH(BZ$16,Templates!$K$1:EB$1,0))="","",INDEX(Templates!$K$2:$BO$186,ROW()-ROW(BZ$20)+1, MATCH(BZ$16,Templates!$K$1:EB$1,0)))</f>
        <v/>
      </c>
      <c r="CA74" s="55" t="str" cm="1">
        <f t="array" ref="CA74">IF(INDEX(Templates!$K$2:$BO$186,ROW()-ROW(CA$20)+1, MATCH(CA$16,Templates!$K$1:EC$1,0))="","",INDEX(Templates!$K$2:$BO$186,ROW()-ROW(CA$20)+1, MATCH(CA$16,Templates!$K$1:EC$1,0)))</f>
        <v/>
      </c>
      <c r="CB74" s="55" t="str" cm="1">
        <f t="array" ref="CB74">IF(INDEX(Templates!$K$2:$BO$186,ROW()-ROW(CB$20)+1, MATCH(CB$16,Templates!$K$1:ED$1,0))="","",INDEX(Templates!$K$2:$BO$186,ROW()-ROW(CB$20)+1, MATCH(CB$16,Templates!$K$1:ED$1,0)))</f>
        <v/>
      </c>
      <c r="CC74" s="55" t="str" cm="1">
        <f t="array" ref="CC74">IF(INDEX(Templates!$K$2:$BO$186,ROW()-ROW(CC$20)+1, MATCH(CC$16,Templates!$K$1:EE$1,0))="","",INDEX(Templates!$K$2:$BO$186,ROW()-ROW(CC$20)+1, MATCH(CC$16,Templates!$K$1:EE$1,0)))</f>
        <v/>
      </c>
      <c r="CD74" s="55" t="str" cm="1">
        <f t="array" ref="CD74">IF(INDEX(Templates!$K$2:$BO$186,ROW()-ROW(CD$20)+1, MATCH(CD$16,Templates!$K$1:EF$1,0))="","",INDEX(Templates!$K$2:$BO$186,ROW()-ROW(CD$20)+1, MATCH(CD$16,Templates!$K$1:EF$1,0)))</f>
        <v/>
      </c>
      <c r="CE74" s="55" t="str" cm="1">
        <f t="array" ref="CE74">IF(INDEX(Templates!$K$2:$BO$186,ROW()-ROW(CE$20)+1, MATCH(CE$16,Templates!$K$1:EG$1,0))="","",INDEX(Templates!$K$2:$BO$186,ROW()-ROW(CE$20)+1, MATCH(CE$16,Templates!$K$1:EG$1,0)))</f>
        <v/>
      </c>
      <c r="CF74" s="55" t="str" cm="1">
        <f t="array" ref="CF74">IF(INDEX(Templates!$K$2:$BO$186,ROW()-ROW(CF$20)+1, MATCH(CF$16,Templates!$K$1:EH$1,0))="","",INDEX(Templates!$K$2:$BO$186,ROW()-ROW(CF$20)+1, MATCH(CF$16,Templates!$K$1:EH$1,0)))</f>
        <v/>
      </c>
      <c r="CG74" s="55" t="str" cm="1">
        <f t="array" ref="CG74">IF(INDEX(Templates!$K$2:$BO$186,ROW()-ROW(CG$20)+1, MATCH(CG$16,Templates!$K$1:EI$1,0))="","",INDEX(Templates!$K$2:$BO$186,ROW()-ROW(CG$20)+1, MATCH(CG$16,Templates!$K$1:EI$1,0)))</f>
        <v/>
      </c>
      <c r="CH74" s="55" t="str" cm="1">
        <f t="array" ref="CH74">IF(INDEX(Templates!$K$2:$BO$186,ROW()-ROW(CH$20)+1, MATCH(CH$16,Templates!$K$1:EJ$1,0))="","",INDEX(Templates!$K$2:$BO$186,ROW()-ROW(CH$20)+1, MATCH(CH$16,Templates!$K$1:EJ$1,0)))</f>
        <v/>
      </c>
      <c r="CI74" s="55" t="str" cm="1">
        <f t="array" ref="CI74">IF(INDEX(Templates!$K$2:$BO$186,ROW()-ROW(CI$20)+1, MATCH(CI$16,Templates!$K$1:EK$1,0))="","",INDEX(Templates!$K$2:$BO$186,ROW()-ROW(CI$20)+1, MATCH(CI$16,Templates!$K$1:EK$1,0)))</f>
        <v/>
      </c>
      <c r="CJ74" s="55" t="str" cm="1">
        <f t="array" ref="CJ74">IF(INDEX(Templates!$K$2:$BO$186,ROW()-ROW(CJ$20)+1, MATCH(CJ$16,Templates!$K$1:EL$1,0))="","",INDEX(Templates!$K$2:$BO$186,ROW()-ROW(CJ$20)+1, MATCH(CJ$16,Templates!$K$1:EL$1,0)))</f>
        <v/>
      </c>
      <c r="CK74" s="55" t="str" cm="1">
        <f t="array" ref="CK74">IF(INDEX(Templates!$K$2:$BO$186,ROW()-ROW(CK$20)+1, MATCH(CK$16,Templates!$K$1:EM$1,0))="","",INDEX(Templates!$K$2:$BO$186,ROW()-ROW(CK$20)+1, MATCH(CK$16,Templates!$K$1:EM$1,0)))</f>
        <v/>
      </c>
      <c r="CL74" s="55" t="str" cm="1">
        <f t="array" ref="CL74">IF(INDEX(Templates!$K$2:$BO$186,ROW()-ROW(CL$20)+1, MATCH(CL$16,Templates!$K$1:EN$1,0))="","",INDEX(Templates!$K$2:$BO$186,ROW()-ROW(CL$20)+1, MATCH(CL$16,Templates!$K$1:EN$1,0)))</f>
        <v/>
      </c>
      <c r="CM74" s="55" t="str" cm="1">
        <f t="array" ref="CM74">IF(INDEX(Templates!$K$2:$BO$186,ROW()-ROW(CM$20)+1, MATCH(CM$16,Templates!$K$1:EO$1,0))="","",INDEX(Templates!$K$2:$BO$186,ROW()-ROW(CM$20)+1, MATCH(CM$16,Templates!$K$1:EO$1,0)))</f>
        <v/>
      </c>
    </row>
    <row r="75" spans="1:91" s="24" customFormat="1" x14ac:dyDescent="0.55000000000000004">
      <c r="A75" s="41" t="s">
        <v>475</v>
      </c>
      <c r="B75" s="6" t="s">
        <v>479</v>
      </c>
      <c r="C75" s="66" t="str" cm="1">
        <f t="array" ref="C75">IF(INDEX(Templates!C$2:C$187,ROW()-ROW($20:$20)+1)="","",INDEX(Templates!C$2:C$187,ROW()-ROW($20:$20)+1))</f>
        <v>JSON_PATH:boilers[0]</v>
      </c>
      <c r="D75" s="66" t="str" cm="1">
        <f t="array" ref="D75">IF(INDEX(Templates!D$2:D$187,ROW()-ROW($20:$20)+1)="","",INDEX(Templates!D$2:D$187,ROW()-ROW($20:$20)+1))</f>
        <v>energy_source_type</v>
      </c>
      <c r="E75" s="66" t="str" cm="1">
        <f t="array" ref="E75">IF(INDEX(Templates!E$2:E$187,ROW()-ROW($20:$20)+1)="","",INDEX(Templates!E$2:E$187,ROW()-ROW($20:$20)+1))</f>
        <v> </v>
      </c>
      <c r="F75" s="66" t="str" cm="1">
        <f t="array" ref="F75">IF(INDEX(Templates!F$2:F$187,ROW()-ROW($20:$20)+1)="","",INDEX(Templates!F$2:F$187,ROW()-ROW($20:$20)+1))</f>
        <v/>
      </c>
      <c r="G75" s="106" t="str" cm="1">
        <f t="array" ref="G75">IF(INDEX(Templates!G$2:G$187,ROW()-ROW($20:$20)+1)="","",INDEX(Templates!G$2:G$187,ROW()-ROW($20:$20)+1))</f>
        <v>Boiler</v>
      </c>
      <c r="H75" s="68" t="str" cm="1">
        <f t="array" ref="H75">IF(INDEX(Templates!H$2:H$187,ROW()-ROW($20:$20)+1)="","",INDEX(Templates!H$2:H$187,ROW()-ROW($20:$20)+1))</f>
        <v>Boiler 1</v>
      </c>
      <c r="I75" s="68" t="str" cm="1">
        <f t="array" ref="I75">IF(INDEX(Templates!I$2:I$187,ROW()-ROW($20:$20)+1)="","",INDEX(Templates!I$2:I$187,ROW()-ROW($20:$20)+1))</f>
        <v>ASHRAE229 1</v>
      </c>
      <c r="J75" s="68" t="str" cm="1">
        <f t="array" ref="J75">IF(INDEX(Templates!J$2:J$187,ROW()-ROW($20:$20)+1)="","",INDEX(Templates!J$2:J$187,ROW()-ROW($20:$20)+1))</f>
        <v>energy_source_type</v>
      </c>
      <c r="K75" s="69" t="str" cm="1">
        <f t="array" ref="K75">IF(INDEX(Templates!K$2:K$187,ROW()-ROW($20:$20)+1)="","",INDEX(Templates!K$2:K$187,ROW()-ROW($20:$20)+1))</f>
        <v/>
      </c>
      <c r="L75" s="69" t="str" cm="1">
        <f t="array" ref="L75">IF(INDEX(Templates!L$2:L$187,ROW()-ROW($20:$20)+1)="","",INDEX(Templates!L$2:L$187,ROW()-ROW($20:$20)+1))</f>
        <v/>
      </c>
      <c r="M75" s="55" t="str" cm="1">
        <f t="array" ref="M75">IF(INDEX(Templates!$K$2:$BO$186,ROW()-ROW(M$20)+1, MATCH(M$16,Templates!$K$1:BO$1,0))="","",INDEX(Templates!$K$2:$BO$186,ROW()-ROW(M$20)+1, MATCH(M$16,Templates!$K$1:BO$1,0)))</f>
        <v>NATURAL_GAS</v>
      </c>
      <c r="N75" s="55" t="str" cm="1">
        <f t="array" ref="N75">IF(INDEX(Templates!$K$2:$BO$186,ROW()-ROW(N$20)+1, MATCH(N$16,Templates!$K$1:BP$1,0))="","",INDEX(Templates!$K$2:$BO$186,ROW()-ROW(N$20)+1, MATCH(N$16,Templates!$K$1:BP$1,0)))</f>
        <v>NATURAL_GAS</v>
      </c>
      <c r="O75" s="55" t="str" cm="1">
        <f t="array" ref="O75">IF(INDEX(Templates!$K$2:$BO$186,ROW()-ROW(O$20)+1, MATCH(O$16,Templates!$K$1:BQ$1,0))="","",INDEX(Templates!$K$2:$BO$186,ROW()-ROW(O$20)+1, MATCH(O$16,Templates!$K$1:BQ$1,0)))</f>
        <v>NATURAL_GAS</v>
      </c>
      <c r="P75" s="55" t="str" cm="1">
        <f t="array" ref="P75">IF(INDEX(Templates!$K$2:$BO$186,ROW()-ROW(P$20)+1, MATCH(P$16,Templates!$K$1:BR$1,0))="","",INDEX(Templates!$K$2:$BO$186,ROW()-ROW(P$20)+1, MATCH(P$16,Templates!$K$1:BR$1,0)))</f>
        <v>NATURAL_GAS</v>
      </c>
      <c r="Q75" s="55" t="str" cm="1">
        <f t="array" ref="Q75">IF(INDEX(Templates!$K$2:$BO$186,ROW()-ROW(Q$20)+1, MATCH(Q$16,Templates!$K$1:BS$1,0))="","",INDEX(Templates!$K$2:$BO$186,ROW()-ROW(Q$20)+1, MATCH(Q$16,Templates!$K$1:BS$1,0)))</f>
        <v> </v>
      </c>
      <c r="R75" s="55" t="str" cm="1">
        <f t="array" ref="R75">IF(INDEX(Templates!$K$2:$BO$186,ROW()-ROW(R$20)+1, MATCH(R$16,Templates!$K$1:BT$1,0))="","",INDEX(Templates!$K$2:$BO$186,ROW()-ROW(R$20)+1, MATCH(R$16,Templates!$K$1:BT$1,0)))</f>
        <v>NATURAL_GAS</v>
      </c>
      <c r="S75" s="55" t="str" cm="1">
        <f t="array" ref="S75">IF(INDEX(Templates!$K$2:$BO$186,ROW()-ROW(S$20)+1, MATCH(S$16,Templates!$K$1:BU$1,0))="","",INDEX(Templates!$K$2:$BO$186,ROW()-ROW(S$20)+1, MATCH(S$16,Templates!$K$1:BU$1,0)))</f>
        <v>NATURAL_GAS</v>
      </c>
      <c r="T75" s="55" t="str" cm="1">
        <f t="array" ref="T75">IF(INDEX(Templates!$K$2:$BO$186,ROW()-ROW(T$20)+1, MATCH(T$16,Templates!$K$1:BV$1,0))="","",INDEX(Templates!$K$2:$BO$186,ROW()-ROW(T$20)+1, MATCH(T$16,Templates!$K$1:BV$1,0)))</f>
        <v>NATURAL_GAS</v>
      </c>
      <c r="U75" s="55" t="str" cm="1">
        <f t="array" ref="U75">IF(INDEX(Templates!$K$2:$BO$186,ROW()-ROW(U$20)+1, MATCH(U$16,Templates!$K$1:BW$1,0))="","",INDEX(Templates!$K$2:$BO$186,ROW()-ROW(U$20)+1, MATCH(U$16,Templates!$K$1:BW$1,0)))</f>
        <v>NATURAL_GAS</v>
      </c>
      <c r="V75" s="55" t="str" cm="1">
        <f t="array" ref="V75">IF(INDEX(Templates!$K$2:$BO$186,ROW()-ROW(V$20)+1, MATCH(V$16,Templates!$K$1:BX$1,0))="","",INDEX(Templates!$K$2:$BO$186,ROW()-ROW(V$20)+1, MATCH(V$16,Templates!$K$1:BX$1,0)))</f>
        <v> </v>
      </c>
      <c r="W75" s="55" t="str" cm="1">
        <f t="array" ref="W75">IF(INDEX(Templates!$K$2:$BO$186,ROW()-ROW(W$20)+1, MATCH(W$16,Templates!$K$1:BY$1,0))="","",INDEX(Templates!$K$2:$BO$186,ROW()-ROW(W$20)+1, MATCH(W$16,Templates!$K$1:BY$1,0)))</f>
        <v>NATURAL_GAS</v>
      </c>
      <c r="X75" s="55" t="str" cm="1">
        <f t="array" ref="X75">IF(INDEX(Templates!$K$2:$BO$186,ROW()-ROW(X$20)+1, MATCH(X$16,Templates!$K$1:BZ$1,0))="","",INDEX(Templates!$K$2:$BO$186,ROW()-ROW(X$20)+1, MATCH(X$16,Templates!$K$1:BZ$1,0)))</f>
        <v>NATURAL_GAS</v>
      </c>
      <c r="Y75" s="55" t="str" cm="1">
        <f t="array" ref="Y75">IF(INDEX(Templates!$K$2:$BO$186,ROW()-ROW(Y$20)+1, MATCH(Y$16,Templates!$K$1:CA$1,0))="","",INDEX(Templates!$K$2:$BO$186,ROW()-ROW(Y$20)+1, MATCH(Y$16,Templates!$K$1:CA$1,0)))</f>
        <v>NATURAL_GAS</v>
      </c>
      <c r="Z75" s="55" t="str" cm="1">
        <f t="array" ref="Z75">IF(INDEX(Templates!$K$2:$BO$186,ROW()-ROW(Z$20)+1, MATCH(Z$16,Templates!$K$1:CB$1,0))="","",INDEX(Templates!$K$2:$BO$186,ROW()-ROW(Z$20)+1, MATCH(Z$16,Templates!$K$1:CB$1,0)))</f>
        <v>NATURAL_GAS</v>
      </c>
      <c r="AA75" s="55" t="str" cm="1">
        <f t="array" ref="AA75">IF(INDEX(Templates!$K$2:$BO$186,ROW()-ROW(AA$20)+1, MATCH(AA$16,Templates!$K$1:CC$1,0))="","",INDEX(Templates!$K$2:$BO$186,ROW()-ROW(AA$20)+1, MATCH(AA$16,Templates!$K$1:CC$1,0)))</f>
        <v>NATURAL_GAS</v>
      </c>
      <c r="AB75" s="55" t="str" cm="1">
        <f t="array" ref="AB75">IF(INDEX(Templates!$K$2:$BO$186,ROW()-ROW(AB$20)+1, MATCH(AB$16,Templates!$K$1:CD$1,0))="","",INDEX(Templates!$K$2:$BO$186,ROW()-ROW(AB$20)+1, MATCH(AB$16,Templates!$K$1:CD$1,0)))</f>
        <v> </v>
      </c>
      <c r="AC75" s="55" t="str" cm="1">
        <f t="array" ref="AC75">IF(INDEX(Templates!$K$2:$BO$186,ROW()-ROW(AC$20)+1, MATCH(AC$16,Templates!$K$1:CE$1,0))="","",INDEX(Templates!$K$2:$BO$186,ROW()-ROW(AC$20)+1, MATCH(AC$16,Templates!$K$1:CE$1,0)))</f>
        <v>NATURAL_GAS</v>
      </c>
      <c r="AD75" s="55" t="str" cm="1">
        <f t="array" ref="AD75">IF(INDEX(Templates!$K$2:$BO$186,ROW()-ROW(AD$20)+1, MATCH(AD$16,Templates!$K$1:CF$1,0))="","",INDEX(Templates!$K$2:$BO$186,ROW()-ROW(AD$20)+1, MATCH(AD$16,Templates!$K$1:CF$1,0)))</f>
        <v>NATURAL_GAS</v>
      </c>
      <c r="AE75" s="55" t="str" cm="1">
        <f t="array" ref="AE75">IF(INDEX(Templates!$K$2:$BO$186,ROW()-ROW(AE$20)+1, MATCH(AE$16,Templates!$K$1:CG$1,0))="","",INDEX(Templates!$K$2:$BO$186,ROW()-ROW(AE$20)+1, MATCH(AE$16,Templates!$K$1:CG$1,0)))</f>
        <v>NATURAL_GAS</v>
      </c>
      <c r="AF75" s="55" t="str" cm="1">
        <f t="array" ref="AF75">IF(INDEX(Templates!$K$2:$BO$186,ROW()-ROW(AF$20)+1, MATCH(AF$16,Templates!$K$1:CH$1,0))="","",INDEX(Templates!$K$2:$BO$186,ROW()-ROW(AF$20)+1, MATCH(AF$16,Templates!$K$1:CH$1,0)))</f>
        <v>NATURAL_GAS</v>
      </c>
      <c r="AG75" s="55" t="str" cm="1">
        <f t="array" ref="AG75">IF(INDEX(Templates!$K$2:$BO$186,ROW()-ROW(AG$20)+1, MATCH(AG$16,Templates!$K$1:CI$1,0))="","",INDEX(Templates!$K$2:$BO$186,ROW()-ROW(AG$20)+1, MATCH(AG$16,Templates!$K$1:CI$1,0)))</f>
        <v>NATURAL_GAS</v>
      </c>
      <c r="AH75" s="55" t="str" cm="1">
        <f t="array" ref="AH75">IF(INDEX(Templates!$K$2:$BO$186,ROW()-ROW(AH$20)+1, MATCH(AH$16,Templates!$K$1:CJ$1,0))="","",INDEX(Templates!$K$2:$BO$186,ROW()-ROW(AH$20)+1, MATCH(AH$16,Templates!$K$1:CJ$1,0)))</f>
        <v>NATURAL_GAS</v>
      </c>
      <c r="AI75" s="55" t="str" cm="1">
        <f t="array" ref="AI75">IF(INDEX(Templates!$K$2:$BO$186,ROW()-ROW(AI$20)+1, MATCH(AI$16,Templates!$K$1:CK$1,0))="","",INDEX(Templates!$K$2:$BO$186,ROW()-ROW(AI$20)+1, MATCH(AI$16,Templates!$K$1:CK$1,0)))</f>
        <v> </v>
      </c>
      <c r="AJ75" s="55" t="str" cm="1">
        <f t="array" ref="AJ75">IF(INDEX(Templates!$K$2:$BO$186,ROW()-ROW(AJ$20)+1, MATCH(AJ$16,Templates!$K$1:CL$1,0))="","",INDEX(Templates!$K$2:$BO$186,ROW()-ROW(AJ$20)+1, MATCH(AJ$16,Templates!$K$1:CL$1,0)))</f>
        <v>NATURAL_GAS</v>
      </c>
      <c r="AK75" s="55" t="str" cm="1">
        <f t="array" ref="AK75">IF(INDEX(Templates!$K$2:$BO$186,ROW()-ROW(AK$20)+1, MATCH(AK$16,Templates!$K$1:CM$1,0))="","",INDEX(Templates!$K$2:$BO$186,ROW()-ROW(AK$20)+1, MATCH(AK$16,Templates!$K$1:CM$1,0)))</f>
        <v>NATURAL_GAS</v>
      </c>
      <c r="AL75" s="55" t="str" cm="1">
        <f t="array" ref="AL75">IF(INDEX(Templates!$K$2:$BO$186,ROW()-ROW(AL$20)+1, MATCH(AL$16,Templates!$K$1:CN$1,0))="","",INDEX(Templates!$K$2:$BO$186,ROW()-ROW(AL$20)+1, MATCH(AL$16,Templates!$K$1:CN$1,0)))</f>
        <v>NATURAL_GAS</v>
      </c>
      <c r="AM75" s="55" t="str" cm="1">
        <f t="array" ref="AM75">IF(INDEX(Templates!$K$2:$BO$186,ROW()-ROW(AM$20)+1, MATCH(AM$16,Templates!$K$1:CO$1,0))="","",INDEX(Templates!$K$2:$BO$186,ROW()-ROW(AM$20)+1, MATCH(AM$16,Templates!$K$1:CO$1,0)))</f>
        <v>NATURAL_GAS</v>
      </c>
      <c r="AN75" s="55" t="str" cm="1">
        <f t="array" ref="AN75">IF(INDEX(Templates!$K$2:$BO$186,ROW()-ROW(AN$20)+1, MATCH(AN$16,Templates!$K$1:CP$1,0))="","",INDEX(Templates!$K$2:$BO$186,ROW()-ROW(AN$20)+1, MATCH(AN$16,Templates!$K$1:CP$1,0)))</f>
        <v>NATURAL_GAS</v>
      </c>
      <c r="AO75" s="55" t="str" cm="1">
        <f t="array" ref="AO75">IF(INDEX(Templates!$K$2:$BO$186,ROW()-ROW(AO$20)+1, MATCH(AO$16,Templates!$K$1:CQ$1,0))="","",INDEX(Templates!$K$2:$BO$186,ROW()-ROW(AO$20)+1, MATCH(AO$16,Templates!$K$1:CQ$1,0)))</f>
        <v>NATURAL_GAS</v>
      </c>
      <c r="AP75" s="55" t="str" cm="1">
        <f t="array" ref="AP75">IF(INDEX(Templates!$K$2:$BO$186,ROW()-ROW(AP$20)+1, MATCH(AP$16,Templates!$K$1:CR$1,0))="","",INDEX(Templates!$K$2:$BO$186,ROW()-ROW(AP$20)+1, MATCH(AP$16,Templates!$K$1:CR$1,0)))</f>
        <v> </v>
      </c>
      <c r="AQ75" s="55" t="str" cm="1">
        <f t="array" ref="AQ75">IF(INDEX(Templates!$K$2:$BO$186,ROW()-ROW(AQ$20)+1, MATCH(AQ$16,Templates!$K$1:CS$1,0))="","",INDEX(Templates!$K$2:$BO$186,ROW()-ROW(AQ$20)+1, MATCH(AQ$16,Templates!$K$1:CS$1,0)))</f>
        <v>NATURAL_GAS</v>
      </c>
      <c r="AR75" s="55" t="str" cm="1">
        <f t="array" ref="AR75">IF(INDEX(Templates!$K$2:$BO$186,ROW()-ROW(AR$20)+1, MATCH(AR$16,Templates!$K$1:CT$1,0))="","",INDEX(Templates!$K$2:$BO$186,ROW()-ROW(AR$20)+1, MATCH(AR$16,Templates!$K$1:CT$1,0)))</f>
        <v>NATURAL_GAS</v>
      </c>
      <c r="AS75" s="55" t="str" cm="1">
        <f t="array" ref="AS75">IF(INDEX(Templates!$K$2:$BO$186,ROW()-ROW(AS$20)+1, MATCH(AS$16,Templates!$K$1:CU$1,0))="","",INDEX(Templates!$K$2:$BO$186,ROW()-ROW(AS$20)+1, MATCH(AS$16,Templates!$K$1:CU$1,0)))</f>
        <v>NATURAL_GAS</v>
      </c>
      <c r="AT75" s="55" t="str" cm="1">
        <f t="array" ref="AT75">IF(INDEX(Templates!$K$2:$BO$186,ROW()-ROW(AT$20)+1, MATCH(AT$16,Templates!$K$1:CV$1,0))="","",INDEX(Templates!$K$2:$BO$186,ROW()-ROW(AT$20)+1, MATCH(AT$16,Templates!$K$1:CV$1,0)))</f>
        <v>NATURAL_GAS</v>
      </c>
      <c r="AU75" s="55" t="str" cm="1">
        <f t="array" ref="AU75">IF(INDEX(Templates!$K$2:$BO$186,ROW()-ROW(AU$20)+1, MATCH(AU$16,Templates!$K$1:CW$1,0))="","",INDEX(Templates!$K$2:$BO$186,ROW()-ROW(AU$20)+1, MATCH(AU$16,Templates!$K$1:CW$1,0)))</f>
        <v> </v>
      </c>
      <c r="AV75" s="55" t="str" cm="1">
        <f t="array" ref="AV75">IF(INDEX(Templates!$K$2:$BO$186,ROW()-ROW(AV$20)+1, MATCH(AV$16,Templates!$K$1:CX$1,0))="","",INDEX(Templates!$K$2:$BO$186,ROW()-ROW(AV$20)+1, MATCH(AV$16,Templates!$K$1:CX$1,0)))</f>
        <v>NATURAL_GAS</v>
      </c>
      <c r="AW75" s="55" t="str" cm="1">
        <f t="array" ref="AW75">IF(INDEX(Templates!$K$2:$BO$186,ROW()-ROW(AW$20)+1, MATCH(AW$16,Templates!$K$1:CY$1,0))="","",INDEX(Templates!$K$2:$BO$186,ROW()-ROW(AW$20)+1, MATCH(AW$16,Templates!$K$1:CY$1,0)))</f>
        <v>NATURAL_GAS</v>
      </c>
      <c r="AX75" s="55" t="str" cm="1">
        <f t="array" ref="AX75">IF(INDEX(Templates!$K$2:$BO$186,ROW()-ROW(AX$20)+1, MATCH(AX$16,Templates!$K$1:CZ$1,0))="","",INDEX(Templates!$K$2:$BO$186,ROW()-ROW(AX$20)+1, MATCH(AX$16,Templates!$K$1:CZ$1,0)))</f>
        <v>NATURAL_GAS</v>
      </c>
      <c r="AY75" s="55" t="str" cm="1">
        <f t="array" ref="AY75">IF(INDEX(Templates!$K$2:$BO$186,ROW()-ROW(AY$20)+1, MATCH(AY$16,Templates!$K$1:DA$1,0))="","",INDEX(Templates!$K$2:$BO$186,ROW()-ROW(AY$20)+1, MATCH(AY$16,Templates!$K$1:DA$1,0)))</f>
        <v>NATURAL_GAS</v>
      </c>
      <c r="AZ75" s="55" t="str" cm="1">
        <f t="array" ref="AZ75">IF(INDEX(Templates!$K$2:$BO$186,ROW()-ROW(AZ$20)+1, MATCH(AZ$16,Templates!$K$1:DB$1,0))="","",INDEX(Templates!$K$2:$BO$186,ROW()-ROW(AZ$20)+1, MATCH(AZ$16,Templates!$K$1:DB$1,0)))</f>
        <v>NATURAL_GAS</v>
      </c>
      <c r="BA75" s="55" t="str" cm="1">
        <f t="array" ref="BA75">IF(INDEX(Templates!$K$2:$BO$186,ROW()-ROW(BA$20)+1, MATCH(BA$16,Templates!$K$1:DC$1,0))="","",INDEX(Templates!$K$2:$BO$186,ROW()-ROW(BA$20)+1, MATCH(BA$16,Templates!$K$1:DC$1,0)))</f>
        <v>NATURAL_GAS</v>
      </c>
      <c r="BB75" s="55" t="str" cm="1">
        <f t="array" ref="BB75">IF(INDEX(Templates!$K$2:$BO$186,ROW()-ROW(BB$20)+1, MATCH(BB$16,Templates!$K$1:DD$1,0))="","",INDEX(Templates!$K$2:$BO$186,ROW()-ROW(BB$20)+1, MATCH(BB$16,Templates!$K$1:DD$1,0)))</f>
        <v>NATURAL_GAS</v>
      </c>
      <c r="BC75" s="55" t="str" cm="1">
        <f t="array" ref="BC75">IF(INDEX(Templates!$K$2:$BO$186,ROW()-ROW(BC$20)+1, MATCH(BC$16,Templates!$K$1:DE$1,0))="","",INDEX(Templates!$K$2:$BO$186,ROW()-ROW(BC$20)+1, MATCH(BC$16,Templates!$K$1:DE$1,0)))</f>
        <v>NATURAL_GAS</v>
      </c>
      <c r="BD75" s="55" t="str" cm="1">
        <f t="array" ref="BD75">IF(INDEX(Templates!$K$2:$BO$186,ROW()-ROW(BD$20)+1, MATCH(BD$16,Templates!$K$1:DF$1,0))="","",INDEX(Templates!$K$2:$BO$186,ROW()-ROW(BD$20)+1, MATCH(BD$16,Templates!$K$1:DF$1,0)))</f>
        <v>NATURAL_GAS</v>
      </c>
      <c r="BE75" s="55" t="str" cm="1">
        <f t="array" ref="BE75">IF(INDEX(Templates!$K$2:$BO$186,ROW()-ROW(BE$20)+1, MATCH(BE$16,Templates!$K$1:DG$1,0))="","",INDEX(Templates!$K$2:$BO$186,ROW()-ROW(BE$20)+1, MATCH(BE$16,Templates!$K$1:DG$1,0)))</f>
        <v> </v>
      </c>
      <c r="BF75" s="55" t="str" cm="1">
        <f t="array" ref="BF75">IF(INDEX(Templates!$K$2:$BO$186,ROW()-ROW(BF$20)+1, MATCH(BF$16,Templates!$K$1:DH$1,0))="","",INDEX(Templates!$K$2:$BO$186,ROW()-ROW(BF$20)+1, MATCH(BF$16,Templates!$K$1:DH$1,0)))</f>
        <v>NATURAL_GAS</v>
      </c>
      <c r="BG75" s="55" t="str" cm="1">
        <f t="array" ref="BG75">IF(INDEX(Templates!$K$2:$BO$186,ROW()-ROW(BG$20)+1, MATCH(BG$16,Templates!$K$1:DI$1,0))="","",INDEX(Templates!$K$2:$BO$186,ROW()-ROW(BG$20)+1, MATCH(BG$16,Templates!$K$1:DI$1,0)))</f>
        <v>NATURAL_GAS</v>
      </c>
      <c r="BH75" s="55" t="str" cm="1">
        <f t="array" ref="BH75">IF(INDEX(Templates!$K$2:$BO$186,ROW()-ROW(BH$20)+1, MATCH(BH$16,Templates!$K$1:DJ$1,0))="","",INDEX(Templates!$K$2:$BO$186,ROW()-ROW(BH$20)+1, MATCH(BH$16,Templates!$K$1:DJ$1,0)))</f>
        <v>NATURAL_GAS</v>
      </c>
      <c r="BI75" s="55" t="str" cm="1">
        <f t="array" ref="BI75">IF(INDEX(Templates!$K$2:$BO$186,ROW()-ROW(BI$20)+1, MATCH(BI$16,Templates!$K$1:DK$1,0))="","",INDEX(Templates!$K$2:$BO$186,ROW()-ROW(BI$20)+1, MATCH(BI$16,Templates!$K$1:DK$1,0)))</f>
        <v> </v>
      </c>
      <c r="BJ75" s="55" t="str" cm="1">
        <f t="array" ref="BJ75">IF(INDEX(Templates!$K$2:$BO$186,ROW()-ROW(BJ$20)+1, MATCH(BJ$16,Templates!$K$1:DL$1,0))="","",INDEX(Templates!$K$2:$BO$186,ROW()-ROW(BJ$20)+1, MATCH(BJ$16,Templates!$K$1:DL$1,0)))</f>
        <v> </v>
      </c>
      <c r="BK75" s="55" t="str" cm="1">
        <f t="array" ref="BK75">IF(INDEX(Templates!$K$2:$BO$186,ROW()-ROW(BK$20)+1, MATCH(BK$16,Templates!$K$1:DM$1,0))="","",INDEX(Templates!$K$2:$BO$186,ROW()-ROW(BK$20)+1, MATCH(BK$16,Templates!$K$1:DM$1,0)))</f>
        <v> </v>
      </c>
      <c r="BL75" s="55" t="str" cm="1">
        <f t="array" ref="BL75">IF(INDEX(Templates!$K$2:$BO$186,ROW()-ROW(BL$20)+1, MATCH(BL$16,Templates!$K$1:DN$1,0))="","",INDEX(Templates!$K$2:$BO$186,ROW()-ROW(BL$20)+1, MATCH(BL$16,Templates!$K$1:DN$1,0)))</f>
        <v> </v>
      </c>
      <c r="BM75" s="55" t="str" cm="1">
        <f t="array" ref="BM75">IF(INDEX(Templates!$K$2:$BO$186,ROW()-ROW(BM$20)+1, MATCH(BM$16,Templates!$K$1:DO$1,0))="","",INDEX(Templates!$K$2:$BO$186,ROW()-ROW(BM$20)+1, MATCH(BM$16,Templates!$K$1:DO$1,0)))</f>
        <v>NATURAL_GAS</v>
      </c>
      <c r="BN75" s="55" t="str" cm="1">
        <f t="array" ref="BN75">IF(INDEX(Templates!$K$2:$BO$186,ROW()-ROW(BN$20)+1, MATCH(BN$16,Templates!$K$1:DP$1,0))="","",INDEX(Templates!$K$2:$BO$186,ROW()-ROW(BN$20)+1, MATCH(BN$16,Templates!$K$1:DP$1,0)))</f>
        <v>NATURAL_GAS</v>
      </c>
      <c r="BO75" s="55" t="str" cm="1">
        <f t="array" ref="BO75">IF(INDEX(Templates!$K$2:$BO$186,ROW()-ROW(BO$20)+1, MATCH(BO$16,Templates!$K$1:DQ$1,0))="","",INDEX(Templates!$K$2:$BO$186,ROW()-ROW(BO$20)+1, MATCH(BO$16,Templates!$K$1:DQ$1,0)))</f>
        <v> </v>
      </c>
      <c r="BP75" s="55" t="str" cm="1">
        <f t="array" ref="BP75">IF(INDEX(Templates!$K$2:$BO$186,ROW()-ROW(BP$20)+1, MATCH(BP$16,Templates!$K$1:DR$1,0))="","",INDEX(Templates!$K$2:$BO$186,ROW()-ROW(BP$20)+1, MATCH(BP$16,Templates!$K$1:DR$1,0)))</f>
        <v> </v>
      </c>
      <c r="BQ75" s="55" t="str" cm="1">
        <f t="array" ref="BQ75">IF(INDEX(Templates!$K$2:$BO$186,ROW()-ROW(BQ$20)+1, MATCH(BQ$16,Templates!$K$1:DS$1,0))="","",INDEX(Templates!$K$2:$BO$186,ROW()-ROW(BQ$20)+1, MATCH(BQ$16,Templates!$K$1:DS$1,0)))</f>
        <v> </v>
      </c>
      <c r="BR75" s="55" t="str" cm="1">
        <f t="array" ref="BR75">IF(INDEX(Templates!$K$2:$BO$186,ROW()-ROW(BR$20)+1, MATCH(BR$16,Templates!$K$1:DT$1,0))="","",INDEX(Templates!$K$2:$BO$186,ROW()-ROW(BR$20)+1, MATCH(BR$16,Templates!$K$1:DT$1,0)))</f>
        <v>NATURAL_GAS</v>
      </c>
      <c r="BS75" s="55" t="str" cm="1">
        <f t="array" ref="BS75">IF(INDEX(Templates!$K$2:$BO$186,ROW()-ROW(BS$20)+1, MATCH(BS$16,Templates!$K$1:DU$1,0))="","",INDEX(Templates!$K$2:$BO$186,ROW()-ROW(BS$20)+1, MATCH(BS$16,Templates!$K$1:DU$1,0)))</f>
        <v>NATURAL_GAS</v>
      </c>
      <c r="BT75" s="55" t="str" cm="1">
        <f t="array" ref="BT75">IF(INDEX(Templates!$K$2:$BO$186,ROW()-ROW(BT$20)+1, MATCH(BT$16,Templates!$K$1:DV$1,0))="","",INDEX(Templates!$K$2:$BO$186,ROW()-ROW(BT$20)+1, MATCH(BT$16,Templates!$K$1:DV$1,0)))</f>
        <v> </v>
      </c>
      <c r="BU75" s="55" t="str" cm="1">
        <f t="array" ref="BU75">IF(INDEX(Templates!$K$2:$BO$186,ROW()-ROW(BU$20)+1, MATCH(BU$16,Templates!$K$1:DW$1,0))="","",INDEX(Templates!$K$2:$BO$186,ROW()-ROW(BU$20)+1, MATCH(BU$16,Templates!$K$1:DW$1,0)))</f>
        <v> </v>
      </c>
      <c r="BV75" s="55" t="str" cm="1">
        <f t="array" ref="BV75">IF(INDEX(Templates!$K$2:$BO$186,ROW()-ROW(BV$20)+1, MATCH(BV$16,Templates!$K$1:DX$1,0))="","",INDEX(Templates!$K$2:$BO$186,ROW()-ROW(BV$20)+1, MATCH(BV$16,Templates!$K$1:DX$1,0)))</f>
        <v> </v>
      </c>
      <c r="BW75" s="55" t="str" cm="1">
        <f t="array" ref="BW75">IF(INDEX(Templates!$K$2:$BO$186,ROW()-ROW(BW$20)+1, MATCH(BW$16,Templates!$K$1:DY$1,0))="","",INDEX(Templates!$K$2:$BO$186,ROW()-ROW(BW$20)+1, MATCH(BW$16,Templates!$K$1:DY$1,0)))</f>
        <v>NATURAL_GAS</v>
      </c>
      <c r="BX75" s="55" t="str" cm="1">
        <f t="array" ref="BX75">IF(INDEX(Templates!$K$2:$BO$186,ROW()-ROW(BX$20)+1, MATCH(BX$16,Templates!$K$1:DZ$1,0))="","",INDEX(Templates!$K$2:$BO$186,ROW()-ROW(BX$20)+1, MATCH(BX$16,Templates!$K$1:DZ$1,0)))</f>
        <v>NATURAL_GAS</v>
      </c>
      <c r="BY75" s="55" t="str" cm="1">
        <f t="array" ref="BY75">IF(INDEX(Templates!$K$2:$BO$186,ROW()-ROW(BY$20)+1, MATCH(BY$16,Templates!$K$1:EA$1,0))="","",INDEX(Templates!$K$2:$BO$186,ROW()-ROW(BY$20)+1, MATCH(BY$16,Templates!$K$1:EA$1,0)))</f>
        <v>NATURAL_GAS</v>
      </c>
      <c r="BZ75" s="55" t="str" cm="1">
        <f t="array" ref="BZ75">IF(INDEX(Templates!$K$2:$BO$186,ROW()-ROW(BZ$20)+1, MATCH(BZ$16,Templates!$K$1:EB$1,0))="","",INDEX(Templates!$K$2:$BO$186,ROW()-ROW(BZ$20)+1, MATCH(BZ$16,Templates!$K$1:EB$1,0)))</f>
        <v>NATURAL_GAS</v>
      </c>
      <c r="CA75" s="55" t="str" cm="1">
        <f t="array" ref="CA75">IF(INDEX(Templates!$K$2:$BO$186,ROW()-ROW(CA$20)+1, MATCH(CA$16,Templates!$K$1:EC$1,0))="","",INDEX(Templates!$K$2:$BO$186,ROW()-ROW(CA$20)+1, MATCH(CA$16,Templates!$K$1:EC$1,0)))</f>
        <v>NATURAL_GAS</v>
      </c>
      <c r="CB75" s="55" t="str" cm="1">
        <f t="array" ref="CB75">IF(INDEX(Templates!$K$2:$BO$186,ROW()-ROW(CB$20)+1, MATCH(CB$16,Templates!$K$1:ED$1,0))="","",INDEX(Templates!$K$2:$BO$186,ROW()-ROW(CB$20)+1, MATCH(CB$16,Templates!$K$1:ED$1,0)))</f>
        <v>NATURAL_GAS</v>
      </c>
      <c r="CC75" s="55" t="str" cm="1">
        <f t="array" ref="CC75">IF(INDEX(Templates!$K$2:$BO$186,ROW()-ROW(CC$20)+1, MATCH(CC$16,Templates!$K$1:EE$1,0))="","",INDEX(Templates!$K$2:$BO$186,ROW()-ROW(CC$20)+1, MATCH(CC$16,Templates!$K$1:EE$1,0)))</f>
        <v>NATURAL_GAS</v>
      </c>
      <c r="CD75" s="55" t="str" cm="1">
        <f t="array" ref="CD75">IF(INDEX(Templates!$K$2:$BO$186,ROW()-ROW(CD$20)+1, MATCH(CD$16,Templates!$K$1:EF$1,0))="","",INDEX(Templates!$K$2:$BO$186,ROW()-ROW(CD$20)+1, MATCH(CD$16,Templates!$K$1:EF$1,0)))</f>
        <v>NATURAL_GAS</v>
      </c>
      <c r="CE75" s="55" t="str" cm="1">
        <f t="array" ref="CE75">IF(INDEX(Templates!$K$2:$BO$186,ROW()-ROW(CE$20)+1, MATCH(CE$16,Templates!$K$1:EG$1,0))="","",INDEX(Templates!$K$2:$BO$186,ROW()-ROW(CE$20)+1, MATCH(CE$16,Templates!$K$1:EG$1,0)))</f>
        <v>NATURAL_GAS</v>
      </c>
      <c r="CF75" s="55" t="str" cm="1">
        <f t="array" ref="CF75">IF(INDEX(Templates!$K$2:$BO$186,ROW()-ROW(CF$20)+1, MATCH(CF$16,Templates!$K$1:EH$1,0))="","",INDEX(Templates!$K$2:$BO$186,ROW()-ROW(CF$20)+1, MATCH(CF$16,Templates!$K$1:EH$1,0)))</f>
        <v>NATURAL_GAS</v>
      </c>
      <c r="CG75" s="55" t="str" cm="1">
        <f t="array" ref="CG75">IF(INDEX(Templates!$K$2:$BO$186,ROW()-ROW(CG$20)+1, MATCH(CG$16,Templates!$K$1:EI$1,0))="","",INDEX(Templates!$K$2:$BO$186,ROW()-ROW(CG$20)+1, MATCH(CG$16,Templates!$K$1:EI$1,0)))</f>
        <v>NATURAL_GAS</v>
      </c>
      <c r="CH75" s="55" t="str" cm="1">
        <f t="array" ref="CH75">IF(INDEX(Templates!$K$2:$BO$186,ROW()-ROW(CH$20)+1, MATCH(CH$16,Templates!$K$1:EJ$1,0))="","",INDEX(Templates!$K$2:$BO$186,ROW()-ROW(CH$20)+1, MATCH(CH$16,Templates!$K$1:EJ$1,0)))</f>
        <v>NATURAL_GAS</v>
      </c>
      <c r="CI75" s="55" t="str" cm="1">
        <f t="array" ref="CI75">IF(INDEX(Templates!$K$2:$BO$186,ROW()-ROW(CI$20)+1, MATCH(CI$16,Templates!$K$1:EK$1,0))="","",INDEX(Templates!$K$2:$BO$186,ROW()-ROW(CI$20)+1, MATCH(CI$16,Templates!$K$1:EK$1,0)))</f>
        <v/>
      </c>
      <c r="CJ75" s="55" t="str" cm="1">
        <f t="array" ref="CJ75">IF(INDEX(Templates!$K$2:$BO$186,ROW()-ROW(CJ$20)+1, MATCH(CJ$16,Templates!$K$1:EL$1,0))="","",INDEX(Templates!$K$2:$BO$186,ROW()-ROW(CJ$20)+1, MATCH(CJ$16,Templates!$K$1:EL$1,0)))</f>
        <v>NATURAL_GAS</v>
      </c>
      <c r="CK75" s="55" t="str" cm="1">
        <f t="array" ref="CK75">IF(INDEX(Templates!$K$2:$BO$186,ROW()-ROW(CK$20)+1, MATCH(CK$16,Templates!$K$1:EM$1,0))="","",INDEX(Templates!$K$2:$BO$186,ROW()-ROW(CK$20)+1, MATCH(CK$16,Templates!$K$1:EM$1,0)))</f>
        <v>NATURAL_GAS</v>
      </c>
      <c r="CL75" s="55" t="str" cm="1">
        <f t="array" ref="CL75">IF(INDEX(Templates!$K$2:$BO$186,ROW()-ROW(CL$20)+1, MATCH(CL$16,Templates!$K$1:EN$1,0))="","",INDEX(Templates!$K$2:$BO$186,ROW()-ROW(CL$20)+1, MATCH(CL$16,Templates!$K$1:EN$1,0)))</f>
        <v>NATURAL_GAS</v>
      </c>
      <c r="CM75" s="55" t="str" cm="1">
        <f t="array" ref="CM75">IF(INDEX(Templates!$K$2:$BO$186,ROW()-ROW(CM$20)+1, MATCH(CM$16,Templates!$K$1:EO$1,0))="","",INDEX(Templates!$K$2:$BO$186,ROW()-ROW(CM$20)+1, MATCH(CM$16,Templates!$K$1:EO$1,0)))</f>
        <v> </v>
      </c>
    </row>
    <row r="76" spans="1:91" s="24" customFormat="1" x14ac:dyDescent="0.55000000000000004">
      <c r="A76" s="41" t="s">
        <v>475</v>
      </c>
      <c r="B76" s="6" t="s">
        <v>479</v>
      </c>
      <c r="C76" s="66" t="str" cm="1">
        <f t="array" ref="C76">IF(INDEX(Templates!C$2:C$187,ROW()-ROW($20:$20)+1)="","",INDEX(Templates!C$2:C$187,ROW()-ROW($20:$20)+1))</f>
        <v>JSON_PATH:boilers[0]</v>
      </c>
      <c r="D76" s="66" t="str" cm="1">
        <f t="array" ref="D76">IF(INDEX(Templates!D$2:D$187,ROW()-ROW($20:$20)+1)="","",INDEX(Templates!D$2:D$187,ROW()-ROW($20:$20)+1))</f>
        <v>operation_lower_limit</v>
      </c>
      <c r="E76" s="66" t="str" cm="1">
        <f t="array" ref="E76">IF(INDEX(Templates!E$2:E$187,ROW()-ROW($20:$20)+1)="","",INDEX(Templates!E$2:E$187,ROW()-ROW($20:$20)+1))</f>
        <v> </v>
      </c>
      <c r="F76" s="66" t="str" cm="1">
        <f t="array" ref="F76">IF(INDEX(Templates!F$2:F$187,ROW()-ROW($20:$20)+1)="","",INDEX(Templates!F$2:F$187,ROW()-ROW($20:$20)+1))</f>
        <v/>
      </c>
      <c r="G76" s="106" t="str" cm="1">
        <f t="array" ref="G76">IF(INDEX(Templates!G$2:G$187,ROW()-ROW($20:$20)+1)="","",INDEX(Templates!G$2:G$187,ROW()-ROW($20:$20)+1))</f>
        <v>Boiler</v>
      </c>
      <c r="H76" s="68" t="str" cm="1">
        <f t="array" ref="H76">IF(INDEX(Templates!H$2:H$187,ROW()-ROW($20:$20)+1)="","",INDEX(Templates!H$2:H$187,ROW()-ROW($20:$20)+1))</f>
        <v>Boiler 1</v>
      </c>
      <c r="I76" s="68" t="str" cm="1">
        <f t="array" ref="I76">IF(INDEX(Templates!I$2:I$187,ROW()-ROW($20:$20)+1)="","",INDEX(Templates!I$2:I$187,ROW()-ROW($20:$20)+1))</f>
        <v>ASHRAE229 1</v>
      </c>
      <c r="J76" s="68" t="str" cm="1">
        <f t="array" ref="J76">IF(INDEX(Templates!J$2:J$187,ROW()-ROW($20:$20)+1)="","",INDEX(Templates!J$2:J$187,ROW()-ROW($20:$20)+1))</f>
        <v>operation_lower_limit</v>
      </c>
      <c r="K76" s="69" t="str" cm="1">
        <f t="array" ref="K76">IF(INDEX(Templates!K$2:K$187,ROW()-ROW($20:$20)+1)="","",INDEX(Templates!K$2:K$187,ROW()-ROW($20:$20)+1))</f>
        <v/>
      </c>
      <c r="L76" s="69" t="str" cm="1">
        <f t="array" ref="L76">IF(INDEX(Templates!L$2:L$187,ROW()-ROW($20:$20)+1)="","",INDEX(Templates!L$2:L$187,ROW()-ROW($20:$20)+1))</f>
        <v/>
      </c>
      <c r="M76" s="55" t="str" cm="1">
        <f t="array" ref="M76">IF(INDEX(Templates!$K$2:$BO$186,ROW()-ROW(M$20)+1, MATCH(M$16,Templates!$K$1:BO$1,0))="","",INDEX(Templates!$K$2:$BO$186,ROW()-ROW(M$20)+1, MATCH(M$16,Templates!$K$1:BO$1,0)))</f>
        <v/>
      </c>
      <c r="N76" s="55" t="str" cm="1">
        <f t="array" ref="N76">IF(INDEX(Templates!$K$2:$BO$186,ROW()-ROW(N$20)+1, MATCH(N$16,Templates!$K$1:BP$1,0))="","",INDEX(Templates!$K$2:$BO$186,ROW()-ROW(N$20)+1, MATCH(N$16,Templates!$K$1:BP$1,0)))</f>
        <v/>
      </c>
      <c r="O76" s="55" t="str" cm="1">
        <f t="array" ref="O76">IF(INDEX(Templates!$K$2:$BO$186,ROW()-ROW(O$20)+1, MATCH(O$16,Templates!$K$1:BQ$1,0))="","",INDEX(Templates!$K$2:$BO$186,ROW()-ROW(O$20)+1, MATCH(O$16,Templates!$K$1:BQ$1,0)))</f>
        <v/>
      </c>
      <c r="P76" s="55" t="str" cm="1">
        <f t="array" ref="P76">IF(INDEX(Templates!$K$2:$BO$186,ROW()-ROW(P$20)+1, MATCH(P$16,Templates!$K$1:BR$1,0))="","",INDEX(Templates!$K$2:$BO$186,ROW()-ROW(P$20)+1, MATCH(P$16,Templates!$K$1:BR$1,0)))</f>
        <v/>
      </c>
      <c r="Q76" s="55" t="str" cm="1">
        <f t="array" ref="Q76">IF(INDEX(Templates!$K$2:$BO$186,ROW()-ROW(Q$20)+1, MATCH(Q$16,Templates!$K$1:BS$1,0))="","",INDEX(Templates!$K$2:$BO$186,ROW()-ROW(Q$20)+1, MATCH(Q$16,Templates!$K$1:BS$1,0)))</f>
        <v/>
      </c>
      <c r="R76" s="55" t="str" cm="1">
        <f t="array" ref="R76">IF(INDEX(Templates!$K$2:$BO$186,ROW()-ROW(R$20)+1, MATCH(R$16,Templates!$K$1:BT$1,0))="","",INDEX(Templates!$K$2:$BO$186,ROW()-ROW(R$20)+1, MATCH(R$16,Templates!$K$1:BT$1,0)))</f>
        <v/>
      </c>
      <c r="S76" s="55" t="str" cm="1">
        <f t="array" ref="S76">IF(INDEX(Templates!$K$2:$BO$186,ROW()-ROW(S$20)+1, MATCH(S$16,Templates!$K$1:BU$1,0))="","",INDEX(Templates!$K$2:$BO$186,ROW()-ROW(S$20)+1, MATCH(S$16,Templates!$K$1:BU$1,0)))</f>
        <v/>
      </c>
      <c r="T76" s="55" t="str" cm="1">
        <f t="array" ref="T76">IF(INDEX(Templates!$K$2:$BO$186,ROW()-ROW(T$20)+1, MATCH(T$16,Templates!$K$1:BV$1,0))="","",INDEX(Templates!$K$2:$BO$186,ROW()-ROW(T$20)+1, MATCH(T$16,Templates!$K$1:BV$1,0)))</f>
        <v/>
      </c>
      <c r="U76" s="55" t="str" cm="1">
        <f t="array" ref="U76">IF(INDEX(Templates!$K$2:$BO$186,ROW()-ROW(U$20)+1, MATCH(U$16,Templates!$K$1:BW$1,0))="","",INDEX(Templates!$K$2:$BO$186,ROW()-ROW(U$20)+1, MATCH(U$16,Templates!$K$1:BW$1,0)))</f>
        <v/>
      </c>
      <c r="V76" s="55" t="str" cm="1">
        <f t="array" ref="V76">IF(INDEX(Templates!$K$2:$BO$186,ROW()-ROW(V$20)+1, MATCH(V$16,Templates!$K$1:BX$1,0))="","",INDEX(Templates!$K$2:$BO$186,ROW()-ROW(V$20)+1, MATCH(V$16,Templates!$K$1:BX$1,0)))</f>
        <v/>
      </c>
      <c r="W76" s="55" t="str" cm="1">
        <f t="array" ref="W76">IF(INDEX(Templates!$K$2:$BO$186,ROW()-ROW(W$20)+1, MATCH(W$16,Templates!$K$1:BY$1,0))="","",INDEX(Templates!$K$2:$BO$186,ROW()-ROW(W$20)+1, MATCH(W$16,Templates!$K$1:BY$1,0)))</f>
        <v/>
      </c>
      <c r="X76" s="55" t="str" cm="1">
        <f t="array" ref="X76">IF(INDEX(Templates!$K$2:$BO$186,ROW()-ROW(X$20)+1, MATCH(X$16,Templates!$K$1:BZ$1,0))="","",INDEX(Templates!$K$2:$BO$186,ROW()-ROW(X$20)+1, MATCH(X$16,Templates!$K$1:BZ$1,0)))</f>
        <v/>
      </c>
      <c r="Y76" s="55" t="str" cm="1">
        <f t="array" ref="Y76">IF(INDEX(Templates!$K$2:$BO$186,ROW()-ROW(Y$20)+1, MATCH(Y$16,Templates!$K$1:CA$1,0))="","",INDEX(Templates!$K$2:$BO$186,ROW()-ROW(Y$20)+1, MATCH(Y$16,Templates!$K$1:CA$1,0)))</f>
        <v/>
      </c>
      <c r="Z76" s="55" t="str" cm="1">
        <f t="array" ref="Z76">IF(INDEX(Templates!$K$2:$BO$186,ROW()-ROW(Z$20)+1, MATCH(Z$16,Templates!$K$1:CB$1,0))="","",INDEX(Templates!$K$2:$BO$186,ROW()-ROW(Z$20)+1, MATCH(Z$16,Templates!$K$1:CB$1,0)))</f>
        <v/>
      </c>
      <c r="AA76" s="55" t="str" cm="1">
        <f t="array" ref="AA76">IF(INDEX(Templates!$K$2:$BO$186,ROW()-ROW(AA$20)+1, MATCH(AA$16,Templates!$K$1:CC$1,0))="","",INDEX(Templates!$K$2:$BO$186,ROW()-ROW(AA$20)+1, MATCH(AA$16,Templates!$K$1:CC$1,0)))</f>
        <v/>
      </c>
      <c r="AB76" s="55" t="str" cm="1">
        <f t="array" ref="AB76">IF(INDEX(Templates!$K$2:$BO$186,ROW()-ROW(AB$20)+1, MATCH(AB$16,Templates!$K$1:CD$1,0))="","",INDEX(Templates!$K$2:$BO$186,ROW()-ROW(AB$20)+1, MATCH(AB$16,Templates!$K$1:CD$1,0)))</f>
        <v/>
      </c>
      <c r="AC76" s="55" t="str" cm="1">
        <f t="array" ref="AC76">IF(INDEX(Templates!$K$2:$BO$186,ROW()-ROW(AC$20)+1, MATCH(AC$16,Templates!$K$1:CE$1,0))="","",INDEX(Templates!$K$2:$BO$186,ROW()-ROW(AC$20)+1, MATCH(AC$16,Templates!$K$1:CE$1,0)))</f>
        <v/>
      </c>
      <c r="AD76" s="55" t="str" cm="1">
        <f t="array" ref="AD76">IF(INDEX(Templates!$K$2:$BO$186,ROW()-ROW(AD$20)+1, MATCH(AD$16,Templates!$K$1:CF$1,0))="","",INDEX(Templates!$K$2:$BO$186,ROW()-ROW(AD$20)+1, MATCH(AD$16,Templates!$K$1:CF$1,0)))</f>
        <v/>
      </c>
      <c r="AE76" s="55" t="str" cm="1">
        <f t="array" ref="AE76">IF(INDEX(Templates!$K$2:$BO$186,ROW()-ROW(AE$20)+1, MATCH(AE$16,Templates!$K$1:CG$1,0))="","",INDEX(Templates!$K$2:$BO$186,ROW()-ROW(AE$20)+1, MATCH(AE$16,Templates!$K$1:CG$1,0)))</f>
        <v/>
      </c>
      <c r="AF76" s="55" t="str" cm="1">
        <f t="array" ref="AF76">IF(INDEX(Templates!$K$2:$BO$186,ROW()-ROW(AF$20)+1, MATCH(AF$16,Templates!$K$1:CH$1,0))="","",INDEX(Templates!$K$2:$BO$186,ROW()-ROW(AF$20)+1, MATCH(AF$16,Templates!$K$1:CH$1,0)))</f>
        <v/>
      </c>
      <c r="AG76" s="55" t="str" cm="1">
        <f t="array" ref="AG76">IF(INDEX(Templates!$K$2:$BO$186,ROW()-ROW(AG$20)+1, MATCH(AG$16,Templates!$K$1:CI$1,0))="","",INDEX(Templates!$K$2:$BO$186,ROW()-ROW(AG$20)+1, MATCH(AG$16,Templates!$K$1:CI$1,0)))</f>
        <v/>
      </c>
      <c r="AH76" s="55" t="str" cm="1">
        <f t="array" ref="AH76">IF(INDEX(Templates!$K$2:$BO$186,ROW()-ROW(AH$20)+1, MATCH(AH$16,Templates!$K$1:CJ$1,0))="","",INDEX(Templates!$K$2:$BO$186,ROW()-ROW(AH$20)+1, MATCH(AH$16,Templates!$K$1:CJ$1,0)))</f>
        <v/>
      </c>
      <c r="AI76" s="55" t="str" cm="1">
        <f t="array" ref="AI76">IF(INDEX(Templates!$K$2:$BO$186,ROW()-ROW(AI$20)+1, MATCH(AI$16,Templates!$K$1:CK$1,0))="","",INDEX(Templates!$K$2:$BO$186,ROW()-ROW(AI$20)+1, MATCH(AI$16,Templates!$K$1:CK$1,0)))</f>
        <v/>
      </c>
      <c r="AJ76" s="55" t="str" cm="1">
        <f t="array" ref="AJ76">IF(INDEX(Templates!$K$2:$BO$186,ROW()-ROW(AJ$20)+1, MATCH(AJ$16,Templates!$K$1:CL$1,0))="","",INDEX(Templates!$K$2:$BO$186,ROW()-ROW(AJ$20)+1, MATCH(AJ$16,Templates!$K$1:CL$1,0)))</f>
        <v/>
      </c>
      <c r="AK76" s="55" t="str" cm="1">
        <f t="array" ref="AK76">IF(INDEX(Templates!$K$2:$BO$186,ROW()-ROW(AK$20)+1, MATCH(AK$16,Templates!$K$1:CM$1,0))="","",INDEX(Templates!$K$2:$BO$186,ROW()-ROW(AK$20)+1, MATCH(AK$16,Templates!$K$1:CM$1,0)))</f>
        <v/>
      </c>
      <c r="AL76" s="55" t="str" cm="1">
        <f t="array" ref="AL76">IF(INDEX(Templates!$K$2:$BO$186,ROW()-ROW(AL$20)+1, MATCH(AL$16,Templates!$K$1:CN$1,0))="","",INDEX(Templates!$K$2:$BO$186,ROW()-ROW(AL$20)+1, MATCH(AL$16,Templates!$K$1:CN$1,0)))</f>
        <v/>
      </c>
      <c r="AM76" s="55" t="str" cm="1">
        <f t="array" ref="AM76">IF(INDEX(Templates!$K$2:$BO$186,ROW()-ROW(AM$20)+1, MATCH(AM$16,Templates!$K$1:CO$1,0))="","",INDEX(Templates!$K$2:$BO$186,ROW()-ROW(AM$20)+1, MATCH(AM$16,Templates!$K$1:CO$1,0)))</f>
        <v/>
      </c>
      <c r="AN76" s="55" t="str" cm="1">
        <f t="array" ref="AN76">IF(INDEX(Templates!$K$2:$BO$186,ROW()-ROW(AN$20)+1, MATCH(AN$16,Templates!$K$1:CP$1,0))="","",INDEX(Templates!$K$2:$BO$186,ROW()-ROW(AN$20)+1, MATCH(AN$16,Templates!$K$1:CP$1,0)))</f>
        <v/>
      </c>
      <c r="AO76" s="55" t="str" cm="1">
        <f t="array" ref="AO76">IF(INDEX(Templates!$K$2:$BO$186,ROW()-ROW(AO$20)+1, MATCH(AO$16,Templates!$K$1:CQ$1,0))="","",INDEX(Templates!$K$2:$BO$186,ROW()-ROW(AO$20)+1, MATCH(AO$16,Templates!$K$1:CQ$1,0)))</f>
        <v/>
      </c>
      <c r="AP76" s="55" t="str" cm="1">
        <f t="array" ref="AP76">IF(INDEX(Templates!$K$2:$BO$186,ROW()-ROW(AP$20)+1, MATCH(AP$16,Templates!$K$1:CR$1,0))="","",INDEX(Templates!$K$2:$BO$186,ROW()-ROW(AP$20)+1, MATCH(AP$16,Templates!$K$1:CR$1,0)))</f>
        <v/>
      </c>
      <c r="AQ76" s="55" t="str" cm="1">
        <f t="array" ref="AQ76">IF(INDEX(Templates!$K$2:$BO$186,ROW()-ROW(AQ$20)+1, MATCH(AQ$16,Templates!$K$1:CS$1,0))="","",INDEX(Templates!$K$2:$BO$186,ROW()-ROW(AQ$20)+1, MATCH(AQ$16,Templates!$K$1:CS$1,0)))</f>
        <v/>
      </c>
      <c r="AR76" s="55" t="str" cm="1">
        <f t="array" ref="AR76">IF(INDEX(Templates!$K$2:$BO$186,ROW()-ROW(AR$20)+1, MATCH(AR$16,Templates!$K$1:CT$1,0))="","",INDEX(Templates!$K$2:$BO$186,ROW()-ROW(AR$20)+1, MATCH(AR$16,Templates!$K$1:CT$1,0)))</f>
        <v/>
      </c>
      <c r="AS76" s="55" t="str" cm="1">
        <f t="array" ref="AS76">IF(INDEX(Templates!$K$2:$BO$186,ROW()-ROW(AS$20)+1, MATCH(AS$16,Templates!$K$1:CU$1,0))="","",INDEX(Templates!$K$2:$BO$186,ROW()-ROW(AS$20)+1, MATCH(AS$16,Templates!$K$1:CU$1,0)))</f>
        <v/>
      </c>
      <c r="AT76" s="55" t="str" cm="1">
        <f t="array" ref="AT76">IF(INDEX(Templates!$K$2:$BO$186,ROW()-ROW(AT$20)+1, MATCH(AT$16,Templates!$K$1:CV$1,0))="","",INDEX(Templates!$K$2:$BO$186,ROW()-ROW(AT$20)+1, MATCH(AT$16,Templates!$K$1:CV$1,0)))</f>
        <v/>
      </c>
      <c r="AU76" s="55" t="str" cm="1">
        <f t="array" ref="AU76">IF(INDEX(Templates!$K$2:$BO$186,ROW()-ROW(AU$20)+1, MATCH(AU$16,Templates!$K$1:CW$1,0))="","",INDEX(Templates!$K$2:$BO$186,ROW()-ROW(AU$20)+1, MATCH(AU$16,Templates!$K$1:CW$1,0)))</f>
        <v/>
      </c>
      <c r="AV76" s="55" t="str" cm="1">
        <f t="array" ref="AV76">IF(INDEX(Templates!$K$2:$BO$186,ROW()-ROW(AV$20)+1, MATCH(AV$16,Templates!$K$1:CX$1,0))="","",INDEX(Templates!$K$2:$BO$186,ROW()-ROW(AV$20)+1, MATCH(AV$16,Templates!$K$1:CX$1,0)))</f>
        <v/>
      </c>
      <c r="AW76" s="55" t="str" cm="1">
        <f t="array" ref="AW76">IF(INDEX(Templates!$K$2:$BO$186,ROW()-ROW(AW$20)+1, MATCH(AW$16,Templates!$K$1:CY$1,0))="","",INDEX(Templates!$K$2:$BO$186,ROW()-ROW(AW$20)+1, MATCH(AW$16,Templates!$K$1:CY$1,0)))</f>
        <v/>
      </c>
      <c r="AX76" s="55" t="str" cm="1">
        <f t="array" ref="AX76">IF(INDEX(Templates!$K$2:$BO$186,ROW()-ROW(AX$20)+1, MATCH(AX$16,Templates!$K$1:CZ$1,0))="","",INDEX(Templates!$K$2:$BO$186,ROW()-ROW(AX$20)+1, MATCH(AX$16,Templates!$K$1:CZ$1,0)))</f>
        <v/>
      </c>
      <c r="AY76" s="55" t="str" cm="1">
        <f t="array" ref="AY76">IF(INDEX(Templates!$K$2:$BO$186,ROW()-ROW(AY$20)+1, MATCH(AY$16,Templates!$K$1:DA$1,0))="","",INDEX(Templates!$K$2:$BO$186,ROW()-ROW(AY$20)+1, MATCH(AY$16,Templates!$K$1:DA$1,0)))</f>
        <v/>
      </c>
      <c r="AZ76" s="55" t="str" cm="1">
        <f t="array" ref="AZ76">IF(INDEX(Templates!$K$2:$BO$186,ROW()-ROW(AZ$20)+1, MATCH(AZ$16,Templates!$K$1:DB$1,0))="","",INDEX(Templates!$K$2:$BO$186,ROW()-ROW(AZ$20)+1, MATCH(AZ$16,Templates!$K$1:DB$1,0)))</f>
        <v/>
      </c>
      <c r="BA76" s="55" t="str" cm="1">
        <f t="array" ref="BA76">IF(INDEX(Templates!$K$2:$BO$186,ROW()-ROW(BA$20)+1, MATCH(BA$16,Templates!$K$1:DC$1,0))="","",INDEX(Templates!$K$2:$BO$186,ROW()-ROW(BA$20)+1, MATCH(BA$16,Templates!$K$1:DC$1,0)))</f>
        <v/>
      </c>
      <c r="BB76" s="55" t="str" cm="1">
        <f t="array" ref="BB76">IF(INDEX(Templates!$K$2:$BO$186,ROW()-ROW(BB$20)+1, MATCH(BB$16,Templates!$K$1:DD$1,0))="","",INDEX(Templates!$K$2:$BO$186,ROW()-ROW(BB$20)+1, MATCH(BB$16,Templates!$K$1:DD$1,0)))</f>
        <v/>
      </c>
      <c r="BC76" s="55" t="str" cm="1">
        <f t="array" ref="BC76">IF(INDEX(Templates!$K$2:$BO$186,ROW()-ROW(BC$20)+1, MATCH(BC$16,Templates!$K$1:DE$1,0))="","",INDEX(Templates!$K$2:$BO$186,ROW()-ROW(BC$20)+1, MATCH(BC$16,Templates!$K$1:DE$1,0)))</f>
        <v/>
      </c>
      <c r="BD76" s="55" t="str" cm="1">
        <f t="array" ref="BD76">IF(INDEX(Templates!$K$2:$BO$186,ROW()-ROW(BD$20)+1, MATCH(BD$16,Templates!$K$1:DF$1,0))="","",INDEX(Templates!$K$2:$BO$186,ROW()-ROW(BD$20)+1, MATCH(BD$16,Templates!$K$1:DF$1,0)))</f>
        <v/>
      </c>
      <c r="BE76" s="55" t="str" cm="1">
        <f t="array" ref="BE76">IF(INDEX(Templates!$K$2:$BO$186,ROW()-ROW(BE$20)+1, MATCH(BE$16,Templates!$K$1:DG$1,0))="","",INDEX(Templates!$K$2:$BO$186,ROW()-ROW(BE$20)+1, MATCH(BE$16,Templates!$K$1:DG$1,0)))</f>
        <v/>
      </c>
      <c r="BF76" s="55" t="str" cm="1">
        <f t="array" ref="BF76">IF(INDEX(Templates!$K$2:$BO$186,ROW()-ROW(BF$20)+1, MATCH(BF$16,Templates!$K$1:DH$1,0))="","",INDEX(Templates!$K$2:$BO$186,ROW()-ROW(BF$20)+1, MATCH(BF$16,Templates!$K$1:DH$1,0)))</f>
        <v/>
      </c>
      <c r="BG76" s="55" t="str" cm="1">
        <f t="array" ref="BG76">IF(INDEX(Templates!$K$2:$BO$186,ROW()-ROW(BG$20)+1, MATCH(BG$16,Templates!$K$1:DI$1,0))="","",INDEX(Templates!$K$2:$BO$186,ROW()-ROW(BG$20)+1, MATCH(BG$16,Templates!$K$1:DI$1,0)))</f>
        <v/>
      </c>
      <c r="BH76" s="55" t="str" cm="1">
        <f t="array" ref="BH76">IF(INDEX(Templates!$K$2:$BO$186,ROW()-ROW(BH$20)+1, MATCH(BH$16,Templates!$K$1:DJ$1,0))="","",INDEX(Templates!$K$2:$BO$186,ROW()-ROW(BH$20)+1, MATCH(BH$16,Templates!$K$1:DJ$1,0)))</f>
        <v/>
      </c>
      <c r="BI76" s="55" t="str" cm="1">
        <f t="array" ref="BI76">IF(INDEX(Templates!$K$2:$BO$186,ROW()-ROW(BI$20)+1, MATCH(BI$16,Templates!$K$1:DK$1,0))="","",INDEX(Templates!$K$2:$BO$186,ROW()-ROW(BI$20)+1, MATCH(BI$16,Templates!$K$1:DK$1,0)))</f>
        <v/>
      </c>
      <c r="BJ76" s="55" t="str" cm="1">
        <f t="array" ref="BJ76">IF(INDEX(Templates!$K$2:$BO$186,ROW()-ROW(BJ$20)+1, MATCH(BJ$16,Templates!$K$1:DL$1,0))="","",INDEX(Templates!$K$2:$BO$186,ROW()-ROW(BJ$20)+1, MATCH(BJ$16,Templates!$K$1:DL$1,0)))</f>
        <v/>
      </c>
      <c r="BK76" s="55" t="str" cm="1">
        <f t="array" ref="BK76">IF(INDEX(Templates!$K$2:$BO$186,ROW()-ROW(BK$20)+1, MATCH(BK$16,Templates!$K$1:DM$1,0))="","",INDEX(Templates!$K$2:$BO$186,ROW()-ROW(BK$20)+1, MATCH(BK$16,Templates!$K$1:DM$1,0)))</f>
        <v/>
      </c>
      <c r="BL76" s="55" t="str" cm="1">
        <f t="array" ref="BL76">IF(INDEX(Templates!$K$2:$BO$186,ROW()-ROW(BL$20)+1, MATCH(BL$16,Templates!$K$1:DN$1,0))="","",INDEX(Templates!$K$2:$BO$186,ROW()-ROW(BL$20)+1, MATCH(BL$16,Templates!$K$1:DN$1,0)))</f>
        <v/>
      </c>
      <c r="BM76" s="55" t="str" cm="1">
        <f t="array" ref="BM76">IF(INDEX(Templates!$K$2:$BO$186,ROW()-ROW(BM$20)+1, MATCH(BM$16,Templates!$K$1:DO$1,0))="","",INDEX(Templates!$K$2:$BO$186,ROW()-ROW(BM$20)+1, MATCH(BM$16,Templates!$K$1:DO$1,0)))</f>
        <v/>
      </c>
      <c r="BN76" s="55" t="str" cm="1">
        <f t="array" ref="BN76">IF(INDEX(Templates!$K$2:$BO$186,ROW()-ROW(BN$20)+1, MATCH(BN$16,Templates!$K$1:DP$1,0))="","",INDEX(Templates!$K$2:$BO$186,ROW()-ROW(BN$20)+1, MATCH(BN$16,Templates!$K$1:DP$1,0)))</f>
        <v/>
      </c>
      <c r="BO76" s="55" t="str" cm="1">
        <f t="array" ref="BO76">IF(INDEX(Templates!$K$2:$BO$186,ROW()-ROW(BO$20)+1, MATCH(BO$16,Templates!$K$1:DQ$1,0))="","",INDEX(Templates!$K$2:$BO$186,ROW()-ROW(BO$20)+1, MATCH(BO$16,Templates!$K$1:DQ$1,0)))</f>
        <v/>
      </c>
      <c r="BP76" s="55" t="str" cm="1">
        <f t="array" ref="BP76">IF(INDEX(Templates!$K$2:$BO$186,ROW()-ROW(BP$20)+1, MATCH(BP$16,Templates!$K$1:DR$1,0))="","",INDEX(Templates!$K$2:$BO$186,ROW()-ROW(BP$20)+1, MATCH(BP$16,Templates!$K$1:DR$1,0)))</f>
        <v/>
      </c>
      <c r="BQ76" s="55" t="str" cm="1">
        <f t="array" ref="BQ76">IF(INDEX(Templates!$K$2:$BO$186,ROW()-ROW(BQ$20)+1, MATCH(BQ$16,Templates!$K$1:DS$1,0))="","",INDEX(Templates!$K$2:$BO$186,ROW()-ROW(BQ$20)+1, MATCH(BQ$16,Templates!$K$1:DS$1,0)))</f>
        <v/>
      </c>
      <c r="BR76" s="55" t="str" cm="1">
        <f t="array" ref="BR76">IF(INDEX(Templates!$K$2:$BO$186,ROW()-ROW(BR$20)+1, MATCH(BR$16,Templates!$K$1:DT$1,0))="","",INDEX(Templates!$K$2:$BO$186,ROW()-ROW(BR$20)+1, MATCH(BR$16,Templates!$K$1:DT$1,0)))</f>
        <v/>
      </c>
      <c r="BS76" s="55" t="str" cm="1">
        <f t="array" ref="BS76">IF(INDEX(Templates!$K$2:$BO$186,ROW()-ROW(BS$20)+1, MATCH(BS$16,Templates!$K$1:DU$1,0))="","",INDEX(Templates!$K$2:$BO$186,ROW()-ROW(BS$20)+1, MATCH(BS$16,Templates!$K$1:DU$1,0)))</f>
        <v/>
      </c>
      <c r="BT76" s="55" t="str" cm="1">
        <f t="array" ref="BT76">IF(INDEX(Templates!$K$2:$BO$186,ROW()-ROW(BT$20)+1, MATCH(BT$16,Templates!$K$1:DV$1,0))="","",INDEX(Templates!$K$2:$BO$186,ROW()-ROW(BT$20)+1, MATCH(BT$16,Templates!$K$1:DV$1,0)))</f>
        <v/>
      </c>
      <c r="BU76" s="55" t="str" cm="1">
        <f t="array" ref="BU76">IF(INDEX(Templates!$K$2:$BO$186,ROW()-ROW(BU$20)+1, MATCH(BU$16,Templates!$K$1:DW$1,0))="","",INDEX(Templates!$K$2:$BO$186,ROW()-ROW(BU$20)+1, MATCH(BU$16,Templates!$K$1:DW$1,0)))</f>
        <v/>
      </c>
      <c r="BV76" s="55" t="str" cm="1">
        <f t="array" ref="BV76">IF(INDEX(Templates!$K$2:$BO$186,ROW()-ROW(BV$20)+1, MATCH(BV$16,Templates!$K$1:DX$1,0))="","",INDEX(Templates!$K$2:$BO$186,ROW()-ROW(BV$20)+1, MATCH(BV$16,Templates!$K$1:DX$1,0)))</f>
        <v/>
      </c>
      <c r="BW76" s="55" t="str" cm="1">
        <f t="array" ref="BW76">IF(INDEX(Templates!$K$2:$BO$186,ROW()-ROW(BW$20)+1, MATCH(BW$16,Templates!$K$1:DY$1,0))="","",INDEX(Templates!$K$2:$BO$186,ROW()-ROW(BW$20)+1, MATCH(BW$16,Templates!$K$1:DY$1,0)))</f>
        <v/>
      </c>
      <c r="BX76" s="55" t="str" cm="1">
        <f t="array" ref="BX76">IF(INDEX(Templates!$K$2:$BO$186,ROW()-ROW(BX$20)+1, MATCH(BX$16,Templates!$K$1:DZ$1,0))="","",INDEX(Templates!$K$2:$BO$186,ROW()-ROW(BX$20)+1, MATCH(BX$16,Templates!$K$1:DZ$1,0)))</f>
        <v/>
      </c>
      <c r="BY76" s="55" t="str" cm="1">
        <f t="array" ref="BY76">IF(INDEX(Templates!$K$2:$BO$186,ROW()-ROW(BY$20)+1, MATCH(BY$16,Templates!$K$1:EA$1,0))="","",INDEX(Templates!$K$2:$BO$186,ROW()-ROW(BY$20)+1, MATCH(BY$16,Templates!$K$1:EA$1,0)))</f>
        <v/>
      </c>
      <c r="BZ76" s="55" t="str" cm="1">
        <f t="array" ref="BZ76">IF(INDEX(Templates!$K$2:$BO$186,ROW()-ROW(BZ$20)+1, MATCH(BZ$16,Templates!$K$1:EB$1,0))="","",INDEX(Templates!$K$2:$BO$186,ROW()-ROW(BZ$20)+1, MATCH(BZ$16,Templates!$K$1:EB$1,0)))</f>
        <v/>
      </c>
      <c r="CA76" s="55" t="str" cm="1">
        <f t="array" ref="CA76">IF(INDEX(Templates!$K$2:$BO$186,ROW()-ROW(CA$20)+1, MATCH(CA$16,Templates!$K$1:EC$1,0))="","",INDEX(Templates!$K$2:$BO$186,ROW()-ROW(CA$20)+1, MATCH(CA$16,Templates!$K$1:EC$1,0)))</f>
        <v/>
      </c>
      <c r="CB76" s="55" t="str" cm="1">
        <f t="array" ref="CB76">IF(INDEX(Templates!$K$2:$BO$186,ROW()-ROW(CB$20)+1, MATCH(CB$16,Templates!$K$1:ED$1,0))="","",INDEX(Templates!$K$2:$BO$186,ROW()-ROW(CB$20)+1, MATCH(CB$16,Templates!$K$1:ED$1,0)))</f>
        <v/>
      </c>
      <c r="CC76" s="55" t="str" cm="1">
        <f t="array" ref="CC76">IF(INDEX(Templates!$K$2:$BO$186,ROW()-ROW(CC$20)+1, MATCH(CC$16,Templates!$K$1:EE$1,0))="","",INDEX(Templates!$K$2:$BO$186,ROW()-ROW(CC$20)+1, MATCH(CC$16,Templates!$K$1:EE$1,0)))</f>
        <v/>
      </c>
      <c r="CD76" s="55" t="str" cm="1">
        <f t="array" ref="CD76">IF(INDEX(Templates!$K$2:$BO$186,ROW()-ROW(CD$20)+1, MATCH(CD$16,Templates!$K$1:EF$1,0))="","",INDEX(Templates!$K$2:$BO$186,ROW()-ROW(CD$20)+1, MATCH(CD$16,Templates!$K$1:EF$1,0)))</f>
        <v/>
      </c>
      <c r="CE76" s="55" t="str" cm="1">
        <f t="array" ref="CE76">IF(INDEX(Templates!$K$2:$BO$186,ROW()-ROW(CE$20)+1, MATCH(CE$16,Templates!$K$1:EG$1,0))="","",INDEX(Templates!$K$2:$BO$186,ROW()-ROW(CE$20)+1, MATCH(CE$16,Templates!$K$1:EG$1,0)))</f>
        <v/>
      </c>
      <c r="CF76" s="55" t="str" cm="1">
        <f t="array" ref="CF76">IF(INDEX(Templates!$K$2:$BO$186,ROW()-ROW(CF$20)+1, MATCH(CF$16,Templates!$K$1:EH$1,0))="","",INDEX(Templates!$K$2:$BO$186,ROW()-ROW(CF$20)+1, MATCH(CF$16,Templates!$K$1:EH$1,0)))</f>
        <v/>
      </c>
      <c r="CG76" s="55" t="str" cm="1">
        <f t="array" ref="CG76">IF(INDEX(Templates!$K$2:$BO$186,ROW()-ROW(CG$20)+1, MATCH(CG$16,Templates!$K$1:EI$1,0))="","",INDEX(Templates!$K$2:$BO$186,ROW()-ROW(CG$20)+1, MATCH(CG$16,Templates!$K$1:EI$1,0)))</f>
        <v/>
      </c>
      <c r="CH76" s="55" t="str" cm="1">
        <f t="array" ref="CH76">IF(INDEX(Templates!$K$2:$BO$186,ROW()-ROW(CH$20)+1, MATCH(CH$16,Templates!$K$1:EJ$1,0))="","",INDEX(Templates!$K$2:$BO$186,ROW()-ROW(CH$20)+1, MATCH(CH$16,Templates!$K$1:EJ$1,0)))</f>
        <v/>
      </c>
      <c r="CI76" s="55" t="str" cm="1">
        <f t="array" ref="CI76">IF(INDEX(Templates!$K$2:$BO$186,ROW()-ROW(CI$20)+1, MATCH(CI$16,Templates!$K$1:EK$1,0))="","",INDEX(Templates!$K$2:$BO$186,ROW()-ROW(CI$20)+1, MATCH(CI$16,Templates!$K$1:EK$1,0)))</f>
        <v/>
      </c>
      <c r="CJ76" s="55" t="str" cm="1">
        <f t="array" ref="CJ76">IF(INDEX(Templates!$K$2:$BO$186,ROW()-ROW(CJ$20)+1, MATCH(CJ$16,Templates!$K$1:EL$1,0))="","",INDEX(Templates!$K$2:$BO$186,ROW()-ROW(CJ$20)+1, MATCH(CJ$16,Templates!$K$1:EL$1,0)))</f>
        <v/>
      </c>
      <c r="CK76" s="55" t="str" cm="1">
        <f t="array" ref="CK76">IF(INDEX(Templates!$K$2:$BO$186,ROW()-ROW(CK$20)+1, MATCH(CK$16,Templates!$K$1:EM$1,0))="","",INDEX(Templates!$K$2:$BO$186,ROW()-ROW(CK$20)+1, MATCH(CK$16,Templates!$K$1:EM$1,0)))</f>
        <v/>
      </c>
      <c r="CL76" s="55" t="str" cm="1">
        <f t="array" ref="CL76">IF(INDEX(Templates!$K$2:$BO$186,ROW()-ROW(CL$20)+1, MATCH(CL$16,Templates!$K$1:EN$1,0))="","",INDEX(Templates!$K$2:$BO$186,ROW()-ROW(CL$20)+1, MATCH(CL$16,Templates!$K$1:EN$1,0)))</f>
        <v/>
      </c>
      <c r="CM76" s="55" t="str" cm="1">
        <f t="array" ref="CM76">IF(INDEX(Templates!$K$2:$BO$186,ROW()-ROW(CM$20)+1, MATCH(CM$16,Templates!$K$1:EO$1,0))="","",INDEX(Templates!$K$2:$BO$186,ROW()-ROW(CM$20)+1, MATCH(CM$16,Templates!$K$1:EO$1,0)))</f>
        <v/>
      </c>
    </row>
    <row r="77" spans="1:91" s="24" customFormat="1" x14ac:dyDescent="0.55000000000000004">
      <c r="A77" s="41" t="s">
        <v>475</v>
      </c>
      <c r="B77" s="6" t="s">
        <v>479</v>
      </c>
      <c r="C77" s="66" t="str" cm="1">
        <f t="array" ref="C77">IF(INDEX(Templates!C$2:C$187,ROW()-ROW($20:$20)+1)="","",INDEX(Templates!C$2:C$187,ROW()-ROW($20:$20)+1))</f>
        <v>JSON_PATH:boilers[0]</v>
      </c>
      <c r="D77" s="66" t="str" cm="1">
        <f t="array" ref="D77">IF(INDEX(Templates!D$2:D$187,ROW()-ROW($20:$20)+1)="","",INDEX(Templates!D$2:D$187,ROW()-ROW($20:$20)+1))</f>
        <v>operation_upper_limit</v>
      </c>
      <c r="E77" s="66" t="str" cm="1">
        <f t="array" ref="E77">IF(INDEX(Templates!E$2:E$187,ROW()-ROW($20:$20)+1)="","",INDEX(Templates!E$2:E$187,ROW()-ROW($20:$20)+1))</f>
        <v> </v>
      </c>
      <c r="F77" s="66" t="str" cm="1">
        <f t="array" ref="F77">IF(INDEX(Templates!F$2:F$187,ROW()-ROW($20:$20)+1)="","",INDEX(Templates!F$2:F$187,ROW()-ROW($20:$20)+1))</f>
        <v/>
      </c>
      <c r="G77" s="106" t="str" cm="1">
        <f t="array" ref="G77">IF(INDEX(Templates!G$2:G$187,ROW()-ROW($20:$20)+1)="","",INDEX(Templates!G$2:G$187,ROW()-ROW($20:$20)+1))</f>
        <v>Boiler</v>
      </c>
      <c r="H77" s="68" t="str" cm="1">
        <f t="array" ref="H77">IF(INDEX(Templates!H$2:H$187,ROW()-ROW($20:$20)+1)="","",INDEX(Templates!H$2:H$187,ROW()-ROW($20:$20)+1))</f>
        <v>Boiler 1</v>
      </c>
      <c r="I77" s="68" t="str" cm="1">
        <f t="array" ref="I77">IF(INDEX(Templates!I$2:I$187,ROW()-ROW($20:$20)+1)="","",INDEX(Templates!I$2:I$187,ROW()-ROW($20:$20)+1))</f>
        <v>ASHRAE229 1</v>
      </c>
      <c r="J77" s="68" t="str" cm="1">
        <f t="array" ref="J77">IF(INDEX(Templates!J$2:J$187,ROW()-ROW($20:$20)+1)="","",INDEX(Templates!J$2:J$187,ROW()-ROW($20:$20)+1))</f>
        <v>operation_upper_limit</v>
      </c>
      <c r="K77" s="69" t="str" cm="1">
        <f t="array" ref="K77">IF(INDEX(Templates!K$2:K$187,ROW()-ROW($20:$20)+1)="","",INDEX(Templates!K$2:K$187,ROW()-ROW($20:$20)+1))</f>
        <v/>
      </c>
      <c r="L77" s="69" t="str" cm="1">
        <f t="array" ref="L77">IF(INDEX(Templates!L$2:L$187,ROW()-ROW($20:$20)+1)="","",INDEX(Templates!L$2:L$187,ROW()-ROW($20:$20)+1))</f>
        <v/>
      </c>
      <c r="M77" s="55" t="str" cm="1">
        <f t="array" ref="M77">IF(INDEX(Templates!$K$2:$BO$186,ROW()-ROW(M$20)+1, MATCH(M$16,Templates!$K$1:BO$1,0))="","",INDEX(Templates!$K$2:$BO$186,ROW()-ROW(M$20)+1, MATCH(M$16,Templates!$K$1:BO$1,0)))</f>
        <v/>
      </c>
      <c r="N77" s="55" t="str" cm="1">
        <f t="array" ref="N77">IF(INDEX(Templates!$K$2:$BO$186,ROW()-ROW(N$20)+1, MATCH(N$16,Templates!$K$1:BP$1,0))="","",INDEX(Templates!$K$2:$BO$186,ROW()-ROW(N$20)+1, MATCH(N$16,Templates!$K$1:BP$1,0)))</f>
        <v/>
      </c>
      <c r="O77" s="55" t="str" cm="1">
        <f t="array" ref="O77">IF(INDEX(Templates!$K$2:$BO$186,ROW()-ROW(O$20)+1, MATCH(O$16,Templates!$K$1:BQ$1,0))="","",INDEX(Templates!$K$2:$BO$186,ROW()-ROW(O$20)+1, MATCH(O$16,Templates!$K$1:BQ$1,0)))</f>
        <v> </v>
      </c>
      <c r="P77" s="55" t="str" cm="1">
        <f t="array" ref="P77">IF(INDEX(Templates!$K$2:$BO$186,ROW()-ROW(P$20)+1, MATCH(P$16,Templates!$K$1:BR$1,0))="","",INDEX(Templates!$K$2:$BO$186,ROW()-ROW(P$20)+1, MATCH(P$16,Templates!$K$1:BR$1,0)))</f>
        <v> </v>
      </c>
      <c r="Q77" s="55" t="str" cm="1">
        <f t="array" ref="Q77">IF(INDEX(Templates!$K$2:$BO$186,ROW()-ROW(Q$20)+1, MATCH(Q$16,Templates!$K$1:BS$1,0))="","",INDEX(Templates!$K$2:$BO$186,ROW()-ROW(Q$20)+1, MATCH(Q$16,Templates!$K$1:BS$1,0)))</f>
        <v> </v>
      </c>
      <c r="R77" s="55" t="str" cm="1">
        <f t="array" ref="R77">IF(INDEX(Templates!$K$2:$BO$186,ROW()-ROW(R$20)+1, MATCH(R$16,Templates!$K$1:BT$1,0))="","",INDEX(Templates!$K$2:$BO$186,ROW()-ROW(R$20)+1, MATCH(R$16,Templates!$K$1:BT$1,0)))</f>
        <v/>
      </c>
      <c r="S77" s="55" t="str" cm="1">
        <f t="array" ref="S77">IF(INDEX(Templates!$K$2:$BO$186,ROW()-ROW(S$20)+1, MATCH(S$16,Templates!$K$1:BU$1,0))="","",INDEX(Templates!$K$2:$BO$186,ROW()-ROW(S$20)+1, MATCH(S$16,Templates!$K$1:BU$1,0)))</f>
        <v/>
      </c>
      <c r="T77" s="55" t="str" cm="1">
        <f t="array" ref="T77">IF(INDEX(Templates!$K$2:$BO$186,ROW()-ROW(T$20)+1, MATCH(T$16,Templates!$K$1:BV$1,0))="","",INDEX(Templates!$K$2:$BO$186,ROW()-ROW(T$20)+1, MATCH(T$16,Templates!$K$1:BV$1,0)))</f>
        <v> </v>
      </c>
      <c r="U77" s="55" t="str" cm="1">
        <f t="array" ref="U77">IF(INDEX(Templates!$K$2:$BO$186,ROW()-ROW(U$20)+1, MATCH(U$16,Templates!$K$1:BW$1,0))="","",INDEX(Templates!$K$2:$BO$186,ROW()-ROW(U$20)+1, MATCH(U$16,Templates!$K$1:BW$1,0)))</f>
        <v> </v>
      </c>
      <c r="V77" s="55" t="str" cm="1">
        <f t="array" ref="V77">IF(INDEX(Templates!$K$2:$BO$186,ROW()-ROW(V$20)+1, MATCH(V$16,Templates!$K$1:BX$1,0))="","",INDEX(Templates!$K$2:$BO$186,ROW()-ROW(V$20)+1, MATCH(V$16,Templates!$K$1:BX$1,0)))</f>
        <v> </v>
      </c>
      <c r="W77" s="55" t="str" cm="1">
        <f t="array" ref="W77">IF(INDEX(Templates!$K$2:$BO$186,ROW()-ROW(W$20)+1, MATCH(W$16,Templates!$K$1:BY$1,0))="","",INDEX(Templates!$K$2:$BO$186,ROW()-ROW(W$20)+1, MATCH(W$16,Templates!$K$1:BY$1,0)))</f>
        <v/>
      </c>
      <c r="X77" s="55" t="str" cm="1">
        <f t="array" ref="X77">IF(INDEX(Templates!$K$2:$BO$186,ROW()-ROW(X$20)+1, MATCH(X$16,Templates!$K$1:BZ$1,0))="","",INDEX(Templates!$K$2:$BO$186,ROW()-ROW(X$20)+1, MATCH(X$16,Templates!$K$1:BZ$1,0)))</f>
        <v/>
      </c>
      <c r="Y77" s="55" t="str" cm="1">
        <f t="array" ref="Y77">IF(INDEX(Templates!$K$2:$BO$186,ROW()-ROW(Y$20)+1, MATCH(Y$16,Templates!$K$1:CA$1,0))="","",INDEX(Templates!$K$2:$BO$186,ROW()-ROW(Y$20)+1, MATCH(Y$16,Templates!$K$1:CA$1,0)))</f>
        <v> </v>
      </c>
      <c r="Z77" s="55" t="str" cm="1">
        <f t="array" ref="Z77">IF(INDEX(Templates!$K$2:$BO$186,ROW()-ROW(Z$20)+1, MATCH(Z$16,Templates!$K$1:CB$1,0))="","",INDEX(Templates!$K$2:$BO$186,ROW()-ROW(Z$20)+1, MATCH(Z$16,Templates!$K$1:CB$1,0)))</f>
        <v> </v>
      </c>
      <c r="AA77" s="55" t="str" cm="1">
        <f t="array" ref="AA77">IF(INDEX(Templates!$K$2:$BO$186,ROW()-ROW(AA$20)+1, MATCH(AA$16,Templates!$K$1:CC$1,0))="","",INDEX(Templates!$K$2:$BO$186,ROW()-ROW(AA$20)+1, MATCH(AA$16,Templates!$K$1:CC$1,0)))</f>
        <v> </v>
      </c>
      <c r="AB77" s="55" t="str" cm="1">
        <f t="array" ref="AB77">IF(INDEX(Templates!$K$2:$BO$186,ROW()-ROW(AB$20)+1, MATCH(AB$16,Templates!$K$1:CD$1,0))="","",INDEX(Templates!$K$2:$BO$186,ROW()-ROW(AB$20)+1, MATCH(AB$16,Templates!$K$1:CD$1,0)))</f>
        <v> </v>
      </c>
      <c r="AC77" s="55" t="str" cm="1">
        <f t="array" ref="AC77">IF(INDEX(Templates!$K$2:$BO$186,ROW()-ROW(AC$20)+1, MATCH(AC$16,Templates!$K$1:CE$1,0))="","",INDEX(Templates!$K$2:$BO$186,ROW()-ROW(AC$20)+1, MATCH(AC$16,Templates!$K$1:CE$1,0)))</f>
        <v/>
      </c>
      <c r="AD77" s="55" t="str" cm="1">
        <f t="array" ref="AD77">IF(INDEX(Templates!$K$2:$BO$186,ROW()-ROW(AD$20)+1, MATCH(AD$16,Templates!$K$1:CF$1,0))="","",INDEX(Templates!$K$2:$BO$186,ROW()-ROW(AD$20)+1, MATCH(AD$16,Templates!$K$1:CF$1,0)))</f>
        <v/>
      </c>
      <c r="AE77" s="55" t="str" cm="1">
        <f t="array" ref="AE77">IF(INDEX(Templates!$K$2:$BO$186,ROW()-ROW(AE$20)+1, MATCH(AE$16,Templates!$K$1:CG$1,0))="","",INDEX(Templates!$K$2:$BO$186,ROW()-ROW(AE$20)+1, MATCH(AE$16,Templates!$K$1:CG$1,0)))</f>
        <v/>
      </c>
      <c r="AF77" s="55" t="str" cm="1">
        <f t="array" ref="AF77">IF(INDEX(Templates!$K$2:$BO$186,ROW()-ROW(AF$20)+1, MATCH(AF$16,Templates!$K$1:CH$1,0))="","",INDEX(Templates!$K$2:$BO$186,ROW()-ROW(AF$20)+1, MATCH(AF$16,Templates!$K$1:CH$1,0)))</f>
        <v> </v>
      </c>
      <c r="AG77" s="55" t="str" cm="1">
        <f t="array" ref="AG77">IF(INDEX(Templates!$K$2:$BO$186,ROW()-ROW(AG$20)+1, MATCH(AG$16,Templates!$K$1:CI$1,0))="","",INDEX(Templates!$K$2:$BO$186,ROW()-ROW(AG$20)+1, MATCH(AG$16,Templates!$K$1:CI$1,0)))</f>
        <v> </v>
      </c>
      <c r="AH77" s="55" t="str" cm="1">
        <f t="array" ref="AH77">IF(INDEX(Templates!$K$2:$BO$186,ROW()-ROW(AH$20)+1, MATCH(AH$16,Templates!$K$1:CJ$1,0))="","",INDEX(Templates!$K$2:$BO$186,ROW()-ROW(AH$20)+1, MATCH(AH$16,Templates!$K$1:CJ$1,0)))</f>
        <v> </v>
      </c>
      <c r="AI77" s="55" t="str" cm="1">
        <f t="array" ref="AI77">IF(INDEX(Templates!$K$2:$BO$186,ROW()-ROW(AI$20)+1, MATCH(AI$16,Templates!$K$1:CK$1,0))="","",INDEX(Templates!$K$2:$BO$186,ROW()-ROW(AI$20)+1, MATCH(AI$16,Templates!$K$1:CK$1,0)))</f>
        <v> </v>
      </c>
      <c r="AJ77" s="55" t="str" cm="1">
        <f t="array" ref="AJ77">IF(INDEX(Templates!$K$2:$BO$186,ROW()-ROW(AJ$20)+1, MATCH(AJ$16,Templates!$K$1:CL$1,0))="","",INDEX(Templates!$K$2:$BO$186,ROW()-ROW(AJ$20)+1, MATCH(AJ$16,Templates!$K$1:CL$1,0)))</f>
        <v/>
      </c>
      <c r="AK77" s="55" t="str" cm="1">
        <f t="array" ref="AK77">IF(INDEX(Templates!$K$2:$BO$186,ROW()-ROW(AK$20)+1, MATCH(AK$16,Templates!$K$1:CM$1,0))="","",INDEX(Templates!$K$2:$BO$186,ROW()-ROW(AK$20)+1, MATCH(AK$16,Templates!$K$1:CM$1,0)))</f>
        <v/>
      </c>
      <c r="AL77" s="55" t="str" cm="1">
        <f t="array" ref="AL77">IF(INDEX(Templates!$K$2:$BO$186,ROW()-ROW(AL$20)+1, MATCH(AL$16,Templates!$K$1:CN$1,0))="","",INDEX(Templates!$K$2:$BO$186,ROW()-ROW(AL$20)+1, MATCH(AL$16,Templates!$K$1:CN$1,0)))</f>
        <v/>
      </c>
      <c r="AM77" s="55" t="str" cm="1">
        <f t="array" ref="AM77">IF(INDEX(Templates!$K$2:$BO$186,ROW()-ROW(AM$20)+1, MATCH(AM$16,Templates!$K$1:CO$1,0))="","",INDEX(Templates!$K$2:$BO$186,ROW()-ROW(AM$20)+1, MATCH(AM$16,Templates!$K$1:CO$1,0)))</f>
        <v> </v>
      </c>
      <c r="AN77" s="55" t="str" cm="1">
        <f t="array" ref="AN77">IF(INDEX(Templates!$K$2:$BO$186,ROW()-ROW(AN$20)+1, MATCH(AN$16,Templates!$K$1:CP$1,0))="","",INDEX(Templates!$K$2:$BO$186,ROW()-ROW(AN$20)+1, MATCH(AN$16,Templates!$K$1:CP$1,0)))</f>
        <v> </v>
      </c>
      <c r="AO77" s="55" t="str" cm="1">
        <f t="array" ref="AO77">IF(INDEX(Templates!$K$2:$BO$186,ROW()-ROW(AO$20)+1, MATCH(AO$16,Templates!$K$1:CQ$1,0))="","",INDEX(Templates!$K$2:$BO$186,ROW()-ROW(AO$20)+1, MATCH(AO$16,Templates!$K$1:CQ$1,0)))</f>
        <v> </v>
      </c>
      <c r="AP77" s="55" t="str" cm="1">
        <f t="array" ref="AP77">IF(INDEX(Templates!$K$2:$BO$186,ROW()-ROW(AP$20)+1, MATCH(AP$16,Templates!$K$1:CR$1,0))="","",INDEX(Templates!$K$2:$BO$186,ROW()-ROW(AP$20)+1, MATCH(AP$16,Templates!$K$1:CR$1,0)))</f>
        <v> </v>
      </c>
      <c r="AQ77" s="55" t="str" cm="1">
        <f t="array" ref="AQ77">IF(INDEX(Templates!$K$2:$BO$186,ROW()-ROW(AQ$20)+1, MATCH(AQ$16,Templates!$K$1:CS$1,0))="","",INDEX(Templates!$K$2:$BO$186,ROW()-ROW(AQ$20)+1, MATCH(AQ$16,Templates!$K$1:CS$1,0)))</f>
        <v/>
      </c>
      <c r="AR77" s="55" t="str" cm="1">
        <f t="array" ref="AR77">IF(INDEX(Templates!$K$2:$BO$186,ROW()-ROW(AR$20)+1, MATCH(AR$16,Templates!$K$1:CT$1,0))="","",INDEX(Templates!$K$2:$BO$186,ROW()-ROW(AR$20)+1, MATCH(AR$16,Templates!$K$1:CT$1,0)))</f>
        <v/>
      </c>
      <c r="AS77" s="55" t="str" cm="1">
        <f t="array" ref="AS77">IF(INDEX(Templates!$K$2:$BO$186,ROW()-ROW(AS$20)+1, MATCH(AS$16,Templates!$K$1:CU$1,0))="","",INDEX(Templates!$K$2:$BO$186,ROW()-ROW(AS$20)+1, MATCH(AS$16,Templates!$K$1:CU$1,0)))</f>
        <v/>
      </c>
      <c r="AT77" s="55" t="str" cm="1">
        <f t="array" ref="AT77">IF(INDEX(Templates!$K$2:$BO$186,ROW()-ROW(AT$20)+1, MATCH(AT$16,Templates!$K$1:CV$1,0))="","",INDEX(Templates!$K$2:$BO$186,ROW()-ROW(AT$20)+1, MATCH(AT$16,Templates!$K$1:CV$1,0)))</f>
        <v/>
      </c>
      <c r="AU77" s="55" t="str" cm="1">
        <f t="array" ref="AU77">IF(INDEX(Templates!$K$2:$BO$186,ROW()-ROW(AU$20)+1, MATCH(AU$16,Templates!$K$1:CW$1,0))="","",INDEX(Templates!$K$2:$BO$186,ROW()-ROW(AU$20)+1, MATCH(AU$16,Templates!$K$1:CW$1,0)))</f>
        <v> </v>
      </c>
      <c r="AV77" s="55" t="str" cm="1">
        <f t="array" ref="AV77">IF(INDEX(Templates!$K$2:$BO$186,ROW()-ROW(AV$20)+1, MATCH(AV$16,Templates!$K$1:CX$1,0))="","",INDEX(Templates!$K$2:$BO$186,ROW()-ROW(AV$20)+1, MATCH(AV$16,Templates!$K$1:CX$1,0)))</f>
        <v/>
      </c>
      <c r="AW77" s="55" t="str" cm="1">
        <f t="array" ref="AW77">IF(INDEX(Templates!$K$2:$BO$186,ROW()-ROW(AW$20)+1, MATCH(AW$16,Templates!$K$1:CY$1,0))="","",INDEX(Templates!$K$2:$BO$186,ROW()-ROW(AW$20)+1, MATCH(AW$16,Templates!$K$1:CY$1,0)))</f>
        <v/>
      </c>
      <c r="AX77" s="55" t="str" cm="1">
        <f t="array" ref="AX77">IF(INDEX(Templates!$K$2:$BO$186,ROW()-ROW(AX$20)+1, MATCH(AX$16,Templates!$K$1:CZ$1,0))="","",INDEX(Templates!$K$2:$BO$186,ROW()-ROW(AX$20)+1, MATCH(AX$16,Templates!$K$1:CZ$1,0)))</f>
        <v> </v>
      </c>
      <c r="AY77" s="55" t="str" cm="1">
        <f t="array" ref="AY77">IF(INDEX(Templates!$K$2:$BO$186,ROW()-ROW(AY$20)+1, MATCH(AY$16,Templates!$K$1:DA$1,0))="","",INDEX(Templates!$K$2:$BO$186,ROW()-ROW(AY$20)+1, MATCH(AY$16,Templates!$K$1:DA$1,0)))</f>
        <v> </v>
      </c>
      <c r="AZ77" s="55" t="str" cm="1">
        <f t="array" ref="AZ77">IF(INDEX(Templates!$K$2:$BO$186,ROW()-ROW(AZ$20)+1, MATCH(AZ$16,Templates!$K$1:DB$1,0))="","",INDEX(Templates!$K$2:$BO$186,ROW()-ROW(AZ$20)+1, MATCH(AZ$16,Templates!$K$1:DB$1,0)))</f>
        <v> </v>
      </c>
      <c r="BA77" s="55" t="str" cm="1">
        <f t="array" ref="BA77">IF(INDEX(Templates!$K$2:$BO$186,ROW()-ROW(BA$20)+1, MATCH(BA$16,Templates!$K$1:DC$1,0))="","",INDEX(Templates!$K$2:$BO$186,ROW()-ROW(BA$20)+1, MATCH(BA$16,Templates!$K$1:DC$1,0)))</f>
        <v/>
      </c>
      <c r="BB77" s="55" t="str" cm="1">
        <f t="array" ref="BB77">IF(INDEX(Templates!$K$2:$BO$186,ROW()-ROW(BB$20)+1, MATCH(BB$16,Templates!$K$1:DD$1,0))="","",INDEX(Templates!$K$2:$BO$186,ROW()-ROW(BB$20)+1, MATCH(BB$16,Templates!$K$1:DD$1,0)))</f>
        <v/>
      </c>
      <c r="BC77" s="55" t="str" cm="1">
        <f t="array" ref="BC77">IF(INDEX(Templates!$K$2:$BO$186,ROW()-ROW(BC$20)+1, MATCH(BC$16,Templates!$K$1:DE$1,0))="","",INDEX(Templates!$K$2:$BO$186,ROW()-ROW(BC$20)+1, MATCH(BC$16,Templates!$K$1:DE$1,0)))</f>
        <v> </v>
      </c>
      <c r="BD77" s="55" t="str" cm="1">
        <f t="array" ref="BD77">IF(INDEX(Templates!$K$2:$BO$186,ROW()-ROW(BD$20)+1, MATCH(BD$16,Templates!$K$1:DF$1,0))="","",INDEX(Templates!$K$2:$BO$186,ROW()-ROW(BD$20)+1, MATCH(BD$16,Templates!$K$1:DF$1,0)))</f>
        <v> </v>
      </c>
      <c r="BE77" s="55" t="str" cm="1">
        <f t="array" ref="BE77">IF(INDEX(Templates!$K$2:$BO$186,ROW()-ROW(BE$20)+1, MATCH(BE$16,Templates!$K$1:DG$1,0))="","",INDEX(Templates!$K$2:$BO$186,ROW()-ROW(BE$20)+1, MATCH(BE$16,Templates!$K$1:DG$1,0)))</f>
        <v> </v>
      </c>
      <c r="BF77" s="55" t="str" cm="1">
        <f t="array" ref="BF77">IF(INDEX(Templates!$K$2:$BO$186,ROW()-ROW(BF$20)+1, MATCH(BF$16,Templates!$K$1:DH$1,0))="","",INDEX(Templates!$K$2:$BO$186,ROW()-ROW(BF$20)+1, MATCH(BF$16,Templates!$K$1:DH$1,0)))</f>
        <v/>
      </c>
      <c r="BG77" s="55" t="str" cm="1">
        <f t="array" ref="BG77">IF(INDEX(Templates!$K$2:$BO$186,ROW()-ROW(BG$20)+1, MATCH(BG$16,Templates!$K$1:DI$1,0))="","",INDEX(Templates!$K$2:$BO$186,ROW()-ROW(BG$20)+1, MATCH(BG$16,Templates!$K$1:DI$1,0)))</f>
        <v/>
      </c>
      <c r="BH77" s="55" t="str" cm="1">
        <f t="array" ref="BH77">IF(INDEX(Templates!$K$2:$BO$186,ROW()-ROW(BH$20)+1, MATCH(BH$16,Templates!$K$1:DJ$1,0))="","",INDEX(Templates!$K$2:$BO$186,ROW()-ROW(BH$20)+1, MATCH(BH$16,Templates!$K$1:DJ$1,0)))</f>
        <v/>
      </c>
      <c r="BI77" s="55" t="str" cm="1">
        <f t="array" ref="BI77">IF(INDEX(Templates!$K$2:$BO$186,ROW()-ROW(BI$20)+1, MATCH(BI$16,Templates!$K$1:DK$1,0))="","",INDEX(Templates!$K$2:$BO$186,ROW()-ROW(BI$20)+1, MATCH(BI$16,Templates!$K$1:DK$1,0)))</f>
        <v> </v>
      </c>
      <c r="BJ77" s="55" t="str" cm="1">
        <f t="array" ref="BJ77">IF(INDEX(Templates!$K$2:$BO$186,ROW()-ROW(BJ$20)+1, MATCH(BJ$16,Templates!$K$1:DL$1,0))="","",INDEX(Templates!$K$2:$BO$186,ROW()-ROW(BJ$20)+1, MATCH(BJ$16,Templates!$K$1:DL$1,0)))</f>
        <v> </v>
      </c>
      <c r="BK77" s="55" t="str" cm="1">
        <f t="array" ref="BK77">IF(INDEX(Templates!$K$2:$BO$186,ROW()-ROW(BK$20)+1, MATCH(BK$16,Templates!$K$1:DM$1,0))="","",INDEX(Templates!$K$2:$BO$186,ROW()-ROW(BK$20)+1, MATCH(BK$16,Templates!$K$1:DM$1,0)))</f>
        <v> </v>
      </c>
      <c r="BL77" s="55" t="str" cm="1">
        <f t="array" ref="BL77">IF(INDEX(Templates!$K$2:$BO$186,ROW()-ROW(BL$20)+1, MATCH(BL$16,Templates!$K$1:DN$1,0))="","",INDEX(Templates!$K$2:$BO$186,ROW()-ROW(BL$20)+1, MATCH(BL$16,Templates!$K$1:DN$1,0)))</f>
        <v> </v>
      </c>
      <c r="BM77" s="55" t="str" cm="1">
        <f t="array" ref="BM77">IF(INDEX(Templates!$K$2:$BO$186,ROW()-ROW(BM$20)+1, MATCH(BM$16,Templates!$K$1:DO$1,0))="","",INDEX(Templates!$K$2:$BO$186,ROW()-ROW(BM$20)+1, MATCH(BM$16,Templates!$K$1:DO$1,0)))</f>
        <v/>
      </c>
      <c r="BN77" s="55" t="str" cm="1">
        <f t="array" ref="BN77">IF(INDEX(Templates!$K$2:$BO$186,ROW()-ROW(BN$20)+1, MATCH(BN$16,Templates!$K$1:DP$1,0))="","",INDEX(Templates!$K$2:$BO$186,ROW()-ROW(BN$20)+1, MATCH(BN$16,Templates!$K$1:DP$1,0)))</f>
        <v/>
      </c>
      <c r="BO77" s="55" t="str" cm="1">
        <f t="array" ref="BO77">IF(INDEX(Templates!$K$2:$BO$186,ROW()-ROW(BO$20)+1, MATCH(BO$16,Templates!$K$1:DQ$1,0))="","",INDEX(Templates!$K$2:$BO$186,ROW()-ROW(BO$20)+1, MATCH(BO$16,Templates!$K$1:DQ$1,0)))</f>
        <v> </v>
      </c>
      <c r="BP77" s="55" t="str" cm="1">
        <f t="array" ref="BP77">IF(INDEX(Templates!$K$2:$BO$186,ROW()-ROW(BP$20)+1, MATCH(BP$16,Templates!$K$1:DR$1,0))="","",INDEX(Templates!$K$2:$BO$186,ROW()-ROW(BP$20)+1, MATCH(BP$16,Templates!$K$1:DR$1,0)))</f>
        <v> </v>
      </c>
      <c r="BQ77" s="55" t="str" cm="1">
        <f t="array" ref="BQ77">IF(INDEX(Templates!$K$2:$BO$186,ROW()-ROW(BQ$20)+1, MATCH(BQ$16,Templates!$K$1:DS$1,0))="","",INDEX(Templates!$K$2:$BO$186,ROW()-ROW(BQ$20)+1, MATCH(BQ$16,Templates!$K$1:DS$1,0)))</f>
        <v> </v>
      </c>
      <c r="BR77" s="55" t="str" cm="1">
        <f t="array" ref="BR77">IF(INDEX(Templates!$K$2:$BO$186,ROW()-ROW(BR$20)+1, MATCH(BR$16,Templates!$K$1:DT$1,0))="","",INDEX(Templates!$K$2:$BO$186,ROW()-ROW(BR$20)+1, MATCH(BR$16,Templates!$K$1:DT$1,0)))</f>
        <v/>
      </c>
      <c r="BS77" s="55" t="str" cm="1">
        <f t="array" ref="BS77">IF(INDEX(Templates!$K$2:$BO$186,ROW()-ROW(BS$20)+1, MATCH(BS$16,Templates!$K$1:DU$1,0))="","",INDEX(Templates!$K$2:$BO$186,ROW()-ROW(BS$20)+1, MATCH(BS$16,Templates!$K$1:DU$1,0)))</f>
        <v/>
      </c>
      <c r="BT77" s="55" t="str" cm="1">
        <f t="array" ref="BT77">IF(INDEX(Templates!$K$2:$BO$186,ROW()-ROW(BT$20)+1, MATCH(BT$16,Templates!$K$1:DV$1,0))="","",INDEX(Templates!$K$2:$BO$186,ROW()-ROW(BT$20)+1, MATCH(BT$16,Templates!$K$1:DV$1,0)))</f>
        <v> </v>
      </c>
      <c r="BU77" s="55" t="str" cm="1">
        <f t="array" ref="BU77">IF(INDEX(Templates!$K$2:$BO$186,ROW()-ROW(BU$20)+1, MATCH(BU$16,Templates!$K$1:DW$1,0))="","",INDEX(Templates!$K$2:$BO$186,ROW()-ROW(BU$20)+1, MATCH(BU$16,Templates!$K$1:DW$1,0)))</f>
        <v> </v>
      </c>
      <c r="BV77" s="55" t="str" cm="1">
        <f t="array" ref="BV77">IF(INDEX(Templates!$K$2:$BO$186,ROW()-ROW(BV$20)+1, MATCH(BV$16,Templates!$K$1:DX$1,0))="","",INDEX(Templates!$K$2:$BO$186,ROW()-ROW(BV$20)+1, MATCH(BV$16,Templates!$K$1:DX$1,0)))</f>
        <v> </v>
      </c>
      <c r="BW77" s="55" t="str" cm="1">
        <f t="array" ref="BW77">IF(INDEX(Templates!$K$2:$BO$186,ROW()-ROW(BW$20)+1, MATCH(BW$16,Templates!$K$1:DY$1,0))="","",INDEX(Templates!$K$2:$BO$186,ROW()-ROW(BW$20)+1, MATCH(BW$16,Templates!$K$1:DY$1,0)))</f>
        <v/>
      </c>
      <c r="BX77" s="55" t="str" cm="1">
        <f t="array" ref="BX77">IF(INDEX(Templates!$K$2:$BO$186,ROW()-ROW(BX$20)+1, MATCH(BX$16,Templates!$K$1:DZ$1,0))="","",INDEX(Templates!$K$2:$BO$186,ROW()-ROW(BX$20)+1, MATCH(BX$16,Templates!$K$1:DZ$1,0)))</f>
        <v/>
      </c>
      <c r="BY77" s="55" t="str" cm="1">
        <f t="array" ref="BY77">IF(INDEX(Templates!$K$2:$BO$186,ROW()-ROW(BY$20)+1, MATCH(BY$16,Templates!$K$1:EA$1,0))="","",INDEX(Templates!$K$2:$BO$186,ROW()-ROW(BY$20)+1, MATCH(BY$16,Templates!$K$1:EA$1,0)))</f>
        <v/>
      </c>
      <c r="BZ77" s="55" t="str" cm="1">
        <f t="array" ref="BZ77">IF(INDEX(Templates!$K$2:$BO$186,ROW()-ROW(BZ$20)+1, MATCH(BZ$16,Templates!$K$1:EB$1,0))="","",INDEX(Templates!$K$2:$BO$186,ROW()-ROW(BZ$20)+1, MATCH(BZ$16,Templates!$K$1:EB$1,0)))</f>
        <v/>
      </c>
      <c r="CA77" s="55" t="str" cm="1">
        <f t="array" ref="CA77">IF(INDEX(Templates!$K$2:$BO$186,ROW()-ROW(CA$20)+1, MATCH(CA$16,Templates!$K$1:EC$1,0))="","",INDEX(Templates!$K$2:$BO$186,ROW()-ROW(CA$20)+1, MATCH(CA$16,Templates!$K$1:EC$1,0)))</f>
        <v/>
      </c>
      <c r="CB77" s="55" t="str" cm="1">
        <f t="array" ref="CB77">IF(INDEX(Templates!$K$2:$BO$186,ROW()-ROW(CB$20)+1, MATCH(CB$16,Templates!$K$1:ED$1,0))="","",INDEX(Templates!$K$2:$BO$186,ROW()-ROW(CB$20)+1, MATCH(CB$16,Templates!$K$1:ED$1,0)))</f>
        <v/>
      </c>
      <c r="CC77" s="55" t="str" cm="1">
        <f t="array" ref="CC77">IF(INDEX(Templates!$K$2:$BO$186,ROW()-ROW(CC$20)+1, MATCH(CC$16,Templates!$K$1:EE$1,0))="","",INDEX(Templates!$K$2:$BO$186,ROW()-ROW(CC$20)+1, MATCH(CC$16,Templates!$K$1:EE$1,0)))</f>
        <v> </v>
      </c>
      <c r="CD77" s="55" t="str" cm="1">
        <f t="array" ref="CD77">IF(INDEX(Templates!$K$2:$BO$186,ROW()-ROW(CD$20)+1, MATCH(CD$16,Templates!$K$1:EF$1,0))="","",INDEX(Templates!$K$2:$BO$186,ROW()-ROW(CD$20)+1, MATCH(CD$16,Templates!$K$1:EF$1,0)))</f>
        <v> </v>
      </c>
      <c r="CE77" s="55" t="str" cm="1">
        <f t="array" ref="CE77">IF(INDEX(Templates!$K$2:$BO$186,ROW()-ROW(CE$20)+1, MATCH(CE$16,Templates!$K$1:EG$1,0))="","",INDEX(Templates!$K$2:$BO$186,ROW()-ROW(CE$20)+1, MATCH(CE$16,Templates!$K$1:EG$1,0)))</f>
        <v> </v>
      </c>
      <c r="CF77" s="55" t="str" cm="1">
        <f t="array" ref="CF77">IF(INDEX(Templates!$K$2:$BO$186,ROW()-ROW(CF$20)+1, MATCH(CF$16,Templates!$K$1:EH$1,0))="","",INDEX(Templates!$K$2:$BO$186,ROW()-ROW(CF$20)+1, MATCH(CF$16,Templates!$K$1:EH$1,0)))</f>
        <v> </v>
      </c>
      <c r="CG77" s="55" t="str" cm="1">
        <f t="array" ref="CG77">IF(INDEX(Templates!$K$2:$BO$186,ROW()-ROW(CG$20)+1, MATCH(CG$16,Templates!$K$1:EI$1,0))="","",INDEX(Templates!$K$2:$BO$186,ROW()-ROW(CG$20)+1, MATCH(CG$16,Templates!$K$1:EI$1,0)))</f>
        <v/>
      </c>
      <c r="CH77" s="55" t="str" cm="1">
        <f t="array" ref="CH77">IF(INDEX(Templates!$K$2:$BO$186,ROW()-ROW(CH$20)+1, MATCH(CH$16,Templates!$K$1:EJ$1,0))="","",INDEX(Templates!$K$2:$BO$186,ROW()-ROW(CH$20)+1, MATCH(CH$16,Templates!$K$1:EJ$1,0)))</f>
        <v/>
      </c>
      <c r="CI77" s="55" t="str" cm="1">
        <f t="array" ref="CI77">IF(INDEX(Templates!$K$2:$BO$186,ROW()-ROW(CI$20)+1, MATCH(CI$16,Templates!$K$1:EK$1,0))="","",INDEX(Templates!$K$2:$BO$186,ROW()-ROW(CI$20)+1, MATCH(CI$16,Templates!$K$1:EK$1,0)))</f>
        <v/>
      </c>
      <c r="CJ77" s="55" t="str" cm="1">
        <f t="array" ref="CJ77">IF(INDEX(Templates!$K$2:$BO$186,ROW()-ROW(CJ$20)+1, MATCH(CJ$16,Templates!$K$1:EL$1,0))="","",INDEX(Templates!$K$2:$BO$186,ROW()-ROW(CJ$20)+1, MATCH(CJ$16,Templates!$K$1:EL$1,0)))</f>
        <v/>
      </c>
      <c r="CK77" s="55" t="str" cm="1">
        <f t="array" ref="CK77">IF(INDEX(Templates!$K$2:$BO$186,ROW()-ROW(CK$20)+1, MATCH(CK$16,Templates!$K$1:EM$1,0))="","",INDEX(Templates!$K$2:$BO$186,ROW()-ROW(CK$20)+1, MATCH(CK$16,Templates!$K$1:EM$1,0)))</f>
        <v> </v>
      </c>
      <c r="CL77" s="55" t="str" cm="1">
        <f t="array" ref="CL77">IF(INDEX(Templates!$K$2:$BO$186,ROW()-ROW(CL$20)+1, MATCH(CL$16,Templates!$K$1:EN$1,0))="","",INDEX(Templates!$K$2:$BO$186,ROW()-ROW(CL$20)+1, MATCH(CL$16,Templates!$K$1:EN$1,0)))</f>
        <v> </v>
      </c>
      <c r="CM77" s="55" t="str" cm="1">
        <f t="array" ref="CM77">IF(INDEX(Templates!$K$2:$BO$186,ROW()-ROW(CM$20)+1, MATCH(CM$16,Templates!$K$1:EO$1,0))="","",INDEX(Templates!$K$2:$BO$186,ROW()-ROW(CM$20)+1, MATCH(CM$16,Templates!$K$1:EO$1,0)))</f>
        <v> </v>
      </c>
    </row>
    <row r="78" spans="1:91" s="24" customFormat="1" x14ac:dyDescent="0.55000000000000004">
      <c r="A78" s="41" t="s">
        <v>475</v>
      </c>
      <c r="B78" s="6" t="s">
        <v>479</v>
      </c>
      <c r="C78" s="66" t="str" cm="1">
        <f t="array" ref="C78">IF(INDEX(Templates!C$2:C$187,ROW()-ROW($20:$20)+1)="","",INDEX(Templates!C$2:C$187,ROW()-ROW($20:$20)+1))</f>
        <v>JSON_PATH:boilers[1]</v>
      </c>
      <c r="D78" s="66" t="str" cm="1">
        <f t="array" ref="D78">IF(INDEX(Templates!D$2:D$187,ROW()-ROW($20:$20)+1)="","",INDEX(Templates!D$2:D$187,ROW()-ROW($20:$20)+1))</f>
        <v>id</v>
      </c>
      <c r="E78" s="66" t="str" cm="1">
        <f t="array" ref="E78">IF(INDEX(Templates!E$2:E$187,ROW()-ROW($20:$20)+1)="","",INDEX(Templates!E$2:E$187,ROW()-ROW($20:$20)+1))</f>
        <v> </v>
      </c>
      <c r="F78" s="66" t="str" cm="1">
        <f t="array" ref="F78">IF(INDEX(Templates!F$2:F$187,ROW()-ROW($20:$20)+1)="","",INDEX(Templates!F$2:F$187,ROW()-ROW($20:$20)+1))</f>
        <v/>
      </c>
      <c r="G78" s="106" t="str" cm="1">
        <f t="array" ref="G78">IF(INDEX(Templates!G$2:G$187,ROW()-ROW($20:$20)+1)="","",INDEX(Templates!G$2:G$187,ROW()-ROW($20:$20)+1))</f>
        <v>Boiler</v>
      </c>
      <c r="H78" s="68" t="str" cm="1">
        <f t="array" ref="H78">IF(INDEX(Templates!H$2:H$187,ROW()-ROW($20:$20)+1)="","",INDEX(Templates!H$2:H$187,ROW()-ROW($20:$20)+1))</f>
        <v>Boiler 2</v>
      </c>
      <c r="I78" s="68" t="str" cm="1">
        <f t="array" ref="I78">IF(INDEX(Templates!I$2:I$187,ROW()-ROW($20:$20)+1)="","",INDEX(Templates!I$2:I$187,ROW()-ROW($20:$20)+1))</f>
        <v>ASHRAE229 1</v>
      </c>
      <c r="J78" s="68" t="str" cm="1">
        <f t="array" ref="J78">IF(INDEX(Templates!J$2:J$187,ROW()-ROW($20:$20)+1)="","",INDEX(Templates!J$2:J$187,ROW()-ROW($20:$20)+1))</f>
        <v>id</v>
      </c>
      <c r="K78" s="69" t="str" cm="1">
        <f t="array" ref="K78">IF(INDEX(Templates!K$2:K$187,ROW()-ROW($20:$20)+1)="","",INDEX(Templates!K$2:K$187,ROW()-ROW($20:$20)+1))</f>
        <v/>
      </c>
      <c r="L78" s="69" t="str" cm="1">
        <f t="array" ref="L78">IF(INDEX(Templates!L$2:L$187,ROW()-ROW($20:$20)+1)="","",INDEX(Templates!L$2:L$187,ROW()-ROW($20:$20)+1))</f>
        <v/>
      </c>
      <c r="M78" s="55" t="str" cm="1">
        <f t="array" ref="M78">IF(INDEX(Templates!$K$2:$BO$186,ROW()-ROW(M$20)+1, MATCH(M$16,Templates!$K$1:BO$1,0))="","",INDEX(Templates!$K$2:$BO$186,ROW()-ROW(M$20)+1, MATCH(M$16,Templates!$K$1:BO$1,0)))</f>
        <v/>
      </c>
      <c r="N78" s="55" t="str" cm="1">
        <f t="array" ref="N78">IF(INDEX(Templates!$K$2:$BO$186,ROW()-ROW(N$20)+1, MATCH(N$16,Templates!$K$1:BP$1,0))="","",INDEX(Templates!$K$2:$BO$186,ROW()-ROW(N$20)+1, MATCH(N$16,Templates!$K$1:BP$1,0)))</f>
        <v/>
      </c>
      <c r="O78" s="55" t="str" cm="1">
        <f t="array" ref="O78">IF(INDEX(Templates!$K$2:$BO$186,ROW()-ROW(O$20)+1, MATCH(O$16,Templates!$K$1:BQ$1,0))="","",INDEX(Templates!$K$2:$BO$186,ROW()-ROW(O$20)+1, MATCH(O$16,Templates!$K$1:BQ$1,0)))</f>
        <v/>
      </c>
      <c r="P78" s="55" t="str" cm="1">
        <f t="array" ref="P78">IF(INDEX(Templates!$K$2:$BO$186,ROW()-ROW(P$20)+1, MATCH(P$16,Templates!$K$1:BR$1,0))="","",INDEX(Templates!$K$2:$BO$186,ROW()-ROW(P$20)+1, MATCH(P$16,Templates!$K$1:BR$1,0)))</f>
        <v/>
      </c>
      <c r="Q78" s="55" t="str" cm="1">
        <f t="array" ref="Q78">IF(INDEX(Templates!$K$2:$BO$186,ROW()-ROW(Q$20)+1, MATCH(Q$16,Templates!$K$1:BS$1,0))="","",INDEX(Templates!$K$2:$BO$186,ROW()-ROW(Q$20)+1, MATCH(Q$16,Templates!$K$1:BS$1,0)))</f>
        <v/>
      </c>
      <c r="R78" s="55" t="str" cm="1">
        <f t="array" ref="R78">IF(INDEX(Templates!$K$2:$BO$186,ROW()-ROW(R$20)+1, MATCH(R$16,Templates!$K$1:BT$1,0))="","",INDEX(Templates!$K$2:$BO$186,ROW()-ROW(R$20)+1, MATCH(R$16,Templates!$K$1:BT$1,0)))</f>
        <v/>
      </c>
      <c r="S78" s="55" t="str" cm="1">
        <f t="array" ref="S78">IF(INDEX(Templates!$K$2:$BO$186,ROW()-ROW(S$20)+1, MATCH(S$16,Templates!$K$1:BU$1,0))="","",INDEX(Templates!$K$2:$BO$186,ROW()-ROW(S$20)+1, MATCH(S$16,Templates!$K$1:BU$1,0)))</f>
        <v/>
      </c>
      <c r="T78" s="55" t="str" cm="1">
        <f t="array" ref="T78">IF(INDEX(Templates!$K$2:$BO$186,ROW()-ROW(T$20)+1, MATCH(T$16,Templates!$K$1:BV$1,0))="","",INDEX(Templates!$K$2:$BO$186,ROW()-ROW(T$20)+1, MATCH(T$16,Templates!$K$1:BV$1,0)))</f>
        <v/>
      </c>
      <c r="U78" s="55" t="str" cm="1">
        <f t="array" ref="U78">IF(INDEX(Templates!$K$2:$BO$186,ROW()-ROW(U$20)+1, MATCH(U$16,Templates!$K$1:BW$1,0))="","",INDEX(Templates!$K$2:$BO$186,ROW()-ROW(U$20)+1, MATCH(U$16,Templates!$K$1:BW$1,0)))</f>
        <v/>
      </c>
      <c r="V78" s="55" t="str" cm="1">
        <f t="array" ref="V78">IF(INDEX(Templates!$K$2:$BO$186,ROW()-ROW(V$20)+1, MATCH(V$16,Templates!$K$1:BX$1,0))="","",INDEX(Templates!$K$2:$BO$186,ROW()-ROW(V$20)+1, MATCH(V$16,Templates!$K$1:BX$1,0)))</f>
        <v/>
      </c>
      <c r="W78" s="55" t="str" cm="1">
        <f t="array" ref="W78">IF(INDEX(Templates!$K$2:$BO$186,ROW()-ROW(W$20)+1, MATCH(W$16,Templates!$K$1:BY$1,0))="","",INDEX(Templates!$K$2:$BO$186,ROW()-ROW(W$20)+1, MATCH(W$16,Templates!$K$1:BY$1,0)))</f>
        <v/>
      </c>
      <c r="X78" s="55" t="str" cm="1">
        <f t="array" ref="X78">IF(INDEX(Templates!$K$2:$BO$186,ROW()-ROW(X$20)+1, MATCH(X$16,Templates!$K$1:BZ$1,0))="","",INDEX(Templates!$K$2:$BO$186,ROW()-ROW(X$20)+1, MATCH(X$16,Templates!$K$1:BZ$1,0)))</f>
        <v/>
      </c>
      <c r="Y78" s="55" t="str" cm="1">
        <f t="array" ref="Y78">IF(INDEX(Templates!$K$2:$BO$186,ROW()-ROW(Y$20)+1, MATCH(Y$16,Templates!$K$1:CA$1,0))="","",INDEX(Templates!$K$2:$BO$186,ROW()-ROW(Y$20)+1, MATCH(Y$16,Templates!$K$1:CA$1,0)))</f>
        <v/>
      </c>
      <c r="Z78" s="55" t="str" cm="1">
        <f t="array" ref="Z78">IF(INDEX(Templates!$K$2:$BO$186,ROW()-ROW(Z$20)+1, MATCH(Z$16,Templates!$K$1:CB$1,0))="","",INDEX(Templates!$K$2:$BO$186,ROW()-ROW(Z$20)+1, MATCH(Z$16,Templates!$K$1:CB$1,0)))</f>
        <v/>
      </c>
      <c r="AA78" s="55" t="str" cm="1">
        <f t="array" ref="AA78">IF(INDEX(Templates!$K$2:$BO$186,ROW()-ROW(AA$20)+1, MATCH(AA$16,Templates!$K$1:CC$1,0))="","",INDEX(Templates!$K$2:$BO$186,ROW()-ROW(AA$20)+1, MATCH(AA$16,Templates!$K$1:CC$1,0)))</f>
        <v/>
      </c>
      <c r="AB78" s="55" t="str" cm="1">
        <f t="array" ref="AB78">IF(INDEX(Templates!$K$2:$BO$186,ROW()-ROW(AB$20)+1, MATCH(AB$16,Templates!$K$1:CD$1,0))="","",INDEX(Templates!$K$2:$BO$186,ROW()-ROW(AB$20)+1, MATCH(AB$16,Templates!$K$1:CD$1,0)))</f>
        <v/>
      </c>
      <c r="AC78" s="55" t="str" cm="1">
        <f t="array" ref="AC78">IF(INDEX(Templates!$K$2:$BO$186,ROW()-ROW(AC$20)+1, MATCH(AC$16,Templates!$K$1:CE$1,0))="","",INDEX(Templates!$K$2:$BO$186,ROW()-ROW(AC$20)+1, MATCH(AC$16,Templates!$K$1:CE$1,0)))</f>
        <v/>
      </c>
      <c r="AD78" s="55" t="str" cm="1">
        <f t="array" ref="AD78">IF(INDEX(Templates!$K$2:$BO$186,ROW()-ROW(AD$20)+1, MATCH(AD$16,Templates!$K$1:CF$1,0))="","",INDEX(Templates!$K$2:$BO$186,ROW()-ROW(AD$20)+1, MATCH(AD$16,Templates!$K$1:CF$1,0)))</f>
        <v/>
      </c>
      <c r="AE78" s="55" t="str" cm="1">
        <f t="array" ref="AE78">IF(INDEX(Templates!$K$2:$BO$186,ROW()-ROW(AE$20)+1, MATCH(AE$16,Templates!$K$1:CG$1,0))="","",INDEX(Templates!$K$2:$BO$186,ROW()-ROW(AE$20)+1, MATCH(AE$16,Templates!$K$1:CG$1,0)))</f>
        <v/>
      </c>
      <c r="AF78" s="55" t="str" cm="1">
        <f t="array" ref="AF78">IF(INDEX(Templates!$K$2:$BO$186,ROW()-ROW(AF$20)+1, MATCH(AF$16,Templates!$K$1:CH$1,0))="","",INDEX(Templates!$K$2:$BO$186,ROW()-ROW(AF$20)+1, MATCH(AF$16,Templates!$K$1:CH$1,0)))</f>
        <v/>
      </c>
      <c r="AG78" s="55" t="str" cm="1">
        <f t="array" ref="AG78">IF(INDEX(Templates!$K$2:$BO$186,ROW()-ROW(AG$20)+1, MATCH(AG$16,Templates!$K$1:CI$1,0))="","",INDEX(Templates!$K$2:$BO$186,ROW()-ROW(AG$20)+1, MATCH(AG$16,Templates!$K$1:CI$1,0)))</f>
        <v/>
      </c>
      <c r="AH78" s="55" t="str" cm="1">
        <f t="array" ref="AH78">IF(INDEX(Templates!$K$2:$BO$186,ROW()-ROW(AH$20)+1, MATCH(AH$16,Templates!$K$1:CJ$1,0))="","",INDEX(Templates!$K$2:$BO$186,ROW()-ROW(AH$20)+1, MATCH(AH$16,Templates!$K$1:CJ$1,0)))</f>
        <v/>
      </c>
      <c r="AI78" s="55" t="str" cm="1">
        <f t="array" ref="AI78">IF(INDEX(Templates!$K$2:$BO$186,ROW()-ROW(AI$20)+1, MATCH(AI$16,Templates!$K$1:CK$1,0))="","",INDEX(Templates!$K$2:$BO$186,ROW()-ROW(AI$20)+1, MATCH(AI$16,Templates!$K$1:CK$1,0)))</f>
        <v/>
      </c>
      <c r="AJ78" s="55" t="str" cm="1">
        <f t="array" ref="AJ78">IF(INDEX(Templates!$K$2:$BO$186,ROW()-ROW(AJ$20)+1, MATCH(AJ$16,Templates!$K$1:CL$1,0))="","",INDEX(Templates!$K$2:$BO$186,ROW()-ROW(AJ$20)+1, MATCH(AJ$16,Templates!$K$1:CL$1,0)))</f>
        <v/>
      </c>
      <c r="AK78" s="55" t="str" cm="1">
        <f t="array" ref="AK78">IF(INDEX(Templates!$K$2:$BO$186,ROW()-ROW(AK$20)+1, MATCH(AK$16,Templates!$K$1:CM$1,0))="","",INDEX(Templates!$K$2:$BO$186,ROW()-ROW(AK$20)+1, MATCH(AK$16,Templates!$K$1:CM$1,0)))</f>
        <v/>
      </c>
      <c r="AL78" s="55" t="str" cm="1">
        <f t="array" ref="AL78">IF(INDEX(Templates!$K$2:$BO$186,ROW()-ROW(AL$20)+1, MATCH(AL$16,Templates!$K$1:CN$1,0))="","",INDEX(Templates!$K$2:$BO$186,ROW()-ROW(AL$20)+1, MATCH(AL$16,Templates!$K$1:CN$1,0)))</f>
        <v/>
      </c>
      <c r="AM78" s="55" t="str" cm="1">
        <f t="array" ref="AM78">IF(INDEX(Templates!$K$2:$BO$186,ROW()-ROW(AM$20)+1, MATCH(AM$16,Templates!$K$1:CO$1,0))="","",INDEX(Templates!$K$2:$BO$186,ROW()-ROW(AM$20)+1, MATCH(AM$16,Templates!$K$1:CO$1,0)))</f>
        <v/>
      </c>
      <c r="AN78" s="55" t="str" cm="1">
        <f t="array" ref="AN78">IF(INDEX(Templates!$K$2:$BO$186,ROW()-ROW(AN$20)+1, MATCH(AN$16,Templates!$K$1:CP$1,0))="","",INDEX(Templates!$K$2:$BO$186,ROW()-ROW(AN$20)+1, MATCH(AN$16,Templates!$K$1:CP$1,0)))</f>
        <v/>
      </c>
      <c r="AO78" s="55" t="str" cm="1">
        <f t="array" ref="AO78">IF(INDEX(Templates!$K$2:$BO$186,ROW()-ROW(AO$20)+1, MATCH(AO$16,Templates!$K$1:CQ$1,0))="","",INDEX(Templates!$K$2:$BO$186,ROW()-ROW(AO$20)+1, MATCH(AO$16,Templates!$K$1:CQ$1,0)))</f>
        <v/>
      </c>
      <c r="AP78" s="55" t="str" cm="1">
        <f t="array" ref="AP78">IF(INDEX(Templates!$K$2:$BO$186,ROW()-ROW(AP$20)+1, MATCH(AP$16,Templates!$K$1:CR$1,0))="","",INDEX(Templates!$K$2:$BO$186,ROW()-ROW(AP$20)+1, MATCH(AP$16,Templates!$K$1:CR$1,0)))</f>
        <v/>
      </c>
      <c r="AQ78" s="55" t="str" cm="1">
        <f t="array" ref="AQ78">IF(INDEX(Templates!$K$2:$BO$186,ROW()-ROW(AQ$20)+1, MATCH(AQ$16,Templates!$K$1:CS$1,0))="","",INDEX(Templates!$K$2:$BO$186,ROW()-ROW(AQ$20)+1, MATCH(AQ$16,Templates!$K$1:CS$1,0)))</f>
        <v/>
      </c>
      <c r="AR78" s="55" t="str" cm="1">
        <f t="array" ref="AR78">IF(INDEX(Templates!$K$2:$BO$186,ROW()-ROW(AR$20)+1, MATCH(AR$16,Templates!$K$1:CT$1,0))="","",INDEX(Templates!$K$2:$BO$186,ROW()-ROW(AR$20)+1, MATCH(AR$16,Templates!$K$1:CT$1,0)))</f>
        <v/>
      </c>
      <c r="AS78" s="55" t="str" cm="1">
        <f t="array" ref="AS78">IF(INDEX(Templates!$K$2:$BO$186,ROW()-ROW(AS$20)+1, MATCH(AS$16,Templates!$K$1:CU$1,0))="","",INDEX(Templates!$K$2:$BO$186,ROW()-ROW(AS$20)+1, MATCH(AS$16,Templates!$K$1:CU$1,0)))</f>
        <v/>
      </c>
      <c r="AT78" s="55" t="str" cm="1">
        <f t="array" ref="AT78">IF(INDEX(Templates!$K$2:$BO$186,ROW()-ROW(AT$20)+1, MATCH(AT$16,Templates!$K$1:CV$1,0))="","",INDEX(Templates!$K$2:$BO$186,ROW()-ROW(AT$20)+1, MATCH(AT$16,Templates!$K$1:CV$1,0)))</f>
        <v/>
      </c>
      <c r="AU78" s="55" t="str" cm="1">
        <f t="array" ref="AU78">IF(INDEX(Templates!$K$2:$BO$186,ROW()-ROW(AU$20)+1, MATCH(AU$16,Templates!$K$1:CW$1,0))="","",INDEX(Templates!$K$2:$BO$186,ROW()-ROW(AU$20)+1, MATCH(AU$16,Templates!$K$1:CW$1,0)))</f>
        <v/>
      </c>
      <c r="AV78" s="55" t="str" cm="1">
        <f t="array" ref="AV78">IF(INDEX(Templates!$K$2:$BO$186,ROW()-ROW(AV$20)+1, MATCH(AV$16,Templates!$K$1:CX$1,0))="","",INDEX(Templates!$K$2:$BO$186,ROW()-ROW(AV$20)+1, MATCH(AV$16,Templates!$K$1:CX$1,0)))</f>
        <v/>
      </c>
      <c r="AW78" s="55" t="str" cm="1">
        <f t="array" ref="AW78">IF(INDEX(Templates!$K$2:$BO$186,ROW()-ROW(AW$20)+1, MATCH(AW$16,Templates!$K$1:CY$1,0))="","",INDEX(Templates!$K$2:$BO$186,ROW()-ROW(AW$20)+1, MATCH(AW$16,Templates!$K$1:CY$1,0)))</f>
        <v/>
      </c>
      <c r="AX78" s="55" t="str" cm="1">
        <f t="array" ref="AX78">IF(INDEX(Templates!$K$2:$BO$186,ROW()-ROW(AX$20)+1, MATCH(AX$16,Templates!$K$1:CZ$1,0))="","",INDEX(Templates!$K$2:$BO$186,ROW()-ROW(AX$20)+1, MATCH(AX$16,Templates!$K$1:CZ$1,0)))</f>
        <v/>
      </c>
      <c r="AY78" s="55" t="str" cm="1">
        <f t="array" ref="AY78">IF(INDEX(Templates!$K$2:$BO$186,ROW()-ROW(AY$20)+1, MATCH(AY$16,Templates!$K$1:DA$1,0))="","",INDEX(Templates!$K$2:$BO$186,ROW()-ROW(AY$20)+1, MATCH(AY$16,Templates!$K$1:DA$1,0)))</f>
        <v/>
      </c>
      <c r="AZ78" s="55" t="str" cm="1">
        <f t="array" ref="AZ78">IF(INDEX(Templates!$K$2:$BO$186,ROW()-ROW(AZ$20)+1, MATCH(AZ$16,Templates!$K$1:DB$1,0))="","",INDEX(Templates!$K$2:$BO$186,ROW()-ROW(AZ$20)+1, MATCH(AZ$16,Templates!$K$1:DB$1,0)))</f>
        <v/>
      </c>
      <c r="BA78" s="55" t="str" cm="1">
        <f t="array" ref="BA78">IF(INDEX(Templates!$K$2:$BO$186,ROW()-ROW(BA$20)+1, MATCH(BA$16,Templates!$K$1:DC$1,0))="","",INDEX(Templates!$K$2:$BO$186,ROW()-ROW(BA$20)+1, MATCH(BA$16,Templates!$K$1:DC$1,0)))</f>
        <v/>
      </c>
      <c r="BB78" s="55" t="str" cm="1">
        <f t="array" ref="BB78">IF(INDEX(Templates!$K$2:$BO$186,ROW()-ROW(BB$20)+1, MATCH(BB$16,Templates!$K$1:DD$1,0))="","",INDEX(Templates!$K$2:$BO$186,ROW()-ROW(BB$20)+1, MATCH(BB$16,Templates!$K$1:DD$1,0)))</f>
        <v/>
      </c>
      <c r="BC78" s="55" t="str" cm="1">
        <f t="array" ref="BC78">IF(INDEX(Templates!$K$2:$BO$186,ROW()-ROW(BC$20)+1, MATCH(BC$16,Templates!$K$1:DE$1,0))="","",INDEX(Templates!$K$2:$BO$186,ROW()-ROW(BC$20)+1, MATCH(BC$16,Templates!$K$1:DE$1,0)))</f>
        <v/>
      </c>
      <c r="BD78" s="55" t="str" cm="1">
        <f t="array" ref="BD78">IF(INDEX(Templates!$K$2:$BO$186,ROW()-ROW(BD$20)+1, MATCH(BD$16,Templates!$K$1:DF$1,0))="","",INDEX(Templates!$K$2:$BO$186,ROW()-ROW(BD$20)+1, MATCH(BD$16,Templates!$K$1:DF$1,0)))</f>
        <v/>
      </c>
      <c r="BE78" s="55" t="str" cm="1">
        <f t="array" ref="BE78">IF(INDEX(Templates!$K$2:$BO$186,ROW()-ROW(BE$20)+1, MATCH(BE$16,Templates!$K$1:DG$1,0))="","",INDEX(Templates!$K$2:$BO$186,ROW()-ROW(BE$20)+1, MATCH(BE$16,Templates!$K$1:DG$1,0)))</f>
        <v/>
      </c>
      <c r="BF78" s="55" t="str" cm="1">
        <f t="array" ref="BF78">IF(INDEX(Templates!$K$2:$BO$186,ROW()-ROW(BF$20)+1, MATCH(BF$16,Templates!$K$1:DH$1,0))="","",INDEX(Templates!$K$2:$BO$186,ROW()-ROW(BF$20)+1, MATCH(BF$16,Templates!$K$1:DH$1,0)))</f>
        <v/>
      </c>
      <c r="BG78" s="55" t="str" cm="1">
        <f t="array" ref="BG78">IF(INDEX(Templates!$K$2:$BO$186,ROW()-ROW(BG$20)+1, MATCH(BG$16,Templates!$K$1:DI$1,0))="","",INDEX(Templates!$K$2:$BO$186,ROW()-ROW(BG$20)+1, MATCH(BG$16,Templates!$K$1:DI$1,0)))</f>
        <v/>
      </c>
      <c r="BH78" s="55" t="str" cm="1">
        <f t="array" ref="BH78">IF(INDEX(Templates!$K$2:$BO$186,ROW()-ROW(BH$20)+1, MATCH(BH$16,Templates!$K$1:DJ$1,0))="","",INDEX(Templates!$K$2:$BO$186,ROW()-ROW(BH$20)+1, MATCH(BH$16,Templates!$K$1:DJ$1,0)))</f>
        <v/>
      </c>
      <c r="BI78" s="55" t="str" cm="1">
        <f t="array" ref="BI78">IF(INDEX(Templates!$K$2:$BO$186,ROW()-ROW(BI$20)+1, MATCH(BI$16,Templates!$K$1:DK$1,0))="","",INDEX(Templates!$K$2:$BO$186,ROW()-ROW(BI$20)+1, MATCH(BI$16,Templates!$K$1:DK$1,0)))</f>
        <v/>
      </c>
      <c r="BJ78" s="55" t="str" cm="1">
        <f t="array" ref="BJ78">IF(INDEX(Templates!$K$2:$BO$186,ROW()-ROW(BJ$20)+1, MATCH(BJ$16,Templates!$K$1:DL$1,0))="","",INDEX(Templates!$K$2:$BO$186,ROW()-ROW(BJ$20)+1, MATCH(BJ$16,Templates!$K$1:DL$1,0)))</f>
        <v/>
      </c>
      <c r="BK78" s="55" t="str" cm="1">
        <f t="array" ref="BK78">IF(INDEX(Templates!$K$2:$BO$186,ROW()-ROW(BK$20)+1, MATCH(BK$16,Templates!$K$1:DM$1,0))="","",INDEX(Templates!$K$2:$BO$186,ROW()-ROW(BK$20)+1, MATCH(BK$16,Templates!$K$1:DM$1,0)))</f>
        <v/>
      </c>
      <c r="BL78" s="55" t="str" cm="1">
        <f t="array" ref="BL78">IF(INDEX(Templates!$K$2:$BO$186,ROW()-ROW(BL$20)+1, MATCH(BL$16,Templates!$K$1:DN$1,0))="","",INDEX(Templates!$K$2:$BO$186,ROW()-ROW(BL$20)+1, MATCH(BL$16,Templates!$K$1:DN$1,0)))</f>
        <v/>
      </c>
      <c r="BM78" s="55" t="str" cm="1">
        <f t="array" ref="BM78">IF(INDEX(Templates!$K$2:$BO$186,ROW()-ROW(BM$20)+1, MATCH(BM$16,Templates!$K$1:DO$1,0))="","",INDEX(Templates!$K$2:$BO$186,ROW()-ROW(BM$20)+1, MATCH(BM$16,Templates!$K$1:DO$1,0)))</f>
        <v/>
      </c>
      <c r="BN78" s="55" t="str" cm="1">
        <f t="array" ref="BN78">IF(INDEX(Templates!$K$2:$BO$186,ROW()-ROW(BN$20)+1, MATCH(BN$16,Templates!$K$1:DP$1,0))="","",INDEX(Templates!$K$2:$BO$186,ROW()-ROW(BN$20)+1, MATCH(BN$16,Templates!$K$1:DP$1,0)))</f>
        <v/>
      </c>
      <c r="BO78" s="55" t="str" cm="1">
        <f t="array" ref="BO78">IF(INDEX(Templates!$K$2:$BO$186,ROW()-ROW(BO$20)+1, MATCH(BO$16,Templates!$K$1:DQ$1,0))="","",INDEX(Templates!$K$2:$BO$186,ROW()-ROW(BO$20)+1, MATCH(BO$16,Templates!$K$1:DQ$1,0)))</f>
        <v/>
      </c>
      <c r="BP78" s="55" t="str" cm="1">
        <f t="array" ref="BP78">IF(INDEX(Templates!$K$2:$BO$186,ROW()-ROW(BP$20)+1, MATCH(BP$16,Templates!$K$1:DR$1,0))="","",INDEX(Templates!$K$2:$BO$186,ROW()-ROW(BP$20)+1, MATCH(BP$16,Templates!$K$1:DR$1,0)))</f>
        <v/>
      </c>
      <c r="BQ78" s="55" t="str" cm="1">
        <f t="array" ref="BQ78">IF(INDEX(Templates!$K$2:$BO$186,ROW()-ROW(BQ$20)+1, MATCH(BQ$16,Templates!$K$1:DS$1,0))="","",INDEX(Templates!$K$2:$BO$186,ROW()-ROW(BQ$20)+1, MATCH(BQ$16,Templates!$K$1:DS$1,0)))</f>
        <v/>
      </c>
      <c r="BR78" s="55" t="str" cm="1">
        <f t="array" ref="BR78">IF(INDEX(Templates!$K$2:$BO$186,ROW()-ROW(BR$20)+1, MATCH(BR$16,Templates!$K$1:DT$1,0))="","",INDEX(Templates!$K$2:$BO$186,ROW()-ROW(BR$20)+1, MATCH(BR$16,Templates!$K$1:DT$1,0)))</f>
        <v/>
      </c>
      <c r="BS78" s="55" t="str" cm="1">
        <f t="array" ref="BS78">IF(INDEX(Templates!$K$2:$BO$186,ROW()-ROW(BS$20)+1, MATCH(BS$16,Templates!$K$1:DU$1,0))="","",INDEX(Templates!$K$2:$BO$186,ROW()-ROW(BS$20)+1, MATCH(BS$16,Templates!$K$1:DU$1,0)))</f>
        <v/>
      </c>
      <c r="BT78" s="55" t="str" cm="1">
        <f t="array" ref="BT78">IF(INDEX(Templates!$K$2:$BO$186,ROW()-ROW(BT$20)+1, MATCH(BT$16,Templates!$K$1:DV$1,0))="","",INDEX(Templates!$K$2:$BO$186,ROW()-ROW(BT$20)+1, MATCH(BT$16,Templates!$K$1:DV$1,0)))</f>
        <v/>
      </c>
      <c r="BU78" s="55" t="str" cm="1">
        <f t="array" ref="BU78">IF(INDEX(Templates!$K$2:$BO$186,ROW()-ROW(BU$20)+1, MATCH(BU$16,Templates!$K$1:DW$1,0))="","",INDEX(Templates!$K$2:$BO$186,ROW()-ROW(BU$20)+1, MATCH(BU$16,Templates!$K$1:DW$1,0)))</f>
        <v/>
      </c>
      <c r="BV78" s="55" t="str" cm="1">
        <f t="array" ref="BV78">IF(INDEX(Templates!$K$2:$BO$186,ROW()-ROW(BV$20)+1, MATCH(BV$16,Templates!$K$1:DX$1,0))="","",INDEX(Templates!$K$2:$BO$186,ROW()-ROW(BV$20)+1, MATCH(BV$16,Templates!$K$1:DX$1,0)))</f>
        <v/>
      </c>
      <c r="BW78" s="55" t="str" cm="1">
        <f t="array" ref="BW78">IF(INDEX(Templates!$K$2:$BO$186,ROW()-ROW(BW$20)+1, MATCH(BW$16,Templates!$K$1:DY$1,0))="","",INDEX(Templates!$K$2:$BO$186,ROW()-ROW(BW$20)+1, MATCH(BW$16,Templates!$K$1:DY$1,0)))</f>
        <v/>
      </c>
      <c r="BX78" s="55" t="str" cm="1">
        <f t="array" ref="BX78">IF(INDEX(Templates!$K$2:$BO$186,ROW()-ROW(BX$20)+1, MATCH(BX$16,Templates!$K$1:DZ$1,0))="","",INDEX(Templates!$K$2:$BO$186,ROW()-ROW(BX$20)+1, MATCH(BX$16,Templates!$K$1:DZ$1,0)))</f>
        <v/>
      </c>
      <c r="BY78" s="55" t="str" cm="1">
        <f t="array" ref="BY78">IF(INDEX(Templates!$K$2:$BO$186,ROW()-ROW(BY$20)+1, MATCH(BY$16,Templates!$K$1:EA$1,0))="","",INDEX(Templates!$K$2:$BO$186,ROW()-ROW(BY$20)+1, MATCH(BY$16,Templates!$K$1:EA$1,0)))</f>
        <v/>
      </c>
      <c r="BZ78" s="55" t="str" cm="1">
        <f t="array" ref="BZ78">IF(INDEX(Templates!$K$2:$BO$186,ROW()-ROW(BZ$20)+1, MATCH(BZ$16,Templates!$K$1:EB$1,0))="","",INDEX(Templates!$K$2:$BO$186,ROW()-ROW(BZ$20)+1, MATCH(BZ$16,Templates!$K$1:EB$1,0)))</f>
        <v/>
      </c>
      <c r="CA78" s="55" t="str" cm="1">
        <f t="array" ref="CA78">IF(INDEX(Templates!$K$2:$BO$186,ROW()-ROW(CA$20)+1, MATCH(CA$16,Templates!$K$1:EC$1,0))="","",INDEX(Templates!$K$2:$BO$186,ROW()-ROW(CA$20)+1, MATCH(CA$16,Templates!$K$1:EC$1,0)))</f>
        <v/>
      </c>
      <c r="CB78" s="55" t="str" cm="1">
        <f t="array" ref="CB78">IF(INDEX(Templates!$K$2:$BO$186,ROW()-ROW(CB$20)+1, MATCH(CB$16,Templates!$K$1:ED$1,0))="","",INDEX(Templates!$K$2:$BO$186,ROW()-ROW(CB$20)+1, MATCH(CB$16,Templates!$K$1:ED$1,0)))</f>
        <v/>
      </c>
      <c r="CC78" s="55" t="str" cm="1">
        <f t="array" ref="CC78">IF(INDEX(Templates!$K$2:$BO$186,ROW()-ROW(CC$20)+1, MATCH(CC$16,Templates!$K$1:EE$1,0))="","",INDEX(Templates!$K$2:$BO$186,ROW()-ROW(CC$20)+1, MATCH(CC$16,Templates!$K$1:EE$1,0)))</f>
        <v/>
      </c>
      <c r="CD78" s="55" t="str" cm="1">
        <f t="array" ref="CD78">IF(INDEX(Templates!$K$2:$BO$186,ROW()-ROW(CD$20)+1, MATCH(CD$16,Templates!$K$1:EF$1,0))="","",INDEX(Templates!$K$2:$BO$186,ROW()-ROW(CD$20)+1, MATCH(CD$16,Templates!$K$1:EF$1,0)))</f>
        <v/>
      </c>
      <c r="CE78" s="55" t="str" cm="1">
        <f t="array" ref="CE78">IF(INDEX(Templates!$K$2:$BO$186,ROW()-ROW(CE$20)+1, MATCH(CE$16,Templates!$K$1:EG$1,0))="","",INDEX(Templates!$K$2:$BO$186,ROW()-ROW(CE$20)+1, MATCH(CE$16,Templates!$K$1:EG$1,0)))</f>
        <v/>
      </c>
      <c r="CF78" s="55" t="str" cm="1">
        <f t="array" ref="CF78">IF(INDEX(Templates!$K$2:$BO$186,ROW()-ROW(CF$20)+1, MATCH(CF$16,Templates!$K$1:EH$1,0))="","",INDEX(Templates!$K$2:$BO$186,ROW()-ROW(CF$20)+1, MATCH(CF$16,Templates!$K$1:EH$1,0)))</f>
        <v/>
      </c>
      <c r="CG78" s="55" t="str" cm="1">
        <f t="array" ref="CG78">IF(INDEX(Templates!$K$2:$BO$186,ROW()-ROW(CG$20)+1, MATCH(CG$16,Templates!$K$1:EI$1,0))="","",INDEX(Templates!$K$2:$BO$186,ROW()-ROW(CG$20)+1, MATCH(CG$16,Templates!$K$1:EI$1,0)))</f>
        <v/>
      </c>
      <c r="CH78" s="55" t="str" cm="1">
        <f t="array" ref="CH78">IF(INDEX(Templates!$K$2:$BO$186,ROW()-ROW(CH$20)+1, MATCH(CH$16,Templates!$K$1:EJ$1,0))="","",INDEX(Templates!$K$2:$BO$186,ROW()-ROW(CH$20)+1, MATCH(CH$16,Templates!$K$1:EJ$1,0)))</f>
        <v/>
      </c>
      <c r="CI78" s="55" t="str" cm="1">
        <f t="array" ref="CI78">IF(INDEX(Templates!$K$2:$BO$186,ROW()-ROW(CI$20)+1, MATCH(CI$16,Templates!$K$1:EK$1,0))="","",INDEX(Templates!$K$2:$BO$186,ROW()-ROW(CI$20)+1, MATCH(CI$16,Templates!$K$1:EK$1,0)))</f>
        <v/>
      </c>
      <c r="CJ78" s="55" t="str" cm="1">
        <f t="array" ref="CJ78">IF(INDEX(Templates!$K$2:$BO$186,ROW()-ROW(CJ$20)+1, MATCH(CJ$16,Templates!$K$1:EL$1,0))="","",INDEX(Templates!$K$2:$BO$186,ROW()-ROW(CJ$20)+1, MATCH(CJ$16,Templates!$K$1:EL$1,0)))</f>
        <v/>
      </c>
      <c r="CK78" s="55" t="str" cm="1">
        <f t="array" ref="CK78">IF(INDEX(Templates!$K$2:$BO$186,ROW()-ROW(CK$20)+1, MATCH(CK$16,Templates!$K$1:EM$1,0))="","",INDEX(Templates!$K$2:$BO$186,ROW()-ROW(CK$20)+1, MATCH(CK$16,Templates!$K$1:EM$1,0)))</f>
        <v/>
      </c>
      <c r="CL78" s="55" t="str" cm="1">
        <f t="array" ref="CL78">IF(INDEX(Templates!$K$2:$BO$186,ROW()-ROW(CL$20)+1, MATCH(CL$16,Templates!$K$1:EN$1,0))="","",INDEX(Templates!$K$2:$BO$186,ROW()-ROW(CL$20)+1, MATCH(CL$16,Templates!$K$1:EN$1,0)))</f>
        <v/>
      </c>
      <c r="CM78" s="55" t="str" cm="1">
        <f t="array" ref="CM78">IF(INDEX(Templates!$K$2:$BO$186,ROW()-ROW(CM$20)+1, MATCH(CM$16,Templates!$K$1:EO$1,0))="","",INDEX(Templates!$K$2:$BO$186,ROW()-ROW(CM$20)+1, MATCH(CM$16,Templates!$K$1:EO$1,0)))</f>
        <v/>
      </c>
    </row>
    <row r="79" spans="1:91" s="24" customFormat="1" x14ac:dyDescent="0.55000000000000004">
      <c r="A79" s="41" t="s">
        <v>475</v>
      </c>
      <c r="B79" s="6" t="s">
        <v>479</v>
      </c>
      <c r="C79" s="66" t="str" cm="1">
        <f t="array" ref="C79">IF(INDEX(Templates!C$2:C$187,ROW()-ROW($20:$20)+1)="","",INDEX(Templates!C$2:C$187,ROW()-ROW($20:$20)+1))</f>
        <v>JSON_PATH:boilers[1]</v>
      </c>
      <c r="D79" s="66" t="str" cm="1">
        <f t="array" ref="D79">IF(INDEX(Templates!D$2:D$187,ROW()-ROW($20:$20)+1)="","",INDEX(Templates!D$2:D$187,ROW()-ROW($20:$20)+1))</f>
        <v>loop</v>
      </c>
      <c r="E79" s="66" t="str" cm="1">
        <f t="array" ref="E79">IF(INDEX(Templates!E$2:E$187,ROW()-ROW($20:$20)+1)="","",INDEX(Templates!E$2:E$187,ROW()-ROW($20:$20)+1))</f>
        <v> </v>
      </c>
      <c r="F79" s="66" t="str" cm="1">
        <f t="array" ref="F79">IF(INDEX(Templates!F$2:F$187,ROW()-ROW($20:$20)+1)="","",INDEX(Templates!F$2:F$187,ROW()-ROW($20:$20)+1))</f>
        <v/>
      </c>
      <c r="G79" s="106" t="str" cm="1">
        <f t="array" ref="G79">IF(INDEX(Templates!G$2:G$187,ROW()-ROW($20:$20)+1)="","",INDEX(Templates!G$2:G$187,ROW()-ROW($20:$20)+1))</f>
        <v>Boiler</v>
      </c>
      <c r="H79" s="68" t="str" cm="1">
        <f t="array" ref="H79">IF(INDEX(Templates!H$2:H$187,ROW()-ROW($20:$20)+1)="","",INDEX(Templates!H$2:H$187,ROW()-ROW($20:$20)+1))</f>
        <v>Boiler 2</v>
      </c>
      <c r="I79" s="68" t="str" cm="1">
        <f t="array" ref="I79">IF(INDEX(Templates!I$2:I$187,ROW()-ROW($20:$20)+1)="","",INDEX(Templates!I$2:I$187,ROW()-ROW($20:$20)+1))</f>
        <v>ASHRAE229 1</v>
      </c>
      <c r="J79" s="68" t="str" cm="1">
        <f t="array" ref="J79">IF(INDEX(Templates!J$2:J$187,ROW()-ROW($20:$20)+1)="","",INDEX(Templates!J$2:J$187,ROW()-ROW($20:$20)+1))</f>
        <v>loop</v>
      </c>
      <c r="K79" s="69" t="str" cm="1">
        <f t="array" ref="K79">IF(INDEX(Templates!K$2:K$187,ROW()-ROW($20:$20)+1)="","",INDEX(Templates!K$2:K$187,ROW()-ROW($20:$20)+1))</f>
        <v/>
      </c>
      <c r="L79" s="69" t="str" cm="1">
        <f t="array" ref="L79">IF(INDEX(Templates!L$2:L$187,ROW()-ROW($20:$20)+1)="","",INDEX(Templates!L$2:L$187,ROW()-ROW($20:$20)+1))</f>
        <v/>
      </c>
      <c r="M79" s="55" t="str" cm="1">
        <f t="array" ref="M79">IF(INDEX(Templates!$K$2:$BO$186,ROW()-ROW(M$20)+1, MATCH(M$16,Templates!$K$1:BO$1,0))="","",INDEX(Templates!$K$2:$BO$186,ROW()-ROW(M$20)+1, MATCH(M$16,Templates!$K$1:BO$1,0)))</f>
        <v/>
      </c>
      <c r="N79" s="55" t="str" cm="1">
        <f t="array" ref="N79">IF(INDEX(Templates!$K$2:$BO$186,ROW()-ROW(N$20)+1, MATCH(N$16,Templates!$K$1:BP$1,0))="","",INDEX(Templates!$K$2:$BO$186,ROW()-ROW(N$20)+1, MATCH(N$16,Templates!$K$1:BP$1,0)))</f>
        <v/>
      </c>
      <c r="O79" s="55" t="str" cm="1">
        <f t="array" ref="O79">IF(INDEX(Templates!$K$2:$BO$186,ROW()-ROW(O$20)+1, MATCH(O$16,Templates!$K$1:BQ$1,0))="","",INDEX(Templates!$K$2:$BO$186,ROW()-ROW(O$20)+1, MATCH(O$16,Templates!$K$1:BQ$1,0)))</f>
        <v> </v>
      </c>
      <c r="P79" s="55" t="str" cm="1">
        <f t="array" ref="P79">IF(INDEX(Templates!$K$2:$BO$186,ROW()-ROW(P$20)+1, MATCH(P$16,Templates!$K$1:BR$1,0))="","",INDEX(Templates!$K$2:$BO$186,ROW()-ROW(P$20)+1, MATCH(P$16,Templates!$K$1:BR$1,0)))</f>
        <v> </v>
      </c>
      <c r="Q79" s="55" t="str" cm="1">
        <f t="array" ref="Q79">IF(INDEX(Templates!$K$2:$BO$186,ROW()-ROW(Q$20)+1, MATCH(Q$16,Templates!$K$1:BS$1,0))="","",INDEX(Templates!$K$2:$BO$186,ROW()-ROW(Q$20)+1, MATCH(Q$16,Templates!$K$1:BS$1,0)))</f>
        <v> </v>
      </c>
      <c r="R79" s="55" t="str" cm="1">
        <f t="array" ref="R79">IF(INDEX(Templates!$K$2:$BO$186,ROW()-ROW(R$20)+1, MATCH(R$16,Templates!$K$1:BT$1,0))="","",INDEX(Templates!$K$2:$BO$186,ROW()-ROW(R$20)+1, MATCH(R$16,Templates!$K$1:BT$1,0)))</f>
        <v/>
      </c>
      <c r="S79" s="55" t="str" cm="1">
        <f t="array" ref="S79">IF(INDEX(Templates!$K$2:$BO$186,ROW()-ROW(S$20)+1, MATCH(S$16,Templates!$K$1:BU$1,0))="","",INDEX(Templates!$K$2:$BO$186,ROW()-ROW(S$20)+1, MATCH(S$16,Templates!$K$1:BU$1,0)))</f>
        <v/>
      </c>
      <c r="T79" s="55" t="str" cm="1">
        <f t="array" ref="T79">IF(INDEX(Templates!$K$2:$BO$186,ROW()-ROW(T$20)+1, MATCH(T$16,Templates!$K$1:BV$1,0))="","",INDEX(Templates!$K$2:$BO$186,ROW()-ROW(T$20)+1, MATCH(T$16,Templates!$K$1:BV$1,0)))</f>
        <v> </v>
      </c>
      <c r="U79" s="55" t="str" cm="1">
        <f t="array" ref="U79">IF(INDEX(Templates!$K$2:$BO$186,ROW()-ROW(U$20)+1, MATCH(U$16,Templates!$K$1:BW$1,0))="","",INDEX(Templates!$K$2:$BO$186,ROW()-ROW(U$20)+1, MATCH(U$16,Templates!$K$1:BW$1,0)))</f>
        <v> </v>
      </c>
      <c r="V79" s="55" t="str" cm="1">
        <f t="array" ref="V79">IF(INDEX(Templates!$K$2:$BO$186,ROW()-ROW(V$20)+1, MATCH(V$16,Templates!$K$1:BX$1,0))="","",INDEX(Templates!$K$2:$BO$186,ROW()-ROW(V$20)+1, MATCH(V$16,Templates!$K$1:BX$1,0)))</f>
        <v> </v>
      </c>
      <c r="W79" s="55" t="str" cm="1">
        <f t="array" ref="W79">IF(INDEX(Templates!$K$2:$BO$186,ROW()-ROW(W$20)+1, MATCH(W$16,Templates!$K$1:BY$1,0))="","",INDEX(Templates!$K$2:$BO$186,ROW()-ROW(W$20)+1, MATCH(W$16,Templates!$K$1:BY$1,0)))</f>
        <v/>
      </c>
      <c r="X79" s="55" t="str" cm="1">
        <f t="array" ref="X79">IF(INDEX(Templates!$K$2:$BO$186,ROW()-ROW(X$20)+1, MATCH(X$16,Templates!$K$1:BZ$1,0))="","",INDEX(Templates!$K$2:$BO$186,ROW()-ROW(X$20)+1, MATCH(X$16,Templates!$K$1:BZ$1,0)))</f>
        <v/>
      </c>
      <c r="Y79" s="55" t="str" cm="1">
        <f t="array" ref="Y79">IF(INDEX(Templates!$K$2:$BO$186,ROW()-ROW(Y$20)+1, MATCH(Y$16,Templates!$K$1:CA$1,0))="","",INDEX(Templates!$K$2:$BO$186,ROW()-ROW(Y$20)+1, MATCH(Y$16,Templates!$K$1:CA$1,0)))</f>
        <v> </v>
      </c>
      <c r="Z79" s="55" t="str" cm="1">
        <f t="array" ref="Z79">IF(INDEX(Templates!$K$2:$BO$186,ROW()-ROW(Z$20)+1, MATCH(Z$16,Templates!$K$1:CB$1,0))="","",INDEX(Templates!$K$2:$BO$186,ROW()-ROW(Z$20)+1, MATCH(Z$16,Templates!$K$1:CB$1,0)))</f>
        <v> </v>
      </c>
      <c r="AA79" s="55" t="str" cm="1">
        <f t="array" ref="AA79">IF(INDEX(Templates!$K$2:$BO$186,ROW()-ROW(AA$20)+1, MATCH(AA$16,Templates!$K$1:CC$1,0))="","",INDEX(Templates!$K$2:$BO$186,ROW()-ROW(AA$20)+1, MATCH(AA$16,Templates!$K$1:CC$1,0)))</f>
        <v> </v>
      </c>
      <c r="AB79" s="55" t="str" cm="1">
        <f t="array" ref="AB79">IF(INDEX(Templates!$K$2:$BO$186,ROW()-ROW(AB$20)+1, MATCH(AB$16,Templates!$K$1:CD$1,0))="","",INDEX(Templates!$K$2:$BO$186,ROW()-ROW(AB$20)+1, MATCH(AB$16,Templates!$K$1:CD$1,0)))</f>
        <v> </v>
      </c>
      <c r="AC79" s="55" t="str" cm="1">
        <f t="array" ref="AC79">IF(INDEX(Templates!$K$2:$BO$186,ROW()-ROW(AC$20)+1, MATCH(AC$16,Templates!$K$1:CE$1,0))="","",INDEX(Templates!$K$2:$BO$186,ROW()-ROW(AC$20)+1, MATCH(AC$16,Templates!$K$1:CE$1,0)))</f>
        <v/>
      </c>
      <c r="AD79" s="55" t="str" cm="1">
        <f t="array" ref="AD79">IF(INDEX(Templates!$K$2:$BO$186,ROW()-ROW(AD$20)+1, MATCH(AD$16,Templates!$K$1:CF$1,0))="","",INDEX(Templates!$K$2:$BO$186,ROW()-ROW(AD$20)+1, MATCH(AD$16,Templates!$K$1:CF$1,0)))</f>
        <v/>
      </c>
      <c r="AE79" s="55" t="str" cm="1">
        <f t="array" ref="AE79">IF(INDEX(Templates!$K$2:$BO$186,ROW()-ROW(AE$20)+1, MATCH(AE$16,Templates!$K$1:CG$1,0))="","",INDEX(Templates!$K$2:$BO$186,ROW()-ROW(AE$20)+1, MATCH(AE$16,Templates!$K$1:CG$1,0)))</f>
        <v/>
      </c>
      <c r="AF79" s="55" t="str" cm="1">
        <f t="array" ref="AF79">IF(INDEX(Templates!$K$2:$BO$186,ROW()-ROW(AF$20)+1, MATCH(AF$16,Templates!$K$1:CH$1,0))="","",INDEX(Templates!$K$2:$BO$186,ROW()-ROW(AF$20)+1, MATCH(AF$16,Templates!$K$1:CH$1,0)))</f>
        <v> </v>
      </c>
      <c r="AG79" s="55" t="str" cm="1">
        <f t="array" ref="AG79">IF(INDEX(Templates!$K$2:$BO$186,ROW()-ROW(AG$20)+1, MATCH(AG$16,Templates!$K$1:CI$1,0))="","",INDEX(Templates!$K$2:$BO$186,ROW()-ROW(AG$20)+1, MATCH(AG$16,Templates!$K$1:CI$1,0)))</f>
        <v> </v>
      </c>
      <c r="AH79" s="55" t="str" cm="1">
        <f t="array" ref="AH79">IF(INDEX(Templates!$K$2:$BO$186,ROW()-ROW(AH$20)+1, MATCH(AH$16,Templates!$K$1:CJ$1,0))="","",INDEX(Templates!$K$2:$BO$186,ROW()-ROW(AH$20)+1, MATCH(AH$16,Templates!$K$1:CJ$1,0)))</f>
        <v> </v>
      </c>
      <c r="AI79" s="55" t="str" cm="1">
        <f t="array" ref="AI79">IF(INDEX(Templates!$K$2:$BO$186,ROW()-ROW(AI$20)+1, MATCH(AI$16,Templates!$K$1:CK$1,0))="","",INDEX(Templates!$K$2:$BO$186,ROW()-ROW(AI$20)+1, MATCH(AI$16,Templates!$K$1:CK$1,0)))</f>
        <v> </v>
      </c>
      <c r="AJ79" s="55" t="str" cm="1">
        <f t="array" ref="AJ79">IF(INDEX(Templates!$K$2:$BO$186,ROW()-ROW(AJ$20)+1, MATCH(AJ$16,Templates!$K$1:CL$1,0))="","",INDEX(Templates!$K$2:$BO$186,ROW()-ROW(AJ$20)+1, MATCH(AJ$16,Templates!$K$1:CL$1,0)))</f>
        <v/>
      </c>
      <c r="AK79" s="55" t="str" cm="1">
        <f t="array" ref="AK79">IF(INDEX(Templates!$K$2:$BO$186,ROW()-ROW(AK$20)+1, MATCH(AK$16,Templates!$K$1:CM$1,0))="","",INDEX(Templates!$K$2:$BO$186,ROW()-ROW(AK$20)+1, MATCH(AK$16,Templates!$K$1:CM$1,0)))</f>
        <v/>
      </c>
      <c r="AL79" s="55" t="str" cm="1">
        <f t="array" ref="AL79">IF(INDEX(Templates!$K$2:$BO$186,ROW()-ROW(AL$20)+1, MATCH(AL$16,Templates!$K$1:CN$1,0))="","",INDEX(Templates!$K$2:$BO$186,ROW()-ROW(AL$20)+1, MATCH(AL$16,Templates!$K$1:CN$1,0)))</f>
        <v/>
      </c>
      <c r="AM79" s="55" t="str" cm="1">
        <f t="array" ref="AM79">IF(INDEX(Templates!$K$2:$BO$186,ROW()-ROW(AM$20)+1, MATCH(AM$16,Templates!$K$1:CO$1,0))="","",INDEX(Templates!$K$2:$BO$186,ROW()-ROW(AM$20)+1, MATCH(AM$16,Templates!$K$1:CO$1,0)))</f>
        <v> </v>
      </c>
      <c r="AN79" s="55" t="str" cm="1">
        <f t="array" ref="AN79">IF(INDEX(Templates!$K$2:$BO$186,ROW()-ROW(AN$20)+1, MATCH(AN$16,Templates!$K$1:CP$1,0))="","",INDEX(Templates!$K$2:$BO$186,ROW()-ROW(AN$20)+1, MATCH(AN$16,Templates!$K$1:CP$1,0)))</f>
        <v> </v>
      </c>
      <c r="AO79" s="55" t="str" cm="1">
        <f t="array" ref="AO79">IF(INDEX(Templates!$K$2:$BO$186,ROW()-ROW(AO$20)+1, MATCH(AO$16,Templates!$K$1:CQ$1,0))="","",INDEX(Templates!$K$2:$BO$186,ROW()-ROW(AO$20)+1, MATCH(AO$16,Templates!$K$1:CQ$1,0)))</f>
        <v> </v>
      </c>
      <c r="AP79" s="55" t="str" cm="1">
        <f t="array" ref="AP79">IF(INDEX(Templates!$K$2:$BO$186,ROW()-ROW(AP$20)+1, MATCH(AP$16,Templates!$K$1:CR$1,0))="","",INDEX(Templates!$K$2:$BO$186,ROW()-ROW(AP$20)+1, MATCH(AP$16,Templates!$K$1:CR$1,0)))</f>
        <v> </v>
      </c>
      <c r="AQ79" s="55" t="str" cm="1">
        <f t="array" ref="AQ79">IF(INDEX(Templates!$K$2:$BO$186,ROW()-ROW(AQ$20)+1, MATCH(AQ$16,Templates!$K$1:CS$1,0))="","",INDEX(Templates!$K$2:$BO$186,ROW()-ROW(AQ$20)+1, MATCH(AQ$16,Templates!$K$1:CS$1,0)))</f>
        <v/>
      </c>
      <c r="AR79" s="55" t="str" cm="1">
        <f t="array" ref="AR79">IF(INDEX(Templates!$K$2:$BO$186,ROW()-ROW(AR$20)+1, MATCH(AR$16,Templates!$K$1:CT$1,0))="","",INDEX(Templates!$K$2:$BO$186,ROW()-ROW(AR$20)+1, MATCH(AR$16,Templates!$K$1:CT$1,0)))</f>
        <v/>
      </c>
      <c r="AS79" s="55" t="str" cm="1">
        <f t="array" ref="AS79">IF(INDEX(Templates!$K$2:$BO$186,ROW()-ROW(AS$20)+1, MATCH(AS$16,Templates!$K$1:CU$1,0))="","",INDEX(Templates!$K$2:$BO$186,ROW()-ROW(AS$20)+1, MATCH(AS$16,Templates!$K$1:CU$1,0)))</f>
        <v/>
      </c>
      <c r="AT79" s="55" t="str" cm="1">
        <f t="array" ref="AT79">IF(INDEX(Templates!$K$2:$BO$186,ROW()-ROW(AT$20)+1, MATCH(AT$16,Templates!$K$1:CV$1,0))="","",INDEX(Templates!$K$2:$BO$186,ROW()-ROW(AT$20)+1, MATCH(AT$16,Templates!$K$1:CV$1,0)))</f>
        <v/>
      </c>
      <c r="AU79" s="55" t="str" cm="1">
        <f t="array" ref="AU79">IF(INDEX(Templates!$K$2:$BO$186,ROW()-ROW(AU$20)+1, MATCH(AU$16,Templates!$K$1:CW$1,0))="","",INDEX(Templates!$K$2:$BO$186,ROW()-ROW(AU$20)+1, MATCH(AU$16,Templates!$K$1:CW$1,0)))</f>
        <v> </v>
      </c>
      <c r="AV79" s="55" t="str" cm="1">
        <f t="array" ref="AV79">IF(INDEX(Templates!$K$2:$BO$186,ROW()-ROW(AV$20)+1, MATCH(AV$16,Templates!$K$1:CX$1,0))="","",INDEX(Templates!$K$2:$BO$186,ROW()-ROW(AV$20)+1, MATCH(AV$16,Templates!$K$1:CX$1,0)))</f>
        <v/>
      </c>
      <c r="AW79" s="55" t="str" cm="1">
        <f t="array" ref="AW79">IF(INDEX(Templates!$K$2:$BO$186,ROW()-ROW(AW$20)+1, MATCH(AW$16,Templates!$K$1:CY$1,0))="","",INDEX(Templates!$K$2:$BO$186,ROW()-ROW(AW$20)+1, MATCH(AW$16,Templates!$K$1:CY$1,0)))</f>
        <v/>
      </c>
      <c r="AX79" s="55" t="str" cm="1">
        <f t="array" ref="AX79">IF(INDEX(Templates!$K$2:$BO$186,ROW()-ROW(AX$20)+1, MATCH(AX$16,Templates!$K$1:CZ$1,0))="","",INDEX(Templates!$K$2:$BO$186,ROW()-ROW(AX$20)+1, MATCH(AX$16,Templates!$K$1:CZ$1,0)))</f>
        <v> </v>
      </c>
      <c r="AY79" s="55" t="str" cm="1">
        <f t="array" ref="AY79">IF(INDEX(Templates!$K$2:$BO$186,ROW()-ROW(AY$20)+1, MATCH(AY$16,Templates!$K$1:DA$1,0))="","",INDEX(Templates!$K$2:$BO$186,ROW()-ROW(AY$20)+1, MATCH(AY$16,Templates!$K$1:DA$1,0)))</f>
        <v> </v>
      </c>
      <c r="AZ79" s="55" t="str" cm="1">
        <f t="array" ref="AZ79">IF(INDEX(Templates!$K$2:$BO$186,ROW()-ROW(AZ$20)+1, MATCH(AZ$16,Templates!$K$1:DB$1,0))="","",INDEX(Templates!$K$2:$BO$186,ROW()-ROW(AZ$20)+1, MATCH(AZ$16,Templates!$K$1:DB$1,0)))</f>
        <v> </v>
      </c>
      <c r="BA79" s="55" t="str" cm="1">
        <f t="array" ref="BA79">IF(INDEX(Templates!$K$2:$BO$186,ROW()-ROW(BA$20)+1, MATCH(BA$16,Templates!$K$1:DC$1,0))="","",INDEX(Templates!$K$2:$BO$186,ROW()-ROW(BA$20)+1, MATCH(BA$16,Templates!$K$1:DC$1,0)))</f>
        <v/>
      </c>
      <c r="BB79" s="55" t="str" cm="1">
        <f t="array" ref="BB79">IF(INDEX(Templates!$K$2:$BO$186,ROW()-ROW(BB$20)+1, MATCH(BB$16,Templates!$K$1:DD$1,0))="","",INDEX(Templates!$K$2:$BO$186,ROW()-ROW(BB$20)+1, MATCH(BB$16,Templates!$K$1:DD$1,0)))</f>
        <v/>
      </c>
      <c r="BC79" s="55" t="str" cm="1">
        <f t="array" ref="BC79">IF(INDEX(Templates!$K$2:$BO$186,ROW()-ROW(BC$20)+1, MATCH(BC$16,Templates!$K$1:DE$1,0))="","",INDEX(Templates!$K$2:$BO$186,ROW()-ROW(BC$20)+1, MATCH(BC$16,Templates!$K$1:DE$1,0)))</f>
        <v> </v>
      </c>
      <c r="BD79" s="55" t="str" cm="1">
        <f t="array" ref="BD79">IF(INDEX(Templates!$K$2:$BO$186,ROW()-ROW(BD$20)+1, MATCH(BD$16,Templates!$K$1:DF$1,0))="","",INDEX(Templates!$K$2:$BO$186,ROW()-ROW(BD$20)+1, MATCH(BD$16,Templates!$K$1:DF$1,0)))</f>
        <v> </v>
      </c>
      <c r="BE79" s="55" t="str" cm="1">
        <f t="array" ref="BE79">IF(INDEX(Templates!$K$2:$BO$186,ROW()-ROW(BE$20)+1, MATCH(BE$16,Templates!$K$1:DG$1,0))="","",INDEX(Templates!$K$2:$BO$186,ROW()-ROW(BE$20)+1, MATCH(BE$16,Templates!$K$1:DG$1,0)))</f>
        <v> </v>
      </c>
      <c r="BF79" s="55" t="str" cm="1">
        <f t="array" ref="BF79">IF(INDEX(Templates!$K$2:$BO$186,ROW()-ROW(BF$20)+1, MATCH(BF$16,Templates!$K$1:DH$1,0))="","",INDEX(Templates!$K$2:$BO$186,ROW()-ROW(BF$20)+1, MATCH(BF$16,Templates!$K$1:DH$1,0)))</f>
        <v/>
      </c>
      <c r="BG79" s="55" t="str" cm="1">
        <f t="array" ref="BG79">IF(INDEX(Templates!$K$2:$BO$186,ROW()-ROW(BG$20)+1, MATCH(BG$16,Templates!$K$1:DI$1,0))="","",INDEX(Templates!$K$2:$BO$186,ROW()-ROW(BG$20)+1, MATCH(BG$16,Templates!$K$1:DI$1,0)))</f>
        <v/>
      </c>
      <c r="BH79" s="55" t="str" cm="1">
        <f t="array" ref="BH79">IF(INDEX(Templates!$K$2:$BO$186,ROW()-ROW(BH$20)+1, MATCH(BH$16,Templates!$K$1:DJ$1,0))="","",INDEX(Templates!$K$2:$BO$186,ROW()-ROW(BH$20)+1, MATCH(BH$16,Templates!$K$1:DJ$1,0)))</f>
        <v/>
      </c>
      <c r="BI79" s="55" t="str" cm="1">
        <f t="array" ref="BI79">IF(INDEX(Templates!$K$2:$BO$186,ROW()-ROW(BI$20)+1, MATCH(BI$16,Templates!$K$1:DK$1,0))="","",INDEX(Templates!$K$2:$BO$186,ROW()-ROW(BI$20)+1, MATCH(BI$16,Templates!$K$1:DK$1,0)))</f>
        <v> </v>
      </c>
      <c r="BJ79" s="55" t="str" cm="1">
        <f t="array" ref="BJ79">IF(INDEX(Templates!$K$2:$BO$186,ROW()-ROW(BJ$20)+1, MATCH(BJ$16,Templates!$K$1:DL$1,0))="","",INDEX(Templates!$K$2:$BO$186,ROW()-ROW(BJ$20)+1, MATCH(BJ$16,Templates!$K$1:DL$1,0)))</f>
        <v> </v>
      </c>
      <c r="BK79" s="55" t="str" cm="1">
        <f t="array" ref="BK79">IF(INDEX(Templates!$K$2:$BO$186,ROW()-ROW(BK$20)+1, MATCH(BK$16,Templates!$K$1:DM$1,0))="","",INDEX(Templates!$K$2:$BO$186,ROW()-ROW(BK$20)+1, MATCH(BK$16,Templates!$K$1:DM$1,0)))</f>
        <v> </v>
      </c>
      <c r="BL79" s="55" t="str" cm="1">
        <f t="array" ref="BL79">IF(INDEX(Templates!$K$2:$BO$186,ROW()-ROW(BL$20)+1, MATCH(BL$16,Templates!$K$1:DN$1,0))="","",INDEX(Templates!$K$2:$BO$186,ROW()-ROW(BL$20)+1, MATCH(BL$16,Templates!$K$1:DN$1,0)))</f>
        <v> </v>
      </c>
      <c r="BM79" s="55" t="str" cm="1">
        <f t="array" ref="BM79">IF(INDEX(Templates!$K$2:$BO$186,ROW()-ROW(BM$20)+1, MATCH(BM$16,Templates!$K$1:DO$1,0))="","",INDEX(Templates!$K$2:$BO$186,ROW()-ROW(BM$20)+1, MATCH(BM$16,Templates!$K$1:DO$1,0)))</f>
        <v/>
      </c>
      <c r="BN79" s="55" t="str" cm="1">
        <f t="array" ref="BN79">IF(INDEX(Templates!$K$2:$BO$186,ROW()-ROW(BN$20)+1, MATCH(BN$16,Templates!$K$1:DP$1,0))="","",INDEX(Templates!$K$2:$BO$186,ROW()-ROW(BN$20)+1, MATCH(BN$16,Templates!$K$1:DP$1,0)))</f>
        <v/>
      </c>
      <c r="BO79" s="55" t="str" cm="1">
        <f t="array" ref="BO79">IF(INDEX(Templates!$K$2:$BO$186,ROW()-ROW(BO$20)+1, MATCH(BO$16,Templates!$K$1:DQ$1,0))="","",INDEX(Templates!$K$2:$BO$186,ROW()-ROW(BO$20)+1, MATCH(BO$16,Templates!$K$1:DQ$1,0)))</f>
        <v> </v>
      </c>
      <c r="BP79" s="55" t="str" cm="1">
        <f t="array" ref="BP79">IF(INDEX(Templates!$K$2:$BO$186,ROW()-ROW(BP$20)+1, MATCH(BP$16,Templates!$K$1:DR$1,0))="","",INDEX(Templates!$K$2:$BO$186,ROW()-ROW(BP$20)+1, MATCH(BP$16,Templates!$K$1:DR$1,0)))</f>
        <v> </v>
      </c>
      <c r="BQ79" s="55" t="str" cm="1">
        <f t="array" ref="BQ79">IF(INDEX(Templates!$K$2:$BO$186,ROW()-ROW(BQ$20)+1, MATCH(BQ$16,Templates!$K$1:DS$1,0))="","",INDEX(Templates!$K$2:$BO$186,ROW()-ROW(BQ$20)+1, MATCH(BQ$16,Templates!$K$1:DS$1,0)))</f>
        <v> </v>
      </c>
      <c r="BR79" s="55" t="str" cm="1">
        <f t="array" ref="BR79">IF(INDEX(Templates!$K$2:$BO$186,ROW()-ROW(BR$20)+1, MATCH(BR$16,Templates!$K$1:DT$1,0))="","",INDEX(Templates!$K$2:$BO$186,ROW()-ROW(BR$20)+1, MATCH(BR$16,Templates!$K$1:DT$1,0)))</f>
        <v/>
      </c>
      <c r="BS79" s="55" t="str" cm="1">
        <f t="array" ref="BS79">IF(INDEX(Templates!$K$2:$BO$186,ROW()-ROW(BS$20)+1, MATCH(BS$16,Templates!$K$1:DU$1,0))="","",INDEX(Templates!$K$2:$BO$186,ROW()-ROW(BS$20)+1, MATCH(BS$16,Templates!$K$1:DU$1,0)))</f>
        <v/>
      </c>
      <c r="BT79" s="55" t="str" cm="1">
        <f t="array" ref="BT79">IF(INDEX(Templates!$K$2:$BO$186,ROW()-ROW(BT$20)+1, MATCH(BT$16,Templates!$K$1:DV$1,0))="","",INDEX(Templates!$K$2:$BO$186,ROW()-ROW(BT$20)+1, MATCH(BT$16,Templates!$K$1:DV$1,0)))</f>
        <v> </v>
      </c>
      <c r="BU79" s="55" t="str" cm="1">
        <f t="array" ref="BU79">IF(INDEX(Templates!$K$2:$BO$186,ROW()-ROW(BU$20)+1, MATCH(BU$16,Templates!$K$1:DW$1,0))="","",INDEX(Templates!$K$2:$BO$186,ROW()-ROW(BU$20)+1, MATCH(BU$16,Templates!$K$1:DW$1,0)))</f>
        <v> </v>
      </c>
      <c r="BV79" s="55" t="str" cm="1">
        <f t="array" ref="BV79">IF(INDEX(Templates!$K$2:$BO$186,ROW()-ROW(BV$20)+1, MATCH(BV$16,Templates!$K$1:DX$1,0))="","",INDEX(Templates!$K$2:$BO$186,ROW()-ROW(BV$20)+1, MATCH(BV$16,Templates!$K$1:DX$1,0)))</f>
        <v> </v>
      </c>
      <c r="BW79" s="55" t="str" cm="1">
        <f t="array" ref="BW79">IF(INDEX(Templates!$K$2:$BO$186,ROW()-ROW(BW$20)+1, MATCH(BW$16,Templates!$K$1:DY$1,0))="","",INDEX(Templates!$K$2:$BO$186,ROW()-ROW(BW$20)+1, MATCH(BW$16,Templates!$K$1:DY$1,0)))</f>
        <v/>
      </c>
      <c r="BX79" s="55" t="str" cm="1">
        <f t="array" ref="BX79">IF(INDEX(Templates!$K$2:$BO$186,ROW()-ROW(BX$20)+1, MATCH(BX$16,Templates!$K$1:DZ$1,0))="","",INDEX(Templates!$K$2:$BO$186,ROW()-ROW(BX$20)+1, MATCH(BX$16,Templates!$K$1:DZ$1,0)))</f>
        <v/>
      </c>
      <c r="BY79" s="55" t="str" cm="1">
        <f t="array" ref="BY79">IF(INDEX(Templates!$K$2:$BO$186,ROW()-ROW(BY$20)+1, MATCH(BY$16,Templates!$K$1:EA$1,0))="","",INDEX(Templates!$K$2:$BO$186,ROW()-ROW(BY$20)+1, MATCH(BY$16,Templates!$K$1:EA$1,0)))</f>
        <v/>
      </c>
      <c r="BZ79" s="55" t="str" cm="1">
        <f t="array" ref="BZ79">IF(INDEX(Templates!$K$2:$BO$186,ROW()-ROW(BZ$20)+1, MATCH(BZ$16,Templates!$K$1:EB$1,0))="","",INDEX(Templates!$K$2:$BO$186,ROW()-ROW(BZ$20)+1, MATCH(BZ$16,Templates!$K$1:EB$1,0)))</f>
        <v/>
      </c>
      <c r="CA79" s="55" t="str" cm="1">
        <f t="array" ref="CA79">IF(INDEX(Templates!$K$2:$BO$186,ROW()-ROW(CA$20)+1, MATCH(CA$16,Templates!$K$1:EC$1,0))="","",INDEX(Templates!$K$2:$BO$186,ROW()-ROW(CA$20)+1, MATCH(CA$16,Templates!$K$1:EC$1,0)))</f>
        <v/>
      </c>
      <c r="CB79" s="55" t="str" cm="1">
        <f t="array" ref="CB79">IF(INDEX(Templates!$K$2:$BO$186,ROW()-ROW(CB$20)+1, MATCH(CB$16,Templates!$K$1:ED$1,0))="","",INDEX(Templates!$K$2:$BO$186,ROW()-ROW(CB$20)+1, MATCH(CB$16,Templates!$K$1:ED$1,0)))</f>
        <v/>
      </c>
      <c r="CC79" s="55" t="str" cm="1">
        <f t="array" ref="CC79">IF(INDEX(Templates!$K$2:$BO$186,ROW()-ROW(CC$20)+1, MATCH(CC$16,Templates!$K$1:EE$1,0))="","",INDEX(Templates!$K$2:$BO$186,ROW()-ROW(CC$20)+1, MATCH(CC$16,Templates!$K$1:EE$1,0)))</f>
        <v> </v>
      </c>
      <c r="CD79" s="55" t="str" cm="1">
        <f t="array" ref="CD79">IF(INDEX(Templates!$K$2:$BO$186,ROW()-ROW(CD$20)+1, MATCH(CD$16,Templates!$K$1:EF$1,0))="","",INDEX(Templates!$K$2:$BO$186,ROW()-ROW(CD$20)+1, MATCH(CD$16,Templates!$K$1:EF$1,0)))</f>
        <v> </v>
      </c>
      <c r="CE79" s="55" t="str" cm="1">
        <f t="array" ref="CE79">IF(INDEX(Templates!$K$2:$BO$186,ROW()-ROW(CE$20)+1, MATCH(CE$16,Templates!$K$1:EG$1,0))="","",INDEX(Templates!$K$2:$BO$186,ROW()-ROW(CE$20)+1, MATCH(CE$16,Templates!$K$1:EG$1,0)))</f>
        <v> </v>
      </c>
      <c r="CF79" s="55" t="str" cm="1">
        <f t="array" ref="CF79">IF(INDEX(Templates!$K$2:$BO$186,ROW()-ROW(CF$20)+1, MATCH(CF$16,Templates!$K$1:EH$1,0))="","",INDEX(Templates!$K$2:$BO$186,ROW()-ROW(CF$20)+1, MATCH(CF$16,Templates!$K$1:EH$1,0)))</f>
        <v> </v>
      </c>
      <c r="CG79" s="55" t="str" cm="1">
        <f t="array" ref="CG79">IF(INDEX(Templates!$K$2:$BO$186,ROW()-ROW(CG$20)+1, MATCH(CG$16,Templates!$K$1:EI$1,0))="","",INDEX(Templates!$K$2:$BO$186,ROW()-ROW(CG$20)+1, MATCH(CG$16,Templates!$K$1:EI$1,0)))</f>
        <v/>
      </c>
      <c r="CH79" s="55" t="str" cm="1">
        <f t="array" ref="CH79">IF(INDEX(Templates!$K$2:$BO$186,ROW()-ROW(CH$20)+1, MATCH(CH$16,Templates!$K$1:EJ$1,0))="","",INDEX(Templates!$K$2:$BO$186,ROW()-ROW(CH$20)+1, MATCH(CH$16,Templates!$K$1:EJ$1,0)))</f>
        <v/>
      </c>
      <c r="CI79" s="55" t="str" cm="1">
        <f t="array" ref="CI79">IF(INDEX(Templates!$K$2:$BO$186,ROW()-ROW(CI$20)+1, MATCH(CI$16,Templates!$K$1:EK$1,0))="","",INDEX(Templates!$K$2:$BO$186,ROW()-ROW(CI$20)+1, MATCH(CI$16,Templates!$K$1:EK$1,0)))</f>
        <v/>
      </c>
      <c r="CJ79" s="55" t="str" cm="1">
        <f t="array" ref="CJ79">IF(INDEX(Templates!$K$2:$BO$186,ROW()-ROW(CJ$20)+1, MATCH(CJ$16,Templates!$K$1:EL$1,0))="","",INDEX(Templates!$K$2:$BO$186,ROW()-ROW(CJ$20)+1, MATCH(CJ$16,Templates!$K$1:EL$1,0)))</f>
        <v/>
      </c>
      <c r="CK79" s="55" t="str" cm="1">
        <f t="array" ref="CK79">IF(INDEX(Templates!$K$2:$BO$186,ROW()-ROW(CK$20)+1, MATCH(CK$16,Templates!$K$1:EM$1,0))="","",INDEX(Templates!$K$2:$BO$186,ROW()-ROW(CK$20)+1, MATCH(CK$16,Templates!$K$1:EM$1,0)))</f>
        <v> </v>
      </c>
      <c r="CL79" s="55" t="str" cm="1">
        <f t="array" ref="CL79">IF(INDEX(Templates!$K$2:$BO$186,ROW()-ROW(CL$20)+1, MATCH(CL$16,Templates!$K$1:EN$1,0))="","",INDEX(Templates!$K$2:$BO$186,ROW()-ROW(CL$20)+1, MATCH(CL$16,Templates!$K$1:EN$1,0)))</f>
        <v> </v>
      </c>
      <c r="CM79" s="55" t="str" cm="1">
        <f t="array" ref="CM79">IF(INDEX(Templates!$K$2:$BO$186,ROW()-ROW(CM$20)+1, MATCH(CM$16,Templates!$K$1:EO$1,0))="","",INDEX(Templates!$K$2:$BO$186,ROW()-ROW(CM$20)+1, MATCH(CM$16,Templates!$K$1:EO$1,0)))</f>
        <v> </v>
      </c>
    </row>
    <row r="80" spans="1:91" s="24" customFormat="1" x14ac:dyDescent="0.55000000000000004">
      <c r="A80" s="41" t="s">
        <v>475</v>
      </c>
      <c r="B80" s="6" t="s">
        <v>479</v>
      </c>
      <c r="C80" s="66" t="str" cm="1">
        <f t="array" ref="C80">IF(INDEX(Templates!C$2:C$187,ROW()-ROW($20:$20)+1)="","",INDEX(Templates!C$2:C$187,ROW()-ROW($20:$20)+1))</f>
        <v>JSON_PATH:boilers[1]</v>
      </c>
      <c r="D80" s="66" t="str" cm="1">
        <f t="array" ref="D80">IF(INDEX(Templates!D$2:D$187,ROW()-ROW($20:$20)+1)="","",INDEX(Templates!D$2:D$187,ROW()-ROW($20:$20)+1))</f>
        <v>draft_type</v>
      </c>
      <c r="E80" s="66" t="str" cm="1">
        <f t="array" ref="E80">IF(INDEX(Templates!E$2:E$187,ROW()-ROW($20:$20)+1)="","",INDEX(Templates!E$2:E$187,ROW()-ROW($20:$20)+1))</f>
        <v> </v>
      </c>
      <c r="F80" s="66" t="str" cm="1">
        <f t="array" ref="F80">IF(INDEX(Templates!F$2:F$187,ROW()-ROW($20:$20)+1)="","",INDEX(Templates!F$2:F$187,ROW()-ROW($20:$20)+1))</f>
        <v/>
      </c>
      <c r="G80" s="106" t="str" cm="1">
        <f t="array" ref="G80">IF(INDEX(Templates!G$2:G$187,ROW()-ROW($20:$20)+1)="","",INDEX(Templates!G$2:G$187,ROW()-ROW($20:$20)+1))</f>
        <v>Boiler</v>
      </c>
      <c r="H80" s="68" t="str" cm="1">
        <f t="array" ref="H80">IF(INDEX(Templates!H$2:H$187,ROW()-ROW($20:$20)+1)="","",INDEX(Templates!H$2:H$187,ROW()-ROW($20:$20)+1))</f>
        <v>Boiler 2</v>
      </c>
      <c r="I80" s="68" t="str" cm="1">
        <f t="array" ref="I80">IF(INDEX(Templates!I$2:I$187,ROW()-ROW($20:$20)+1)="","",INDEX(Templates!I$2:I$187,ROW()-ROW($20:$20)+1))</f>
        <v>ASHRAE229 1</v>
      </c>
      <c r="J80" s="68" t="str" cm="1">
        <f t="array" ref="J80">IF(INDEX(Templates!J$2:J$187,ROW()-ROW($20:$20)+1)="","",INDEX(Templates!J$2:J$187,ROW()-ROW($20:$20)+1))</f>
        <v>draft_type</v>
      </c>
      <c r="K80" s="69" t="str" cm="1">
        <f t="array" ref="K80">IF(INDEX(Templates!K$2:K$187,ROW()-ROW($20:$20)+1)="","",INDEX(Templates!K$2:K$187,ROW()-ROW($20:$20)+1))</f>
        <v/>
      </c>
      <c r="L80" s="69" t="str" cm="1">
        <f t="array" ref="L80">IF(INDEX(Templates!L$2:L$187,ROW()-ROW($20:$20)+1)="","",INDEX(Templates!L$2:L$187,ROW()-ROW($20:$20)+1))</f>
        <v/>
      </c>
      <c r="M80" s="55" t="str" cm="1">
        <f t="array" ref="M80">IF(INDEX(Templates!$K$2:$BO$186,ROW()-ROW(M$20)+1, MATCH(M$16,Templates!$K$1:BO$1,0))="","",INDEX(Templates!$K$2:$BO$186,ROW()-ROW(M$20)+1, MATCH(M$16,Templates!$K$1:BO$1,0)))</f>
        <v/>
      </c>
      <c r="N80" s="55" t="str" cm="1">
        <f t="array" ref="N80">IF(INDEX(Templates!$K$2:$BO$186,ROW()-ROW(N$20)+1, MATCH(N$16,Templates!$K$1:BP$1,0))="","",INDEX(Templates!$K$2:$BO$186,ROW()-ROW(N$20)+1, MATCH(N$16,Templates!$K$1:BP$1,0)))</f>
        <v/>
      </c>
      <c r="O80" s="55" t="str" cm="1">
        <f t="array" ref="O80">IF(INDEX(Templates!$K$2:$BO$186,ROW()-ROW(O$20)+1, MATCH(O$16,Templates!$K$1:BQ$1,0))="","",INDEX(Templates!$K$2:$BO$186,ROW()-ROW(O$20)+1, MATCH(O$16,Templates!$K$1:BQ$1,0)))</f>
        <v/>
      </c>
      <c r="P80" s="55" t="str" cm="1">
        <f t="array" ref="P80">IF(INDEX(Templates!$K$2:$BO$186,ROW()-ROW(P$20)+1, MATCH(P$16,Templates!$K$1:BR$1,0))="","",INDEX(Templates!$K$2:$BO$186,ROW()-ROW(P$20)+1, MATCH(P$16,Templates!$K$1:BR$1,0)))</f>
        <v/>
      </c>
      <c r="Q80" s="55" t="str" cm="1">
        <f t="array" ref="Q80">IF(INDEX(Templates!$K$2:$BO$186,ROW()-ROW(Q$20)+1, MATCH(Q$16,Templates!$K$1:BS$1,0))="","",INDEX(Templates!$K$2:$BO$186,ROW()-ROW(Q$20)+1, MATCH(Q$16,Templates!$K$1:BS$1,0)))</f>
        <v/>
      </c>
      <c r="R80" s="55" t="str" cm="1">
        <f t="array" ref="R80">IF(INDEX(Templates!$K$2:$BO$186,ROW()-ROW(R$20)+1, MATCH(R$16,Templates!$K$1:BT$1,0))="","",INDEX(Templates!$K$2:$BO$186,ROW()-ROW(R$20)+1, MATCH(R$16,Templates!$K$1:BT$1,0)))</f>
        <v/>
      </c>
      <c r="S80" s="55" t="str" cm="1">
        <f t="array" ref="S80">IF(INDEX(Templates!$K$2:$BO$186,ROW()-ROW(S$20)+1, MATCH(S$16,Templates!$K$1:BU$1,0))="","",INDEX(Templates!$K$2:$BO$186,ROW()-ROW(S$20)+1, MATCH(S$16,Templates!$K$1:BU$1,0)))</f>
        <v/>
      </c>
      <c r="T80" s="55" t="str" cm="1">
        <f t="array" ref="T80">IF(INDEX(Templates!$K$2:$BO$186,ROW()-ROW(T$20)+1, MATCH(T$16,Templates!$K$1:BV$1,0))="","",INDEX(Templates!$K$2:$BO$186,ROW()-ROW(T$20)+1, MATCH(T$16,Templates!$K$1:BV$1,0)))</f>
        <v/>
      </c>
      <c r="U80" s="55" t="str" cm="1">
        <f t="array" ref="U80">IF(INDEX(Templates!$K$2:$BO$186,ROW()-ROW(U$20)+1, MATCH(U$16,Templates!$K$1:BW$1,0))="","",INDEX(Templates!$K$2:$BO$186,ROW()-ROW(U$20)+1, MATCH(U$16,Templates!$K$1:BW$1,0)))</f>
        <v/>
      </c>
      <c r="V80" s="55" t="str" cm="1">
        <f t="array" ref="V80">IF(INDEX(Templates!$K$2:$BO$186,ROW()-ROW(V$20)+1, MATCH(V$16,Templates!$K$1:BX$1,0))="","",INDEX(Templates!$K$2:$BO$186,ROW()-ROW(V$20)+1, MATCH(V$16,Templates!$K$1:BX$1,0)))</f>
        <v/>
      </c>
      <c r="W80" s="55" t="str" cm="1">
        <f t="array" ref="W80">IF(INDEX(Templates!$K$2:$BO$186,ROW()-ROW(W$20)+1, MATCH(W$16,Templates!$K$1:BY$1,0))="","",INDEX(Templates!$K$2:$BO$186,ROW()-ROW(W$20)+1, MATCH(W$16,Templates!$K$1:BY$1,0)))</f>
        <v/>
      </c>
      <c r="X80" s="55" t="str" cm="1">
        <f t="array" ref="X80">IF(INDEX(Templates!$K$2:$BO$186,ROW()-ROW(X$20)+1, MATCH(X$16,Templates!$K$1:BZ$1,0))="","",INDEX(Templates!$K$2:$BO$186,ROW()-ROW(X$20)+1, MATCH(X$16,Templates!$K$1:BZ$1,0)))</f>
        <v/>
      </c>
      <c r="Y80" s="55" t="str" cm="1">
        <f t="array" ref="Y80">IF(INDEX(Templates!$K$2:$BO$186,ROW()-ROW(Y$20)+1, MATCH(Y$16,Templates!$K$1:CA$1,0))="","",INDEX(Templates!$K$2:$BO$186,ROW()-ROW(Y$20)+1, MATCH(Y$16,Templates!$K$1:CA$1,0)))</f>
        <v/>
      </c>
      <c r="Z80" s="55" t="str" cm="1">
        <f t="array" ref="Z80">IF(INDEX(Templates!$K$2:$BO$186,ROW()-ROW(Z$20)+1, MATCH(Z$16,Templates!$K$1:CB$1,0))="","",INDEX(Templates!$K$2:$BO$186,ROW()-ROW(Z$20)+1, MATCH(Z$16,Templates!$K$1:CB$1,0)))</f>
        <v/>
      </c>
      <c r="AA80" s="55" t="str" cm="1">
        <f t="array" ref="AA80">IF(INDEX(Templates!$K$2:$BO$186,ROW()-ROW(AA$20)+1, MATCH(AA$16,Templates!$K$1:CC$1,0))="","",INDEX(Templates!$K$2:$BO$186,ROW()-ROW(AA$20)+1, MATCH(AA$16,Templates!$K$1:CC$1,0)))</f>
        <v/>
      </c>
      <c r="AB80" s="55" t="str" cm="1">
        <f t="array" ref="AB80">IF(INDEX(Templates!$K$2:$BO$186,ROW()-ROW(AB$20)+1, MATCH(AB$16,Templates!$K$1:CD$1,0))="","",INDEX(Templates!$K$2:$BO$186,ROW()-ROW(AB$20)+1, MATCH(AB$16,Templates!$K$1:CD$1,0)))</f>
        <v/>
      </c>
      <c r="AC80" s="55" t="str" cm="1">
        <f t="array" ref="AC80">IF(INDEX(Templates!$K$2:$BO$186,ROW()-ROW(AC$20)+1, MATCH(AC$16,Templates!$K$1:CE$1,0))="","",INDEX(Templates!$K$2:$BO$186,ROW()-ROW(AC$20)+1, MATCH(AC$16,Templates!$K$1:CE$1,0)))</f>
        <v/>
      </c>
      <c r="AD80" s="55" t="str" cm="1">
        <f t="array" ref="AD80">IF(INDEX(Templates!$K$2:$BO$186,ROW()-ROW(AD$20)+1, MATCH(AD$16,Templates!$K$1:CF$1,0))="","",INDEX(Templates!$K$2:$BO$186,ROW()-ROW(AD$20)+1, MATCH(AD$16,Templates!$K$1:CF$1,0)))</f>
        <v/>
      </c>
      <c r="AE80" s="55" t="str" cm="1">
        <f t="array" ref="AE80">IF(INDEX(Templates!$K$2:$BO$186,ROW()-ROW(AE$20)+1, MATCH(AE$16,Templates!$K$1:CG$1,0))="","",INDEX(Templates!$K$2:$BO$186,ROW()-ROW(AE$20)+1, MATCH(AE$16,Templates!$K$1:CG$1,0)))</f>
        <v/>
      </c>
      <c r="AF80" s="55" t="str" cm="1">
        <f t="array" ref="AF80">IF(INDEX(Templates!$K$2:$BO$186,ROW()-ROW(AF$20)+1, MATCH(AF$16,Templates!$K$1:CH$1,0))="","",INDEX(Templates!$K$2:$BO$186,ROW()-ROW(AF$20)+1, MATCH(AF$16,Templates!$K$1:CH$1,0)))</f>
        <v/>
      </c>
      <c r="AG80" s="55" t="str" cm="1">
        <f t="array" ref="AG80">IF(INDEX(Templates!$K$2:$BO$186,ROW()-ROW(AG$20)+1, MATCH(AG$16,Templates!$K$1:CI$1,0))="","",INDEX(Templates!$K$2:$BO$186,ROW()-ROW(AG$20)+1, MATCH(AG$16,Templates!$K$1:CI$1,0)))</f>
        <v/>
      </c>
      <c r="AH80" s="55" t="str" cm="1">
        <f t="array" ref="AH80">IF(INDEX(Templates!$K$2:$BO$186,ROW()-ROW(AH$20)+1, MATCH(AH$16,Templates!$K$1:CJ$1,0))="","",INDEX(Templates!$K$2:$BO$186,ROW()-ROW(AH$20)+1, MATCH(AH$16,Templates!$K$1:CJ$1,0)))</f>
        <v/>
      </c>
      <c r="AI80" s="55" t="str" cm="1">
        <f t="array" ref="AI80">IF(INDEX(Templates!$K$2:$BO$186,ROW()-ROW(AI$20)+1, MATCH(AI$16,Templates!$K$1:CK$1,0))="","",INDEX(Templates!$K$2:$BO$186,ROW()-ROW(AI$20)+1, MATCH(AI$16,Templates!$K$1:CK$1,0)))</f>
        <v/>
      </c>
      <c r="AJ80" s="55" t="str" cm="1">
        <f t="array" ref="AJ80">IF(INDEX(Templates!$K$2:$BO$186,ROW()-ROW(AJ$20)+1, MATCH(AJ$16,Templates!$K$1:CL$1,0))="","",INDEX(Templates!$K$2:$BO$186,ROW()-ROW(AJ$20)+1, MATCH(AJ$16,Templates!$K$1:CL$1,0)))</f>
        <v/>
      </c>
      <c r="AK80" s="55" t="str" cm="1">
        <f t="array" ref="AK80">IF(INDEX(Templates!$K$2:$BO$186,ROW()-ROW(AK$20)+1, MATCH(AK$16,Templates!$K$1:CM$1,0))="","",INDEX(Templates!$K$2:$BO$186,ROW()-ROW(AK$20)+1, MATCH(AK$16,Templates!$K$1:CM$1,0)))</f>
        <v/>
      </c>
      <c r="AL80" s="55" t="str" cm="1">
        <f t="array" ref="AL80">IF(INDEX(Templates!$K$2:$BO$186,ROW()-ROW(AL$20)+1, MATCH(AL$16,Templates!$K$1:CN$1,0))="","",INDEX(Templates!$K$2:$BO$186,ROW()-ROW(AL$20)+1, MATCH(AL$16,Templates!$K$1:CN$1,0)))</f>
        <v/>
      </c>
      <c r="AM80" s="55" t="str" cm="1">
        <f t="array" ref="AM80">IF(INDEX(Templates!$K$2:$BO$186,ROW()-ROW(AM$20)+1, MATCH(AM$16,Templates!$K$1:CO$1,0))="","",INDEX(Templates!$K$2:$BO$186,ROW()-ROW(AM$20)+1, MATCH(AM$16,Templates!$K$1:CO$1,0)))</f>
        <v/>
      </c>
      <c r="AN80" s="55" t="str" cm="1">
        <f t="array" ref="AN80">IF(INDEX(Templates!$K$2:$BO$186,ROW()-ROW(AN$20)+1, MATCH(AN$16,Templates!$K$1:CP$1,0))="","",INDEX(Templates!$K$2:$BO$186,ROW()-ROW(AN$20)+1, MATCH(AN$16,Templates!$K$1:CP$1,0)))</f>
        <v/>
      </c>
      <c r="AO80" s="55" t="str" cm="1">
        <f t="array" ref="AO80">IF(INDEX(Templates!$K$2:$BO$186,ROW()-ROW(AO$20)+1, MATCH(AO$16,Templates!$K$1:CQ$1,0))="","",INDEX(Templates!$K$2:$BO$186,ROW()-ROW(AO$20)+1, MATCH(AO$16,Templates!$K$1:CQ$1,0)))</f>
        <v/>
      </c>
      <c r="AP80" s="55" t="str" cm="1">
        <f t="array" ref="AP80">IF(INDEX(Templates!$K$2:$BO$186,ROW()-ROW(AP$20)+1, MATCH(AP$16,Templates!$K$1:CR$1,0))="","",INDEX(Templates!$K$2:$BO$186,ROW()-ROW(AP$20)+1, MATCH(AP$16,Templates!$K$1:CR$1,0)))</f>
        <v/>
      </c>
      <c r="AQ80" s="55" t="str" cm="1">
        <f t="array" ref="AQ80">IF(INDEX(Templates!$K$2:$BO$186,ROW()-ROW(AQ$20)+1, MATCH(AQ$16,Templates!$K$1:CS$1,0))="","",INDEX(Templates!$K$2:$BO$186,ROW()-ROW(AQ$20)+1, MATCH(AQ$16,Templates!$K$1:CS$1,0)))</f>
        <v/>
      </c>
      <c r="AR80" s="55" t="str" cm="1">
        <f t="array" ref="AR80">IF(INDEX(Templates!$K$2:$BO$186,ROW()-ROW(AR$20)+1, MATCH(AR$16,Templates!$K$1:CT$1,0))="","",INDEX(Templates!$K$2:$BO$186,ROW()-ROW(AR$20)+1, MATCH(AR$16,Templates!$K$1:CT$1,0)))</f>
        <v/>
      </c>
      <c r="AS80" s="55" t="str" cm="1">
        <f t="array" ref="AS80">IF(INDEX(Templates!$K$2:$BO$186,ROW()-ROW(AS$20)+1, MATCH(AS$16,Templates!$K$1:CU$1,0))="","",INDEX(Templates!$K$2:$BO$186,ROW()-ROW(AS$20)+1, MATCH(AS$16,Templates!$K$1:CU$1,0)))</f>
        <v/>
      </c>
      <c r="AT80" s="55" t="str" cm="1">
        <f t="array" ref="AT80">IF(INDEX(Templates!$K$2:$BO$186,ROW()-ROW(AT$20)+1, MATCH(AT$16,Templates!$K$1:CV$1,0))="","",INDEX(Templates!$K$2:$BO$186,ROW()-ROW(AT$20)+1, MATCH(AT$16,Templates!$K$1:CV$1,0)))</f>
        <v/>
      </c>
      <c r="AU80" s="55" t="str" cm="1">
        <f t="array" ref="AU80">IF(INDEX(Templates!$K$2:$BO$186,ROW()-ROW(AU$20)+1, MATCH(AU$16,Templates!$K$1:CW$1,0))="","",INDEX(Templates!$K$2:$BO$186,ROW()-ROW(AU$20)+1, MATCH(AU$16,Templates!$K$1:CW$1,0)))</f>
        <v/>
      </c>
      <c r="AV80" s="55" t="str" cm="1">
        <f t="array" ref="AV80">IF(INDEX(Templates!$K$2:$BO$186,ROW()-ROW(AV$20)+1, MATCH(AV$16,Templates!$K$1:CX$1,0))="","",INDEX(Templates!$K$2:$BO$186,ROW()-ROW(AV$20)+1, MATCH(AV$16,Templates!$K$1:CX$1,0)))</f>
        <v/>
      </c>
      <c r="AW80" s="55" t="str" cm="1">
        <f t="array" ref="AW80">IF(INDEX(Templates!$K$2:$BO$186,ROW()-ROW(AW$20)+1, MATCH(AW$16,Templates!$K$1:CY$1,0))="","",INDEX(Templates!$K$2:$BO$186,ROW()-ROW(AW$20)+1, MATCH(AW$16,Templates!$K$1:CY$1,0)))</f>
        <v/>
      </c>
      <c r="AX80" s="55" t="str" cm="1">
        <f t="array" ref="AX80">IF(INDEX(Templates!$K$2:$BO$186,ROW()-ROW(AX$20)+1, MATCH(AX$16,Templates!$K$1:CZ$1,0))="","",INDEX(Templates!$K$2:$BO$186,ROW()-ROW(AX$20)+1, MATCH(AX$16,Templates!$K$1:CZ$1,0)))</f>
        <v/>
      </c>
      <c r="AY80" s="55" t="str" cm="1">
        <f t="array" ref="AY80">IF(INDEX(Templates!$K$2:$BO$186,ROW()-ROW(AY$20)+1, MATCH(AY$16,Templates!$K$1:DA$1,0))="","",INDEX(Templates!$K$2:$BO$186,ROW()-ROW(AY$20)+1, MATCH(AY$16,Templates!$K$1:DA$1,0)))</f>
        <v/>
      </c>
      <c r="AZ80" s="55" t="str" cm="1">
        <f t="array" ref="AZ80">IF(INDEX(Templates!$K$2:$BO$186,ROW()-ROW(AZ$20)+1, MATCH(AZ$16,Templates!$K$1:DB$1,0))="","",INDEX(Templates!$K$2:$BO$186,ROW()-ROW(AZ$20)+1, MATCH(AZ$16,Templates!$K$1:DB$1,0)))</f>
        <v/>
      </c>
      <c r="BA80" s="55" t="str" cm="1">
        <f t="array" ref="BA80">IF(INDEX(Templates!$K$2:$BO$186,ROW()-ROW(BA$20)+1, MATCH(BA$16,Templates!$K$1:DC$1,0))="","",INDEX(Templates!$K$2:$BO$186,ROW()-ROW(BA$20)+1, MATCH(BA$16,Templates!$K$1:DC$1,0)))</f>
        <v/>
      </c>
      <c r="BB80" s="55" t="str" cm="1">
        <f t="array" ref="BB80">IF(INDEX(Templates!$K$2:$BO$186,ROW()-ROW(BB$20)+1, MATCH(BB$16,Templates!$K$1:DD$1,0))="","",INDEX(Templates!$K$2:$BO$186,ROW()-ROW(BB$20)+1, MATCH(BB$16,Templates!$K$1:DD$1,0)))</f>
        <v/>
      </c>
      <c r="BC80" s="55" t="str" cm="1">
        <f t="array" ref="BC80">IF(INDEX(Templates!$K$2:$BO$186,ROW()-ROW(BC$20)+1, MATCH(BC$16,Templates!$K$1:DE$1,0))="","",INDEX(Templates!$K$2:$BO$186,ROW()-ROW(BC$20)+1, MATCH(BC$16,Templates!$K$1:DE$1,0)))</f>
        <v/>
      </c>
      <c r="BD80" s="55" t="str" cm="1">
        <f t="array" ref="BD80">IF(INDEX(Templates!$K$2:$BO$186,ROW()-ROW(BD$20)+1, MATCH(BD$16,Templates!$K$1:DF$1,0))="","",INDEX(Templates!$K$2:$BO$186,ROW()-ROW(BD$20)+1, MATCH(BD$16,Templates!$K$1:DF$1,0)))</f>
        <v/>
      </c>
      <c r="BE80" s="55" t="str" cm="1">
        <f t="array" ref="BE80">IF(INDEX(Templates!$K$2:$BO$186,ROW()-ROW(BE$20)+1, MATCH(BE$16,Templates!$K$1:DG$1,0))="","",INDEX(Templates!$K$2:$BO$186,ROW()-ROW(BE$20)+1, MATCH(BE$16,Templates!$K$1:DG$1,0)))</f>
        <v/>
      </c>
      <c r="BF80" s="55" t="str" cm="1">
        <f t="array" ref="BF80">IF(INDEX(Templates!$K$2:$BO$186,ROW()-ROW(BF$20)+1, MATCH(BF$16,Templates!$K$1:DH$1,0))="","",INDEX(Templates!$K$2:$BO$186,ROW()-ROW(BF$20)+1, MATCH(BF$16,Templates!$K$1:DH$1,0)))</f>
        <v/>
      </c>
      <c r="BG80" s="55" t="str" cm="1">
        <f t="array" ref="BG80">IF(INDEX(Templates!$K$2:$BO$186,ROW()-ROW(BG$20)+1, MATCH(BG$16,Templates!$K$1:DI$1,0))="","",INDEX(Templates!$K$2:$BO$186,ROW()-ROW(BG$20)+1, MATCH(BG$16,Templates!$K$1:DI$1,0)))</f>
        <v/>
      </c>
      <c r="BH80" s="55" t="str" cm="1">
        <f t="array" ref="BH80">IF(INDEX(Templates!$K$2:$BO$186,ROW()-ROW(BH$20)+1, MATCH(BH$16,Templates!$K$1:DJ$1,0))="","",INDEX(Templates!$K$2:$BO$186,ROW()-ROW(BH$20)+1, MATCH(BH$16,Templates!$K$1:DJ$1,0)))</f>
        <v/>
      </c>
      <c r="BI80" s="55" t="str" cm="1">
        <f t="array" ref="BI80">IF(INDEX(Templates!$K$2:$BO$186,ROW()-ROW(BI$20)+1, MATCH(BI$16,Templates!$K$1:DK$1,0))="","",INDEX(Templates!$K$2:$BO$186,ROW()-ROW(BI$20)+1, MATCH(BI$16,Templates!$K$1:DK$1,0)))</f>
        <v/>
      </c>
      <c r="BJ80" s="55" t="str" cm="1">
        <f t="array" ref="BJ80">IF(INDEX(Templates!$K$2:$BO$186,ROW()-ROW(BJ$20)+1, MATCH(BJ$16,Templates!$K$1:DL$1,0))="","",INDEX(Templates!$K$2:$BO$186,ROW()-ROW(BJ$20)+1, MATCH(BJ$16,Templates!$K$1:DL$1,0)))</f>
        <v/>
      </c>
      <c r="BK80" s="55" t="str" cm="1">
        <f t="array" ref="BK80">IF(INDEX(Templates!$K$2:$BO$186,ROW()-ROW(BK$20)+1, MATCH(BK$16,Templates!$K$1:DM$1,0))="","",INDEX(Templates!$K$2:$BO$186,ROW()-ROW(BK$20)+1, MATCH(BK$16,Templates!$K$1:DM$1,0)))</f>
        <v/>
      </c>
      <c r="BL80" s="55" t="str" cm="1">
        <f t="array" ref="BL80">IF(INDEX(Templates!$K$2:$BO$186,ROW()-ROW(BL$20)+1, MATCH(BL$16,Templates!$K$1:DN$1,0))="","",INDEX(Templates!$K$2:$BO$186,ROW()-ROW(BL$20)+1, MATCH(BL$16,Templates!$K$1:DN$1,0)))</f>
        <v/>
      </c>
      <c r="BM80" s="55" t="str" cm="1">
        <f t="array" ref="BM80">IF(INDEX(Templates!$K$2:$BO$186,ROW()-ROW(BM$20)+1, MATCH(BM$16,Templates!$K$1:DO$1,0))="","",INDEX(Templates!$K$2:$BO$186,ROW()-ROW(BM$20)+1, MATCH(BM$16,Templates!$K$1:DO$1,0)))</f>
        <v/>
      </c>
      <c r="BN80" s="55" t="str" cm="1">
        <f t="array" ref="BN80">IF(INDEX(Templates!$K$2:$BO$186,ROW()-ROW(BN$20)+1, MATCH(BN$16,Templates!$K$1:DP$1,0))="","",INDEX(Templates!$K$2:$BO$186,ROW()-ROW(BN$20)+1, MATCH(BN$16,Templates!$K$1:DP$1,0)))</f>
        <v/>
      </c>
      <c r="BO80" s="55" t="str" cm="1">
        <f t="array" ref="BO80">IF(INDEX(Templates!$K$2:$BO$186,ROW()-ROW(BO$20)+1, MATCH(BO$16,Templates!$K$1:DQ$1,0))="","",INDEX(Templates!$K$2:$BO$186,ROW()-ROW(BO$20)+1, MATCH(BO$16,Templates!$K$1:DQ$1,0)))</f>
        <v/>
      </c>
      <c r="BP80" s="55" t="str" cm="1">
        <f t="array" ref="BP80">IF(INDEX(Templates!$K$2:$BO$186,ROW()-ROW(BP$20)+1, MATCH(BP$16,Templates!$K$1:DR$1,0))="","",INDEX(Templates!$K$2:$BO$186,ROW()-ROW(BP$20)+1, MATCH(BP$16,Templates!$K$1:DR$1,0)))</f>
        <v/>
      </c>
      <c r="BQ80" s="55" t="str" cm="1">
        <f t="array" ref="BQ80">IF(INDEX(Templates!$K$2:$BO$186,ROW()-ROW(BQ$20)+1, MATCH(BQ$16,Templates!$K$1:DS$1,0))="","",INDEX(Templates!$K$2:$BO$186,ROW()-ROW(BQ$20)+1, MATCH(BQ$16,Templates!$K$1:DS$1,0)))</f>
        <v/>
      </c>
      <c r="BR80" s="55" t="str" cm="1">
        <f t="array" ref="BR80">IF(INDEX(Templates!$K$2:$BO$186,ROW()-ROW(BR$20)+1, MATCH(BR$16,Templates!$K$1:DT$1,0))="","",INDEX(Templates!$K$2:$BO$186,ROW()-ROW(BR$20)+1, MATCH(BR$16,Templates!$K$1:DT$1,0)))</f>
        <v/>
      </c>
      <c r="BS80" s="55" t="str" cm="1">
        <f t="array" ref="BS80">IF(INDEX(Templates!$K$2:$BO$186,ROW()-ROW(BS$20)+1, MATCH(BS$16,Templates!$K$1:DU$1,0))="","",INDEX(Templates!$K$2:$BO$186,ROW()-ROW(BS$20)+1, MATCH(BS$16,Templates!$K$1:DU$1,0)))</f>
        <v/>
      </c>
      <c r="BT80" s="55" t="str" cm="1">
        <f t="array" ref="BT80">IF(INDEX(Templates!$K$2:$BO$186,ROW()-ROW(BT$20)+1, MATCH(BT$16,Templates!$K$1:DV$1,0))="","",INDEX(Templates!$K$2:$BO$186,ROW()-ROW(BT$20)+1, MATCH(BT$16,Templates!$K$1:DV$1,0)))</f>
        <v/>
      </c>
      <c r="BU80" s="55" t="str" cm="1">
        <f t="array" ref="BU80">IF(INDEX(Templates!$K$2:$BO$186,ROW()-ROW(BU$20)+1, MATCH(BU$16,Templates!$K$1:DW$1,0))="","",INDEX(Templates!$K$2:$BO$186,ROW()-ROW(BU$20)+1, MATCH(BU$16,Templates!$K$1:DW$1,0)))</f>
        <v/>
      </c>
      <c r="BV80" s="55" t="str" cm="1">
        <f t="array" ref="BV80">IF(INDEX(Templates!$K$2:$BO$186,ROW()-ROW(BV$20)+1, MATCH(BV$16,Templates!$K$1:DX$1,0))="","",INDEX(Templates!$K$2:$BO$186,ROW()-ROW(BV$20)+1, MATCH(BV$16,Templates!$K$1:DX$1,0)))</f>
        <v/>
      </c>
      <c r="BW80" s="55" t="str" cm="1">
        <f t="array" ref="BW80">IF(INDEX(Templates!$K$2:$BO$186,ROW()-ROW(BW$20)+1, MATCH(BW$16,Templates!$K$1:DY$1,0))="","",INDEX(Templates!$K$2:$BO$186,ROW()-ROW(BW$20)+1, MATCH(BW$16,Templates!$K$1:DY$1,0)))</f>
        <v/>
      </c>
      <c r="BX80" s="55" t="str" cm="1">
        <f t="array" ref="BX80">IF(INDEX(Templates!$K$2:$BO$186,ROW()-ROW(BX$20)+1, MATCH(BX$16,Templates!$K$1:DZ$1,0))="","",INDEX(Templates!$K$2:$BO$186,ROW()-ROW(BX$20)+1, MATCH(BX$16,Templates!$K$1:DZ$1,0)))</f>
        <v/>
      </c>
      <c r="BY80" s="55" t="str" cm="1">
        <f t="array" ref="BY80">IF(INDEX(Templates!$K$2:$BO$186,ROW()-ROW(BY$20)+1, MATCH(BY$16,Templates!$K$1:EA$1,0))="","",INDEX(Templates!$K$2:$BO$186,ROW()-ROW(BY$20)+1, MATCH(BY$16,Templates!$K$1:EA$1,0)))</f>
        <v/>
      </c>
      <c r="BZ80" s="55" t="str" cm="1">
        <f t="array" ref="BZ80">IF(INDEX(Templates!$K$2:$BO$186,ROW()-ROW(BZ$20)+1, MATCH(BZ$16,Templates!$K$1:EB$1,0))="","",INDEX(Templates!$K$2:$BO$186,ROW()-ROW(BZ$20)+1, MATCH(BZ$16,Templates!$K$1:EB$1,0)))</f>
        <v/>
      </c>
      <c r="CA80" s="55" t="str" cm="1">
        <f t="array" ref="CA80">IF(INDEX(Templates!$K$2:$BO$186,ROW()-ROW(CA$20)+1, MATCH(CA$16,Templates!$K$1:EC$1,0))="","",INDEX(Templates!$K$2:$BO$186,ROW()-ROW(CA$20)+1, MATCH(CA$16,Templates!$K$1:EC$1,0)))</f>
        <v/>
      </c>
      <c r="CB80" s="55" t="str" cm="1">
        <f t="array" ref="CB80">IF(INDEX(Templates!$K$2:$BO$186,ROW()-ROW(CB$20)+1, MATCH(CB$16,Templates!$K$1:ED$1,0))="","",INDEX(Templates!$K$2:$BO$186,ROW()-ROW(CB$20)+1, MATCH(CB$16,Templates!$K$1:ED$1,0)))</f>
        <v/>
      </c>
      <c r="CC80" s="55" t="str" cm="1">
        <f t="array" ref="CC80">IF(INDEX(Templates!$K$2:$BO$186,ROW()-ROW(CC$20)+1, MATCH(CC$16,Templates!$K$1:EE$1,0))="","",INDEX(Templates!$K$2:$BO$186,ROW()-ROW(CC$20)+1, MATCH(CC$16,Templates!$K$1:EE$1,0)))</f>
        <v/>
      </c>
      <c r="CD80" s="55" t="str" cm="1">
        <f t="array" ref="CD80">IF(INDEX(Templates!$K$2:$BO$186,ROW()-ROW(CD$20)+1, MATCH(CD$16,Templates!$K$1:EF$1,0))="","",INDEX(Templates!$K$2:$BO$186,ROW()-ROW(CD$20)+1, MATCH(CD$16,Templates!$K$1:EF$1,0)))</f>
        <v/>
      </c>
      <c r="CE80" s="55" t="str" cm="1">
        <f t="array" ref="CE80">IF(INDEX(Templates!$K$2:$BO$186,ROW()-ROW(CE$20)+1, MATCH(CE$16,Templates!$K$1:EG$1,0))="","",INDEX(Templates!$K$2:$BO$186,ROW()-ROW(CE$20)+1, MATCH(CE$16,Templates!$K$1:EG$1,0)))</f>
        <v/>
      </c>
      <c r="CF80" s="55" t="str" cm="1">
        <f t="array" ref="CF80">IF(INDEX(Templates!$K$2:$BO$186,ROW()-ROW(CF$20)+1, MATCH(CF$16,Templates!$K$1:EH$1,0))="","",INDEX(Templates!$K$2:$BO$186,ROW()-ROW(CF$20)+1, MATCH(CF$16,Templates!$K$1:EH$1,0)))</f>
        <v/>
      </c>
      <c r="CG80" s="55" t="str" cm="1">
        <f t="array" ref="CG80">IF(INDEX(Templates!$K$2:$BO$186,ROW()-ROW(CG$20)+1, MATCH(CG$16,Templates!$K$1:EI$1,0))="","",INDEX(Templates!$K$2:$BO$186,ROW()-ROW(CG$20)+1, MATCH(CG$16,Templates!$K$1:EI$1,0)))</f>
        <v/>
      </c>
      <c r="CH80" s="55" t="str" cm="1">
        <f t="array" ref="CH80">IF(INDEX(Templates!$K$2:$BO$186,ROW()-ROW(CH$20)+1, MATCH(CH$16,Templates!$K$1:EJ$1,0))="","",INDEX(Templates!$K$2:$BO$186,ROW()-ROW(CH$20)+1, MATCH(CH$16,Templates!$K$1:EJ$1,0)))</f>
        <v/>
      </c>
      <c r="CI80" s="55" t="str" cm="1">
        <f t="array" ref="CI80">IF(INDEX(Templates!$K$2:$BO$186,ROW()-ROW(CI$20)+1, MATCH(CI$16,Templates!$K$1:EK$1,0))="","",INDEX(Templates!$K$2:$BO$186,ROW()-ROW(CI$20)+1, MATCH(CI$16,Templates!$K$1:EK$1,0)))</f>
        <v/>
      </c>
      <c r="CJ80" s="55" t="str" cm="1">
        <f t="array" ref="CJ80">IF(INDEX(Templates!$K$2:$BO$186,ROW()-ROW(CJ$20)+1, MATCH(CJ$16,Templates!$K$1:EL$1,0))="","",INDEX(Templates!$K$2:$BO$186,ROW()-ROW(CJ$20)+1, MATCH(CJ$16,Templates!$K$1:EL$1,0)))</f>
        <v/>
      </c>
      <c r="CK80" s="55" t="str" cm="1">
        <f t="array" ref="CK80">IF(INDEX(Templates!$K$2:$BO$186,ROW()-ROW(CK$20)+1, MATCH(CK$16,Templates!$K$1:EM$1,0))="","",INDEX(Templates!$K$2:$BO$186,ROW()-ROW(CK$20)+1, MATCH(CK$16,Templates!$K$1:EM$1,0)))</f>
        <v/>
      </c>
      <c r="CL80" s="55" t="str" cm="1">
        <f t="array" ref="CL80">IF(INDEX(Templates!$K$2:$BO$186,ROW()-ROW(CL$20)+1, MATCH(CL$16,Templates!$K$1:EN$1,0))="","",INDEX(Templates!$K$2:$BO$186,ROW()-ROW(CL$20)+1, MATCH(CL$16,Templates!$K$1:EN$1,0)))</f>
        <v/>
      </c>
      <c r="CM80" s="55" t="str" cm="1">
        <f t="array" ref="CM80">IF(INDEX(Templates!$K$2:$BO$186,ROW()-ROW(CM$20)+1, MATCH(CM$16,Templates!$K$1:EO$1,0))="","",INDEX(Templates!$K$2:$BO$186,ROW()-ROW(CM$20)+1, MATCH(CM$16,Templates!$K$1:EO$1,0)))</f>
        <v/>
      </c>
    </row>
    <row r="81" spans="1:91" s="24" customFormat="1" x14ac:dyDescent="0.55000000000000004">
      <c r="A81" s="41" t="s">
        <v>475</v>
      </c>
      <c r="B81" s="6" t="s">
        <v>479</v>
      </c>
      <c r="C81" s="66" t="str" cm="1">
        <f t="array" ref="C81">IF(INDEX(Templates!C$2:C$187,ROW()-ROW($20:$20)+1)="","",INDEX(Templates!C$2:C$187,ROW()-ROW($20:$20)+1))</f>
        <v>JSON_PATH:boilers[1]</v>
      </c>
      <c r="D81" s="66" t="str" cm="1">
        <f t="array" ref="D81">IF(INDEX(Templates!D$2:D$187,ROW()-ROW($20:$20)+1)="","",INDEX(Templates!D$2:D$187,ROW()-ROW($20:$20)+1))</f>
        <v>design_capacity</v>
      </c>
      <c r="E81" s="66" t="str" cm="1">
        <f t="array" ref="E81">IF(INDEX(Templates!E$2:E$187,ROW()-ROW($20:$20)+1)="","",INDEX(Templates!E$2:E$187,ROW()-ROW($20:$20)+1))</f>
        <v> </v>
      </c>
      <c r="F81" s="66" t="str" cm="1">
        <f t="array" ref="F81">IF(INDEX(Templates!F$2:F$187,ROW()-ROW($20:$20)+1)="","",INDEX(Templates!F$2:F$187,ROW()-ROW($20:$20)+1))</f>
        <v/>
      </c>
      <c r="G81" s="106" t="str" cm="1">
        <f t="array" ref="G81">IF(INDEX(Templates!G$2:G$187,ROW()-ROW($20:$20)+1)="","",INDEX(Templates!G$2:G$187,ROW()-ROW($20:$20)+1))</f>
        <v>Boiler</v>
      </c>
      <c r="H81" s="68" t="str" cm="1">
        <f t="array" ref="H81">IF(INDEX(Templates!H$2:H$187,ROW()-ROW($20:$20)+1)="","",INDEX(Templates!H$2:H$187,ROW()-ROW($20:$20)+1))</f>
        <v>Boiler 2</v>
      </c>
      <c r="I81" s="68" t="str" cm="1">
        <f t="array" ref="I81">IF(INDEX(Templates!I$2:I$187,ROW()-ROW($20:$20)+1)="","",INDEX(Templates!I$2:I$187,ROW()-ROW($20:$20)+1))</f>
        <v>ASHRAE229 1</v>
      </c>
      <c r="J81" s="68" t="str" cm="1">
        <f t="array" ref="J81">IF(INDEX(Templates!J$2:J$187,ROW()-ROW($20:$20)+1)="","",INDEX(Templates!J$2:J$187,ROW()-ROW($20:$20)+1))</f>
        <v>design_capacity</v>
      </c>
      <c r="K81" s="69" t="str" cm="1">
        <f t="array" ref="K81">IF(INDEX(Templates!K$2:K$187,ROW()-ROW($20:$20)+1)="","",INDEX(Templates!K$2:K$187,ROW()-ROW($20:$20)+1))</f>
        <v>capacity</v>
      </c>
      <c r="L81" s="69" t="str" cm="1">
        <f t="array" ref="L81">IF(INDEX(Templates!L$2:L$187,ROW()-ROW($20:$20)+1)="","",INDEX(Templates!L$2:L$187,ROW()-ROW($20:$20)+1))</f>
        <v>Btu/hr</v>
      </c>
      <c r="M81" s="55" t="str" cm="1">
        <f t="array" ref="M81">IF(INDEX(Templates!$K$2:$BO$186,ROW()-ROW(M$20)+1, MATCH(M$16,Templates!$K$1:BO$1,0))="","",INDEX(Templates!$K$2:$BO$186,ROW()-ROW(M$20)+1, MATCH(M$16,Templates!$K$1:BO$1,0)))</f>
        <v/>
      </c>
      <c r="N81" s="55" t="str" cm="1">
        <f t="array" ref="N81">IF(INDEX(Templates!$K$2:$BO$186,ROW()-ROW(N$20)+1, MATCH(N$16,Templates!$K$1:BP$1,0))="","",INDEX(Templates!$K$2:$BO$186,ROW()-ROW(N$20)+1, MATCH(N$16,Templates!$K$1:BP$1,0)))</f>
        <v/>
      </c>
      <c r="O81" s="55" t="str" cm="1">
        <f t="array" ref="O81">IF(INDEX(Templates!$K$2:$BO$186,ROW()-ROW(O$20)+1, MATCH(O$16,Templates!$K$1:BQ$1,0))="","",INDEX(Templates!$K$2:$BO$186,ROW()-ROW(O$20)+1, MATCH(O$16,Templates!$K$1:BQ$1,0)))</f>
        <v> </v>
      </c>
      <c r="P81" s="55" t="str" cm="1">
        <f t="array" ref="P81">IF(INDEX(Templates!$K$2:$BO$186,ROW()-ROW(P$20)+1, MATCH(P$16,Templates!$K$1:BR$1,0))="","",INDEX(Templates!$K$2:$BO$186,ROW()-ROW(P$20)+1, MATCH(P$16,Templates!$K$1:BR$1,0)))</f>
        <v> </v>
      </c>
      <c r="Q81" s="55" t="str" cm="1">
        <f t="array" ref="Q81">IF(INDEX(Templates!$K$2:$BO$186,ROW()-ROW(Q$20)+1, MATCH(Q$16,Templates!$K$1:BS$1,0))="","",INDEX(Templates!$K$2:$BO$186,ROW()-ROW(Q$20)+1, MATCH(Q$16,Templates!$K$1:BS$1,0)))</f>
        <v> </v>
      </c>
      <c r="R81" s="55" t="str" cm="1">
        <f t="array" ref="R81">IF(INDEX(Templates!$K$2:$BO$186,ROW()-ROW(R$20)+1, MATCH(R$16,Templates!$K$1:BT$1,0))="","",INDEX(Templates!$K$2:$BO$186,ROW()-ROW(R$20)+1, MATCH(R$16,Templates!$K$1:BT$1,0)))</f>
        <v/>
      </c>
      <c r="S81" s="55" t="str" cm="1">
        <f t="array" ref="S81">IF(INDEX(Templates!$K$2:$BO$186,ROW()-ROW(S$20)+1, MATCH(S$16,Templates!$K$1:BU$1,0))="","",INDEX(Templates!$K$2:$BO$186,ROW()-ROW(S$20)+1, MATCH(S$16,Templates!$K$1:BU$1,0)))</f>
        <v/>
      </c>
      <c r="T81" s="55" t="str" cm="1">
        <f t="array" ref="T81">IF(INDEX(Templates!$K$2:$BO$186,ROW()-ROW(T$20)+1, MATCH(T$16,Templates!$K$1:BV$1,0))="","",INDEX(Templates!$K$2:$BO$186,ROW()-ROW(T$20)+1, MATCH(T$16,Templates!$K$1:BV$1,0)))</f>
        <v> </v>
      </c>
      <c r="U81" s="55" t="str" cm="1">
        <f t="array" ref="U81">IF(INDEX(Templates!$K$2:$BO$186,ROW()-ROW(U$20)+1, MATCH(U$16,Templates!$K$1:BW$1,0))="","",INDEX(Templates!$K$2:$BO$186,ROW()-ROW(U$20)+1, MATCH(U$16,Templates!$K$1:BW$1,0)))</f>
        <v> </v>
      </c>
      <c r="V81" s="55" t="str" cm="1">
        <f t="array" ref="V81">IF(INDEX(Templates!$K$2:$BO$186,ROW()-ROW(V$20)+1, MATCH(V$16,Templates!$K$1:BX$1,0))="","",INDEX(Templates!$K$2:$BO$186,ROW()-ROW(V$20)+1, MATCH(V$16,Templates!$K$1:BX$1,0)))</f>
        <v> </v>
      </c>
      <c r="W81" s="55" t="str" cm="1">
        <f t="array" ref="W81">IF(INDEX(Templates!$K$2:$BO$186,ROW()-ROW(W$20)+1, MATCH(W$16,Templates!$K$1:BY$1,0))="","",INDEX(Templates!$K$2:$BO$186,ROW()-ROW(W$20)+1, MATCH(W$16,Templates!$K$1:BY$1,0)))</f>
        <v/>
      </c>
      <c r="X81" s="55" t="str" cm="1">
        <f t="array" ref="X81">IF(INDEX(Templates!$K$2:$BO$186,ROW()-ROW(X$20)+1, MATCH(X$16,Templates!$K$1:BZ$1,0))="","",INDEX(Templates!$K$2:$BO$186,ROW()-ROW(X$20)+1, MATCH(X$16,Templates!$K$1:BZ$1,0)))</f>
        <v/>
      </c>
      <c r="Y81" s="55" t="str" cm="1">
        <f t="array" ref="Y81">IF(INDEX(Templates!$K$2:$BO$186,ROW()-ROW(Y$20)+1, MATCH(Y$16,Templates!$K$1:CA$1,0))="","",INDEX(Templates!$K$2:$BO$186,ROW()-ROW(Y$20)+1, MATCH(Y$16,Templates!$K$1:CA$1,0)))</f>
        <v> </v>
      </c>
      <c r="Z81" s="55" t="str" cm="1">
        <f t="array" ref="Z81">IF(INDEX(Templates!$K$2:$BO$186,ROW()-ROW(Z$20)+1, MATCH(Z$16,Templates!$K$1:CB$1,0))="","",INDEX(Templates!$K$2:$BO$186,ROW()-ROW(Z$20)+1, MATCH(Z$16,Templates!$K$1:CB$1,0)))</f>
        <v> </v>
      </c>
      <c r="AA81" s="55" t="str" cm="1">
        <f t="array" ref="AA81">IF(INDEX(Templates!$K$2:$BO$186,ROW()-ROW(AA$20)+1, MATCH(AA$16,Templates!$K$1:CC$1,0))="","",INDEX(Templates!$K$2:$BO$186,ROW()-ROW(AA$20)+1, MATCH(AA$16,Templates!$K$1:CC$1,0)))</f>
        <v> </v>
      </c>
      <c r="AB81" s="55" t="str" cm="1">
        <f t="array" ref="AB81">IF(INDEX(Templates!$K$2:$BO$186,ROW()-ROW(AB$20)+1, MATCH(AB$16,Templates!$K$1:CD$1,0))="","",INDEX(Templates!$K$2:$BO$186,ROW()-ROW(AB$20)+1, MATCH(AB$16,Templates!$K$1:CD$1,0)))</f>
        <v> </v>
      </c>
      <c r="AC81" s="55" t="str" cm="1">
        <f t="array" ref="AC81">IF(INDEX(Templates!$K$2:$BO$186,ROW()-ROW(AC$20)+1, MATCH(AC$16,Templates!$K$1:CE$1,0))="","",INDEX(Templates!$K$2:$BO$186,ROW()-ROW(AC$20)+1, MATCH(AC$16,Templates!$K$1:CE$1,0)))</f>
        <v/>
      </c>
      <c r="AD81" s="55" t="str" cm="1">
        <f t="array" ref="AD81">IF(INDEX(Templates!$K$2:$BO$186,ROW()-ROW(AD$20)+1, MATCH(AD$16,Templates!$K$1:CF$1,0))="","",INDEX(Templates!$K$2:$BO$186,ROW()-ROW(AD$20)+1, MATCH(AD$16,Templates!$K$1:CF$1,0)))</f>
        <v/>
      </c>
      <c r="AE81" s="55" t="str" cm="1">
        <f t="array" ref="AE81">IF(INDEX(Templates!$K$2:$BO$186,ROW()-ROW(AE$20)+1, MATCH(AE$16,Templates!$K$1:CG$1,0))="","",INDEX(Templates!$K$2:$BO$186,ROW()-ROW(AE$20)+1, MATCH(AE$16,Templates!$K$1:CG$1,0)))</f>
        <v/>
      </c>
      <c r="AF81" s="55" t="str" cm="1">
        <f t="array" ref="AF81">IF(INDEX(Templates!$K$2:$BO$186,ROW()-ROW(AF$20)+1, MATCH(AF$16,Templates!$K$1:CH$1,0))="","",INDEX(Templates!$K$2:$BO$186,ROW()-ROW(AF$20)+1, MATCH(AF$16,Templates!$K$1:CH$1,0)))</f>
        <v> </v>
      </c>
      <c r="AG81" s="55" t="str" cm="1">
        <f t="array" ref="AG81">IF(INDEX(Templates!$K$2:$BO$186,ROW()-ROW(AG$20)+1, MATCH(AG$16,Templates!$K$1:CI$1,0))="","",INDEX(Templates!$K$2:$BO$186,ROW()-ROW(AG$20)+1, MATCH(AG$16,Templates!$K$1:CI$1,0)))</f>
        <v> </v>
      </c>
      <c r="AH81" s="55" t="str" cm="1">
        <f t="array" ref="AH81">IF(INDEX(Templates!$K$2:$BO$186,ROW()-ROW(AH$20)+1, MATCH(AH$16,Templates!$K$1:CJ$1,0))="","",INDEX(Templates!$K$2:$BO$186,ROW()-ROW(AH$20)+1, MATCH(AH$16,Templates!$K$1:CJ$1,0)))</f>
        <v> </v>
      </c>
      <c r="AI81" s="55" t="str" cm="1">
        <f t="array" ref="AI81">IF(INDEX(Templates!$K$2:$BO$186,ROW()-ROW(AI$20)+1, MATCH(AI$16,Templates!$K$1:CK$1,0))="","",INDEX(Templates!$K$2:$BO$186,ROW()-ROW(AI$20)+1, MATCH(AI$16,Templates!$K$1:CK$1,0)))</f>
        <v> </v>
      </c>
      <c r="AJ81" s="55" t="str" cm="1">
        <f t="array" ref="AJ81">IF(INDEX(Templates!$K$2:$BO$186,ROW()-ROW(AJ$20)+1, MATCH(AJ$16,Templates!$K$1:CL$1,0))="","",INDEX(Templates!$K$2:$BO$186,ROW()-ROW(AJ$20)+1, MATCH(AJ$16,Templates!$K$1:CL$1,0)))</f>
        <v/>
      </c>
      <c r="AK81" s="55" t="str" cm="1">
        <f t="array" ref="AK81">IF(INDEX(Templates!$K$2:$BO$186,ROW()-ROW(AK$20)+1, MATCH(AK$16,Templates!$K$1:CM$1,0))="","",INDEX(Templates!$K$2:$BO$186,ROW()-ROW(AK$20)+1, MATCH(AK$16,Templates!$K$1:CM$1,0)))</f>
        <v/>
      </c>
      <c r="AL81" s="55" t="str" cm="1">
        <f t="array" ref="AL81">IF(INDEX(Templates!$K$2:$BO$186,ROW()-ROW(AL$20)+1, MATCH(AL$16,Templates!$K$1:CN$1,0))="","",INDEX(Templates!$K$2:$BO$186,ROW()-ROW(AL$20)+1, MATCH(AL$16,Templates!$K$1:CN$1,0)))</f>
        <v/>
      </c>
      <c r="AM81" s="55" t="str" cm="1">
        <f t="array" ref="AM81">IF(INDEX(Templates!$K$2:$BO$186,ROW()-ROW(AM$20)+1, MATCH(AM$16,Templates!$K$1:CO$1,0))="","",INDEX(Templates!$K$2:$BO$186,ROW()-ROW(AM$20)+1, MATCH(AM$16,Templates!$K$1:CO$1,0)))</f>
        <v> </v>
      </c>
      <c r="AN81" s="55" t="str" cm="1">
        <f t="array" ref="AN81">IF(INDEX(Templates!$K$2:$BO$186,ROW()-ROW(AN$20)+1, MATCH(AN$16,Templates!$K$1:CP$1,0))="","",INDEX(Templates!$K$2:$BO$186,ROW()-ROW(AN$20)+1, MATCH(AN$16,Templates!$K$1:CP$1,0)))</f>
        <v> </v>
      </c>
      <c r="AO81" s="55" t="str" cm="1">
        <f t="array" ref="AO81">IF(INDEX(Templates!$K$2:$BO$186,ROW()-ROW(AO$20)+1, MATCH(AO$16,Templates!$K$1:CQ$1,0))="","",INDEX(Templates!$K$2:$BO$186,ROW()-ROW(AO$20)+1, MATCH(AO$16,Templates!$K$1:CQ$1,0)))</f>
        <v> </v>
      </c>
      <c r="AP81" s="55" t="str" cm="1">
        <f t="array" ref="AP81">IF(INDEX(Templates!$K$2:$BO$186,ROW()-ROW(AP$20)+1, MATCH(AP$16,Templates!$K$1:CR$1,0))="","",INDEX(Templates!$K$2:$BO$186,ROW()-ROW(AP$20)+1, MATCH(AP$16,Templates!$K$1:CR$1,0)))</f>
        <v> </v>
      </c>
      <c r="AQ81" s="55" t="str" cm="1">
        <f t="array" ref="AQ81">IF(INDEX(Templates!$K$2:$BO$186,ROW()-ROW(AQ$20)+1, MATCH(AQ$16,Templates!$K$1:CS$1,0))="","",INDEX(Templates!$K$2:$BO$186,ROW()-ROW(AQ$20)+1, MATCH(AQ$16,Templates!$K$1:CS$1,0)))</f>
        <v/>
      </c>
      <c r="AR81" s="55" t="str" cm="1">
        <f t="array" ref="AR81">IF(INDEX(Templates!$K$2:$BO$186,ROW()-ROW(AR$20)+1, MATCH(AR$16,Templates!$K$1:CT$1,0))="","",INDEX(Templates!$K$2:$BO$186,ROW()-ROW(AR$20)+1, MATCH(AR$16,Templates!$K$1:CT$1,0)))</f>
        <v/>
      </c>
      <c r="AS81" s="55" t="str" cm="1">
        <f t="array" ref="AS81">IF(INDEX(Templates!$K$2:$BO$186,ROW()-ROW(AS$20)+1, MATCH(AS$16,Templates!$K$1:CU$1,0))="","",INDEX(Templates!$K$2:$BO$186,ROW()-ROW(AS$20)+1, MATCH(AS$16,Templates!$K$1:CU$1,0)))</f>
        <v/>
      </c>
      <c r="AT81" s="55" t="str" cm="1">
        <f t="array" ref="AT81">IF(INDEX(Templates!$K$2:$BO$186,ROW()-ROW(AT$20)+1, MATCH(AT$16,Templates!$K$1:CV$1,0))="","",INDEX(Templates!$K$2:$BO$186,ROW()-ROW(AT$20)+1, MATCH(AT$16,Templates!$K$1:CV$1,0)))</f>
        <v/>
      </c>
      <c r="AU81" s="55" t="str" cm="1">
        <f t="array" ref="AU81">IF(INDEX(Templates!$K$2:$BO$186,ROW()-ROW(AU$20)+1, MATCH(AU$16,Templates!$K$1:CW$1,0))="","",INDEX(Templates!$K$2:$BO$186,ROW()-ROW(AU$20)+1, MATCH(AU$16,Templates!$K$1:CW$1,0)))</f>
        <v> </v>
      </c>
      <c r="AV81" s="55" t="str" cm="1">
        <f t="array" ref="AV81">IF(INDEX(Templates!$K$2:$BO$186,ROW()-ROW(AV$20)+1, MATCH(AV$16,Templates!$K$1:CX$1,0))="","",INDEX(Templates!$K$2:$BO$186,ROW()-ROW(AV$20)+1, MATCH(AV$16,Templates!$K$1:CX$1,0)))</f>
        <v/>
      </c>
      <c r="AW81" s="55" t="str" cm="1">
        <f t="array" ref="AW81">IF(INDEX(Templates!$K$2:$BO$186,ROW()-ROW(AW$20)+1, MATCH(AW$16,Templates!$K$1:CY$1,0))="","",INDEX(Templates!$K$2:$BO$186,ROW()-ROW(AW$20)+1, MATCH(AW$16,Templates!$K$1:CY$1,0)))</f>
        <v/>
      </c>
      <c r="AX81" s="55" t="str" cm="1">
        <f t="array" ref="AX81">IF(INDEX(Templates!$K$2:$BO$186,ROW()-ROW(AX$20)+1, MATCH(AX$16,Templates!$K$1:CZ$1,0))="","",INDEX(Templates!$K$2:$BO$186,ROW()-ROW(AX$20)+1, MATCH(AX$16,Templates!$K$1:CZ$1,0)))</f>
        <v> </v>
      </c>
      <c r="AY81" s="55" t="str" cm="1">
        <f t="array" ref="AY81">IF(INDEX(Templates!$K$2:$BO$186,ROW()-ROW(AY$20)+1, MATCH(AY$16,Templates!$K$1:DA$1,0))="","",INDEX(Templates!$K$2:$BO$186,ROW()-ROW(AY$20)+1, MATCH(AY$16,Templates!$K$1:DA$1,0)))</f>
        <v> </v>
      </c>
      <c r="AZ81" s="55" t="str" cm="1">
        <f t="array" ref="AZ81">IF(INDEX(Templates!$K$2:$BO$186,ROW()-ROW(AZ$20)+1, MATCH(AZ$16,Templates!$K$1:DB$1,0))="","",INDEX(Templates!$K$2:$BO$186,ROW()-ROW(AZ$20)+1, MATCH(AZ$16,Templates!$K$1:DB$1,0)))</f>
        <v> </v>
      </c>
      <c r="BA81" s="55" t="str" cm="1">
        <f t="array" ref="BA81">IF(INDEX(Templates!$K$2:$BO$186,ROW()-ROW(BA$20)+1, MATCH(BA$16,Templates!$K$1:DC$1,0))="","",INDEX(Templates!$K$2:$BO$186,ROW()-ROW(BA$20)+1, MATCH(BA$16,Templates!$K$1:DC$1,0)))</f>
        <v/>
      </c>
      <c r="BB81" s="55" t="str" cm="1">
        <f t="array" ref="BB81">IF(INDEX(Templates!$K$2:$BO$186,ROW()-ROW(BB$20)+1, MATCH(BB$16,Templates!$K$1:DD$1,0))="","",INDEX(Templates!$K$2:$BO$186,ROW()-ROW(BB$20)+1, MATCH(BB$16,Templates!$K$1:DD$1,0)))</f>
        <v/>
      </c>
      <c r="BC81" s="55" t="str" cm="1">
        <f t="array" ref="BC81">IF(INDEX(Templates!$K$2:$BO$186,ROW()-ROW(BC$20)+1, MATCH(BC$16,Templates!$K$1:DE$1,0))="","",INDEX(Templates!$K$2:$BO$186,ROW()-ROW(BC$20)+1, MATCH(BC$16,Templates!$K$1:DE$1,0)))</f>
        <v> </v>
      </c>
      <c r="BD81" s="55" t="str" cm="1">
        <f t="array" ref="BD81">IF(INDEX(Templates!$K$2:$BO$186,ROW()-ROW(BD$20)+1, MATCH(BD$16,Templates!$K$1:DF$1,0))="","",INDEX(Templates!$K$2:$BO$186,ROW()-ROW(BD$20)+1, MATCH(BD$16,Templates!$K$1:DF$1,0)))</f>
        <v> </v>
      </c>
      <c r="BE81" s="55" t="str" cm="1">
        <f t="array" ref="BE81">IF(INDEX(Templates!$K$2:$BO$186,ROW()-ROW(BE$20)+1, MATCH(BE$16,Templates!$K$1:DG$1,0))="","",INDEX(Templates!$K$2:$BO$186,ROW()-ROW(BE$20)+1, MATCH(BE$16,Templates!$K$1:DG$1,0)))</f>
        <v> </v>
      </c>
      <c r="BF81" s="55" t="str" cm="1">
        <f t="array" ref="BF81">IF(INDEX(Templates!$K$2:$BO$186,ROW()-ROW(BF$20)+1, MATCH(BF$16,Templates!$K$1:DH$1,0))="","",INDEX(Templates!$K$2:$BO$186,ROW()-ROW(BF$20)+1, MATCH(BF$16,Templates!$K$1:DH$1,0)))</f>
        <v/>
      </c>
      <c r="BG81" s="55" t="str" cm="1">
        <f t="array" ref="BG81">IF(INDEX(Templates!$K$2:$BO$186,ROW()-ROW(BG$20)+1, MATCH(BG$16,Templates!$K$1:DI$1,0))="","",INDEX(Templates!$K$2:$BO$186,ROW()-ROW(BG$20)+1, MATCH(BG$16,Templates!$K$1:DI$1,0)))</f>
        <v/>
      </c>
      <c r="BH81" s="55" t="str" cm="1">
        <f t="array" ref="BH81">IF(INDEX(Templates!$K$2:$BO$186,ROW()-ROW(BH$20)+1, MATCH(BH$16,Templates!$K$1:DJ$1,0))="","",INDEX(Templates!$K$2:$BO$186,ROW()-ROW(BH$20)+1, MATCH(BH$16,Templates!$K$1:DJ$1,0)))</f>
        <v/>
      </c>
      <c r="BI81" s="55" t="str" cm="1">
        <f t="array" ref="BI81">IF(INDEX(Templates!$K$2:$BO$186,ROW()-ROW(BI$20)+1, MATCH(BI$16,Templates!$K$1:DK$1,0))="","",INDEX(Templates!$K$2:$BO$186,ROW()-ROW(BI$20)+1, MATCH(BI$16,Templates!$K$1:DK$1,0)))</f>
        <v> </v>
      </c>
      <c r="BJ81" s="55" t="str" cm="1">
        <f t="array" ref="BJ81">IF(INDEX(Templates!$K$2:$BO$186,ROW()-ROW(BJ$20)+1, MATCH(BJ$16,Templates!$K$1:DL$1,0))="","",INDEX(Templates!$K$2:$BO$186,ROW()-ROW(BJ$20)+1, MATCH(BJ$16,Templates!$K$1:DL$1,0)))</f>
        <v> </v>
      </c>
      <c r="BK81" s="55" t="str" cm="1">
        <f t="array" ref="BK81">IF(INDEX(Templates!$K$2:$BO$186,ROW()-ROW(BK$20)+1, MATCH(BK$16,Templates!$K$1:DM$1,0))="","",INDEX(Templates!$K$2:$BO$186,ROW()-ROW(BK$20)+1, MATCH(BK$16,Templates!$K$1:DM$1,0)))</f>
        <v> </v>
      </c>
      <c r="BL81" s="55" t="str" cm="1">
        <f t="array" ref="BL81">IF(INDEX(Templates!$K$2:$BO$186,ROW()-ROW(BL$20)+1, MATCH(BL$16,Templates!$K$1:DN$1,0))="","",INDEX(Templates!$K$2:$BO$186,ROW()-ROW(BL$20)+1, MATCH(BL$16,Templates!$K$1:DN$1,0)))</f>
        <v> </v>
      </c>
      <c r="BM81" s="55" t="str" cm="1">
        <f t="array" ref="BM81">IF(INDEX(Templates!$K$2:$BO$186,ROW()-ROW(BM$20)+1, MATCH(BM$16,Templates!$K$1:DO$1,0))="","",INDEX(Templates!$K$2:$BO$186,ROW()-ROW(BM$20)+1, MATCH(BM$16,Templates!$K$1:DO$1,0)))</f>
        <v/>
      </c>
      <c r="BN81" s="55" t="str" cm="1">
        <f t="array" ref="BN81">IF(INDEX(Templates!$K$2:$BO$186,ROW()-ROW(BN$20)+1, MATCH(BN$16,Templates!$K$1:DP$1,0))="","",INDEX(Templates!$K$2:$BO$186,ROW()-ROW(BN$20)+1, MATCH(BN$16,Templates!$K$1:DP$1,0)))</f>
        <v/>
      </c>
      <c r="BO81" s="55" t="str" cm="1">
        <f t="array" ref="BO81">IF(INDEX(Templates!$K$2:$BO$186,ROW()-ROW(BO$20)+1, MATCH(BO$16,Templates!$K$1:DQ$1,0))="","",INDEX(Templates!$K$2:$BO$186,ROW()-ROW(BO$20)+1, MATCH(BO$16,Templates!$K$1:DQ$1,0)))</f>
        <v> </v>
      </c>
      <c r="BP81" s="55" t="str" cm="1">
        <f t="array" ref="BP81">IF(INDEX(Templates!$K$2:$BO$186,ROW()-ROW(BP$20)+1, MATCH(BP$16,Templates!$K$1:DR$1,0))="","",INDEX(Templates!$K$2:$BO$186,ROW()-ROW(BP$20)+1, MATCH(BP$16,Templates!$K$1:DR$1,0)))</f>
        <v> </v>
      </c>
      <c r="BQ81" s="55" t="str" cm="1">
        <f t="array" ref="BQ81">IF(INDEX(Templates!$K$2:$BO$186,ROW()-ROW(BQ$20)+1, MATCH(BQ$16,Templates!$K$1:DS$1,0))="","",INDEX(Templates!$K$2:$BO$186,ROW()-ROW(BQ$20)+1, MATCH(BQ$16,Templates!$K$1:DS$1,0)))</f>
        <v> </v>
      </c>
      <c r="BR81" s="55" t="str" cm="1">
        <f t="array" ref="BR81">IF(INDEX(Templates!$K$2:$BO$186,ROW()-ROW(BR$20)+1, MATCH(BR$16,Templates!$K$1:DT$1,0))="","",INDEX(Templates!$K$2:$BO$186,ROW()-ROW(BR$20)+1, MATCH(BR$16,Templates!$K$1:DT$1,0)))</f>
        <v/>
      </c>
      <c r="BS81" s="55" t="str" cm="1">
        <f t="array" ref="BS81">IF(INDEX(Templates!$K$2:$BO$186,ROW()-ROW(BS$20)+1, MATCH(BS$16,Templates!$K$1:DU$1,0))="","",INDEX(Templates!$K$2:$BO$186,ROW()-ROW(BS$20)+1, MATCH(BS$16,Templates!$K$1:DU$1,0)))</f>
        <v/>
      </c>
      <c r="BT81" s="55" t="str" cm="1">
        <f t="array" ref="BT81">IF(INDEX(Templates!$K$2:$BO$186,ROW()-ROW(BT$20)+1, MATCH(BT$16,Templates!$K$1:DV$1,0))="","",INDEX(Templates!$K$2:$BO$186,ROW()-ROW(BT$20)+1, MATCH(BT$16,Templates!$K$1:DV$1,0)))</f>
        <v> </v>
      </c>
      <c r="BU81" s="55" t="str" cm="1">
        <f t="array" ref="BU81">IF(INDEX(Templates!$K$2:$BO$186,ROW()-ROW(BU$20)+1, MATCH(BU$16,Templates!$K$1:DW$1,0))="","",INDEX(Templates!$K$2:$BO$186,ROW()-ROW(BU$20)+1, MATCH(BU$16,Templates!$K$1:DW$1,0)))</f>
        <v> </v>
      </c>
      <c r="BV81" s="55" t="str" cm="1">
        <f t="array" ref="BV81">IF(INDEX(Templates!$K$2:$BO$186,ROW()-ROW(BV$20)+1, MATCH(BV$16,Templates!$K$1:DX$1,0))="","",INDEX(Templates!$K$2:$BO$186,ROW()-ROW(BV$20)+1, MATCH(BV$16,Templates!$K$1:DX$1,0)))</f>
        <v> </v>
      </c>
      <c r="BW81" s="55" t="str" cm="1">
        <f t="array" ref="BW81">IF(INDEX(Templates!$K$2:$BO$186,ROW()-ROW(BW$20)+1, MATCH(BW$16,Templates!$K$1:DY$1,0))="","",INDEX(Templates!$K$2:$BO$186,ROW()-ROW(BW$20)+1, MATCH(BW$16,Templates!$K$1:DY$1,0)))</f>
        <v/>
      </c>
      <c r="BX81" s="55" t="str" cm="1">
        <f t="array" ref="BX81">IF(INDEX(Templates!$K$2:$BO$186,ROW()-ROW(BX$20)+1, MATCH(BX$16,Templates!$K$1:DZ$1,0))="","",INDEX(Templates!$K$2:$BO$186,ROW()-ROW(BX$20)+1, MATCH(BX$16,Templates!$K$1:DZ$1,0)))</f>
        <v/>
      </c>
      <c r="BY81" s="55" t="str" cm="1">
        <f t="array" ref="BY81">IF(INDEX(Templates!$K$2:$BO$186,ROW()-ROW(BY$20)+1, MATCH(BY$16,Templates!$K$1:EA$1,0))="","",INDEX(Templates!$K$2:$BO$186,ROW()-ROW(BY$20)+1, MATCH(BY$16,Templates!$K$1:EA$1,0)))</f>
        <v/>
      </c>
      <c r="BZ81" s="55" t="str" cm="1">
        <f t="array" ref="BZ81">IF(INDEX(Templates!$K$2:$BO$186,ROW()-ROW(BZ$20)+1, MATCH(BZ$16,Templates!$K$1:EB$1,0))="","",INDEX(Templates!$K$2:$BO$186,ROW()-ROW(BZ$20)+1, MATCH(BZ$16,Templates!$K$1:EB$1,0)))</f>
        <v/>
      </c>
      <c r="CA81" s="55" t="str" cm="1">
        <f t="array" ref="CA81">IF(INDEX(Templates!$K$2:$BO$186,ROW()-ROW(CA$20)+1, MATCH(CA$16,Templates!$K$1:EC$1,0))="","",INDEX(Templates!$K$2:$BO$186,ROW()-ROW(CA$20)+1, MATCH(CA$16,Templates!$K$1:EC$1,0)))</f>
        <v/>
      </c>
      <c r="CB81" s="55" t="str" cm="1">
        <f t="array" ref="CB81">IF(INDEX(Templates!$K$2:$BO$186,ROW()-ROW(CB$20)+1, MATCH(CB$16,Templates!$K$1:ED$1,0))="","",INDEX(Templates!$K$2:$BO$186,ROW()-ROW(CB$20)+1, MATCH(CB$16,Templates!$K$1:ED$1,0)))</f>
        <v/>
      </c>
      <c r="CC81" s="55" t="str" cm="1">
        <f t="array" ref="CC81">IF(INDEX(Templates!$K$2:$BO$186,ROW()-ROW(CC$20)+1, MATCH(CC$16,Templates!$K$1:EE$1,0))="","",INDEX(Templates!$K$2:$BO$186,ROW()-ROW(CC$20)+1, MATCH(CC$16,Templates!$K$1:EE$1,0)))</f>
        <v> </v>
      </c>
      <c r="CD81" s="55" t="str" cm="1">
        <f t="array" ref="CD81">IF(INDEX(Templates!$K$2:$BO$186,ROW()-ROW(CD$20)+1, MATCH(CD$16,Templates!$K$1:EF$1,0))="","",INDEX(Templates!$K$2:$BO$186,ROW()-ROW(CD$20)+1, MATCH(CD$16,Templates!$K$1:EF$1,0)))</f>
        <v> </v>
      </c>
      <c r="CE81" s="55" t="str" cm="1">
        <f t="array" ref="CE81">IF(INDEX(Templates!$K$2:$BO$186,ROW()-ROW(CE$20)+1, MATCH(CE$16,Templates!$K$1:EG$1,0))="","",INDEX(Templates!$K$2:$BO$186,ROW()-ROW(CE$20)+1, MATCH(CE$16,Templates!$K$1:EG$1,0)))</f>
        <v> </v>
      </c>
      <c r="CF81" s="55" t="str" cm="1">
        <f t="array" ref="CF81">IF(INDEX(Templates!$K$2:$BO$186,ROW()-ROW(CF$20)+1, MATCH(CF$16,Templates!$K$1:EH$1,0))="","",INDEX(Templates!$K$2:$BO$186,ROW()-ROW(CF$20)+1, MATCH(CF$16,Templates!$K$1:EH$1,0)))</f>
        <v> </v>
      </c>
      <c r="CG81" s="55" t="str" cm="1">
        <f t="array" ref="CG81">IF(INDEX(Templates!$K$2:$BO$186,ROW()-ROW(CG$20)+1, MATCH(CG$16,Templates!$K$1:EI$1,0))="","",INDEX(Templates!$K$2:$BO$186,ROW()-ROW(CG$20)+1, MATCH(CG$16,Templates!$K$1:EI$1,0)))</f>
        <v/>
      </c>
      <c r="CH81" s="55" t="str" cm="1">
        <f t="array" ref="CH81">IF(INDEX(Templates!$K$2:$BO$186,ROW()-ROW(CH$20)+1, MATCH(CH$16,Templates!$K$1:EJ$1,0))="","",INDEX(Templates!$K$2:$BO$186,ROW()-ROW(CH$20)+1, MATCH(CH$16,Templates!$K$1:EJ$1,0)))</f>
        <v/>
      </c>
      <c r="CI81" s="55" t="str" cm="1">
        <f t="array" ref="CI81">IF(INDEX(Templates!$K$2:$BO$186,ROW()-ROW(CI$20)+1, MATCH(CI$16,Templates!$K$1:EK$1,0))="","",INDEX(Templates!$K$2:$BO$186,ROW()-ROW(CI$20)+1, MATCH(CI$16,Templates!$K$1:EK$1,0)))</f>
        <v/>
      </c>
      <c r="CJ81" s="55" t="str" cm="1">
        <f t="array" ref="CJ81">IF(INDEX(Templates!$K$2:$BO$186,ROW()-ROW(CJ$20)+1, MATCH(CJ$16,Templates!$K$1:EL$1,0))="","",INDEX(Templates!$K$2:$BO$186,ROW()-ROW(CJ$20)+1, MATCH(CJ$16,Templates!$K$1:EL$1,0)))</f>
        <v/>
      </c>
      <c r="CK81" s="55" t="str" cm="1">
        <f t="array" ref="CK81">IF(INDEX(Templates!$K$2:$BO$186,ROW()-ROW(CK$20)+1, MATCH(CK$16,Templates!$K$1:EM$1,0))="","",INDEX(Templates!$K$2:$BO$186,ROW()-ROW(CK$20)+1, MATCH(CK$16,Templates!$K$1:EM$1,0)))</f>
        <v> </v>
      </c>
      <c r="CL81" s="55" t="str" cm="1">
        <f t="array" ref="CL81">IF(INDEX(Templates!$K$2:$BO$186,ROW()-ROW(CL$20)+1, MATCH(CL$16,Templates!$K$1:EN$1,0))="","",INDEX(Templates!$K$2:$BO$186,ROW()-ROW(CL$20)+1, MATCH(CL$16,Templates!$K$1:EN$1,0)))</f>
        <v> </v>
      </c>
      <c r="CM81" s="55" t="str" cm="1">
        <f t="array" ref="CM81">IF(INDEX(Templates!$K$2:$BO$186,ROW()-ROW(CM$20)+1, MATCH(CM$16,Templates!$K$1:EO$1,0))="","",INDEX(Templates!$K$2:$BO$186,ROW()-ROW(CM$20)+1, MATCH(CM$16,Templates!$K$1:EO$1,0)))</f>
        <v> </v>
      </c>
    </row>
    <row r="82" spans="1:91" s="24" customFormat="1" x14ac:dyDescent="0.55000000000000004">
      <c r="A82" s="41" t="s">
        <v>475</v>
      </c>
      <c r="B82" s="6" t="s">
        <v>479</v>
      </c>
      <c r="C82" s="66" t="str" cm="1">
        <f t="array" ref="C82">IF(INDEX(Templates!C$2:C$187,ROW()-ROW($20:$20)+1)="","",INDEX(Templates!C$2:C$187,ROW()-ROW($20:$20)+1))</f>
        <v>JSON_PATH:boilers[1]</v>
      </c>
      <c r="D82" s="66" t="str" cm="1">
        <f t="array" ref="D82">IF(INDEX(Templates!D$2:D$187,ROW()-ROW($20:$20)+1)="","",INDEX(Templates!D$2:D$187,ROW()-ROW($20:$20)+1))</f>
        <v>energy_source_type</v>
      </c>
      <c r="E82" s="66" t="str" cm="1">
        <f t="array" ref="E82">IF(INDEX(Templates!E$2:E$187,ROW()-ROW($20:$20)+1)="","",INDEX(Templates!E$2:E$187,ROW()-ROW($20:$20)+1))</f>
        <v> </v>
      </c>
      <c r="F82" s="66" t="str" cm="1">
        <f t="array" ref="F82">IF(INDEX(Templates!F$2:F$187,ROW()-ROW($20:$20)+1)="","",INDEX(Templates!F$2:F$187,ROW()-ROW($20:$20)+1))</f>
        <v/>
      </c>
      <c r="G82" s="106" t="str" cm="1">
        <f t="array" ref="G82">IF(INDEX(Templates!G$2:G$187,ROW()-ROW($20:$20)+1)="","",INDEX(Templates!G$2:G$187,ROW()-ROW($20:$20)+1))</f>
        <v>Boiler</v>
      </c>
      <c r="H82" s="68" t="str" cm="1">
        <f t="array" ref="H82">IF(INDEX(Templates!H$2:H$187,ROW()-ROW($20:$20)+1)="","",INDEX(Templates!H$2:H$187,ROW()-ROW($20:$20)+1))</f>
        <v>Boiler 2</v>
      </c>
      <c r="I82" s="68" t="str" cm="1">
        <f t="array" ref="I82">IF(INDEX(Templates!I$2:I$187,ROW()-ROW($20:$20)+1)="","",INDEX(Templates!I$2:I$187,ROW()-ROW($20:$20)+1))</f>
        <v>ASHRAE229 1</v>
      </c>
      <c r="J82" s="68" t="str" cm="1">
        <f t="array" ref="J82">IF(INDEX(Templates!J$2:J$187,ROW()-ROW($20:$20)+1)="","",INDEX(Templates!J$2:J$187,ROW()-ROW($20:$20)+1))</f>
        <v>energy_source_type</v>
      </c>
      <c r="K82" s="69" t="str" cm="1">
        <f t="array" ref="K82">IF(INDEX(Templates!K$2:K$187,ROW()-ROW($20:$20)+1)="","",INDEX(Templates!K$2:K$187,ROW()-ROW($20:$20)+1))</f>
        <v/>
      </c>
      <c r="L82" s="69" t="str" cm="1">
        <f t="array" ref="L82">IF(INDEX(Templates!L$2:L$187,ROW()-ROW($20:$20)+1)="","",INDEX(Templates!L$2:L$187,ROW()-ROW($20:$20)+1))</f>
        <v/>
      </c>
      <c r="M82" s="55" t="str" cm="1">
        <f t="array" ref="M82">IF(INDEX(Templates!$K$2:$BO$186,ROW()-ROW(M$20)+1, MATCH(M$16,Templates!$K$1:BO$1,0))="","",INDEX(Templates!$K$2:$BO$186,ROW()-ROW(M$20)+1, MATCH(M$16,Templates!$K$1:BO$1,0)))</f>
        <v/>
      </c>
      <c r="N82" s="55" t="str" cm="1">
        <f t="array" ref="N82">IF(INDEX(Templates!$K$2:$BO$186,ROW()-ROW(N$20)+1, MATCH(N$16,Templates!$K$1:BP$1,0))="","",INDEX(Templates!$K$2:$BO$186,ROW()-ROW(N$20)+1, MATCH(N$16,Templates!$K$1:BP$1,0)))</f>
        <v/>
      </c>
      <c r="O82" s="55" t="str" cm="1">
        <f t="array" ref="O82">IF(INDEX(Templates!$K$2:$BO$186,ROW()-ROW(O$20)+1, MATCH(O$16,Templates!$K$1:BQ$1,0))="","",INDEX(Templates!$K$2:$BO$186,ROW()-ROW(O$20)+1, MATCH(O$16,Templates!$K$1:BQ$1,0)))</f>
        <v/>
      </c>
      <c r="P82" s="55" t="str" cm="1">
        <f t="array" ref="P82">IF(INDEX(Templates!$K$2:$BO$186,ROW()-ROW(P$20)+1, MATCH(P$16,Templates!$K$1:BR$1,0))="","",INDEX(Templates!$K$2:$BO$186,ROW()-ROW(P$20)+1, MATCH(P$16,Templates!$K$1:BR$1,0)))</f>
        <v/>
      </c>
      <c r="Q82" s="55" t="str" cm="1">
        <f t="array" ref="Q82">IF(INDEX(Templates!$K$2:$BO$186,ROW()-ROW(Q$20)+1, MATCH(Q$16,Templates!$K$1:BS$1,0))="","",INDEX(Templates!$K$2:$BO$186,ROW()-ROW(Q$20)+1, MATCH(Q$16,Templates!$K$1:BS$1,0)))</f>
        <v/>
      </c>
      <c r="R82" s="55" t="str" cm="1">
        <f t="array" ref="R82">IF(INDEX(Templates!$K$2:$BO$186,ROW()-ROW(R$20)+1, MATCH(R$16,Templates!$K$1:BT$1,0))="","",INDEX(Templates!$K$2:$BO$186,ROW()-ROW(R$20)+1, MATCH(R$16,Templates!$K$1:BT$1,0)))</f>
        <v/>
      </c>
      <c r="S82" s="55" t="str" cm="1">
        <f t="array" ref="S82">IF(INDEX(Templates!$K$2:$BO$186,ROW()-ROW(S$20)+1, MATCH(S$16,Templates!$K$1:BU$1,0))="","",INDEX(Templates!$K$2:$BO$186,ROW()-ROW(S$20)+1, MATCH(S$16,Templates!$K$1:BU$1,0)))</f>
        <v/>
      </c>
      <c r="T82" s="55" t="str" cm="1">
        <f t="array" ref="T82">IF(INDEX(Templates!$K$2:$BO$186,ROW()-ROW(T$20)+1, MATCH(T$16,Templates!$K$1:BV$1,0))="","",INDEX(Templates!$K$2:$BO$186,ROW()-ROW(T$20)+1, MATCH(T$16,Templates!$K$1:BV$1,0)))</f>
        <v/>
      </c>
      <c r="U82" s="55" t="str" cm="1">
        <f t="array" ref="U82">IF(INDEX(Templates!$K$2:$BO$186,ROW()-ROW(U$20)+1, MATCH(U$16,Templates!$K$1:BW$1,0))="","",INDEX(Templates!$K$2:$BO$186,ROW()-ROW(U$20)+1, MATCH(U$16,Templates!$K$1:BW$1,0)))</f>
        <v/>
      </c>
      <c r="V82" s="55" t="str" cm="1">
        <f t="array" ref="V82">IF(INDEX(Templates!$K$2:$BO$186,ROW()-ROW(V$20)+1, MATCH(V$16,Templates!$K$1:BX$1,0))="","",INDEX(Templates!$K$2:$BO$186,ROW()-ROW(V$20)+1, MATCH(V$16,Templates!$K$1:BX$1,0)))</f>
        <v/>
      </c>
      <c r="W82" s="55" t="str" cm="1">
        <f t="array" ref="W82">IF(INDEX(Templates!$K$2:$BO$186,ROW()-ROW(W$20)+1, MATCH(W$16,Templates!$K$1:BY$1,0))="","",INDEX(Templates!$K$2:$BO$186,ROW()-ROW(W$20)+1, MATCH(W$16,Templates!$K$1:BY$1,0)))</f>
        <v/>
      </c>
      <c r="X82" s="55" t="str" cm="1">
        <f t="array" ref="X82">IF(INDEX(Templates!$K$2:$BO$186,ROW()-ROW(X$20)+1, MATCH(X$16,Templates!$K$1:BZ$1,0))="","",INDEX(Templates!$K$2:$BO$186,ROW()-ROW(X$20)+1, MATCH(X$16,Templates!$K$1:BZ$1,0)))</f>
        <v/>
      </c>
      <c r="Y82" s="55" t="str" cm="1">
        <f t="array" ref="Y82">IF(INDEX(Templates!$K$2:$BO$186,ROW()-ROW(Y$20)+1, MATCH(Y$16,Templates!$K$1:CA$1,0))="","",INDEX(Templates!$K$2:$BO$186,ROW()-ROW(Y$20)+1, MATCH(Y$16,Templates!$K$1:CA$1,0)))</f>
        <v/>
      </c>
      <c r="Z82" s="55" t="str" cm="1">
        <f t="array" ref="Z82">IF(INDEX(Templates!$K$2:$BO$186,ROW()-ROW(Z$20)+1, MATCH(Z$16,Templates!$K$1:CB$1,0))="","",INDEX(Templates!$K$2:$BO$186,ROW()-ROW(Z$20)+1, MATCH(Z$16,Templates!$K$1:CB$1,0)))</f>
        <v/>
      </c>
      <c r="AA82" s="55" t="str" cm="1">
        <f t="array" ref="AA82">IF(INDEX(Templates!$K$2:$BO$186,ROW()-ROW(AA$20)+1, MATCH(AA$16,Templates!$K$1:CC$1,0))="","",INDEX(Templates!$K$2:$BO$186,ROW()-ROW(AA$20)+1, MATCH(AA$16,Templates!$K$1:CC$1,0)))</f>
        <v/>
      </c>
      <c r="AB82" s="55" t="str" cm="1">
        <f t="array" ref="AB82">IF(INDEX(Templates!$K$2:$BO$186,ROW()-ROW(AB$20)+1, MATCH(AB$16,Templates!$K$1:CD$1,0))="","",INDEX(Templates!$K$2:$BO$186,ROW()-ROW(AB$20)+1, MATCH(AB$16,Templates!$K$1:CD$1,0)))</f>
        <v/>
      </c>
      <c r="AC82" s="55" t="str" cm="1">
        <f t="array" ref="AC82">IF(INDEX(Templates!$K$2:$BO$186,ROW()-ROW(AC$20)+1, MATCH(AC$16,Templates!$K$1:CE$1,0))="","",INDEX(Templates!$K$2:$BO$186,ROW()-ROW(AC$20)+1, MATCH(AC$16,Templates!$K$1:CE$1,0)))</f>
        <v/>
      </c>
      <c r="AD82" s="55" t="str" cm="1">
        <f t="array" ref="AD82">IF(INDEX(Templates!$K$2:$BO$186,ROW()-ROW(AD$20)+1, MATCH(AD$16,Templates!$K$1:CF$1,0))="","",INDEX(Templates!$K$2:$BO$186,ROW()-ROW(AD$20)+1, MATCH(AD$16,Templates!$K$1:CF$1,0)))</f>
        <v/>
      </c>
      <c r="AE82" s="55" t="str" cm="1">
        <f t="array" ref="AE82">IF(INDEX(Templates!$K$2:$BO$186,ROW()-ROW(AE$20)+1, MATCH(AE$16,Templates!$K$1:CG$1,0))="","",INDEX(Templates!$K$2:$BO$186,ROW()-ROW(AE$20)+1, MATCH(AE$16,Templates!$K$1:CG$1,0)))</f>
        <v/>
      </c>
      <c r="AF82" s="55" t="str" cm="1">
        <f t="array" ref="AF82">IF(INDEX(Templates!$K$2:$BO$186,ROW()-ROW(AF$20)+1, MATCH(AF$16,Templates!$K$1:CH$1,0))="","",INDEX(Templates!$K$2:$BO$186,ROW()-ROW(AF$20)+1, MATCH(AF$16,Templates!$K$1:CH$1,0)))</f>
        <v/>
      </c>
      <c r="AG82" s="55" t="str" cm="1">
        <f t="array" ref="AG82">IF(INDEX(Templates!$K$2:$BO$186,ROW()-ROW(AG$20)+1, MATCH(AG$16,Templates!$K$1:CI$1,0))="","",INDEX(Templates!$K$2:$BO$186,ROW()-ROW(AG$20)+1, MATCH(AG$16,Templates!$K$1:CI$1,0)))</f>
        <v/>
      </c>
      <c r="AH82" s="55" t="str" cm="1">
        <f t="array" ref="AH82">IF(INDEX(Templates!$K$2:$BO$186,ROW()-ROW(AH$20)+1, MATCH(AH$16,Templates!$K$1:CJ$1,0))="","",INDEX(Templates!$K$2:$BO$186,ROW()-ROW(AH$20)+1, MATCH(AH$16,Templates!$K$1:CJ$1,0)))</f>
        <v/>
      </c>
      <c r="AI82" s="55" t="str" cm="1">
        <f t="array" ref="AI82">IF(INDEX(Templates!$K$2:$BO$186,ROW()-ROW(AI$20)+1, MATCH(AI$16,Templates!$K$1:CK$1,0))="","",INDEX(Templates!$K$2:$BO$186,ROW()-ROW(AI$20)+1, MATCH(AI$16,Templates!$K$1:CK$1,0)))</f>
        <v/>
      </c>
      <c r="AJ82" s="55" t="str" cm="1">
        <f t="array" ref="AJ82">IF(INDEX(Templates!$K$2:$BO$186,ROW()-ROW(AJ$20)+1, MATCH(AJ$16,Templates!$K$1:CL$1,0))="","",INDEX(Templates!$K$2:$BO$186,ROW()-ROW(AJ$20)+1, MATCH(AJ$16,Templates!$K$1:CL$1,0)))</f>
        <v/>
      </c>
      <c r="AK82" s="55" t="str" cm="1">
        <f t="array" ref="AK82">IF(INDEX(Templates!$K$2:$BO$186,ROW()-ROW(AK$20)+1, MATCH(AK$16,Templates!$K$1:CM$1,0))="","",INDEX(Templates!$K$2:$BO$186,ROW()-ROW(AK$20)+1, MATCH(AK$16,Templates!$K$1:CM$1,0)))</f>
        <v/>
      </c>
      <c r="AL82" s="55" t="str" cm="1">
        <f t="array" ref="AL82">IF(INDEX(Templates!$K$2:$BO$186,ROW()-ROW(AL$20)+1, MATCH(AL$16,Templates!$K$1:CN$1,0))="","",INDEX(Templates!$K$2:$BO$186,ROW()-ROW(AL$20)+1, MATCH(AL$16,Templates!$K$1:CN$1,0)))</f>
        <v/>
      </c>
      <c r="AM82" s="55" t="str" cm="1">
        <f t="array" ref="AM82">IF(INDEX(Templates!$K$2:$BO$186,ROW()-ROW(AM$20)+1, MATCH(AM$16,Templates!$K$1:CO$1,0))="","",INDEX(Templates!$K$2:$BO$186,ROW()-ROW(AM$20)+1, MATCH(AM$16,Templates!$K$1:CO$1,0)))</f>
        <v/>
      </c>
      <c r="AN82" s="55" t="str" cm="1">
        <f t="array" ref="AN82">IF(INDEX(Templates!$K$2:$BO$186,ROW()-ROW(AN$20)+1, MATCH(AN$16,Templates!$K$1:CP$1,0))="","",INDEX(Templates!$K$2:$BO$186,ROW()-ROW(AN$20)+1, MATCH(AN$16,Templates!$K$1:CP$1,0)))</f>
        <v/>
      </c>
      <c r="AO82" s="55" t="str" cm="1">
        <f t="array" ref="AO82">IF(INDEX(Templates!$K$2:$BO$186,ROW()-ROW(AO$20)+1, MATCH(AO$16,Templates!$K$1:CQ$1,0))="","",INDEX(Templates!$K$2:$BO$186,ROW()-ROW(AO$20)+1, MATCH(AO$16,Templates!$K$1:CQ$1,0)))</f>
        <v/>
      </c>
      <c r="AP82" s="55" t="str" cm="1">
        <f t="array" ref="AP82">IF(INDEX(Templates!$K$2:$BO$186,ROW()-ROW(AP$20)+1, MATCH(AP$16,Templates!$K$1:CR$1,0))="","",INDEX(Templates!$K$2:$BO$186,ROW()-ROW(AP$20)+1, MATCH(AP$16,Templates!$K$1:CR$1,0)))</f>
        <v/>
      </c>
      <c r="AQ82" s="55" t="str" cm="1">
        <f t="array" ref="AQ82">IF(INDEX(Templates!$K$2:$BO$186,ROW()-ROW(AQ$20)+1, MATCH(AQ$16,Templates!$K$1:CS$1,0))="","",INDEX(Templates!$K$2:$BO$186,ROW()-ROW(AQ$20)+1, MATCH(AQ$16,Templates!$K$1:CS$1,0)))</f>
        <v/>
      </c>
      <c r="AR82" s="55" t="str" cm="1">
        <f t="array" ref="AR82">IF(INDEX(Templates!$K$2:$BO$186,ROW()-ROW(AR$20)+1, MATCH(AR$16,Templates!$K$1:CT$1,0))="","",INDEX(Templates!$K$2:$BO$186,ROW()-ROW(AR$20)+1, MATCH(AR$16,Templates!$K$1:CT$1,0)))</f>
        <v/>
      </c>
      <c r="AS82" s="55" t="str" cm="1">
        <f t="array" ref="AS82">IF(INDEX(Templates!$K$2:$BO$186,ROW()-ROW(AS$20)+1, MATCH(AS$16,Templates!$K$1:CU$1,0))="","",INDEX(Templates!$K$2:$BO$186,ROW()-ROW(AS$20)+1, MATCH(AS$16,Templates!$K$1:CU$1,0)))</f>
        <v/>
      </c>
      <c r="AT82" s="55" t="str" cm="1">
        <f t="array" ref="AT82">IF(INDEX(Templates!$K$2:$BO$186,ROW()-ROW(AT$20)+1, MATCH(AT$16,Templates!$K$1:CV$1,0))="","",INDEX(Templates!$K$2:$BO$186,ROW()-ROW(AT$20)+1, MATCH(AT$16,Templates!$K$1:CV$1,0)))</f>
        <v/>
      </c>
      <c r="AU82" s="55" t="str" cm="1">
        <f t="array" ref="AU82">IF(INDEX(Templates!$K$2:$BO$186,ROW()-ROW(AU$20)+1, MATCH(AU$16,Templates!$K$1:CW$1,0))="","",INDEX(Templates!$K$2:$BO$186,ROW()-ROW(AU$20)+1, MATCH(AU$16,Templates!$K$1:CW$1,0)))</f>
        <v/>
      </c>
      <c r="AV82" s="55" t="str" cm="1">
        <f t="array" ref="AV82">IF(INDEX(Templates!$K$2:$BO$186,ROW()-ROW(AV$20)+1, MATCH(AV$16,Templates!$K$1:CX$1,0))="","",INDEX(Templates!$K$2:$BO$186,ROW()-ROW(AV$20)+1, MATCH(AV$16,Templates!$K$1:CX$1,0)))</f>
        <v/>
      </c>
      <c r="AW82" s="55" t="str" cm="1">
        <f t="array" ref="AW82">IF(INDEX(Templates!$K$2:$BO$186,ROW()-ROW(AW$20)+1, MATCH(AW$16,Templates!$K$1:CY$1,0))="","",INDEX(Templates!$K$2:$BO$186,ROW()-ROW(AW$20)+1, MATCH(AW$16,Templates!$K$1:CY$1,0)))</f>
        <v/>
      </c>
      <c r="AX82" s="55" t="str" cm="1">
        <f t="array" ref="AX82">IF(INDEX(Templates!$K$2:$BO$186,ROW()-ROW(AX$20)+1, MATCH(AX$16,Templates!$K$1:CZ$1,0))="","",INDEX(Templates!$K$2:$BO$186,ROW()-ROW(AX$20)+1, MATCH(AX$16,Templates!$K$1:CZ$1,0)))</f>
        <v/>
      </c>
      <c r="AY82" s="55" t="str" cm="1">
        <f t="array" ref="AY82">IF(INDEX(Templates!$K$2:$BO$186,ROW()-ROW(AY$20)+1, MATCH(AY$16,Templates!$K$1:DA$1,0))="","",INDEX(Templates!$K$2:$BO$186,ROW()-ROW(AY$20)+1, MATCH(AY$16,Templates!$K$1:DA$1,0)))</f>
        <v/>
      </c>
      <c r="AZ82" s="55" t="str" cm="1">
        <f t="array" ref="AZ82">IF(INDEX(Templates!$K$2:$BO$186,ROW()-ROW(AZ$20)+1, MATCH(AZ$16,Templates!$K$1:DB$1,0))="","",INDEX(Templates!$K$2:$BO$186,ROW()-ROW(AZ$20)+1, MATCH(AZ$16,Templates!$K$1:DB$1,0)))</f>
        <v/>
      </c>
      <c r="BA82" s="55" t="str" cm="1">
        <f t="array" ref="BA82">IF(INDEX(Templates!$K$2:$BO$186,ROW()-ROW(BA$20)+1, MATCH(BA$16,Templates!$K$1:DC$1,0))="","",INDEX(Templates!$K$2:$BO$186,ROW()-ROW(BA$20)+1, MATCH(BA$16,Templates!$K$1:DC$1,0)))</f>
        <v/>
      </c>
      <c r="BB82" s="55" t="str" cm="1">
        <f t="array" ref="BB82">IF(INDEX(Templates!$K$2:$BO$186,ROW()-ROW(BB$20)+1, MATCH(BB$16,Templates!$K$1:DD$1,0))="","",INDEX(Templates!$K$2:$BO$186,ROW()-ROW(BB$20)+1, MATCH(BB$16,Templates!$K$1:DD$1,0)))</f>
        <v/>
      </c>
      <c r="BC82" s="55" t="str" cm="1">
        <f t="array" ref="BC82">IF(INDEX(Templates!$K$2:$BO$186,ROW()-ROW(BC$20)+1, MATCH(BC$16,Templates!$K$1:DE$1,0))="","",INDEX(Templates!$K$2:$BO$186,ROW()-ROW(BC$20)+1, MATCH(BC$16,Templates!$K$1:DE$1,0)))</f>
        <v/>
      </c>
      <c r="BD82" s="55" t="str" cm="1">
        <f t="array" ref="BD82">IF(INDEX(Templates!$K$2:$BO$186,ROW()-ROW(BD$20)+1, MATCH(BD$16,Templates!$K$1:DF$1,0))="","",INDEX(Templates!$K$2:$BO$186,ROW()-ROW(BD$20)+1, MATCH(BD$16,Templates!$K$1:DF$1,0)))</f>
        <v/>
      </c>
      <c r="BE82" s="55" t="str" cm="1">
        <f t="array" ref="BE82">IF(INDEX(Templates!$K$2:$BO$186,ROW()-ROW(BE$20)+1, MATCH(BE$16,Templates!$K$1:DG$1,0))="","",INDEX(Templates!$K$2:$BO$186,ROW()-ROW(BE$20)+1, MATCH(BE$16,Templates!$K$1:DG$1,0)))</f>
        <v/>
      </c>
      <c r="BF82" s="55" t="str" cm="1">
        <f t="array" ref="BF82">IF(INDEX(Templates!$K$2:$BO$186,ROW()-ROW(BF$20)+1, MATCH(BF$16,Templates!$K$1:DH$1,0))="","",INDEX(Templates!$K$2:$BO$186,ROW()-ROW(BF$20)+1, MATCH(BF$16,Templates!$K$1:DH$1,0)))</f>
        <v/>
      </c>
      <c r="BG82" s="55" t="str" cm="1">
        <f t="array" ref="BG82">IF(INDEX(Templates!$K$2:$BO$186,ROW()-ROW(BG$20)+1, MATCH(BG$16,Templates!$K$1:DI$1,0))="","",INDEX(Templates!$K$2:$BO$186,ROW()-ROW(BG$20)+1, MATCH(BG$16,Templates!$K$1:DI$1,0)))</f>
        <v/>
      </c>
      <c r="BH82" s="55" t="str" cm="1">
        <f t="array" ref="BH82">IF(INDEX(Templates!$K$2:$BO$186,ROW()-ROW(BH$20)+1, MATCH(BH$16,Templates!$K$1:DJ$1,0))="","",INDEX(Templates!$K$2:$BO$186,ROW()-ROW(BH$20)+1, MATCH(BH$16,Templates!$K$1:DJ$1,0)))</f>
        <v/>
      </c>
      <c r="BI82" s="55" t="str" cm="1">
        <f t="array" ref="BI82">IF(INDEX(Templates!$K$2:$BO$186,ROW()-ROW(BI$20)+1, MATCH(BI$16,Templates!$K$1:DK$1,0))="","",INDEX(Templates!$K$2:$BO$186,ROW()-ROW(BI$20)+1, MATCH(BI$16,Templates!$K$1:DK$1,0)))</f>
        <v/>
      </c>
      <c r="BJ82" s="55" t="str" cm="1">
        <f t="array" ref="BJ82">IF(INDEX(Templates!$K$2:$BO$186,ROW()-ROW(BJ$20)+1, MATCH(BJ$16,Templates!$K$1:DL$1,0))="","",INDEX(Templates!$K$2:$BO$186,ROW()-ROW(BJ$20)+1, MATCH(BJ$16,Templates!$K$1:DL$1,0)))</f>
        <v/>
      </c>
      <c r="BK82" s="55" t="str" cm="1">
        <f t="array" ref="BK82">IF(INDEX(Templates!$K$2:$BO$186,ROW()-ROW(BK$20)+1, MATCH(BK$16,Templates!$K$1:DM$1,0))="","",INDEX(Templates!$K$2:$BO$186,ROW()-ROW(BK$20)+1, MATCH(BK$16,Templates!$K$1:DM$1,0)))</f>
        <v/>
      </c>
      <c r="BL82" s="55" t="str" cm="1">
        <f t="array" ref="BL82">IF(INDEX(Templates!$K$2:$BO$186,ROW()-ROW(BL$20)+1, MATCH(BL$16,Templates!$K$1:DN$1,0))="","",INDEX(Templates!$K$2:$BO$186,ROW()-ROW(BL$20)+1, MATCH(BL$16,Templates!$K$1:DN$1,0)))</f>
        <v/>
      </c>
      <c r="BM82" s="55" t="str" cm="1">
        <f t="array" ref="BM82">IF(INDEX(Templates!$K$2:$BO$186,ROW()-ROW(BM$20)+1, MATCH(BM$16,Templates!$K$1:DO$1,0))="","",INDEX(Templates!$K$2:$BO$186,ROW()-ROW(BM$20)+1, MATCH(BM$16,Templates!$K$1:DO$1,0)))</f>
        <v/>
      </c>
      <c r="BN82" s="55" t="str" cm="1">
        <f t="array" ref="BN82">IF(INDEX(Templates!$K$2:$BO$186,ROW()-ROW(BN$20)+1, MATCH(BN$16,Templates!$K$1:DP$1,0))="","",INDEX(Templates!$K$2:$BO$186,ROW()-ROW(BN$20)+1, MATCH(BN$16,Templates!$K$1:DP$1,0)))</f>
        <v/>
      </c>
      <c r="BO82" s="55" t="str" cm="1">
        <f t="array" ref="BO82">IF(INDEX(Templates!$K$2:$BO$186,ROW()-ROW(BO$20)+1, MATCH(BO$16,Templates!$K$1:DQ$1,0))="","",INDEX(Templates!$K$2:$BO$186,ROW()-ROW(BO$20)+1, MATCH(BO$16,Templates!$K$1:DQ$1,0)))</f>
        <v/>
      </c>
      <c r="BP82" s="55" t="str" cm="1">
        <f t="array" ref="BP82">IF(INDEX(Templates!$K$2:$BO$186,ROW()-ROW(BP$20)+1, MATCH(BP$16,Templates!$K$1:DR$1,0))="","",INDEX(Templates!$K$2:$BO$186,ROW()-ROW(BP$20)+1, MATCH(BP$16,Templates!$K$1:DR$1,0)))</f>
        <v/>
      </c>
      <c r="BQ82" s="55" t="str" cm="1">
        <f t="array" ref="BQ82">IF(INDEX(Templates!$K$2:$BO$186,ROW()-ROW(BQ$20)+1, MATCH(BQ$16,Templates!$K$1:DS$1,0))="","",INDEX(Templates!$K$2:$BO$186,ROW()-ROW(BQ$20)+1, MATCH(BQ$16,Templates!$K$1:DS$1,0)))</f>
        <v/>
      </c>
      <c r="BR82" s="55" t="str" cm="1">
        <f t="array" ref="BR82">IF(INDEX(Templates!$K$2:$BO$186,ROW()-ROW(BR$20)+1, MATCH(BR$16,Templates!$K$1:DT$1,0))="","",INDEX(Templates!$K$2:$BO$186,ROW()-ROW(BR$20)+1, MATCH(BR$16,Templates!$K$1:DT$1,0)))</f>
        <v/>
      </c>
      <c r="BS82" s="55" t="str" cm="1">
        <f t="array" ref="BS82">IF(INDEX(Templates!$K$2:$BO$186,ROW()-ROW(BS$20)+1, MATCH(BS$16,Templates!$K$1:DU$1,0))="","",INDEX(Templates!$K$2:$BO$186,ROW()-ROW(BS$20)+1, MATCH(BS$16,Templates!$K$1:DU$1,0)))</f>
        <v/>
      </c>
      <c r="BT82" s="55" t="str" cm="1">
        <f t="array" ref="BT82">IF(INDEX(Templates!$K$2:$BO$186,ROW()-ROW(BT$20)+1, MATCH(BT$16,Templates!$K$1:DV$1,0))="","",INDEX(Templates!$K$2:$BO$186,ROW()-ROW(BT$20)+1, MATCH(BT$16,Templates!$K$1:DV$1,0)))</f>
        <v/>
      </c>
      <c r="BU82" s="55" t="str" cm="1">
        <f t="array" ref="BU82">IF(INDEX(Templates!$K$2:$BO$186,ROW()-ROW(BU$20)+1, MATCH(BU$16,Templates!$K$1:DW$1,0))="","",INDEX(Templates!$K$2:$BO$186,ROW()-ROW(BU$20)+1, MATCH(BU$16,Templates!$K$1:DW$1,0)))</f>
        <v/>
      </c>
      <c r="BV82" s="55" t="str" cm="1">
        <f t="array" ref="BV82">IF(INDEX(Templates!$K$2:$BO$186,ROW()-ROW(BV$20)+1, MATCH(BV$16,Templates!$K$1:DX$1,0))="","",INDEX(Templates!$K$2:$BO$186,ROW()-ROW(BV$20)+1, MATCH(BV$16,Templates!$K$1:DX$1,0)))</f>
        <v/>
      </c>
      <c r="BW82" s="55" t="str" cm="1">
        <f t="array" ref="BW82">IF(INDEX(Templates!$K$2:$BO$186,ROW()-ROW(BW$20)+1, MATCH(BW$16,Templates!$K$1:DY$1,0))="","",INDEX(Templates!$K$2:$BO$186,ROW()-ROW(BW$20)+1, MATCH(BW$16,Templates!$K$1:DY$1,0)))</f>
        <v/>
      </c>
      <c r="BX82" s="55" t="str" cm="1">
        <f t="array" ref="BX82">IF(INDEX(Templates!$K$2:$BO$186,ROW()-ROW(BX$20)+1, MATCH(BX$16,Templates!$K$1:DZ$1,0))="","",INDEX(Templates!$K$2:$BO$186,ROW()-ROW(BX$20)+1, MATCH(BX$16,Templates!$K$1:DZ$1,0)))</f>
        <v/>
      </c>
      <c r="BY82" s="55" t="str" cm="1">
        <f t="array" ref="BY82">IF(INDEX(Templates!$K$2:$BO$186,ROW()-ROW(BY$20)+1, MATCH(BY$16,Templates!$K$1:EA$1,0))="","",INDEX(Templates!$K$2:$BO$186,ROW()-ROW(BY$20)+1, MATCH(BY$16,Templates!$K$1:EA$1,0)))</f>
        <v/>
      </c>
      <c r="BZ82" s="55" t="str" cm="1">
        <f t="array" ref="BZ82">IF(INDEX(Templates!$K$2:$BO$186,ROW()-ROW(BZ$20)+1, MATCH(BZ$16,Templates!$K$1:EB$1,0))="","",INDEX(Templates!$K$2:$BO$186,ROW()-ROW(BZ$20)+1, MATCH(BZ$16,Templates!$K$1:EB$1,0)))</f>
        <v/>
      </c>
      <c r="CA82" s="55" t="str" cm="1">
        <f t="array" ref="CA82">IF(INDEX(Templates!$K$2:$BO$186,ROW()-ROW(CA$20)+1, MATCH(CA$16,Templates!$K$1:EC$1,0))="","",INDEX(Templates!$K$2:$BO$186,ROW()-ROW(CA$20)+1, MATCH(CA$16,Templates!$K$1:EC$1,0)))</f>
        <v/>
      </c>
      <c r="CB82" s="55" t="str" cm="1">
        <f t="array" ref="CB82">IF(INDEX(Templates!$K$2:$BO$186,ROW()-ROW(CB$20)+1, MATCH(CB$16,Templates!$K$1:ED$1,0))="","",INDEX(Templates!$K$2:$BO$186,ROW()-ROW(CB$20)+1, MATCH(CB$16,Templates!$K$1:ED$1,0)))</f>
        <v/>
      </c>
      <c r="CC82" s="55" t="str" cm="1">
        <f t="array" ref="CC82">IF(INDEX(Templates!$K$2:$BO$186,ROW()-ROW(CC$20)+1, MATCH(CC$16,Templates!$K$1:EE$1,0))="","",INDEX(Templates!$K$2:$BO$186,ROW()-ROW(CC$20)+1, MATCH(CC$16,Templates!$K$1:EE$1,0)))</f>
        <v/>
      </c>
      <c r="CD82" s="55" t="str" cm="1">
        <f t="array" ref="CD82">IF(INDEX(Templates!$K$2:$BO$186,ROW()-ROW(CD$20)+1, MATCH(CD$16,Templates!$K$1:EF$1,0))="","",INDEX(Templates!$K$2:$BO$186,ROW()-ROW(CD$20)+1, MATCH(CD$16,Templates!$K$1:EF$1,0)))</f>
        <v/>
      </c>
      <c r="CE82" s="55" t="str" cm="1">
        <f t="array" ref="CE82">IF(INDEX(Templates!$K$2:$BO$186,ROW()-ROW(CE$20)+1, MATCH(CE$16,Templates!$K$1:EG$1,0))="","",INDEX(Templates!$K$2:$BO$186,ROW()-ROW(CE$20)+1, MATCH(CE$16,Templates!$K$1:EG$1,0)))</f>
        <v/>
      </c>
      <c r="CF82" s="55" t="str" cm="1">
        <f t="array" ref="CF82">IF(INDEX(Templates!$K$2:$BO$186,ROW()-ROW(CF$20)+1, MATCH(CF$16,Templates!$K$1:EH$1,0))="","",INDEX(Templates!$K$2:$BO$186,ROW()-ROW(CF$20)+1, MATCH(CF$16,Templates!$K$1:EH$1,0)))</f>
        <v/>
      </c>
      <c r="CG82" s="55" t="str" cm="1">
        <f t="array" ref="CG82">IF(INDEX(Templates!$K$2:$BO$186,ROW()-ROW(CG$20)+1, MATCH(CG$16,Templates!$K$1:EI$1,0))="","",INDEX(Templates!$K$2:$BO$186,ROW()-ROW(CG$20)+1, MATCH(CG$16,Templates!$K$1:EI$1,0)))</f>
        <v/>
      </c>
      <c r="CH82" s="55" t="str" cm="1">
        <f t="array" ref="CH82">IF(INDEX(Templates!$K$2:$BO$186,ROW()-ROW(CH$20)+1, MATCH(CH$16,Templates!$K$1:EJ$1,0))="","",INDEX(Templates!$K$2:$BO$186,ROW()-ROW(CH$20)+1, MATCH(CH$16,Templates!$K$1:EJ$1,0)))</f>
        <v/>
      </c>
      <c r="CI82" s="55" t="str" cm="1">
        <f t="array" ref="CI82">IF(INDEX(Templates!$K$2:$BO$186,ROW()-ROW(CI$20)+1, MATCH(CI$16,Templates!$K$1:EK$1,0))="","",INDEX(Templates!$K$2:$BO$186,ROW()-ROW(CI$20)+1, MATCH(CI$16,Templates!$K$1:EK$1,0)))</f>
        <v/>
      </c>
      <c r="CJ82" s="55" t="str" cm="1">
        <f t="array" ref="CJ82">IF(INDEX(Templates!$K$2:$BO$186,ROW()-ROW(CJ$20)+1, MATCH(CJ$16,Templates!$K$1:EL$1,0))="","",INDEX(Templates!$K$2:$BO$186,ROW()-ROW(CJ$20)+1, MATCH(CJ$16,Templates!$K$1:EL$1,0)))</f>
        <v/>
      </c>
      <c r="CK82" s="55" t="str" cm="1">
        <f t="array" ref="CK82">IF(INDEX(Templates!$K$2:$BO$186,ROW()-ROW(CK$20)+1, MATCH(CK$16,Templates!$K$1:EM$1,0))="","",INDEX(Templates!$K$2:$BO$186,ROW()-ROW(CK$20)+1, MATCH(CK$16,Templates!$K$1:EM$1,0)))</f>
        <v/>
      </c>
      <c r="CL82" s="55" t="str" cm="1">
        <f t="array" ref="CL82">IF(INDEX(Templates!$K$2:$BO$186,ROW()-ROW(CL$20)+1, MATCH(CL$16,Templates!$K$1:EN$1,0))="","",INDEX(Templates!$K$2:$BO$186,ROW()-ROW(CL$20)+1, MATCH(CL$16,Templates!$K$1:EN$1,0)))</f>
        <v/>
      </c>
      <c r="CM82" s="55" t="str" cm="1">
        <f t="array" ref="CM82">IF(INDEX(Templates!$K$2:$BO$186,ROW()-ROW(CM$20)+1, MATCH(CM$16,Templates!$K$1:EO$1,0))="","",INDEX(Templates!$K$2:$BO$186,ROW()-ROW(CM$20)+1, MATCH(CM$16,Templates!$K$1:EO$1,0)))</f>
        <v/>
      </c>
    </row>
    <row r="83" spans="1:91" s="24" customFormat="1" x14ac:dyDescent="0.55000000000000004">
      <c r="A83" s="41" t="s">
        <v>475</v>
      </c>
      <c r="B83" s="6" t="s">
        <v>479</v>
      </c>
      <c r="C83" s="66" t="str" cm="1">
        <f t="array" ref="C83">IF(INDEX(Templates!C$2:C$187,ROW()-ROW($20:$20)+1)="","",INDEX(Templates!C$2:C$187,ROW()-ROW($20:$20)+1))</f>
        <v>JSON_PATH:boilers[1]</v>
      </c>
      <c r="D83" s="66" t="str" cm="1">
        <f t="array" ref="D83">IF(INDEX(Templates!D$2:D$187,ROW()-ROW($20:$20)+1)="","",INDEX(Templates!D$2:D$187,ROW()-ROW($20:$20)+1))</f>
        <v>operation_lower_limit</v>
      </c>
      <c r="E83" s="66" t="str" cm="1">
        <f t="array" ref="E83">IF(INDEX(Templates!E$2:E$187,ROW()-ROW($20:$20)+1)="","",INDEX(Templates!E$2:E$187,ROW()-ROW($20:$20)+1))</f>
        <v> </v>
      </c>
      <c r="F83" s="66" t="str" cm="1">
        <f t="array" ref="F83">IF(INDEX(Templates!F$2:F$187,ROW()-ROW($20:$20)+1)="","",INDEX(Templates!F$2:F$187,ROW()-ROW($20:$20)+1))</f>
        <v/>
      </c>
      <c r="G83" s="106" t="str" cm="1">
        <f t="array" ref="G83">IF(INDEX(Templates!G$2:G$187,ROW()-ROW($20:$20)+1)="","",INDEX(Templates!G$2:G$187,ROW()-ROW($20:$20)+1))</f>
        <v>Boiler</v>
      </c>
      <c r="H83" s="68" t="str" cm="1">
        <f t="array" ref="H83">IF(INDEX(Templates!H$2:H$187,ROW()-ROW($20:$20)+1)="","",INDEX(Templates!H$2:H$187,ROW()-ROW($20:$20)+1))</f>
        <v>Boiler 2</v>
      </c>
      <c r="I83" s="68" t="str" cm="1">
        <f t="array" ref="I83">IF(INDEX(Templates!I$2:I$187,ROW()-ROW($20:$20)+1)="","",INDEX(Templates!I$2:I$187,ROW()-ROW($20:$20)+1))</f>
        <v>ASHRAE229 1</v>
      </c>
      <c r="J83" s="68" t="str" cm="1">
        <f t="array" ref="J83">IF(INDEX(Templates!J$2:J$187,ROW()-ROW($20:$20)+1)="","",INDEX(Templates!J$2:J$187,ROW()-ROW($20:$20)+1))</f>
        <v>operation_lower_limit</v>
      </c>
      <c r="K83" s="69" t="str" cm="1">
        <f t="array" ref="K83">IF(INDEX(Templates!K$2:K$187,ROW()-ROW($20:$20)+1)="","",INDEX(Templates!K$2:K$187,ROW()-ROW($20:$20)+1))</f>
        <v/>
      </c>
      <c r="L83" s="69" t="str" cm="1">
        <f t="array" ref="L83">IF(INDEX(Templates!L$2:L$187,ROW()-ROW($20:$20)+1)="","",INDEX(Templates!L$2:L$187,ROW()-ROW($20:$20)+1))</f>
        <v/>
      </c>
      <c r="M83" s="55" t="str" cm="1">
        <f t="array" ref="M83">IF(INDEX(Templates!$K$2:$BO$186,ROW()-ROW(M$20)+1, MATCH(M$16,Templates!$K$1:BO$1,0))="","",INDEX(Templates!$K$2:$BO$186,ROW()-ROW(M$20)+1, MATCH(M$16,Templates!$K$1:BO$1,0)))</f>
        <v/>
      </c>
      <c r="N83" s="55" t="str" cm="1">
        <f t="array" ref="N83">IF(INDEX(Templates!$K$2:$BO$186,ROW()-ROW(N$20)+1, MATCH(N$16,Templates!$K$1:BP$1,0))="","",INDEX(Templates!$K$2:$BO$186,ROW()-ROW(N$20)+1, MATCH(N$16,Templates!$K$1:BP$1,0)))</f>
        <v/>
      </c>
      <c r="O83" s="55" t="str" cm="1">
        <f t="array" ref="O83">IF(INDEX(Templates!$K$2:$BO$186,ROW()-ROW(O$20)+1, MATCH(O$16,Templates!$K$1:BQ$1,0))="","",INDEX(Templates!$K$2:$BO$186,ROW()-ROW(O$20)+1, MATCH(O$16,Templates!$K$1:BQ$1,0)))</f>
        <v> </v>
      </c>
      <c r="P83" s="55" t="str" cm="1">
        <f t="array" ref="P83">IF(INDEX(Templates!$K$2:$BO$186,ROW()-ROW(P$20)+1, MATCH(P$16,Templates!$K$1:BR$1,0))="","",INDEX(Templates!$K$2:$BO$186,ROW()-ROW(P$20)+1, MATCH(P$16,Templates!$K$1:BR$1,0)))</f>
        <v> </v>
      </c>
      <c r="Q83" s="55" t="str" cm="1">
        <f t="array" ref="Q83">IF(INDEX(Templates!$K$2:$BO$186,ROW()-ROW(Q$20)+1, MATCH(Q$16,Templates!$K$1:BS$1,0))="","",INDEX(Templates!$K$2:$BO$186,ROW()-ROW(Q$20)+1, MATCH(Q$16,Templates!$K$1:BS$1,0)))</f>
        <v> </v>
      </c>
      <c r="R83" s="55" t="str" cm="1">
        <f t="array" ref="R83">IF(INDEX(Templates!$K$2:$BO$186,ROW()-ROW(R$20)+1, MATCH(R$16,Templates!$K$1:BT$1,0))="","",INDEX(Templates!$K$2:$BO$186,ROW()-ROW(R$20)+1, MATCH(R$16,Templates!$K$1:BT$1,0)))</f>
        <v/>
      </c>
      <c r="S83" s="55" t="str" cm="1">
        <f t="array" ref="S83">IF(INDEX(Templates!$K$2:$BO$186,ROW()-ROW(S$20)+1, MATCH(S$16,Templates!$K$1:BU$1,0))="","",INDEX(Templates!$K$2:$BO$186,ROW()-ROW(S$20)+1, MATCH(S$16,Templates!$K$1:BU$1,0)))</f>
        <v/>
      </c>
      <c r="T83" s="55" t="str" cm="1">
        <f t="array" ref="T83">IF(INDEX(Templates!$K$2:$BO$186,ROW()-ROW(T$20)+1, MATCH(T$16,Templates!$K$1:BV$1,0))="","",INDEX(Templates!$K$2:$BO$186,ROW()-ROW(T$20)+1, MATCH(T$16,Templates!$K$1:BV$1,0)))</f>
        <v> </v>
      </c>
      <c r="U83" s="55" t="str" cm="1">
        <f t="array" ref="U83">IF(INDEX(Templates!$K$2:$BO$186,ROW()-ROW(U$20)+1, MATCH(U$16,Templates!$K$1:BW$1,0))="","",INDEX(Templates!$K$2:$BO$186,ROW()-ROW(U$20)+1, MATCH(U$16,Templates!$K$1:BW$1,0)))</f>
        <v> </v>
      </c>
      <c r="V83" s="55" t="str" cm="1">
        <f t="array" ref="V83">IF(INDEX(Templates!$K$2:$BO$186,ROW()-ROW(V$20)+1, MATCH(V$16,Templates!$K$1:BX$1,0))="","",INDEX(Templates!$K$2:$BO$186,ROW()-ROW(V$20)+1, MATCH(V$16,Templates!$K$1:BX$1,0)))</f>
        <v> </v>
      </c>
      <c r="W83" s="55" t="str" cm="1">
        <f t="array" ref="W83">IF(INDEX(Templates!$K$2:$BO$186,ROW()-ROW(W$20)+1, MATCH(W$16,Templates!$K$1:BY$1,0))="","",INDEX(Templates!$K$2:$BO$186,ROW()-ROW(W$20)+1, MATCH(W$16,Templates!$K$1:BY$1,0)))</f>
        <v/>
      </c>
      <c r="X83" s="55" t="str" cm="1">
        <f t="array" ref="X83">IF(INDEX(Templates!$K$2:$BO$186,ROW()-ROW(X$20)+1, MATCH(X$16,Templates!$K$1:BZ$1,0))="","",INDEX(Templates!$K$2:$BO$186,ROW()-ROW(X$20)+1, MATCH(X$16,Templates!$K$1:BZ$1,0)))</f>
        <v/>
      </c>
      <c r="Y83" s="55" t="str" cm="1">
        <f t="array" ref="Y83">IF(INDEX(Templates!$K$2:$BO$186,ROW()-ROW(Y$20)+1, MATCH(Y$16,Templates!$K$1:CA$1,0))="","",INDEX(Templates!$K$2:$BO$186,ROW()-ROW(Y$20)+1, MATCH(Y$16,Templates!$K$1:CA$1,0)))</f>
        <v> </v>
      </c>
      <c r="Z83" s="55" t="str" cm="1">
        <f t="array" ref="Z83">IF(INDEX(Templates!$K$2:$BO$186,ROW()-ROW(Z$20)+1, MATCH(Z$16,Templates!$K$1:CB$1,0))="","",INDEX(Templates!$K$2:$BO$186,ROW()-ROW(Z$20)+1, MATCH(Z$16,Templates!$K$1:CB$1,0)))</f>
        <v> </v>
      </c>
      <c r="AA83" s="55" t="str" cm="1">
        <f t="array" ref="AA83">IF(INDEX(Templates!$K$2:$BO$186,ROW()-ROW(AA$20)+1, MATCH(AA$16,Templates!$K$1:CC$1,0))="","",INDEX(Templates!$K$2:$BO$186,ROW()-ROW(AA$20)+1, MATCH(AA$16,Templates!$K$1:CC$1,0)))</f>
        <v> </v>
      </c>
      <c r="AB83" s="55" t="str" cm="1">
        <f t="array" ref="AB83">IF(INDEX(Templates!$K$2:$BO$186,ROW()-ROW(AB$20)+1, MATCH(AB$16,Templates!$K$1:CD$1,0))="","",INDEX(Templates!$K$2:$BO$186,ROW()-ROW(AB$20)+1, MATCH(AB$16,Templates!$K$1:CD$1,0)))</f>
        <v> </v>
      </c>
      <c r="AC83" s="55" t="str" cm="1">
        <f t="array" ref="AC83">IF(INDEX(Templates!$K$2:$BO$186,ROW()-ROW(AC$20)+1, MATCH(AC$16,Templates!$K$1:CE$1,0))="","",INDEX(Templates!$K$2:$BO$186,ROW()-ROW(AC$20)+1, MATCH(AC$16,Templates!$K$1:CE$1,0)))</f>
        <v/>
      </c>
      <c r="AD83" s="55" t="str" cm="1">
        <f t="array" ref="AD83">IF(INDEX(Templates!$K$2:$BO$186,ROW()-ROW(AD$20)+1, MATCH(AD$16,Templates!$K$1:CF$1,0))="","",INDEX(Templates!$K$2:$BO$186,ROW()-ROW(AD$20)+1, MATCH(AD$16,Templates!$K$1:CF$1,0)))</f>
        <v/>
      </c>
      <c r="AE83" s="55" t="str" cm="1">
        <f t="array" ref="AE83">IF(INDEX(Templates!$K$2:$BO$186,ROW()-ROW(AE$20)+1, MATCH(AE$16,Templates!$K$1:CG$1,0))="","",INDEX(Templates!$K$2:$BO$186,ROW()-ROW(AE$20)+1, MATCH(AE$16,Templates!$K$1:CG$1,0)))</f>
        <v/>
      </c>
      <c r="AF83" s="55" t="str" cm="1">
        <f t="array" ref="AF83">IF(INDEX(Templates!$K$2:$BO$186,ROW()-ROW(AF$20)+1, MATCH(AF$16,Templates!$K$1:CH$1,0))="","",INDEX(Templates!$K$2:$BO$186,ROW()-ROW(AF$20)+1, MATCH(AF$16,Templates!$K$1:CH$1,0)))</f>
        <v> </v>
      </c>
      <c r="AG83" s="55" t="str" cm="1">
        <f t="array" ref="AG83">IF(INDEX(Templates!$K$2:$BO$186,ROW()-ROW(AG$20)+1, MATCH(AG$16,Templates!$K$1:CI$1,0))="","",INDEX(Templates!$K$2:$BO$186,ROW()-ROW(AG$20)+1, MATCH(AG$16,Templates!$K$1:CI$1,0)))</f>
        <v> </v>
      </c>
      <c r="AH83" s="55" t="str" cm="1">
        <f t="array" ref="AH83">IF(INDEX(Templates!$K$2:$BO$186,ROW()-ROW(AH$20)+1, MATCH(AH$16,Templates!$K$1:CJ$1,0))="","",INDEX(Templates!$K$2:$BO$186,ROW()-ROW(AH$20)+1, MATCH(AH$16,Templates!$K$1:CJ$1,0)))</f>
        <v> </v>
      </c>
      <c r="AI83" s="55" t="str" cm="1">
        <f t="array" ref="AI83">IF(INDEX(Templates!$K$2:$BO$186,ROW()-ROW(AI$20)+1, MATCH(AI$16,Templates!$K$1:CK$1,0))="","",INDEX(Templates!$K$2:$BO$186,ROW()-ROW(AI$20)+1, MATCH(AI$16,Templates!$K$1:CK$1,0)))</f>
        <v> </v>
      </c>
      <c r="AJ83" s="55" t="str" cm="1">
        <f t="array" ref="AJ83">IF(INDEX(Templates!$K$2:$BO$186,ROW()-ROW(AJ$20)+1, MATCH(AJ$16,Templates!$K$1:CL$1,0))="","",INDEX(Templates!$K$2:$BO$186,ROW()-ROW(AJ$20)+1, MATCH(AJ$16,Templates!$K$1:CL$1,0)))</f>
        <v/>
      </c>
      <c r="AK83" s="55" t="str" cm="1">
        <f t="array" ref="AK83">IF(INDEX(Templates!$K$2:$BO$186,ROW()-ROW(AK$20)+1, MATCH(AK$16,Templates!$K$1:CM$1,0))="","",INDEX(Templates!$K$2:$BO$186,ROW()-ROW(AK$20)+1, MATCH(AK$16,Templates!$K$1:CM$1,0)))</f>
        <v/>
      </c>
      <c r="AL83" s="55" t="str" cm="1">
        <f t="array" ref="AL83">IF(INDEX(Templates!$K$2:$BO$186,ROW()-ROW(AL$20)+1, MATCH(AL$16,Templates!$K$1:CN$1,0))="","",INDEX(Templates!$K$2:$BO$186,ROW()-ROW(AL$20)+1, MATCH(AL$16,Templates!$K$1:CN$1,0)))</f>
        <v/>
      </c>
      <c r="AM83" s="55" t="str" cm="1">
        <f t="array" ref="AM83">IF(INDEX(Templates!$K$2:$BO$186,ROW()-ROW(AM$20)+1, MATCH(AM$16,Templates!$K$1:CO$1,0))="","",INDEX(Templates!$K$2:$BO$186,ROW()-ROW(AM$20)+1, MATCH(AM$16,Templates!$K$1:CO$1,0)))</f>
        <v> </v>
      </c>
      <c r="AN83" s="55" t="str" cm="1">
        <f t="array" ref="AN83">IF(INDEX(Templates!$K$2:$BO$186,ROW()-ROW(AN$20)+1, MATCH(AN$16,Templates!$K$1:CP$1,0))="","",INDEX(Templates!$K$2:$BO$186,ROW()-ROW(AN$20)+1, MATCH(AN$16,Templates!$K$1:CP$1,0)))</f>
        <v> </v>
      </c>
      <c r="AO83" s="55" t="str" cm="1">
        <f t="array" ref="AO83">IF(INDEX(Templates!$K$2:$BO$186,ROW()-ROW(AO$20)+1, MATCH(AO$16,Templates!$K$1:CQ$1,0))="","",INDEX(Templates!$K$2:$BO$186,ROW()-ROW(AO$20)+1, MATCH(AO$16,Templates!$K$1:CQ$1,0)))</f>
        <v> </v>
      </c>
      <c r="AP83" s="55" t="str" cm="1">
        <f t="array" ref="AP83">IF(INDEX(Templates!$K$2:$BO$186,ROW()-ROW(AP$20)+1, MATCH(AP$16,Templates!$K$1:CR$1,0))="","",INDEX(Templates!$K$2:$BO$186,ROW()-ROW(AP$20)+1, MATCH(AP$16,Templates!$K$1:CR$1,0)))</f>
        <v> </v>
      </c>
      <c r="AQ83" s="55" t="str" cm="1">
        <f t="array" ref="AQ83">IF(INDEX(Templates!$K$2:$BO$186,ROW()-ROW(AQ$20)+1, MATCH(AQ$16,Templates!$K$1:CS$1,0))="","",INDEX(Templates!$K$2:$BO$186,ROW()-ROW(AQ$20)+1, MATCH(AQ$16,Templates!$K$1:CS$1,0)))</f>
        <v/>
      </c>
      <c r="AR83" s="55" t="str" cm="1">
        <f t="array" ref="AR83">IF(INDEX(Templates!$K$2:$BO$186,ROW()-ROW(AR$20)+1, MATCH(AR$16,Templates!$K$1:CT$1,0))="","",INDEX(Templates!$K$2:$BO$186,ROW()-ROW(AR$20)+1, MATCH(AR$16,Templates!$K$1:CT$1,0)))</f>
        <v/>
      </c>
      <c r="AS83" s="55" t="str" cm="1">
        <f t="array" ref="AS83">IF(INDEX(Templates!$K$2:$BO$186,ROW()-ROW(AS$20)+1, MATCH(AS$16,Templates!$K$1:CU$1,0))="","",INDEX(Templates!$K$2:$BO$186,ROW()-ROW(AS$20)+1, MATCH(AS$16,Templates!$K$1:CU$1,0)))</f>
        <v/>
      </c>
      <c r="AT83" s="55" t="str" cm="1">
        <f t="array" ref="AT83">IF(INDEX(Templates!$K$2:$BO$186,ROW()-ROW(AT$20)+1, MATCH(AT$16,Templates!$K$1:CV$1,0))="","",INDEX(Templates!$K$2:$BO$186,ROW()-ROW(AT$20)+1, MATCH(AT$16,Templates!$K$1:CV$1,0)))</f>
        <v/>
      </c>
      <c r="AU83" s="55" t="str" cm="1">
        <f t="array" ref="AU83">IF(INDEX(Templates!$K$2:$BO$186,ROW()-ROW(AU$20)+1, MATCH(AU$16,Templates!$K$1:CW$1,0))="","",INDEX(Templates!$K$2:$BO$186,ROW()-ROW(AU$20)+1, MATCH(AU$16,Templates!$K$1:CW$1,0)))</f>
        <v> </v>
      </c>
      <c r="AV83" s="55" t="str" cm="1">
        <f t="array" ref="AV83">IF(INDEX(Templates!$K$2:$BO$186,ROW()-ROW(AV$20)+1, MATCH(AV$16,Templates!$K$1:CX$1,0))="","",INDEX(Templates!$K$2:$BO$186,ROW()-ROW(AV$20)+1, MATCH(AV$16,Templates!$K$1:CX$1,0)))</f>
        <v/>
      </c>
      <c r="AW83" s="55" t="str" cm="1">
        <f t="array" ref="AW83">IF(INDEX(Templates!$K$2:$BO$186,ROW()-ROW(AW$20)+1, MATCH(AW$16,Templates!$K$1:CY$1,0))="","",INDEX(Templates!$K$2:$BO$186,ROW()-ROW(AW$20)+1, MATCH(AW$16,Templates!$K$1:CY$1,0)))</f>
        <v/>
      </c>
      <c r="AX83" s="55" t="str" cm="1">
        <f t="array" ref="AX83">IF(INDEX(Templates!$K$2:$BO$186,ROW()-ROW(AX$20)+1, MATCH(AX$16,Templates!$K$1:CZ$1,0))="","",INDEX(Templates!$K$2:$BO$186,ROW()-ROW(AX$20)+1, MATCH(AX$16,Templates!$K$1:CZ$1,0)))</f>
        <v> </v>
      </c>
      <c r="AY83" s="55" t="str" cm="1">
        <f t="array" ref="AY83">IF(INDEX(Templates!$K$2:$BO$186,ROW()-ROW(AY$20)+1, MATCH(AY$16,Templates!$K$1:DA$1,0))="","",INDEX(Templates!$K$2:$BO$186,ROW()-ROW(AY$20)+1, MATCH(AY$16,Templates!$K$1:DA$1,0)))</f>
        <v> </v>
      </c>
      <c r="AZ83" s="55" t="str" cm="1">
        <f t="array" ref="AZ83">IF(INDEX(Templates!$K$2:$BO$186,ROW()-ROW(AZ$20)+1, MATCH(AZ$16,Templates!$K$1:DB$1,0))="","",INDEX(Templates!$K$2:$BO$186,ROW()-ROW(AZ$20)+1, MATCH(AZ$16,Templates!$K$1:DB$1,0)))</f>
        <v> </v>
      </c>
      <c r="BA83" s="55" t="str" cm="1">
        <f t="array" ref="BA83">IF(INDEX(Templates!$K$2:$BO$186,ROW()-ROW(BA$20)+1, MATCH(BA$16,Templates!$K$1:DC$1,0))="","",INDEX(Templates!$K$2:$BO$186,ROW()-ROW(BA$20)+1, MATCH(BA$16,Templates!$K$1:DC$1,0)))</f>
        <v/>
      </c>
      <c r="BB83" s="55" t="str" cm="1">
        <f t="array" ref="BB83">IF(INDEX(Templates!$K$2:$BO$186,ROW()-ROW(BB$20)+1, MATCH(BB$16,Templates!$K$1:DD$1,0))="","",INDEX(Templates!$K$2:$BO$186,ROW()-ROW(BB$20)+1, MATCH(BB$16,Templates!$K$1:DD$1,0)))</f>
        <v/>
      </c>
      <c r="BC83" s="55" t="str" cm="1">
        <f t="array" ref="BC83">IF(INDEX(Templates!$K$2:$BO$186,ROW()-ROW(BC$20)+1, MATCH(BC$16,Templates!$K$1:DE$1,0))="","",INDEX(Templates!$K$2:$BO$186,ROW()-ROW(BC$20)+1, MATCH(BC$16,Templates!$K$1:DE$1,0)))</f>
        <v> </v>
      </c>
      <c r="BD83" s="55" t="str" cm="1">
        <f t="array" ref="BD83">IF(INDEX(Templates!$K$2:$BO$186,ROW()-ROW(BD$20)+1, MATCH(BD$16,Templates!$K$1:DF$1,0))="","",INDEX(Templates!$K$2:$BO$186,ROW()-ROW(BD$20)+1, MATCH(BD$16,Templates!$K$1:DF$1,0)))</f>
        <v> </v>
      </c>
      <c r="BE83" s="55" t="str" cm="1">
        <f t="array" ref="BE83">IF(INDEX(Templates!$K$2:$BO$186,ROW()-ROW(BE$20)+1, MATCH(BE$16,Templates!$K$1:DG$1,0))="","",INDEX(Templates!$K$2:$BO$186,ROW()-ROW(BE$20)+1, MATCH(BE$16,Templates!$K$1:DG$1,0)))</f>
        <v> </v>
      </c>
      <c r="BF83" s="55" t="str" cm="1">
        <f t="array" ref="BF83">IF(INDEX(Templates!$K$2:$BO$186,ROW()-ROW(BF$20)+1, MATCH(BF$16,Templates!$K$1:DH$1,0))="","",INDEX(Templates!$K$2:$BO$186,ROW()-ROW(BF$20)+1, MATCH(BF$16,Templates!$K$1:DH$1,0)))</f>
        <v/>
      </c>
      <c r="BG83" s="55" t="str" cm="1">
        <f t="array" ref="BG83">IF(INDEX(Templates!$K$2:$BO$186,ROW()-ROW(BG$20)+1, MATCH(BG$16,Templates!$K$1:DI$1,0))="","",INDEX(Templates!$K$2:$BO$186,ROW()-ROW(BG$20)+1, MATCH(BG$16,Templates!$K$1:DI$1,0)))</f>
        <v/>
      </c>
      <c r="BH83" s="55" t="str" cm="1">
        <f t="array" ref="BH83">IF(INDEX(Templates!$K$2:$BO$186,ROW()-ROW(BH$20)+1, MATCH(BH$16,Templates!$K$1:DJ$1,0))="","",INDEX(Templates!$K$2:$BO$186,ROW()-ROW(BH$20)+1, MATCH(BH$16,Templates!$K$1:DJ$1,0)))</f>
        <v/>
      </c>
      <c r="BI83" s="55" t="str" cm="1">
        <f t="array" ref="BI83">IF(INDEX(Templates!$K$2:$BO$186,ROW()-ROW(BI$20)+1, MATCH(BI$16,Templates!$K$1:DK$1,0))="","",INDEX(Templates!$K$2:$BO$186,ROW()-ROW(BI$20)+1, MATCH(BI$16,Templates!$K$1:DK$1,0)))</f>
        <v> </v>
      </c>
      <c r="BJ83" s="55" t="str" cm="1">
        <f t="array" ref="BJ83">IF(INDEX(Templates!$K$2:$BO$186,ROW()-ROW(BJ$20)+1, MATCH(BJ$16,Templates!$K$1:DL$1,0))="","",INDEX(Templates!$K$2:$BO$186,ROW()-ROW(BJ$20)+1, MATCH(BJ$16,Templates!$K$1:DL$1,0)))</f>
        <v> </v>
      </c>
      <c r="BK83" s="55" t="str" cm="1">
        <f t="array" ref="BK83">IF(INDEX(Templates!$K$2:$BO$186,ROW()-ROW(BK$20)+1, MATCH(BK$16,Templates!$K$1:DM$1,0))="","",INDEX(Templates!$K$2:$BO$186,ROW()-ROW(BK$20)+1, MATCH(BK$16,Templates!$K$1:DM$1,0)))</f>
        <v> </v>
      </c>
      <c r="BL83" s="55" t="str" cm="1">
        <f t="array" ref="BL83">IF(INDEX(Templates!$K$2:$BO$186,ROW()-ROW(BL$20)+1, MATCH(BL$16,Templates!$K$1:DN$1,0))="","",INDEX(Templates!$K$2:$BO$186,ROW()-ROW(BL$20)+1, MATCH(BL$16,Templates!$K$1:DN$1,0)))</f>
        <v> </v>
      </c>
      <c r="BM83" s="55" t="str" cm="1">
        <f t="array" ref="BM83">IF(INDEX(Templates!$K$2:$BO$186,ROW()-ROW(BM$20)+1, MATCH(BM$16,Templates!$K$1:DO$1,0))="","",INDEX(Templates!$K$2:$BO$186,ROW()-ROW(BM$20)+1, MATCH(BM$16,Templates!$K$1:DO$1,0)))</f>
        <v/>
      </c>
      <c r="BN83" s="55" t="str" cm="1">
        <f t="array" ref="BN83">IF(INDEX(Templates!$K$2:$BO$186,ROW()-ROW(BN$20)+1, MATCH(BN$16,Templates!$K$1:DP$1,0))="","",INDEX(Templates!$K$2:$BO$186,ROW()-ROW(BN$20)+1, MATCH(BN$16,Templates!$K$1:DP$1,0)))</f>
        <v/>
      </c>
      <c r="BO83" s="55" t="str" cm="1">
        <f t="array" ref="BO83">IF(INDEX(Templates!$K$2:$BO$186,ROW()-ROW(BO$20)+1, MATCH(BO$16,Templates!$K$1:DQ$1,0))="","",INDEX(Templates!$K$2:$BO$186,ROW()-ROW(BO$20)+1, MATCH(BO$16,Templates!$K$1:DQ$1,0)))</f>
        <v> </v>
      </c>
      <c r="BP83" s="55" t="str" cm="1">
        <f t="array" ref="BP83">IF(INDEX(Templates!$K$2:$BO$186,ROW()-ROW(BP$20)+1, MATCH(BP$16,Templates!$K$1:DR$1,0))="","",INDEX(Templates!$K$2:$BO$186,ROW()-ROW(BP$20)+1, MATCH(BP$16,Templates!$K$1:DR$1,0)))</f>
        <v> </v>
      </c>
      <c r="BQ83" s="55" t="str" cm="1">
        <f t="array" ref="BQ83">IF(INDEX(Templates!$K$2:$BO$186,ROW()-ROW(BQ$20)+1, MATCH(BQ$16,Templates!$K$1:DS$1,0))="","",INDEX(Templates!$K$2:$BO$186,ROW()-ROW(BQ$20)+1, MATCH(BQ$16,Templates!$K$1:DS$1,0)))</f>
        <v> </v>
      </c>
      <c r="BR83" s="55" t="str" cm="1">
        <f t="array" ref="BR83">IF(INDEX(Templates!$K$2:$BO$186,ROW()-ROW(BR$20)+1, MATCH(BR$16,Templates!$K$1:DT$1,0))="","",INDEX(Templates!$K$2:$BO$186,ROW()-ROW(BR$20)+1, MATCH(BR$16,Templates!$K$1:DT$1,0)))</f>
        <v/>
      </c>
      <c r="BS83" s="55" t="str" cm="1">
        <f t="array" ref="BS83">IF(INDEX(Templates!$K$2:$BO$186,ROW()-ROW(BS$20)+1, MATCH(BS$16,Templates!$K$1:DU$1,0))="","",INDEX(Templates!$K$2:$BO$186,ROW()-ROW(BS$20)+1, MATCH(BS$16,Templates!$K$1:DU$1,0)))</f>
        <v/>
      </c>
      <c r="BT83" s="55" t="str" cm="1">
        <f t="array" ref="BT83">IF(INDEX(Templates!$K$2:$BO$186,ROW()-ROW(BT$20)+1, MATCH(BT$16,Templates!$K$1:DV$1,0))="","",INDEX(Templates!$K$2:$BO$186,ROW()-ROW(BT$20)+1, MATCH(BT$16,Templates!$K$1:DV$1,0)))</f>
        <v> </v>
      </c>
      <c r="BU83" s="55" t="str" cm="1">
        <f t="array" ref="BU83">IF(INDEX(Templates!$K$2:$BO$186,ROW()-ROW(BU$20)+1, MATCH(BU$16,Templates!$K$1:DW$1,0))="","",INDEX(Templates!$K$2:$BO$186,ROW()-ROW(BU$20)+1, MATCH(BU$16,Templates!$K$1:DW$1,0)))</f>
        <v> </v>
      </c>
      <c r="BV83" s="55" t="str" cm="1">
        <f t="array" ref="BV83">IF(INDEX(Templates!$K$2:$BO$186,ROW()-ROW(BV$20)+1, MATCH(BV$16,Templates!$K$1:DX$1,0))="","",INDEX(Templates!$K$2:$BO$186,ROW()-ROW(BV$20)+1, MATCH(BV$16,Templates!$K$1:DX$1,0)))</f>
        <v> </v>
      </c>
      <c r="BW83" s="55" t="str" cm="1">
        <f t="array" ref="BW83">IF(INDEX(Templates!$K$2:$BO$186,ROW()-ROW(BW$20)+1, MATCH(BW$16,Templates!$K$1:DY$1,0))="","",INDEX(Templates!$K$2:$BO$186,ROW()-ROW(BW$20)+1, MATCH(BW$16,Templates!$K$1:DY$1,0)))</f>
        <v/>
      </c>
      <c r="BX83" s="55" t="str" cm="1">
        <f t="array" ref="BX83">IF(INDEX(Templates!$K$2:$BO$186,ROW()-ROW(BX$20)+1, MATCH(BX$16,Templates!$K$1:DZ$1,0))="","",INDEX(Templates!$K$2:$BO$186,ROW()-ROW(BX$20)+1, MATCH(BX$16,Templates!$K$1:DZ$1,0)))</f>
        <v/>
      </c>
      <c r="BY83" s="55" t="str" cm="1">
        <f t="array" ref="BY83">IF(INDEX(Templates!$K$2:$BO$186,ROW()-ROW(BY$20)+1, MATCH(BY$16,Templates!$K$1:EA$1,0))="","",INDEX(Templates!$K$2:$BO$186,ROW()-ROW(BY$20)+1, MATCH(BY$16,Templates!$K$1:EA$1,0)))</f>
        <v/>
      </c>
      <c r="BZ83" s="55" t="str" cm="1">
        <f t="array" ref="BZ83">IF(INDEX(Templates!$K$2:$BO$186,ROW()-ROW(BZ$20)+1, MATCH(BZ$16,Templates!$K$1:EB$1,0))="","",INDEX(Templates!$K$2:$BO$186,ROW()-ROW(BZ$20)+1, MATCH(BZ$16,Templates!$K$1:EB$1,0)))</f>
        <v/>
      </c>
      <c r="CA83" s="55" t="str" cm="1">
        <f t="array" ref="CA83">IF(INDEX(Templates!$K$2:$BO$186,ROW()-ROW(CA$20)+1, MATCH(CA$16,Templates!$K$1:EC$1,0))="","",INDEX(Templates!$K$2:$BO$186,ROW()-ROW(CA$20)+1, MATCH(CA$16,Templates!$K$1:EC$1,0)))</f>
        <v/>
      </c>
      <c r="CB83" s="55" t="str" cm="1">
        <f t="array" ref="CB83">IF(INDEX(Templates!$K$2:$BO$186,ROW()-ROW(CB$20)+1, MATCH(CB$16,Templates!$K$1:ED$1,0))="","",INDEX(Templates!$K$2:$BO$186,ROW()-ROW(CB$20)+1, MATCH(CB$16,Templates!$K$1:ED$1,0)))</f>
        <v/>
      </c>
      <c r="CC83" s="55" t="str" cm="1">
        <f t="array" ref="CC83">IF(INDEX(Templates!$K$2:$BO$186,ROW()-ROW(CC$20)+1, MATCH(CC$16,Templates!$K$1:EE$1,0))="","",INDEX(Templates!$K$2:$BO$186,ROW()-ROW(CC$20)+1, MATCH(CC$16,Templates!$K$1:EE$1,0)))</f>
        <v> </v>
      </c>
      <c r="CD83" s="55" t="str" cm="1">
        <f t="array" ref="CD83">IF(INDEX(Templates!$K$2:$BO$186,ROW()-ROW(CD$20)+1, MATCH(CD$16,Templates!$K$1:EF$1,0))="","",INDEX(Templates!$K$2:$BO$186,ROW()-ROW(CD$20)+1, MATCH(CD$16,Templates!$K$1:EF$1,0)))</f>
        <v> </v>
      </c>
      <c r="CE83" s="55" t="str" cm="1">
        <f t="array" ref="CE83">IF(INDEX(Templates!$K$2:$BO$186,ROW()-ROW(CE$20)+1, MATCH(CE$16,Templates!$K$1:EG$1,0))="","",INDEX(Templates!$K$2:$BO$186,ROW()-ROW(CE$20)+1, MATCH(CE$16,Templates!$K$1:EG$1,0)))</f>
        <v> </v>
      </c>
      <c r="CF83" s="55" t="str" cm="1">
        <f t="array" ref="CF83">IF(INDEX(Templates!$K$2:$BO$186,ROW()-ROW(CF$20)+1, MATCH(CF$16,Templates!$K$1:EH$1,0))="","",INDEX(Templates!$K$2:$BO$186,ROW()-ROW(CF$20)+1, MATCH(CF$16,Templates!$K$1:EH$1,0)))</f>
        <v> </v>
      </c>
      <c r="CG83" s="55" t="str" cm="1">
        <f t="array" ref="CG83">IF(INDEX(Templates!$K$2:$BO$186,ROW()-ROW(CG$20)+1, MATCH(CG$16,Templates!$K$1:EI$1,0))="","",INDEX(Templates!$K$2:$BO$186,ROW()-ROW(CG$20)+1, MATCH(CG$16,Templates!$K$1:EI$1,0)))</f>
        <v/>
      </c>
      <c r="CH83" s="55" t="str" cm="1">
        <f t="array" ref="CH83">IF(INDEX(Templates!$K$2:$BO$186,ROW()-ROW(CH$20)+1, MATCH(CH$16,Templates!$K$1:EJ$1,0))="","",INDEX(Templates!$K$2:$BO$186,ROW()-ROW(CH$20)+1, MATCH(CH$16,Templates!$K$1:EJ$1,0)))</f>
        <v/>
      </c>
      <c r="CI83" s="55" t="str" cm="1">
        <f t="array" ref="CI83">IF(INDEX(Templates!$K$2:$BO$186,ROW()-ROW(CI$20)+1, MATCH(CI$16,Templates!$K$1:EK$1,0))="","",INDEX(Templates!$K$2:$BO$186,ROW()-ROW(CI$20)+1, MATCH(CI$16,Templates!$K$1:EK$1,0)))</f>
        <v/>
      </c>
      <c r="CJ83" s="55" t="str" cm="1">
        <f t="array" ref="CJ83">IF(INDEX(Templates!$K$2:$BO$186,ROW()-ROW(CJ$20)+1, MATCH(CJ$16,Templates!$K$1:EL$1,0))="","",INDEX(Templates!$K$2:$BO$186,ROW()-ROW(CJ$20)+1, MATCH(CJ$16,Templates!$K$1:EL$1,0)))</f>
        <v/>
      </c>
      <c r="CK83" s="55" t="str" cm="1">
        <f t="array" ref="CK83">IF(INDEX(Templates!$K$2:$BO$186,ROW()-ROW(CK$20)+1, MATCH(CK$16,Templates!$K$1:EM$1,0))="","",INDEX(Templates!$K$2:$BO$186,ROW()-ROW(CK$20)+1, MATCH(CK$16,Templates!$K$1:EM$1,0)))</f>
        <v> </v>
      </c>
      <c r="CL83" s="55" t="str" cm="1">
        <f t="array" ref="CL83">IF(INDEX(Templates!$K$2:$BO$186,ROW()-ROW(CL$20)+1, MATCH(CL$16,Templates!$K$1:EN$1,0))="","",INDEX(Templates!$K$2:$BO$186,ROW()-ROW(CL$20)+1, MATCH(CL$16,Templates!$K$1:EN$1,0)))</f>
        <v> </v>
      </c>
      <c r="CM83" s="55" t="str" cm="1">
        <f t="array" ref="CM83">IF(INDEX(Templates!$K$2:$BO$186,ROW()-ROW(CM$20)+1, MATCH(CM$16,Templates!$K$1:EO$1,0))="","",INDEX(Templates!$K$2:$BO$186,ROW()-ROW(CM$20)+1, MATCH(CM$16,Templates!$K$1:EO$1,0)))</f>
        <v> </v>
      </c>
    </row>
    <row r="84" spans="1:91" s="24" customFormat="1" x14ac:dyDescent="0.55000000000000004">
      <c r="A84" s="41" t="s">
        <v>475</v>
      </c>
      <c r="B84" s="6" t="s">
        <v>479</v>
      </c>
      <c r="C84" s="66" t="str" cm="1">
        <f t="array" ref="C84">IF(INDEX(Templates!C$2:C$187,ROW()-ROW($20:$20)+1)="","",INDEX(Templates!C$2:C$187,ROW()-ROW($20:$20)+1))</f>
        <v>JSON_PATH:boilers[1]</v>
      </c>
      <c r="D84" s="66" t="str" cm="1">
        <f t="array" ref="D84">IF(INDEX(Templates!D$2:D$187,ROW()-ROW($20:$20)+1)="","",INDEX(Templates!D$2:D$187,ROW()-ROW($20:$20)+1))</f>
        <v>operation_upper_limit</v>
      </c>
      <c r="E84" s="66" t="str" cm="1">
        <f t="array" ref="E84">IF(INDEX(Templates!E$2:E$187,ROW()-ROW($20:$20)+1)="","",INDEX(Templates!E$2:E$187,ROW()-ROW($20:$20)+1))</f>
        <v> </v>
      </c>
      <c r="F84" s="66" t="str" cm="1">
        <f t="array" ref="F84">IF(INDEX(Templates!F$2:F$187,ROW()-ROW($20:$20)+1)="","",INDEX(Templates!F$2:F$187,ROW()-ROW($20:$20)+1))</f>
        <v/>
      </c>
      <c r="G84" s="106" t="str" cm="1">
        <f t="array" ref="G84">IF(INDEX(Templates!G$2:G$187,ROW()-ROW($20:$20)+1)="","",INDEX(Templates!G$2:G$187,ROW()-ROW($20:$20)+1))</f>
        <v>Boiler</v>
      </c>
      <c r="H84" s="68" t="str" cm="1">
        <f t="array" ref="H84">IF(INDEX(Templates!H$2:H$187,ROW()-ROW($20:$20)+1)="","",INDEX(Templates!H$2:H$187,ROW()-ROW($20:$20)+1))</f>
        <v>Boiler 2</v>
      </c>
      <c r="I84" s="68" t="str" cm="1">
        <f t="array" ref="I84">IF(INDEX(Templates!I$2:I$187,ROW()-ROW($20:$20)+1)="","",INDEX(Templates!I$2:I$187,ROW()-ROW($20:$20)+1))</f>
        <v>ASHRAE229 1</v>
      </c>
      <c r="J84" s="68" t="str" cm="1">
        <f t="array" ref="J84">IF(INDEX(Templates!J$2:J$187,ROW()-ROW($20:$20)+1)="","",INDEX(Templates!J$2:J$187,ROW()-ROW($20:$20)+1))</f>
        <v>operation_upper_limit</v>
      </c>
      <c r="K84" s="69" t="str" cm="1">
        <f t="array" ref="K84">IF(INDEX(Templates!K$2:K$187,ROW()-ROW($20:$20)+1)="","",INDEX(Templates!K$2:K$187,ROW()-ROW($20:$20)+1))</f>
        <v/>
      </c>
      <c r="L84" s="69" t="str" cm="1">
        <f t="array" ref="L84">IF(INDEX(Templates!L$2:L$187,ROW()-ROW($20:$20)+1)="","",INDEX(Templates!L$2:L$187,ROW()-ROW($20:$20)+1))</f>
        <v/>
      </c>
      <c r="M84" s="55" t="str" cm="1">
        <f t="array" ref="M84">IF(INDEX(Templates!$K$2:$BO$186,ROW()-ROW(M$20)+1, MATCH(M$16,Templates!$K$1:BO$1,0))="","",INDEX(Templates!$K$2:$BO$186,ROW()-ROW(M$20)+1, MATCH(M$16,Templates!$K$1:BO$1,0)))</f>
        <v/>
      </c>
      <c r="N84" s="55" t="str" cm="1">
        <f t="array" ref="N84">IF(INDEX(Templates!$K$2:$BO$186,ROW()-ROW(N$20)+1, MATCH(N$16,Templates!$K$1:BP$1,0))="","",INDEX(Templates!$K$2:$BO$186,ROW()-ROW(N$20)+1, MATCH(N$16,Templates!$K$1:BP$1,0)))</f>
        <v/>
      </c>
      <c r="O84" s="55" t="str" cm="1">
        <f t="array" ref="O84">IF(INDEX(Templates!$K$2:$BO$186,ROW()-ROW(O$20)+1, MATCH(O$16,Templates!$K$1:BQ$1,0))="","",INDEX(Templates!$K$2:$BO$186,ROW()-ROW(O$20)+1, MATCH(O$16,Templates!$K$1:BQ$1,0)))</f>
        <v/>
      </c>
      <c r="P84" s="55" t="str" cm="1">
        <f t="array" ref="P84">IF(INDEX(Templates!$K$2:$BO$186,ROW()-ROW(P$20)+1, MATCH(P$16,Templates!$K$1:BR$1,0))="","",INDEX(Templates!$K$2:$BO$186,ROW()-ROW(P$20)+1, MATCH(P$16,Templates!$K$1:BR$1,0)))</f>
        <v/>
      </c>
      <c r="Q84" s="55" t="str" cm="1">
        <f t="array" ref="Q84">IF(INDEX(Templates!$K$2:$BO$186,ROW()-ROW(Q$20)+1, MATCH(Q$16,Templates!$K$1:BS$1,0))="","",INDEX(Templates!$K$2:$BO$186,ROW()-ROW(Q$20)+1, MATCH(Q$16,Templates!$K$1:BS$1,0)))</f>
        <v/>
      </c>
      <c r="R84" s="55" t="str" cm="1">
        <f t="array" ref="R84">IF(INDEX(Templates!$K$2:$BO$186,ROW()-ROW(R$20)+1, MATCH(R$16,Templates!$K$1:BT$1,0))="","",INDEX(Templates!$K$2:$BO$186,ROW()-ROW(R$20)+1, MATCH(R$16,Templates!$K$1:BT$1,0)))</f>
        <v/>
      </c>
      <c r="S84" s="55" t="str" cm="1">
        <f t="array" ref="S84">IF(INDEX(Templates!$K$2:$BO$186,ROW()-ROW(S$20)+1, MATCH(S$16,Templates!$K$1:BU$1,0))="","",INDEX(Templates!$K$2:$BO$186,ROW()-ROW(S$20)+1, MATCH(S$16,Templates!$K$1:BU$1,0)))</f>
        <v/>
      </c>
      <c r="T84" s="55" t="str" cm="1">
        <f t="array" ref="T84">IF(INDEX(Templates!$K$2:$BO$186,ROW()-ROW(T$20)+1, MATCH(T$16,Templates!$K$1:BV$1,0))="","",INDEX(Templates!$K$2:$BO$186,ROW()-ROW(T$20)+1, MATCH(T$16,Templates!$K$1:BV$1,0)))</f>
        <v/>
      </c>
      <c r="U84" s="55" t="str" cm="1">
        <f t="array" ref="U84">IF(INDEX(Templates!$K$2:$BO$186,ROW()-ROW(U$20)+1, MATCH(U$16,Templates!$K$1:BW$1,0))="","",INDEX(Templates!$K$2:$BO$186,ROW()-ROW(U$20)+1, MATCH(U$16,Templates!$K$1:BW$1,0)))</f>
        <v/>
      </c>
      <c r="V84" s="55" t="str" cm="1">
        <f t="array" ref="V84">IF(INDEX(Templates!$K$2:$BO$186,ROW()-ROW(V$20)+1, MATCH(V$16,Templates!$K$1:BX$1,0))="","",INDEX(Templates!$K$2:$BO$186,ROW()-ROW(V$20)+1, MATCH(V$16,Templates!$K$1:BX$1,0)))</f>
        <v/>
      </c>
      <c r="W84" s="55" t="str" cm="1">
        <f t="array" ref="W84">IF(INDEX(Templates!$K$2:$BO$186,ROW()-ROW(W$20)+1, MATCH(W$16,Templates!$K$1:BY$1,0))="","",INDEX(Templates!$K$2:$BO$186,ROW()-ROW(W$20)+1, MATCH(W$16,Templates!$K$1:BY$1,0)))</f>
        <v/>
      </c>
      <c r="X84" s="55" t="str" cm="1">
        <f t="array" ref="X84">IF(INDEX(Templates!$K$2:$BO$186,ROW()-ROW(X$20)+1, MATCH(X$16,Templates!$K$1:BZ$1,0))="","",INDEX(Templates!$K$2:$BO$186,ROW()-ROW(X$20)+1, MATCH(X$16,Templates!$K$1:BZ$1,0)))</f>
        <v/>
      </c>
      <c r="Y84" s="55" t="str" cm="1">
        <f t="array" ref="Y84">IF(INDEX(Templates!$K$2:$BO$186,ROW()-ROW(Y$20)+1, MATCH(Y$16,Templates!$K$1:CA$1,0))="","",INDEX(Templates!$K$2:$BO$186,ROW()-ROW(Y$20)+1, MATCH(Y$16,Templates!$K$1:CA$1,0)))</f>
        <v/>
      </c>
      <c r="Z84" s="55" t="str" cm="1">
        <f t="array" ref="Z84">IF(INDEX(Templates!$K$2:$BO$186,ROW()-ROW(Z$20)+1, MATCH(Z$16,Templates!$K$1:CB$1,0))="","",INDEX(Templates!$K$2:$BO$186,ROW()-ROW(Z$20)+1, MATCH(Z$16,Templates!$K$1:CB$1,0)))</f>
        <v/>
      </c>
      <c r="AA84" s="55" t="str" cm="1">
        <f t="array" ref="AA84">IF(INDEX(Templates!$K$2:$BO$186,ROW()-ROW(AA$20)+1, MATCH(AA$16,Templates!$K$1:CC$1,0))="","",INDEX(Templates!$K$2:$BO$186,ROW()-ROW(AA$20)+1, MATCH(AA$16,Templates!$K$1:CC$1,0)))</f>
        <v/>
      </c>
      <c r="AB84" s="55" t="str" cm="1">
        <f t="array" ref="AB84">IF(INDEX(Templates!$K$2:$BO$186,ROW()-ROW(AB$20)+1, MATCH(AB$16,Templates!$K$1:CD$1,0))="","",INDEX(Templates!$K$2:$BO$186,ROW()-ROW(AB$20)+1, MATCH(AB$16,Templates!$K$1:CD$1,0)))</f>
        <v/>
      </c>
      <c r="AC84" s="55" t="str" cm="1">
        <f t="array" ref="AC84">IF(INDEX(Templates!$K$2:$BO$186,ROW()-ROW(AC$20)+1, MATCH(AC$16,Templates!$K$1:CE$1,0))="","",INDEX(Templates!$K$2:$BO$186,ROW()-ROW(AC$20)+1, MATCH(AC$16,Templates!$K$1:CE$1,0)))</f>
        <v/>
      </c>
      <c r="AD84" s="55" t="str" cm="1">
        <f t="array" ref="AD84">IF(INDEX(Templates!$K$2:$BO$186,ROW()-ROW(AD$20)+1, MATCH(AD$16,Templates!$K$1:CF$1,0))="","",INDEX(Templates!$K$2:$BO$186,ROW()-ROW(AD$20)+1, MATCH(AD$16,Templates!$K$1:CF$1,0)))</f>
        <v/>
      </c>
      <c r="AE84" s="55" t="str" cm="1">
        <f t="array" ref="AE84">IF(INDEX(Templates!$K$2:$BO$186,ROW()-ROW(AE$20)+1, MATCH(AE$16,Templates!$K$1:CG$1,0))="","",INDEX(Templates!$K$2:$BO$186,ROW()-ROW(AE$20)+1, MATCH(AE$16,Templates!$K$1:CG$1,0)))</f>
        <v/>
      </c>
      <c r="AF84" s="55" t="str" cm="1">
        <f t="array" ref="AF84">IF(INDEX(Templates!$K$2:$BO$186,ROW()-ROW(AF$20)+1, MATCH(AF$16,Templates!$K$1:CH$1,0))="","",INDEX(Templates!$K$2:$BO$186,ROW()-ROW(AF$20)+1, MATCH(AF$16,Templates!$K$1:CH$1,0)))</f>
        <v/>
      </c>
      <c r="AG84" s="55" t="str" cm="1">
        <f t="array" ref="AG84">IF(INDEX(Templates!$K$2:$BO$186,ROW()-ROW(AG$20)+1, MATCH(AG$16,Templates!$K$1:CI$1,0))="","",INDEX(Templates!$K$2:$BO$186,ROW()-ROW(AG$20)+1, MATCH(AG$16,Templates!$K$1:CI$1,0)))</f>
        <v/>
      </c>
      <c r="AH84" s="55" t="str" cm="1">
        <f t="array" ref="AH84">IF(INDEX(Templates!$K$2:$BO$186,ROW()-ROW(AH$20)+1, MATCH(AH$16,Templates!$K$1:CJ$1,0))="","",INDEX(Templates!$K$2:$BO$186,ROW()-ROW(AH$20)+1, MATCH(AH$16,Templates!$K$1:CJ$1,0)))</f>
        <v/>
      </c>
      <c r="AI84" s="55" t="str" cm="1">
        <f t="array" ref="AI84">IF(INDEX(Templates!$K$2:$BO$186,ROW()-ROW(AI$20)+1, MATCH(AI$16,Templates!$K$1:CK$1,0))="","",INDEX(Templates!$K$2:$BO$186,ROW()-ROW(AI$20)+1, MATCH(AI$16,Templates!$K$1:CK$1,0)))</f>
        <v/>
      </c>
      <c r="AJ84" s="55" t="str" cm="1">
        <f t="array" ref="AJ84">IF(INDEX(Templates!$K$2:$BO$186,ROW()-ROW(AJ$20)+1, MATCH(AJ$16,Templates!$K$1:CL$1,0))="","",INDEX(Templates!$K$2:$BO$186,ROW()-ROW(AJ$20)+1, MATCH(AJ$16,Templates!$K$1:CL$1,0)))</f>
        <v/>
      </c>
      <c r="AK84" s="55" t="str" cm="1">
        <f t="array" ref="AK84">IF(INDEX(Templates!$K$2:$BO$186,ROW()-ROW(AK$20)+1, MATCH(AK$16,Templates!$K$1:CM$1,0))="","",INDEX(Templates!$K$2:$BO$186,ROW()-ROW(AK$20)+1, MATCH(AK$16,Templates!$K$1:CM$1,0)))</f>
        <v/>
      </c>
      <c r="AL84" s="55" t="str" cm="1">
        <f t="array" ref="AL84">IF(INDEX(Templates!$K$2:$BO$186,ROW()-ROW(AL$20)+1, MATCH(AL$16,Templates!$K$1:CN$1,0))="","",INDEX(Templates!$K$2:$BO$186,ROW()-ROW(AL$20)+1, MATCH(AL$16,Templates!$K$1:CN$1,0)))</f>
        <v/>
      </c>
      <c r="AM84" s="55" t="str" cm="1">
        <f t="array" ref="AM84">IF(INDEX(Templates!$K$2:$BO$186,ROW()-ROW(AM$20)+1, MATCH(AM$16,Templates!$K$1:CO$1,0))="","",INDEX(Templates!$K$2:$BO$186,ROW()-ROW(AM$20)+1, MATCH(AM$16,Templates!$K$1:CO$1,0)))</f>
        <v/>
      </c>
      <c r="AN84" s="55" t="str" cm="1">
        <f t="array" ref="AN84">IF(INDEX(Templates!$K$2:$BO$186,ROW()-ROW(AN$20)+1, MATCH(AN$16,Templates!$K$1:CP$1,0))="","",INDEX(Templates!$K$2:$BO$186,ROW()-ROW(AN$20)+1, MATCH(AN$16,Templates!$K$1:CP$1,0)))</f>
        <v/>
      </c>
      <c r="AO84" s="55" t="str" cm="1">
        <f t="array" ref="AO84">IF(INDEX(Templates!$K$2:$BO$186,ROW()-ROW(AO$20)+1, MATCH(AO$16,Templates!$K$1:CQ$1,0))="","",INDEX(Templates!$K$2:$BO$186,ROW()-ROW(AO$20)+1, MATCH(AO$16,Templates!$K$1:CQ$1,0)))</f>
        <v/>
      </c>
      <c r="AP84" s="55" t="str" cm="1">
        <f t="array" ref="AP84">IF(INDEX(Templates!$K$2:$BO$186,ROW()-ROW(AP$20)+1, MATCH(AP$16,Templates!$K$1:CR$1,0))="","",INDEX(Templates!$K$2:$BO$186,ROW()-ROW(AP$20)+1, MATCH(AP$16,Templates!$K$1:CR$1,0)))</f>
        <v/>
      </c>
      <c r="AQ84" s="55" t="str" cm="1">
        <f t="array" ref="AQ84">IF(INDEX(Templates!$K$2:$BO$186,ROW()-ROW(AQ$20)+1, MATCH(AQ$16,Templates!$K$1:CS$1,0))="","",INDEX(Templates!$K$2:$BO$186,ROW()-ROW(AQ$20)+1, MATCH(AQ$16,Templates!$K$1:CS$1,0)))</f>
        <v/>
      </c>
      <c r="AR84" s="55" t="str" cm="1">
        <f t="array" ref="AR84">IF(INDEX(Templates!$K$2:$BO$186,ROW()-ROW(AR$20)+1, MATCH(AR$16,Templates!$K$1:CT$1,0))="","",INDEX(Templates!$K$2:$BO$186,ROW()-ROW(AR$20)+1, MATCH(AR$16,Templates!$K$1:CT$1,0)))</f>
        <v/>
      </c>
      <c r="AS84" s="55" t="str" cm="1">
        <f t="array" ref="AS84">IF(INDEX(Templates!$K$2:$BO$186,ROW()-ROW(AS$20)+1, MATCH(AS$16,Templates!$K$1:CU$1,0))="","",INDEX(Templates!$K$2:$BO$186,ROW()-ROW(AS$20)+1, MATCH(AS$16,Templates!$K$1:CU$1,0)))</f>
        <v/>
      </c>
      <c r="AT84" s="55" t="str" cm="1">
        <f t="array" ref="AT84">IF(INDEX(Templates!$K$2:$BO$186,ROW()-ROW(AT$20)+1, MATCH(AT$16,Templates!$K$1:CV$1,0))="","",INDEX(Templates!$K$2:$BO$186,ROW()-ROW(AT$20)+1, MATCH(AT$16,Templates!$K$1:CV$1,0)))</f>
        <v/>
      </c>
      <c r="AU84" s="55" t="str" cm="1">
        <f t="array" ref="AU84">IF(INDEX(Templates!$K$2:$BO$186,ROW()-ROW(AU$20)+1, MATCH(AU$16,Templates!$K$1:CW$1,0))="","",INDEX(Templates!$K$2:$BO$186,ROW()-ROW(AU$20)+1, MATCH(AU$16,Templates!$K$1:CW$1,0)))</f>
        <v/>
      </c>
      <c r="AV84" s="55" t="str" cm="1">
        <f t="array" ref="AV84">IF(INDEX(Templates!$K$2:$BO$186,ROW()-ROW(AV$20)+1, MATCH(AV$16,Templates!$K$1:CX$1,0))="","",INDEX(Templates!$K$2:$BO$186,ROW()-ROW(AV$20)+1, MATCH(AV$16,Templates!$K$1:CX$1,0)))</f>
        <v/>
      </c>
      <c r="AW84" s="55" t="str" cm="1">
        <f t="array" ref="AW84">IF(INDEX(Templates!$K$2:$BO$186,ROW()-ROW(AW$20)+1, MATCH(AW$16,Templates!$K$1:CY$1,0))="","",INDEX(Templates!$K$2:$BO$186,ROW()-ROW(AW$20)+1, MATCH(AW$16,Templates!$K$1:CY$1,0)))</f>
        <v/>
      </c>
      <c r="AX84" s="55" t="str" cm="1">
        <f t="array" ref="AX84">IF(INDEX(Templates!$K$2:$BO$186,ROW()-ROW(AX$20)+1, MATCH(AX$16,Templates!$K$1:CZ$1,0))="","",INDEX(Templates!$K$2:$BO$186,ROW()-ROW(AX$20)+1, MATCH(AX$16,Templates!$K$1:CZ$1,0)))</f>
        <v/>
      </c>
      <c r="AY84" s="55" t="str" cm="1">
        <f t="array" ref="AY84">IF(INDEX(Templates!$K$2:$BO$186,ROW()-ROW(AY$20)+1, MATCH(AY$16,Templates!$K$1:DA$1,0))="","",INDEX(Templates!$K$2:$BO$186,ROW()-ROW(AY$20)+1, MATCH(AY$16,Templates!$K$1:DA$1,0)))</f>
        <v/>
      </c>
      <c r="AZ84" s="55" t="str" cm="1">
        <f t="array" ref="AZ84">IF(INDEX(Templates!$K$2:$BO$186,ROW()-ROW(AZ$20)+1, MATCH(AZ$16,Templates!$K$1:DB$1,0))="","",INDEX(Templates!$K$2:$BO$186,ROW()-ROW(AZ$20)+1, MATCH(AZ$16,Templates!$K$1:DB$1,0)))</f>
        <v/>
      </c>
      <c r="BA84" s="55" t="str" cm="1">
        <f t="array" ref="BA84">IF(INDEX(Templates!$K$2:$BO$186,ROW()-ROW(BA$20)+1, MATCH(BA$16,Templates!$K$1:DC$1,0))="","",INDEX(Templates!$K$2:$BO$186,ROW()-ROW(BA$20)+1, MATCH(BA$16,Templates!$K$1:DC$1,0)))</f>
        <v/>
      </c>
      <c r="BB84" s="55" t="str" cm="1">
        <f t="array" ref="BB84">IF(INDEX(Templates!$K$2:$BO$186,ROW()-ROW(BB$20)+1, MATCH(BB$16,Templates!$K$1:DD$1,0))="","",INDEX(Templates!$K$2:$BO$186,ROW()-ROW(BB$20)+1, MATCH(BB$16,Templates!$K$1:DD$1,0)))</f>
        <v/>
      </c>
      <c r="BC84" s="55" t="str" cm="1">
        <f t="array" ref="BC84">IF(INDEX(Templates!$K$2:$BO$186,ROW()-ROW(BC$20)+1, MATCH(BC$16,Templates!$K$1:DE$1,0))="","",INDEX(Templates!$K$2:$BO$186,ROW()-ROW(BC$20)+1, MATCH(BC$16,Templates!$K$1:DE$1,0)))</f>
        <v/>
      </c>
      <c r="BD84" s="55" t="str" cm="1">
        <f t="array" ref="BD84">IF(INDEX(Templates!$K$2:$BO$186,ROW()-ROW(BD$20)+1, MATCH(BD$16,Templates!$K$1:DF$1,0))="","",INDEX(Templates!$K$2:$BO$186,ROW()-ROW(BD$20)+1, MATCH(BD$16,Templates!$K$1:DF$1,0)))</f>
        <v/>
      </c>
      <c r="BE84" s="55" t="str" cm="1">
        <f t="array" ref="BE84">IF(INDEX(Templates!$K$2:$BO$186,ROW()-ROW(BE$20)+1, MATCH(BE$16,Templates!$K$1:DG$1,0))="","",INDEX(Templates!$K$2:$BO$186,ROW()-ROW(BE$20)+1, MATCH(BE$16,Templates!$K$1:DG$1,0)))</f>
        <v/>
      </c>
      <c r="BF84" s="55" t="str" cm="1">
        <f t="array" ref="BF84">IF(INDEX(Templates!$K$2:$BO$186,ROW()-ROW(BF$20)+1, MATCH(BF$16,Templates!$K$1:DH$1,0))="","",INDEX(Templates!$K$2:$BO$186,ROW()-ROW(BF$20)+1, MATCH(BF$16,Templates!$K$1:DH$1,0)))</f>
        <v/>
      </c>
      <c r="BG84" s="55" t="str" cm="1">
        <f t="array" ref="BG84">IF(INDEX(Templates!$K$2:$BO$186,ROW()-ROW(BG$20)+1, MATCH(BG$16,Templates!$K$1:DI$1,0))="","",INDEX(Templates!$K$2:$BO$186,ROW()-ROW(BG$20)+1, MATCH(BG$16,Templates!$K$1:DI$1,0)))</f>
        <v/>
      </c>
      <c r="BH84" s="55" t="str" cm="1">
        <f t="array" ref="BH84">IF(INDEX(Templates!$K$2:$BO$186,ROW()-ROW(BH$20)+1, MATCH(BH$16,Templates!$K$1:DJ$1,0))="","",INDEX(Templates!$K$2:$BO$186,ROW()-ROW(BH$20)+1, MATCH(BH$16,Templates!$K$1:DJ$1,0)))</f>
        <v/>
      </c>
      <c r="BI84" s="55" t="str" cm="1">
        <f t="array" ref="BI84">IF(INDEX(Templates!$K$2:$BO$186,ROW()-ROW(BI$20)+1, MATCH(BI$16,Templates!$K$1:DK$1,0))="","",INDEX(Templates!$K$2:$BO$186,ROW()-ROW(BI$20)+1, MATCH(BI$16,Templates!$K$1:DK$1,0)))</f>
        <v/>
      </c>
      <c r="BJ84" s="55" t="str" cm="1">
        <f t="array" ref="BJ84">IF(INDEX(Templates!$K$2:$BO$186,ROW()-ROW(BJ$20)+1, MATCH(BJ$16,Templates!$K$1:DL$1,0))="","",INDEX(Templates!$K$2:$BO$186,ROW()-ROW(BJ$20)+1, MATCH(BJ$16,Templates!$K$1:DL$1,0)))</f>
        <v/>
      </c>
      <c r="BK84" s="55" t="str" cm="1">
        <f t="array" ref="BK84">IF(INDEX(Templates!$K$2:$BO$186,ROW()-ROW(BK$20)+1, MATCH(BK$16,Templates!$K$1:DM$1,0))="","",INDEX(Templates!$K$2:$BO$186,ROW()-ROW(BK$20)+1, MATCH(BK$16,Templates!$K$1:DM$1,0)))</f>
        <v/>
      </c>
      <c r="BL84" s="55" t="str" cm="1">
        <f t="array" ref="BL84">IF(INDEX(Templates!$K$2:$BO$186,ROW()-ROW(BL$20)+1, MATCH(BL$16,Templates!$K$1:DN$1,0))="","",INDEX(Templates!$K$2:$BO$186,ROW()-ROW(BL$20)+1, MATCH(BL$16,Templates!$K$1:DN$1,0)))</f>
        <v/>
      </c>
      <c r="BM84" s="55" t="str" cm="1">
        <f t="array" ref="BM84">IF(INDEX(Templates!$K$2:$BO$186,ROW()-ROW(BM$20)+1, MATCH(BM$16,Templates!$K$1:DO$1,0))="","",INDEX(Templates!$K$2:$BO$186,ROW()-ROW(BM$20)+1, MATCH(BM$16,Templates!$K$1:DO$1,0)))</f>
        <v/>
      </c>
      <c r="BN84" s="55" t="str" cm="1">
        <f t="array" ref="BN84">IF(INDEX(Templates!$K$2:$BO$186,ROW()-ROW(BN$20)+1, MATCH(BN$16,Templates!$K$1:DP$1,0))="","",INDEX(Templates!$K$2:$BO$186,ROW()-ROW(BN$20)+1, MATCH(BN$16,Templates!$K$1:DP$1,0)))</f>
        <v/>
      </c>
      <c r="BO84" s="55" t="str" cm="1">
        <f t="array" ref="BO84">IF(INDEX(Templates!$K$2:$BO$186,ROW()-ROW(BO$20)+1, MATCH(BO$16,Templates!$K$1:DQ$1,0))="","",INDEX(Templates!$K$2:$BO$186,ROW()-ROW(BO$20)+1, MATCH(BO$16,Templates!$K$1:DQ$1,0)))</f>
        <v/>
      </c>
      <c r="BP84" s="55" t="str" cm="1">
        <f t="array" ref="BP84">IF(INDEX(Templates!$K$2:$BO$186,ROW()-ROW(BP$20)+1, MATCH(BP$16,Templates!$K$1:DR$1,0))="","",INDEX(Templates!$K$2:$BO$186,ROW()-ROW(BP$20)+1, MATCH(BP$16,Templates!$K$1:DR$1,0)))</f>
        <v/>
      </c>
      <c r="BQ84" s="55" t="str" cm="1">
        <f t="array" ref="BQ84">IF(INDEX(Templates!$K$2:$BO$186,ROW()-ROW(BQ$20)+1, MATCH(BQ$16,Templates!$K$1:DS$1,0))="","",INDEX(Templates!$K$2:$BO$186,ROW()-ROW(BQ$20)+1, MATCH(BQ$16,Templates!$K$1:DS$1,0)))</f>
        <v/>
      </c>
      <c r="BR84" s="55" t="str" cm="1">
        <f t="array" ref="BR84">IF(INDEX(Templates!$K$2:$BO$186,ROW()-ROW(BR$20)+1, MATCH(BR$16,Templates!$K$1:DT$1,0))="","",INDEX(Templates!$K$2:$BO$186,ROW()-ROW(BR$20)+1, MATCH(BR$16,Templates!$K$1:DT$1,0)))</f>
        <v/>
      </c>
      <c r="BS84" s="55" t="str" cm="1">
        <f t="array" ref="BS84">IF(INDEX(Templates!$K$2:$BO$186,ROW()-ROW(BS$20)+1, MATCH(BS$16,Templates!$K$1:DU$1,0))="","",INDEX(Templates!$K$2:$BO$186,ROW()-ROW(BS$20)+1, MATCH(BS$16,Templates!$K$1:DU$1,0)))</f>
        <v/>
      </c>
      <c r="BT84" s="55" t="str" cm="1">
        <f t="array" ref="BT84">IF(INDEX(Templates!$K$2:$BO$186,ROW()-ROW(BT$20)+1, MATCH(BT$16,Templates!$K$1:DV$1,0))="","",INDEX(Templates!$K$2:$BO$186,ROW()-ROW(BT$20)+1, MATCH(BT$16,Templates!$K$1:DV$1,0)))</f>
        <v/>
      </c>
      <c r="BU84" s="55" t="str" cm="1">
        <f t="array" ref="BU84">IF(INDEX(Templates!$K$2:$BO$186,ROW()-ROW(BU$20)+1, MATCH(BU$16,Templates!$K$1:DW$1,0))="","",INDEX(Templates!$K$2:$BO$186,ROW()-ROW(BU$20)+1, MATCH(BU$16,Templates!$K$1:DW$1,0)))</f>
        <v/>
      </c>
      <c r="BV84" s="55" t="str" cm="1">
        <f t="array" ref="BV84">IF(INDEX(Templates!$K$2:$BO$186,ROW()-ROW(BV$20)+1, MATCH(BV$16,Templates!$K$1:DX$1,0))="","",INDEX(Templates!$K$2:$BO$186,ROW()-ROW(BV$20)+1, MATCH(BV$16,Templates!$K$1:DX$1,0)))</f>
        <v/>
      </c>
      <c r="BW84" s="55" t="str" cm="1">
        <f t="array" ref="BW84">IF(INDEX(Templates!$K$2:$BO$186,ROW()-ROW(BW$20)+1, MATCH(BW$16,Templates!$K$1:DY$1,0))="","",INDEX(Templates!$K$2:$BO$186,ROW()-ROW(BW$20)+1, MATCH(BW$16,Templates!$K$1:DY$1,0)))</f>
        <v/>
      </c>
      <c r="BX84" s="55" t="str" cm="1">
        <f t="array" ref="BX84">IF(INDEX(Templates!$K$2:$BO$186,ROW()-ROW(BX$20)+1, MATCH(BX$16,Templates!$K$1:DZ$1,0))="","",INDEX(Templates!$K$2:$BO$186,ROW()-ROW(BX$20)+1, MATCH(BX$16,Templates!$K$1:DZ$1,0)))</f>
        <v/>
      </c>
      <c r="BY84" s="55" t="str" cm="1">
        <f t="array" ref="BY84">IF(INDEX(Templates!$K$2:$BO$186,ROW()-ROW(BY$20)+1, MATCH(BY$16,Templates!$K$1:EA$1,0))="","",INDEX(Templates!$K$2:$BO$186,ROW()-ROW(BY$20)+1, MATCH(BY$16,Templates!$K$1:EA$1,0)))</f>
        <v/>
      </c>
      <c r="BZ84" s="55" t="str" cm="1">
        <f t="array" ref="BZ84">IF(INDEX(Templates!$K$2:$BO$186,ROW()-ROW(BZ$20)+1, MATCH(BZ$16,Templates!$K$1:EB$1,0))="","",INDEX(Templates!$K$2:$BO$186,ROW()-ROW(BZ$20)+1, MATCH(BZ$16,Templates!$K$1:EB$1,0)))</f>
        <v/>
      </c>
      <c r="CA84" s="55" t="str" cm="1">
        <f t="array" ref="CA84">IF(INDEX(Templates!$K$2:$BO$186,ROW()-ROW(CA$20)+1, MATCH(CA$16,Templates!$K$1:EC$1,0))="","",INDEX(Templates!$K$2:$BO$186,ROW()-ROW(CA$20)+1, MATCH(CA$16,Templates!$K$1:EC$1,0)))</f>
        <v/>
      </c>
      <c r="CB84" s="55" t="str" cm="1">
        <f t="array" ref="CB84">IF(INDEX(Templates!$K$2:$BO$186,ROW()-ROW(CB$20)+1, MATCH(CB$16,Templates!$K$1:ED$1,0))="","",INDEX(Templates!$K$2:$BO$186,ROW()-ROW(CB$20)+1, MATCH(CB$16,Templates!$K$1:ED$1,0)))</f>
        <v/>
      </c>
      <c r="CC84" s="55" t="str" cm="1">
        <f t="array" ref="CC84">IF(INDEX(Templates!$K$2:$BO$186,ROW()-ROW(CC$20)+1, MATCH(CC$16,Templates!$K$1:EE$1,0))="","",INDEX(Templates!$K$2:$BO$186,ROW()-ROW(CC$20)+1, MATCH(CC$16,Templates!$K$1:EE$1,0)))</f>
        <v/>
      </c>
      <c r="CD84" s="55" t="str" cm="1">
        <f t="array" ref="CD84">IF(INDEX(Templates!$K$2:$BO$186,ROW()-ROW(CD$20)+1, MATCH(CD$16,Templates!$K$1:EF$1,0))="","",INDEX(Templates!$K$2:$BO$186,ROW()-ROW(CD$20)+1, MATCH(CD$16,Templates!$K$1:EF$1,0)))</f>
        <v/>
      </c>
      <c r="CE84" s="55" t="str" cm="1">
        <f t="array" ref="CE84">IF(INDEX(Templates!$K$2:$BO$186,ROW()-ROW(CE$20)+1, MATCH(CE$16,Templates!$K$1:EG$1,0))="","",INDEX(Templates!$K$2:$BO$186,ROW()-ROW(CE$20)+1, MATCH(CE$16,Templates!$K$1:EG$1,0)))</f>
        <v/>
      </c>
      <c r="CF84" s="55" t="str" cm="1">
        <f t="array" ref="CF84">IF(INDEX(Templates!$K$2:$BO$186,ROW()-ROW(CF$20)+1, MATCH(CF$16,Templates!$K$1:EH$1,0))="","",INDEX(Templates!$K$2:$BO$186,ROW()-ROW(CF$20)+1, MATCH(CF$16,Templates!$K$1:EH$1,0)))</f>
        <v/>
      </c>
      <c r="CG84" s="55" t="str" cm="1">
        <f t="array" ref="CG84">IF(INDEX(Templates!$K$2:$BO$186,ROW()-ROW(CG$20)+1, MATCH(CG$16,Templates!$K$1:EI$1,0))="","",INDEX(Templates!$K$2:$BO$186,ROW()-ROW(CG$20)+1, MATCH(CG$16,Templates!$K$1:EI$1,0)))</f>
        <v/>
      </c>
      <c r="CH84" s="55" t="str" cm="1">
        <f t="array" ref="CH84">IF(INDEX(Templates!$K$2:$BO$186,ROW()-ROW(CH$20)+1, MATCH(CH$16,Templates!$K$1:EJ$1,0))="","",INDEX(Templates!$K$2:$BO$186,ROW()-ROW(CH$20)+1, MATCH(CH$16,Templates!$K$1:EJ$1,0)))</f>
        <v/>
      </c>
      <c r="CI84" s="55" t="str" cm="1">
        <f t="array" ref="CI84">IF(INDEX(Templates!$K$2:$BO$186,ROW()-ROW(CI$20)+1, MATCH(CI$16,Templates!$K$1:EK$1,0))="","",INDEX(Templates!$K$2:$BO$186,ROW()-ROW(CI$20)+1, MATCH(CI$16,Templates!$K$1:EK$1,0)))</f>
        <v/>
      </c>
      <c r="CJ84" s="55" t="str" cm="1">
        <f t="array" ref="CJ84">IF(INDEX(Templates!$K$2:$BO$186,ROW()-ROW(CJ$20)+1, MATCH(CJ$16,Templates!$K$1:EL$1,0))="","",INDEX(Templates!$K$2:$BO$186,ROW()-ROW(CJ$20)+1, MATCH(CJ$16,Templates!$K$1:EL$1,0)))</f>
        <v/>
      </c>
      <c r="CK84" s="55" t="str" cm="1">
        <f t="array" ref="CK84">IF(INDEX(Templates!$K$2:$BO$186,ROW()-ROW(CK$20)+1, MATCH(CK$16,Templates!$K$1:EM$1,0))="","",INDEX(Templates!$K$2:$BO$186,ROW()-ROW(CK$20)+1, MATCH(CK$16,Templates!$K$1:EM$1,0)))</f>
        <v/>
      </c>
      <c r="CL84" s="55" t="str" cm="1">
        <f t="array" ref="CL84">IF(INDEX(Templates!$K$2:$BO$186,ROW()-ROW(CL$20)+1, MATCH(CL$16,Templates!$K$1:EN$1,0))="","",INDEX(Templates!$K$2:$BO$186,ROW()-ROW(CL$20)+1, MATCH(CL$16,Templates!$K$1:EN$1,0)))</f>
        <v/>
      </c>
      <c r="CM84" s="55" t="str" cm="1">
        <f t="array" ref="CM84">IF(INDEX(Templates!$K$2:$BO$186,ROW()-ROW(CM$20)+1, MATCH(CM$16,Templates!$K$1:EO$1,0))="","",INDEX(Templates!$K$2:$BO$186,ROW()-ROW(CM$20)+1, MATCH(CM$16,Templates!$K$1:EO$1,0)))</f>
        <v/>
      </c>
    </row>
    <row r="85" spans="1:91" s="24" customFormat="1" x14ac:dyDescent="0.55000000000000004">
      <c r="A85" s="41" t="s">
        <v>475</v>
      </c>
      <c r="B85" s="6" t="s">
        <v>479</v>
      </c>
      <c r="C85" s="66" t="str" cm="1">
        <f t="array" ref="C85">IF(INDEX(Templates!C$2:C$187,ROW()-ROW($20:$20)+1)="","",INDEX(Templates!C$2:C$187,ROW()-ROW($20:$20)+1))</f>
        <v>JSON_PATH:boilers[2]</v>
      </c>
      <c r="D85" s="66" t="str" cm="1">
        <f t="array" ref="D85">IF(INDEX(Templates!D$2:D$187,ROW()-ROW($20:$20)+1)="","",INDEX(Templates!D$2:D$187,ROW()-ROW($20:$20)+1))</f>
        <v>id</v>
      </c>
      <c r="E85" s="66" t="str" cm="1">
        <f t="array" ref="E85">IF(INDEX(Templates!E$2:E$187,ROW()-ROW($20:$20)+1)="","",INDEX(Templates!E$2:E$187,ROW()-ROW($20:$20)+1))</f>
        <v> </v>
      </c>
      <c r="F85" s="66" t="str" cm="1">
        <f t="array" ref="F85">IF(INDEX(Templates!F$2:F$187,ROW()-ROW($20:$20)+1)="","",INDEX(Templates!F$2:F$187,ROW()-ROW($20:$20)+1))</f>
        <v/>
      </c>
      <c r="G85" s="106" t="str" cm="1">
        <f t="array" ref="G85">IF(INDEX(Templates!G$2:G$187,ROW()-ROW($20:$20)+1)="","",INDEX(Templates!G$2:G$187,ROW()-ROW($20:$20)+1))</f>
        <v>Boiler</v>
      </c>
      <c r="H85" s="68" t="str" cm="1">
        <f t="array" ref="H85">IF(INDEX(Templates!H$2:H$187,ROW()-ROW($20:$20)+1)="","",INDEX(Templates!H$2:H$187,ROW()-ROW($20:$20)+1))</f>
        <v>Boiler 3</v>
      </c>
      <c r="I85" s="68" t="str" cm="1">
        <f t="array" ref="I85">IF(INDEX(Templates!I$2:I$187,ROW()-ROW($20:$20)+1)="","",INDEX(Templates!I$2:I$187,ROW()-ROW($20:$20)+1))</f>
        <v>ASHRAE229 1</v>
      </c>
      <c r="J85" s="68" t="str" cm="1">
        <f t="array" ref="J85">IF(INDEX(Templates!J$2:J$187,ROW()-ROW($20:$20)+1)="","",INDEX(Templates!J$2:J$187,ROW()-ROW($20:$20)+1))</f>
        <v>id</v>
      </c>
      <c r="K85" s="69" t="str" cm="1">
        <f t="array" ref="K85">IF(INDEX(Templates!K$2:K$187,ROW()-ROW($20:$20)+1)="","",INDEX(Templates!K$2:K$187,ROW()-ROW($20:$20)+1))</f>
        <v/>
      </c>
      <c r="L85" s="69" t="str" cm="1">
        <f t="array" ref="L85">IF(INDEX(Templates!L$2:L$187,ROW()-ROW($20:$20)+1)="","",INDEX(Templates!L$2:L$187,ROW()-ROW($20:$20)+1))</f>
        <v/>
      </c>
      <c r="M85" s="55" t="str" cm="1">
        <f t="array" ref="M85">IF(INDEX(Templates!$K$2:$BO$186,ROW()-ROW(M$20)+1, MATCH(M$16,Templates!$K$1:BO$1,0))="","",INDEX(Templates!$K$2:$BO$186,ROW()-ROW(M$20)+1, MATCH(M$16,Templates!$K$1:BO$1,0)))</f>
        <v/>
      </c>
      <c r="N85" s="55" t="str" cm="1">
        <f t="array" ref="N85">IF(INDEX(Templates!$K$2:$BO$186,ROW()-ROW(N$20)+1, MATCH(N$16,Templates!$K$1:BP$1,0))="","",INDEX(Templates!$K$2:$BO$186,ROW()-ROW(N$20)+1, MATCH(N$16,Templates!$K$1:BP$1,0)))</f>
        <v/>
      </c>
      <c r="O85" s="55" t="str" cm="1">
        <f t="array" ref="O85">IF(INDEX(Templates!$K$2:$BO$186,ROW()-ROW(O$20)+1, MATCH(O$16,Templates!$K$1:BQ$1,0))="","",INDEX(Templates!$K$2:$BO$186,ROW()-ROW(O$20)+1, MATCH(O$16,Templates!$K$1:BQ$1,0)))</f>
        <v> </v>
      </c>
      <c r="P85" s="55" t="str" cm="1">
        <f t="array" ref="P85">IF(INDEX(Templates!$K$2:$BO$186,ROW()-ROW(P$20)+1, MATCH(P$16,Templates!$K$1:BR$1,0))="","",INDEX(Templates!$K$2:$BO$186,ROW()-ROW(P$20)+1, MATCH(P$16,Templates!$K$1:BR$1,0)))</f>
        <v> </v>
      </c>
      <c r="Q85" s="55" t="str" cm="1">
        <f t="array" ref="Q85">IF(INDEX(Templates!$K$2:$BO$186,ROW()-ROW(Q$20)+1, MATCH(Q$16,Templates!$K$1:BS$1,0))="","",INDEX(Templates!$K$2:$BO$186,ROW()-ROW(Q$20)+1, MATCH(Q$16,Templates!$K$1:BS$1,0)))</f>
        <v> </v>
      </c>
      <c r="R85" s="55" t="str" cm="1">
        <f t="array" ref="R85">IF(INDEX(Templates!$K$2:$BO$186,ROW()-ROW(R$20)+1, MATCH(R$16,Templates!$K$1:BT$1,0))="","",INDEX(Templates!$K$2:$BO$186,ROW()-ROW(R$20)+1, MATCH(R$16,Templates!$K$1:BT$1,0)))</f>
        <v/>
      </c>
      <c r="S85" s="55" t="str" cm="1">
        <f t="array" ref="S85">IF(INDEX(Templates!$K$2:$BO$186,ROW()-ROW(S$20)+1, MATCH(S$16,Templates!$K$1:BU$1,0))="","",INDEX(Templates!$K$2:$BO$186,ROW()-ROW(S$20)+1, MATCH(S$16,Templates!$K$1:BU$1,0)))</f>
        <v/>
      </c>
      <c r="T85" s="55" t="str" cm="1">
        <f t="array" ref="T85">IF(INDEX(Templates!$K$2:$BO$186,ROW()-ROW(T$20)+1, MATCH(T$16,Templates!$K$1:BV$1,0))="","",INDEX(Templates!$K$2:$BO$186,ROW()-ROW(T$20)+1, MATCH(T$16,Templates!$K$1:BV$1,0)))</f>
        <v> </v>
      </c>
      <c r="U85" s="55" t="str" cm="1">
        <f t="array" ref="U85">IF(INDEX(Templates!$K$2:$BO$186,ROW()-ROW(U$20)+1, MATCH(U$16,Templates!$K$1:BW$1,0))="","",INDEX(Templates!$K$2:$BO$186,ROW()-ROW(U$20)+1, MATCH(U$16,Templates!$K$1:BW$1,0)))</f>
        <v> </v>
      </c>
      <c r="V85" s="55" t="str" cm="1">
        <f t="array" ref="V85">IF(INDEX(Templates!$K$2:$BO$186,ROW()-ROW(V$20)+1, MATCH(V$16,Templates!$K$1:BX$1,0))="","",INDEX(Templates!$K$2:$BO$186,ROW()-ROW(V$20)+1, MATCH(V$16,Templates!$K$1:BX$1,0)))</f>
        <v> </v>
      </c>
      <c r="W85" s="55" t="str" cm="1">
        <f t="array" ref="W85">IF(INDEX(Templates!$K$2:$BO$186,ROW()-ROW(W$20)+1, MATCH(W$16,Templates!$K$1:BY$1,0))="","",INDEX(Templates!$K$2:$BO$186,ROW()-ROW(W$20)+1, MATCH(W$16,Templates!$K$1:BY$1,0)))</f>
        <v/>
      </c>
      <c r="X85" s="55" t="str" cm="1">
        <f t="array" ref="X85">IF(INDEX(Templates!$K$2:$BO$186,ROW()-ROW(X$20)+1, MATCH(X$16,Templates!$K$1:BZ$1,0))="","",INDEX(Templates!$K$2:$BO$186,ROW()-ROW(X$20)+1, MATCH(X$16,Templates!$K$1:BZ$1,0)))</f>
        <v/>
      </c>
      <c r="Y85" s="55" t="str" cm="1">
        <f t="array" ref="Y85">IF(INDEX(Templates!$K$2:$BO$186,ROW()-ROW(Y$20)+1, MATCH(Y$16,Templates!$K$1:CA$1,0))="","",INDEX(Templates!$K$2:$BO$186,ROW()-ROW(Y$20)+1, MATCH(Y$16,Templates!$K$1:CA$1,0)))</f>
        <v> </v>
      </c>
      <c r="Z85" s="55" t="str" cm="1">
        <f t="array" ref="Z85">IF(INDEX(Templates!$K$2:$BO$186,ROW()-ROW(Z$20)+1, MATCH(Z$16,Templates!$K$1:CB$1,0))="","",INDEX(Templates!$K$2:$BO$186,ROW()-ROW(Z$20)+1, MATCH(Z$16,Templates!$K$1:CB$1,0)))</f>
        <v> </v>
      </c>
      <c r="AA85" s="55" t="str" cm="1">
        <f t="array" ref="AA85">IF(INDEX(Templates!$K$2:$BO$186,ROW()-ROW(AA$20)+1, MATCH(AA$16,Templates!$K$1:CC$1,0))="","",INDEX(Templates!$K$2:$BO$186,ROW()-ROW(AA$20)+1, MATCH(AA$16,Templates!$K$1:CC$1,0)))</f>
        <v> </v>
      </c>
      <c r="AB85" s="55" t="str" cm="1">
        <f t="array" ref="AB85">IF(INDEX(Templates!$K$2:$BO$186,ROW()-ROW(AB$20)+1, MATCH(AB$16,Templates!$K$1:CD$1,0))="","",INDEX(Templates!$K$2:$BO$186,ROW()-ROW(AB$20)+1, MATCH(AB$16,Templates!$K$1:CD$1,0)))</f>
        <v> </v>
      </c>
      <c r="AC85" s="55" t="str" cm="1">
        <f t="array" ref="AC85">IF(INDEX(Templates!$K$2:$BO$186,ROW()-ROW(AC$20)+1, MATCH(AC$16,Templates!$K$1:CE$1,0))="","",INDEX(Templates!$K$2:$BO$186,ROW()-ROW(AC$20)+1, MATCH(AC$16,Templates!$K$1:CE$1,0)))</f>
        <v/>
      </c>
      <c r="AD85" s="55" t="str" cm="1">
        <f t="array" ref="AD85">IF(INDEX(Templates!$K$2:$BO$186,ROW()-ROW(AD$20)+1, MATCH(AD$16,Templates!$K$1:CF$1,0))="","",INDEX(Templates!$K$2:$BO$186,ROW()-ROW(AD$20)+1, MATCH(AD$16,Templates!$K$1:CF$1,0)))</f>
        <v/>
      </c>
      <c r="AE85" s="55" t="str" cm="1">
        <f t="array" ref="AE85">IF(INDEX(Templates!$K$2:$BO$186,ROW()-ROW(AE$20)+1, MATCH(AE$16,Templates!$K$1:CG$1,0))="","",INDEX(Templates!$K$2:$BO$186,ROW()-ROW(AE$20)+1, MATCH(AE$16,Templates!$K$1:CG$1,0)))</f>
        <v/>
      </c>
      <c r="AF85" s="55" t="str" cm="1">
        <f t="array" ref="AF85">IF(INDEX(Templates!$K$2:$BO$186,ROW()-ROW(AF$20)+1, MATCH(AF$16,Templates!$K$1:CH$1,0))="","",INDEX(Templates!$K$2:$BO$186,ROW()-ROW(AF$20)+1, MATCH(AF$16,Templates!$K$1:CH$1,0)))</f>
        <v> </v>
      </c>
      <c r="AG85" s="55" t="str" cm="1">
        <f t="array" ref="AG85">IF(INDEX(Templates!$K$2:$BO$186,ROW()-ROW(AG$20)+1, MATCH(AG$16,Templates!$K$1:CI$1,0))="","",INDEX(Templates!$K$2:$BO$186,ROW()-ROW(AG$20)+1, MATCH(AG$16,Templates!$K$1:CI$1,0)))</f>
        <v> </v>
      </c>
      <c r="AH85" s="55" t="str" cm="1">
        <f t="array" ref="AH85">IF(INDEX(Templates!$K$2:$BO$186,ROW()-ROW(AH$20)+1, MATCH(AH$16,Templates!$K$1:CJ$1,0))="","",INDEX(Templates!$K$2:$BO$186,ROW()-ROW(AH$20)+1, MATCH(AH$16,Templates!$K$1:CJ$1,0)))</f>
        <v> </v>
      </c>
      <c r="AI85" s="55" t="str" cm="1">
        <f t="array" ref="AI85">IF(INDEX(Templates!$K$2:$BO$186,ROW()-ROW(AI$20)+1, MATCH(AI$16,Templates!$K$1:CK$1,0))="","",INDEX(Templates!$K$2:$BO$186,ROW()-ROW(AI$20)+1, MATCH(AI$16,Templates!$K$1:CK$1,0)))</f>
        <v> </v>
      </c>
      <c r="AJ85" s="55" t="str" cm="1">
        <f t="array" ref="AJ85">IF(INDEX(Templates!$K$2:$BO$186,ROW()-ROW(AJ$20)+1, MATCH(AJ$16,Templates!$K$1:CL$1,0))="","",INDEX(Templates!$K$2:$BO$186,ROW()-ROW(AJ$20)+1, MATCH(AJ$16,Templates!$K$1:CL$1,0)))</f>
        <v/>
      </c>
      <c r="AK85" s="55" t="str" cm="1">
        <f t="array" ref="AK85">IF(INDEX(Templates!$K$2:$BO$186,ROW()-ROW(AK$20)+1, MATCH(AK$16,Templates!$K$1:CM$1,0))="","",INDEX(Templates!$K$2:$BO$186,ROW()-ROW(AK$20)+1, MATCH(AK$16,Templates!$K$1:CM$1,0)))</f>
        <v/>
      </c>
      <c r="AL85" s="55" t="str" cm="1">
        <f t="array" ref="AL85">IF(INDEX(Templates!$K$2:$BO$186,ROW()-ROW(AL$20)+1, MATCH(AL$16,Templates!$K$1:CN$1,0))="","",INDEX(Templates!$K$2:$BO$186,ROW()-ROW(AL$20)+1, MATCH(AL$16,Templates!$K$1:CN$1,0)))</f>
        <v/>
      </c>
      <c r="AM85" s="55" t="str" cm="1">
        <f t="array" ref="AM85">IF(INDEX(Templates!$K$2:$BO$186,ROW()-ROW(AM$20)+1, MATCH(AM$16,Templates!$K$1:CO$1,0))="","",INDEX(Templates!$K$2:$BO$186,ROW()-ROW(AM$20)+1, MATCH(AM$16,Templates!$K$1:CO$1,0)))</f>
        <v> </v>
      </c>
      <c r="AN85" s="55" t="str" cm="1">
        <f t="array" ref="AN85">IF(INDEX(Templates!$K$2:$BO$186,ROW()-ROW(AN$20)+1, MATCH(AN$16,Templates!$K$1:CP$1,0))="","",INDEX(Templates!$K$2:$BO$186,ROW()-ROW(AN$20)+1, MATCH(AN$16,Templates!$K$1:CP$1,0)))</f>
        <v> </v>
      </c>
      <c r="AO85" s="55" t="str" cm="1">
        <f t="array" ref="AO85">IF(INDEX(Templates!$K$2:$BO$186,ROW()-ROW(AO$20)+1, MATCH(AO$16,Templates!$K$1:CQ$1,0))="","",INDEX(Templates!$K$2:$BO$186,ROW()-ROW(AO$20)+1, MATCH(AO$16,Templates!$K$1:CQ$1,0)))</f>
        <v> </v>
      </c>
      <c r="AP85" s="55" t="str" cm="1">
        <f t="array" ref="AP85">IF(INDEX(Templates!$K$2:$BO$186,ROW()-ROW(AP$20)+1, MATCH(AP$16,Templates!$K$1:CR$1,0))="","",INDEX(Templates!$K$2:$BO$186,ROW()-ROW(AP$20)+1, MATCH(AP$16,Templates!$K$1:CR$1,0)))</f>
        <v> </v>
      </c>
      <c r="AQ85" s="55" t="str" cm="1">
        <f t="array" ref="AQ85">IF(INDEX(Templates!$K$2:$BO$186,ROW()-ROW(AQ$20)+1, MATCH(AQ$16,Templates!$K$1:CS$1,0))="","",INDEX(Templates!$K$2:$BO$186,ROW()-ROW(AQ$20)+1, MATCH(AQ$16,Templates!$K$1:CS$1,0)))</f>
        <v/>
      </c>
      <c r="AR85" s="55" t="str" cm="1">
        <f t="array" ref="AR85">IF(INDEX(Templates!$K$2:$BO$186,ROW()-ROW(AR$20)+1, MATCH(AR$16,Templates!$K$1:CT$1,0))="","",INDEX(Templates!$K$2:$BO$186,ROW()-ROW(AR$20)+1, MATCH(AR$16,Templates!$K$1:CT$1,0)))</f>
        <v/>
      </c>
      <c r="AS85" s="55" t="str" cm="1">
        <f t="array" ref="AS85">IF(INDEX(Templates!$K$2:$BO$186,ROW()-ROW(AS$20)+1, MATCH(AS$16,Templates!$K$1:CU$1,0))="","",INDEX(Templates!$K$2:$BO$186,ROW()-ROW(AS$20)+1, MATCH(AS$16,Templates!$K$1:CU$1,0)))</f>
        <v/>
      </c>
      <c r="AT85" s="55" t="str" cm="1">
        <f t="array" ref="AT85">IF(INDEX(Templates!$K$2:$BO$186,ROW()-ROW(AT$20)+1, MATCH(AT$16,Templates!$K$1:CV$1,0))="","",INDEX(Templates!$K$2:$BO$186,ROW()-ROW(AT$20)+1, MATCH(AT$16,Templates!$K$1:CV$1,0)))</f>
        <v/>
      </c>
      <c r="AU85" s="55" t="str" cm="1">
        <f t="array" ref="AU85">IF(INDEX(Templates!$K$2:$BO$186,ROW()-ROW(AU$20)+1, MATCH(AU$16,Templates!$K$1:CW$1,0))="","",INDEX(Templates!$K$2:$BO$186,ROW()-ROW(AU$20)+1, MATCH(AU$16,Templates!$K$1:CW$1,0)))</f>
        <v> </v>
      </c>
      <c r="AV85" s="55" t="str" cm="1">
        <f t="array" ref="AV85">IF(INDEX(Templates!$K$2:$BO$186,ROW()-ROW(AV$20)+1, MATCH(AV$16,Templates!$K$1:CX$1,0))="","",INDEX(Templates!$K$2:$BO$186,ROW()-ROW(AV$20)+1, MATCH(AV$16,Templates!$K$1:CX$1,0)))</f>
        <v/>
      </c>
      <c r="AW85" s="55" t="str" cm="1">
        <f t="array" ref="AW85">IF(INDEX(Templates!$K$2:$BO$186,ROW()-ROW(AW$20)+1, MATCH(AW$16,Templates!$K$1:CY$1,0))="","",INDEX(Templates!$K$2:$BO$186,ROW()-ROW(AW$20)+1, MATCH(AW$16,Templates!$K$1:CY$1,0)))</f>
        <v/>
      </c>
      <c r="AX85" s="55" t="str" cm="1">
        <f t="array" ref="AX85">IF(INDEX(Templates!$K$2:$BO$186,ROW()-ROW(AX$20)+1, MATCH(AX$16,Templates!$K$1:CZ$1,0))="","",INDEX(Templates!$K$2:$BO$186,ROW()-ROW(AX$20)+1, MATCH(AX$16,Templates!$K$1:CZ$1,0)))</f>
        <v> </v>
      </c>
      <c r="AY85" s="55" t="str" cm="1">
        <f t="array" ref="AY85">IF(INDEX(Templates!$K$2:$BO$186,ROW()-ROW(AY$20)+1, MATCH(AY$16,Templates!$K$1:DA$1,0))="","",INDEX(Templates!$K$2:$BO$186,ROW()-ROW(AY$20)+1, MATCH(AY$16,Templates!$K$1:DA$1,0)))</f>
        <v> </v>
      </c>
      <c r="AZ85" s="55" t="str" cm="1">
        <f t="array" ref="AZ85">IF(INDEX(Templates!$K$2:$BO$186,ROW()-ROW(AZ$20)+1, MATCH(AZ$16,Templates!$K$1:DB$1,0))="","",INDEX(Templates!$K$2:$BO$186,ROW()-ROW(AZ$20)+1, MATCH(AZ$16,Templates!$K$1:DB$1,0)))</f>
        <v> </v>
      </c>
      <c r="BA85" s="55" t="str" cm="1">
        <f t="array" ref="BA85">IF(INDEX(Templates!$K$2:$BO$186,ROW()-ROW(BA$20)+1, MATCH(BA$16,Templates!$K$1:DC$1,0))="","",INDEX(Templates!$K$2:$BO$186,ROW()-ROW(BA$20)+1, MATCH(BA$16,Templates!$K$1:DC$1,0)))</f>
        <v/>
      </c>
      <c r="BB85" s="55" t="str" cm="1">
        <f t="array" ref="BB85">IF(INDEX(Templates!$K$2:$BO$186,ROW()-ROW(BB$20)+1, MATCH(BB$16,Templates!$K$1:DD$1,0))="","",INDEX(Templates!$K$2:$BO$186,ROW()-ROW(BB$20)+1, MATCH(BB$16,Templates!$K$1:DD$1,0)))</f>
        <v/>
      </c>
      <c r="BC85" s="55" t="str" cm="1">
        <f t="array" ref="BC85">IF(INDEX(Templates!$K$2:$BO$186,ROW()-ROW(BC$20)+1, MATCH(BC$16,Templates!$K$1:DE$1,0))="","",INDEX(Templates!$K$2:$BO$186,ROW()-ROW(BC$20)+1, MATCH(BC$16,Templates!$K$1:DE$1,0)))</f>
        <v> </v>
      </c>
      <c r="BD85" s="55" t="str" cm="1">
        <f t="array" ref="BD85">IF(INDEX(Templates!$K$2:$BO$186,ROW()-ROW(BD$20)+1, MATCH(BD$16,Templates!$K$1:DF$1,0))="","",INDEX(Templates!$K$2:$BO$186,ROW()-ROW(BD$20)+1, MATCH(BD$16,Templates!$K$1:DF$1,0)))</f>
        <v> </v>
      </c>
      <c r="BE85" s="55" t="str" cm="1">
        <f t="array" ref="BE85">IF(INDEX(Templates!$K$2:$BO$186,ROW()-ROW(BE$20)+1, MATCH(BE$16,Templates!$K$1:DG$1,0))="","",INDEX(Templates!$K$2:$BO$186,ROW()-ROW(BE$20)+1, MATCH(BE$16,Templates!$K$1:DG$1,0)))</f>
        <v> </v>
      </c>
      <c r="BF85" s="55" t="str" cm="1">
        <f t="array" ref="BF85">IF(INDEX(Templates!$K$2:$BO$186,ROW()-ROW(BF$20)+1, MATCH(BF$16,Templates!$K$1:DH$1,0))="","",INDEX(Templates!$K$2:$BO$186,ROW()-ROW(BF$20)+1, MATCH(BF$16,Templates!$K$1:DH$1,0)))</f>
        <v/>
      </c>
      <c r="BG85" s="55" t="str" cm="1">
        <f t="array" ref="BG85">IF(INDEX(Templates!$K$2:$BO$186,ROW()-ROW(BG$20)+1, MATCH(BG$16,Templates!$K$1:DI$1,0))="","",INDEX(Templates!$K$2:$BO$186,ROW()-ROW(BG$20)+1, MATCH(BG$16,Templates!$K$1:DI$1,0)))</f>
        <v/>
      </c>
      <c r="BH85" s="55" t="str" cm="1">
        <f t="array" ref="BH85">IF(INDEX(Templates!$K$2:$BO$186,ROW()-ROW(BH$20)+1, MATCH(BH$16,Templates!$K$1:DJ$1,0))="","",INDEX(Templates!$K$2:$BO$186,ROW()-ROW(BH$20)+1, MATCH(BH$16,Templates!$K$1:DJ$1,0)))</f>
        <v/>
      </c>
      <c r="BI85" s="55" t="str" cm="1">
        <f t="array" ref="BI85">IF(INDEX(Templates!$K$2:$BO$186,ROW()-ROW(BI$20)+1, MATCH(BI$16,Templates!$K$1:DK$1,0))="","",INDEX(Templates!$K$2:$BO$186,ROW()-ROW(BI$20)+1, MATCH(BI$16,Templates!$K$1:DK$1,0)))</f>
        <v> </v>
      </c>
      <c r="BJ85" s="55" t="str" cm="1">
        <f t="array" ref="BJ85">IF(INDEX(Templates!$K$2:$BO$186,ROW()-ROW(BJ$20)+1, MATCH(BJ$16,Templates!$K$1:DL$1,0))="","",INDEX(Templates!$K$2:$BO$186,ROW()-ROW(BJ$20)+1, MATCH(BJ$16,Templates!$K$1:DL$1,0)))</f>
        <v> </v>
      </c>
      <c r="BK85" s="55" t="str" cm="1">
        <f t="array" ref="BK85">IF(INDEX(Templates!$K$2:$BO$186,ROW()-ROW(BK$20)+1, MATCH(BK$16,Templates!$K$1:DM$1,0))="","",INDEX(Templates!$K$2:$BO$186,ROW()-ROW(BK$20)+1, MATCH(BK$16,Templates!$K$1:DM$1,0)))</f>
        <v> </v>
      </c>
      <c r="BL85" s="55" t="str" cm="1">
        <f t="array" ref="BL85">IF(INDEX(Templates!$K$2:$BO$186,ROW()-ROW(BL$20)+1, MATCH(BL$16,Templates!$K$1:DN$1,0))="","",INDEX(Templates!$K$2:$BO$186,ROW()-ROW(BL$20)+1, MATCH(BL$16,Templates!$K$1:DN$1,0)))</f>
        <v> </v>
      </c>
      <c r="BM85" s="55" t="str" cm="1">
        <f t="array" ref="BM85">IF(INDEX(Templates!$K$2:$BO$186,ROW()-ROW(BM$20)+1, MATCH(BM$16,Templates!$K$1:DO$1,0))="","",INDEX(Templates!$K$2:$BO$186,ROW()-ROW(BM$20)+1, MATCH(BM$16,Templates!$K$1:DO$1,0)))</f>
        <v/>
      </c>
      <c r="BN85" s="55" t="str" cm="1">
        <f t="array" ref="BN85">IF(INDEX(Templates!$K$2:$BO$186,ROW()-ROW(BN$20)+1, MATCH(BN$16,Templates!$K$1:DP$1,0))="","",INDEX(Templates!$K$2:$BO$186,ROW()-ROW(BN$20)+1, MATCH(BN$16,Templates!$K$1:DP$1,0)))</f>
        <v/>
      </c>
      <c r="BO85" s="55" t="str" cm="1">
        <f t="array" ref="BO85">IF(INDEX(Templates!$K$2:$BO$186,ROW()-ROW(BO$20)+1, MATCH(BO$16,Templates!$K$1:DQ$1,0))="","",INDEX(Templates!$K$2:$BO$186,ROW()-ROW(BO$20)+1, MATCH(BO$16,Templates!$K$1:DQ$1,0)))</f>
        <v> </v>
      </c>
      <c r="BP85" s="55" t="str" cm="1">
        <f t="array" ref="BP85">IF(INDEX(Templates!$K$2:$BO$186,ROW()-ROW(BP$20)+1, MATCH(BP$16,Templates!$K$1:DR$1,0))="","",INDEX(Templates!$K$2:$BO$186,ROW()-ROW(BP$20)+1, MATCH(BP$16,Templates!$K$1:DR$1,0)))</f>
        <v> </v>
      </c>
      <c r="BQ85" s="55" t="str" cm="1">
        <f t="array" ref="BQ85">IF(INDEX(Templates!$K$2:$BO$186,ROW()-ROW(BQ$20)+1, MATCH(BQ$16,Templates!$K$1:DS$1,0))="","",INDEX(Templates!$K$2:$BO$186,ROW()-ROW(BQ$20)+1, MATCH(BQ$16,Templates!$K$1:DS$1,0)))</f>
        <v> </v>
      </c>
      <c r="BR85" s="55" t="str" cm="1">
        <f t="array" ref="BR85">IF(INDEX(Templates!$K$2:$BO$186,ROW()-ROW(BR$20)+1, MATCH(BR$16,Templates!$K$1:DT$1,0))="","",INDEX(Templates!$K$2:$BO$186,ROW()-ROW(BR$20)+1, MATCH(BR$16,Templates!$K$1:DT$1,0)))</f>
        <v/>
      </c>
      <c r="BS85" s="55" t="str" cm="1">
        <f t="array" ref="BS85">IF(INDEX(Templates!$K$2:$BO$186,ROW()-ROW(BS$20)+1, MATCH(BS$16,Templates!$K$1:DU$1,0))="","",INDEX(Templates!$K$2:$BO$186,ROW()-ROW(BS$20)+1, MATCH(BS$16,Templates!$K$1:DU$1,0)))</f>
        <v/>
      </c>
      <c r="BT85" s="55" t="str" cm="1">
        <f t="array" ref="BT85">IF(INDEX(Templates!$K$2:$BO$186,ROW()-ROW(BT$20)+1, MATCH(BT$16,Templates!$K$1:DV$1,0))="","",INDEX(Templates!$K$2:$BO$186,ROW()-ROW(BT$20)+1, MATCH(BT$16,Templates!$K$1:DV$1,0)))</f>
        <v> </v>
      </c>
      <c r="BU85" s="55" t="str" cm="1">
        <f t="array" ref="BU85">IF(INDEX(Templates!$K$2:$BO$186,ROW()-ROW(BU$20)+1, MATCH(BU$16,Templates!$K$1:DW$1,0))="","",INDEX(Templates!$K$2:$BO$186,ROW()-ROW(BU$20)+1, MATCH(BU$16,Templates!$K$1:DW$1,0)))</f>
        <v> </v>
      </c>
      <c r="BV85" s="55" t="str" cm="1">
        <f t="array" ref="BV85">IF(INDEX(Templates!$K$2:$BO$186,ROW()-ROW(BV$20)+1, MATCH(BV$16,Templates!$K$1:DX$1,0))="","",INDEX(Templates!$K$2:$BO$186,ROW()-ROW(BV$20)+1, MATCH(BV$16,Templates!$K$1:DX$1,0)))</f>
        <v> </v>
      </c>
      <c r="BW85" s="55" t="str" cm="1">
        <f t="array" ref="BW85">IF(INDEX(Templates!$K$2:$BO$186,ROW()-ROW(BW$20)+1, MATCH(BW$16,Templates!$K$1:DY$1,0))="","",INDEX(Templates!$K$2:$BO$186,ROW()-ROW(BW$20)+1, MATCH(BW$16,Templates!$K$1:DY$1,0)))</f>
        <v/>
      </c>
      <c r="BX85" s="55" t="str" cm="1">
        <f t="array" ref="BX85">IF(INDEX(Templates!$K$2:$BO$186,ROW()-ROW(BX$20)+1, MATCH(BX$16,Templates!$K$1:DZ$1,0))="","",INDEX(Templates!$K$2:$BO$186,ROW()-ROW(BX$20)+1, MATCH(BX$16,Templates!$K$1:DZ$1,0)))</f>
        <v/>
      </c>
      <c r="BY85" s="55" t="str" cm="1">
        <f t="array" ref="BY85">IF(INDEX(Templates!$K$2:$BO$186,ROW()-ROW(BY$20)+1, MATCH(BY$16,Templates!$K$1:EA$1,0))="","",INDEX(Templates!$K$2:$BO$186,ROW()-ROW(BY$20)+1, MATCH(BY$16,Templates!$K$1:EA$1,0)))</f>
        <v/>
      </c>
      <c r="BZ85" s="55" t="str" cm="1">
        <f t="array" ref="BZ85">IF(INDEX(Templates!$K$2:$BO$186,ROW()-ROW(BZ$20)+1, MATCH(BZ$16,Templates!$K$1:EB$1,0))="","",INDEX(Templates!$K$2:$BO$186,ROW()-ROW(BZ$20)+1, MATCH(BZ$16,Templates!$K$1:EB$1,0)))</f>
        <v/>
      </c>
      <c r="CA85" s="55" t="str" cm="1">
        <f t="array" ref="CA85">IF(INDEX(Templates!$K$2:$BO$186,ROW()-ROW(CA$20)+1, MATCH(CA$16,Templates!$K$1:EC$1,0))="","",INDEX(Templates!$K$2:$BO$186,ROW()-ROW(CA$20)+1, MATCH(CA$16,Templates!$K$1:EC$1,0)))</f>
        <v/>
      </c>
      <c r="CB85" s="55" t="str" cm="1">
        <f t="array" ref="CB85">IF(INDEX(Templates!$K$2:$BO$186,ROW()-ROW(CB$20)+1, MATCH(CB$16,Templates!$K$1:ED$1,0))="","",INDEX(Templates!$K$2:$BO$186,ROW()-ROW(CB$20)+1, MATCH(CB$16,Templates!$K$1:ED$1,0)))</f>
        <v/>
      </c>
      <c r="CC85" s="55" t="str" cm="1">
        <f t="array" ref="CC85">IF(INDEX(Templates!$K$2:$BO$186,ROW()-ROW(CC$20)+1, MATCH(CC$16,Templates!$K$1:EE$1,0))="","",INDEX(Templates!$K$2:$BO$186,ROW()-ROW(CC$20)+1, MATCH(CC$16,Templates!$K$1:EE$1,0)))</f>
        <v> </v>
      </c>
      <c r="CD85" s="55" t="str" cm="1">
        <f t="array" ref="CD85">IF(INDEX(Templates!$K$2:$BO$186,ROW()-ROW(CD$20)+1, MATCH(CD$16,Templates!$K$1:EF$1,0))="","",INDEX(Templates!$K$2:$BO$186,ROW()-ROW(CD$20)+1, MATCH(CD$16,Templates!$K$1:EF$1,0)))</f>
        <v> </v>
      </c>
      <c r="CE85" s="55" t="str" cm="1">
        <f t="array" ref="CE85">IF(INDEX(Templates!$K$2:$BO$186,ROW()-ROW(CE$20)+1, MATCH(CE$16,Templates!$K$1:EG$1,0))="","",INDEX(Templates!$K$2:$BO$186,ROW()-ROW(CE$20)+1, MATCH(CE$16,Templates!$K$1:EG$1,0)))</f>
        <v> </v>
      </c>
      <c r="CF85" s="55" t="str" cm="1">
        <f t="array" ref="CF85">IF(INDEX(Templates!$K$2:$BO$186,ROW()-ROW(CF$20)+1, MATCH(CF$16,Templates!$K$1:EH$1,0))="","",INDEX(Templates!$K$2:$BO$186,ROW()-ROW(CF$20)+1, MATCH(CF$16,Templates!$K$1:EH$1,0)))</f>
        <v> </v>
      </c>
      <c r="CG85" s="55" t="str" cm="1">
        <f t="array" ref="CG85">IF(INDEX(Templates!$K$2:$BO$186,ROW()-ROW(CG$20)+1, MATCH(CG$16,Templates!$K$1:EI$1,0))="","",INDEX(Templates!$K$2:$BO$186,ROW()-ROW(CG$20)+1, MATCH(CG$16,Templates!$K$1:EI$1,0)))</f>
        <v/>
      </c>
      <c r="CH85" s="55" t="str" cm="1">
        <f t="array" ref="CH85">IF(INDEX(Templates!$K$2:$BO$186,ROW()-ROW(CH$20)+1, MATCH(CH$16,Templates!$K$1:EJ$1,0))="","",INDEX(Templates!$K$2:$BO$186,ROW()-ROW(CH$20)+1, MATCH(CH$16,Templates!$K$1:EJ$1,0)))</f>
        <v/>
      </c>
      <c r="CI85" s="55" t="str" cm="1">
        <f t="array" ref="CI85">IF(INDEX(Templates!$K$2:$BO$186,ROW()-ROW(CI$20)+1, MATCH(CI$16,Templates!$K$1:EK$1,0))="","",INDEX(Templates!$K$2:$BO$186,ROW()-ROW(CI$20)+1, MATCH(CI$16,Templates!$K$1:EK$1,0)))</f>
        <v/>
      </c>
      <c r="CJ85" s="55" t="str" cm="1">
        <f t="array" ref="CJ85">IF(INDEX(Templates!$K$2:$BO$186,ROW()-ROW(CJ$20)+1, MATCH(CJ$16,Templates!$K$1:EL$1,0))="","",INDEX(Templates!$K$2:$BO$186,ROW()-ROW(CJ$20)+1, MATCH(CJ$16,Templates!$K$1:EL$1,0)))</f>
        <v/>
      </c>
      <c r="CK85" s="55" t="str" cm="1">
        <f t="array" ref="CK85">IF(INDEX(Templates!$K$2:$BO$186,ROW()-ROW(CK$20)+1, MATCH(CK$16,Templates!$K$1:EM$1,0))="","",INDEX(Templates!$K$2:$BO$186,ROW()-ROW(CK$20)+1, MATCH(CK$16,Templates!$K$1:EM$1,0)))</f>
        <v> </v>
      </c>
      <c r="CL85" s="55" t="str" cm="1">
        <f t="array" ref="CL85">IF(INDEX(Templates!$K$2:$BO$186,ROW()-ROW(CL$20)+1, MATCH(CL$16,Templates!$K$1:EN$1,0))="","",INDEX(Templates!$K$2:$BO$186,ROW()-ROW(CL$20)+1, MATCH(CL$16,Templates!$K$1:EN$1,0)))</f>
        <v> </v>
      </c>
      <c r="CM85" s="55" t="str" cm="1">
        <f t="array" ref="CM85">IF(INDEX(Templates!$K$2:$BO$186,ROW()-ROW(CM$20)+1, MATCH(CM$16,Templates!$K$1:EO$1,0))="","",INDEX(Templates!$K$2:$BO$186,ROW()-ROW(CM$20)+1, MATCH(CM$16,Templates!$K$1:EO$1,0)))</f>
        <v> </v>
      </c>
    </row>
    <row r="86" spans="1:91" s="24" customFormat="1" x14ac:dyDescent="0.55000000000000004">
      <c r="A86" s="41" t="s">
        <v>475</v>
      </c>
      <c r="B86" s="6" t="s">
        <v>479</v>
      </c>
      <c r="C86" s="66" t="str" cm="1">
        <f t="array" ref="C86">IF(INDEX(Templates!C$2:C$187,ROW()-ROW($20:$20)+1)="","",INDEX(Templates!C$2:C$187,ROW()-ROW($20:$20)+1))</f>
        <v>JSON_PATH:boilers[2]</v>
      </c>
      <c r="D86" s="66" t="str" cm="1">
        <f t="array" ref="D86">IF(INDEX(Templates!D$2:D$187,ROW()-ROW($20:$20)+1)="","",INDEX(Templates!D$2:D$187,ROW()-ROW($20:$20)+1))</f>
        <v>loop</v>
      </c>
      <c r="E86" s="66" t="str" cm="1">
        <f t="array" ref="E86">IF(INDEX(Templates!E$2:E$187,ROW()-ROW($20:$20)+1)="","",INDEX(Templates!E$2:E$187,ROW()-ROW($20:$20)+1))</f>
        <v> </v>
      </c>
      <c r="F86" s="66" t="str" cm="1">
        <f t="array" ref="F86">IF(INDEX(Templates!F$2:F$187,ROW()-ROW($20:$20)+1)="","",INDEX(Templates!F$2:F$187,ROW()-ROW($20:$20)+1))</f>
        <v/>
      </c>
      <c r="G86" s="106" t="str" cm="1">
        <f t="array" ref="G86">IF(INDEX(Templates!G$2:G$187,ROW()-ROW($20:$20)+1)="","",INDEX(Templates!G$2:G$187,ROW()-ROW($20:$20)+1))</f>
        <v>Boiler</v>
      </c>
      <c r="H86" s="68" t="str" cm="1">
        <f t="array" ref="H86">IF(INDEX(Templates!H$2:H$187,ROW()-ROW($20:$20)+1)="","",INDEX(Templates!H$2:H$187,ROW()-ROW($20:$20)+1))</f>
        <v>Boiler 3</v>
      </c>
      <c r="I86" s="68" t="str" cm="1">
        <f t="array" ref="I86">IF(INDEX(Templates!I$2:I$187,ROW()-ROW($20:$20)+1)="","",INDEX(Templates!I$2:I$187,ROW()-ROW($20:$20)+1))</f>
        <v>ASHRAE229 1</v>
      </c>
      <c r="J86" s="68" t="str" cm="1">
        <f t="array" ref="J86">IF(INDEX(Templates!J$2:J$187,ROW()-ROW($20:$20)+1)="","",INDEX(Templates!J$2:J$187,ROW()-ROW($20:$20)+1))</f>
        <v>loop</v>
      </c>
      <c r="K86" s="69" t="str" cm="1">
        <f t="array" ref="K86">IF(INDEX(Templates!K$2:K$187,ROW()-ROW($20:$20)+1)="","",INDEX(Templates!K$2:K$187,ROW()-ROW($20:$20)+1))</f>
        <v/>
      </c>
      <c r="L86" s="69" t="str" cm="1">
        <f t="array" ref="L86">IF(INDEX(Templates!L$2:L$187,ROW()-ROW($20:$20)+1)="","",INDEX(Templates!L$2:L$187,ROW()-ROW($20:$20)+1))</f>
        <v/>
      </c>
      <c r="M86" s="55" t="str" cm="1">
        <f t="array" ref="M86">IF(INDEX(Templates!$K$2:$BO$186,ROW()-ROW(M$20)+1, MATCH(M$16,Templates!$K$1:BO$1,0))="","",INDEX(Templates!$K$2:$BO$186,ROW()-ROW(M$20)+1, MATCH(M$16,Templates!$K$1:BO$1,0)))</f>
        <v/>
      </c>
      <c r="N86" s="55" t="str" cm="1">
        <f t="array" ref="N86">IF(INDEX(Templates!$K$2:$BO$186,ROW()-ROW(N$20)+1, MATCH(N$16,Templates!$K$1:BP$1,0))="","",INDEX(Templates!$K$2:$BO$186,ROW()-ROW(N$20)+1, MATCH(N$16,Templates!$K$1:BP$1,0)))</f>
        <v/>
      </c>
      <c r="O86" s="55" t="str" cm="1">
        <f t="array" ref="O86">IF(INDEX(Templates!$K$2:$BO$186,ROW()-ROW(O$20)+1, MATCH(O$16,Templates!$K$1:BQ$1,0))="","",INDEX(Templates!$K$2:$BO$186,ROW()-ROW(O$20)+1, MATCH(O$16,Templates!$K$1:BQ$1,0)))</f>
        <v/>
      </c>
      <c r="P86" s="55" t="str" cm="1">
        <f t="array" ref="P86">IF(INDEX(Templates!$K$2:$BO$186,ROW()-ROW(P$20)+1, MATCH(P$16,Templates!$K$1:BR$1,0))="","",INDEX(Templates!$K$2:$BO$186,ROW()-ROW(P$20)+1, MATCH(P$16,Templates!$K$1:BR$1,0)))</f>
        <v/>
      </c>
      <c r="Q86" s="55" t="str" cm="1">
        <f t="array" ref="Q86">IF(INDEX(Templates!$K$2:$BO$186,ROW()-ROW(Q$20)+1, MATCH(Q$16,Templates!$K$1:BS$1,0))="","",INDEX(Templates!$K$2:$BO$186,ROW()-ROW(Q$20)+1, MATCH(Q$16,Templates!$K$1:BS$1,0)))</f>
        <v/>
      </c>
      <c r="R86" s="55" t="str" cm="1">
        <f t="array" ref="R86">IF(INDEX(Templates!$K$2:$BO$186,ROW()-ROW(R$20)+1, MATCH(R$16,Templates!$K$1:BT$1,0))="","",INDEX(Templates!$K$2:$BO$186,ROW()-ROW(R$20)+1, MATCH(R$16,Templates!$K$1:BT$1,0)))</f>
        <v/>
      </c>
      <c r="S86" s="55" t="str" cm="1">
        <f t="array" ref="S86">IF(INDEX(Templates!$K$2:$BO$186,ROW()-ROW(S$20)+1, MATCH(S$16,Templates!$K$1:BU$1,0))="","",INDEX(Templates!$K$2:$BO$186,ROW()-ROW(S$20)+1, MATCH(S$16,Templates!$K$1:BU$1,0)))</f>
        <v/>
      </c>
      <c r="T86" s="55" t="str" cm="1">
        <f t="array" ref="T86">IF(INDEX(Templates!$K$2:$BO$186,ROW()-ROW(T$20)+1, MATCH(T$16,Templates!$K$1:BV$1,0))="","",INDEX(Templates!$K$2:$BO$186,ROW()-ROW(T$20)+1, MATCH(T$16,Templates!$K$1:BV$1,0)))</f>
        <v/>
      </c>
      <c r="U86" s="55" t="str" cm="1">
        <f t="array" ref="U86">IF(INDEX(Templates!$K$2:$BO$186,ROW()-ROW(U$20)+1, MATCH(U$16,Templates!$K$1:BW$1,0))="","",INDEX(Templates!$K$2:$BO$186,ROW()-ROW(U$20)+1, MATCH(U$16,Templates!$K$1:BW$1,0)))</f>
        <v/>
      </c>
      <c r="V86" s="55" t="str" cm="1">
        <f t="array" ref="V86">IF(INDEX(Templates!$K$2:$BO$186,ROW()-ROW(V$20)+1, MATCH(V$16,Templates!$K$1:BX$1,0))="","",INDEX(Templates!$K$2:$BO$186,ROW()-ROW(V$20)+1, MATCH(V$16,Templates!$K$1:BX$1,0)))</f>
        <v/>
      </c>
      <c r="W86" s="55" t="str" cm="1">
        <f t="array" ref="W86">IF(INDEX(Templates!$K$2:$BO$186,ROW()-ROW(W$20)+1, MATCH(W$16,Templates!$K$1:BY$1,0))="","",INDEX(Templates!$K$2:$BO$186,ROW()-ROW(W$20)+1, MATCH(W$16,Templates!$K$1:BY$1,0)))</f>
        <v/>
      </c>
      <c r="X86" s="55" t="str" cm="1">
        <f t="array" ref="X86">IF(INDEX(Templates!$K$2:$BO$186,ROW()-ROW(X$20)+1, MATCH(X$16,Templates!$K$1:BZ$1,0))="","",INDEX(Templates!$K$2:$BO$186,ROW()-ROW(X$20)+1, MATCH(X$16,Templates!$K$1:BZ$1,0)))</f>
        <v/>
      </c>
      <c r="Y86" s="55" t="str" cm="1">
        <f t="array" ref="Y86">IF(INDEX(Templates!$K$2:$BO$186,ROW()-ROW(Y$20)+1, MATCH(Y$16,Templates!$K$1:CA$1,0))="","",INDEX(Templates!$K$2:$BO$186,ROW()-ROW(Y$20)+1, MATCH(Y$16,Templates!$K$1:CA$1,0)))</f>
        <v/>
      </c>
      <c r="Z86" s="55" t="str" cm="1">
        <f t="array" ref="Z86">IF(INDEX(Templates!$K$2:$BO$186,ROW()-ROW(Z$20)+1, MATCH(Z$16,Templates!$K$1:CB$1,0))="","",INDEX(Templates!$K$2:$BO$186,ROW()-ROW(Z$20)+1, MATCH(Z$16,Templates!$K$1:CB$1,0)))</f>
        <v/>
      </c>
      <c r="AA86" s="55" t="str" cm="1">
        <f t="array" ref="AA86">IF(INDEX(Templates!$K$2:$BO$186,ROW()-ROW(AA$20)+1, MATCH(AA$16,Templates!$K$1:CC$1,0))="","",INDEX(Templates!$K$2:$BO$186,ROW()-ROW(AA$20)+1, MATCH(AA$16,Templates!$K$1:CC$1,0)))</f>
        <v/>
      </c>
      <c r="AB86" s="55" t="str" cm="1">
        <f t="array" ref="AB86">IF(INDEX(Templates!$K$2:$BO$186,ROW()-ROW(AB$20)+1, MATCH(AB$16,Templates!$K$1:CD$1,0))="","",INDEX(Templates!$K$2:$BO$186,ROW()-ROW(AB$20)+1, MATCH(AB$16,Templates!$K$1:CD$1,0)))</f>
        <v/>
      </c>
      <c r="AC86" s="55" t="str" cm="1">
        <f t="array" ref="AC86">IF(INDEX(Templates!$K$2:$BO$186,ROW()-ROW(AC$20)+1, MATCH(AC$16,Templates!$K$1:CE$1,0))="","",INDEX(Templates!$K$2:$BO$186,ROW()-ROW(AC$20)+1, MATCH(AC$16,Templates!$K$1:CE$1,0)))</f>
        <v/>
      </c>
      <c r="AD86" s="55" t="str" cm="1">
        <f t="array" ref="AD86">IF(INDEX(Templates!$K$2:$BO$186,ROW()-ROW(AD$20)+1, MATCH(AD$16,Templates!$K$1:CF$1,0))="","",INDEX(Templates!$K$2:$BO$186,ROW()-ROW(AD$20)+1, MATCH(AD$16,Templates!$K$1:CF$1,0)))</f>
        <v/>
      </c>
      <c r="AE86" s="55" t="str" cm="1">
        <f t="array" ref="AE86">IF(INDEX(Templates!$K$2:$BO$186,ROW()-ROW(AE$20)+1, MATCH(AE$16,Templates!$K$1:CG$1,0))="","",INDEX(Templates!$K$2:$BO$186,ROW()-ROW(AE$20)+1, MATCH(AE$16,Templates!$K$1:CG$1,0)))</f>
        <v/>
      </c>
      <c r="AF86" s="55" t="str" cm="1">
        <f t="array" ref="AF86">IF(INDEX(Templates!$K$2:$BO$186,ROW()-ROW(AF$20)+1, MATCH(AF$16,Templates!$K$1:CH$1,0))="","",INDEX(Templates!$K$2:$BO$186,ROW()-ROW(AF$20)+1, MATCH(AF$16,Templates!$K$1:CH$1,0)))</f>
        <v/>
      </c>
      <c r="AG86" s="55" t="str" cm="1">
        <f t="array" ref="AG86">IF(INDEX(Templates!$K$2:$BO$186,ROW()-ROW(AG$20)+1, MATCH(AG$16,Templates!$K$1:CI$1,0))="","",INDEX(Templates!$K$2:$BO$186,ROW()-ROW(AG$20)+1, MATCH(AG$16,Templates!$K$1:CI$1,0)))</f>
        <v/>
      </c>
      <c r="AH86" s="55" t="str" cm="1">
        <f t="array" ref="AH86">IF(INDEX(Templates!$K$2:$BO$186,ROW()-ROW(AH$20)+1, MATCH(AH$16,Templates!$K$1:CJ$1,0))="","",INDEX(Templates!$K$2:$BO$186,ROW()-ROW(AH$20)+1, MATCH(AH$16,Templates!$K$1:CJ$1,0)))</f>
        <v/>
      </c>
      <c r="AI86" s="55" t="str" cm="1">
        <f t="array" ref="AI86">IF(INDEX(Templates!$K$2:$BO$186,ROW()-ROW(AI$20)+1, MATCH(AI$16,Templates!$K$1:CK$1,0))="","",INDEX(Templates!$K$2:$BO$186,ROW()-ROW(AI$20)+1, MATCH(AI$16,Templates!$K$1:CK$1,0)))</f>
        <v/>
      </c>
      <c r="AJ86" s="55" t="str" cm="1">
        <f t="array" ref="AJ86">IF(INDEX(Templates!$K$2:$BO$186,ROW()-ROW(AJ$20)+1, MATCH(AJ$16,Templates!$K$1:CL$1,0))="","",INDEX(Templates!$K$2:$BO$186,ROW()-ROW(AJ$20)+1, MATCH(AJ$16,Templates!$K$1:CL$1,0)))</f>
        <v/>
      </c>
      <c r="AK86" s="55" t="str" cm="1">
        <f t="array" ref="AK86">IF(INDEX(Templates!$K$2:$BO$186,ROW()-ROW(AK$20)+1, MATCH(AK$16,Templates!$K$1:CM$1,0))="","",INDEX(Templates!$K$2:$BO$186,ROW()-ROW(AK$20)+1, MATCH(AK$16,Templates!$K$1:CM$1,0)))</f>
        <v/>
      </c>
      <c r="AL86" s="55" t="str" cm="1">
        <f t="array" ref="AL86">IF(INDEX(Templates!$K$2:$BO$186,ROW()-ROW(AL$20)+1, MATCH(AL$16,Templates!$K$1:CN$1,0))="","",INDEX(Templates!$K$2:$BO$186,ROW()-ROW(AL$20)+1, MATCH(AL$16,Templates!$K$1:CN$1,0)))</f>
        <v/>
      </c>
      <c r="AM86" s="55" t="str" cm="1">
        <f t="array" ref="AM86">IF(INDEX(Templates!$K$2:$BO$186,ROW()-ROW(AM$20)+1, MATCH(AM$16,Templates!$K$1:CO$1,0))="","",INDEX(Templates!$K$2:$BO$186,ROW()-ROW(AM$20)+1, MATCH(AM$16,Templates!$K$1:CO$1,0)))</f>
        <v/>
      </c>
      <c r="AN86" s="55" t="str" cm="1">
        <f t="array" ref="AN86">IF(INDEX(Templates!$K$2:$BO$186,ROW()-ROW(AN$20)+1, MATCH(AN$16,Templates!$K$1:CP$1,0))="","",INDEX(Templates!$K$2:$BO$186,ROW()-ROW(AN$20)+1, MATCH(AN$16,Templates!$K$1:CP$1,0)))</f>
        <v/>
      </c>
      <c r="AO86" s="55" t="str" cm="1">
        <f t="array" ref="AO86">IF(INDEX(Templates!$K$2:$BO$186,ROW()-ROW(AO$20)+1, MATCH(AO$16,Templates!$K$1:CQ$1,0))="","",INDEX(Templates!$K$2:$BO$186,ROW()-ROW(AO$20)+1, MATCH(AO$16,Templates!$K$1:CQ$1,0)))</f>
        <v/>
      </c>
      <c r="AP86" s="55" t="str" cm="1">
        <f t="array" ref="AP86">IF(INDEX(Templates!$K$2:$BO$186,ROW()-ROW(AP$20)+1, MATCH(AP$16,Templates!$K$1:CR$1,0))="","",INDEX(Templates!$K$2:$BO$186,ROW()-ROW(AP$20)+1, MATCH(AP$16,Templates!$K$1:CR$1,0)))</f>
        <v/>
      </c>
      <c r="AQ86" s="55" t="str" cm="1">
        <f t="array" ref="AQ86">IF(INDEX(Templates!$K$2:$BO$186,ROW()-ROW(AQ$20)+1, MATCH(AQ$16,Templates!$K$1:CS$1,0))="","",INDEX(Templates!$K$2:$BO$186,ROW()-ROW(AQ$20)+1, MATCH(AQ$16,Templates!$K$1:CS$1,0)))</f>
        <v/>
      </c>
      <c r="AR86" s="55" t="str" cm="1">
        <f t="array" ref="AR86">IF(INDEX(Templates!$K$2:$BO$186,ROW()-ROW(AR$20)+1, MATCH(AR$16,Templates!$K$1:CT$1,0))="","",INDEX(Templates!$K$2:$BO$186,ROW()-ROW(AR$20)+1, MATCH(AR$16,Templates!$K$1:CT$1,0)))</f>
        <v/>
      </c>
      <c r="AS86" s="55" t="str" cm="1">
        <f t="array" ref="AS86">IF(INDEX(Templates!$K$2:$BO$186,ROW()-ROW(AS$20)+1, MATCH(AS$16,Templates!$K$1:CU$1,0))="","",INDEX(Templates!$K$2:$BO$186,ROW()-ROW(AS$20)+1, MATCH(AS$16,Templates!$K$1:CU$1,0)))</f>
        <v/>
      </c>
      <c r="AT86" s="55" t="str" cm="1">
        <f t="array" ref="AT86">IF(INDEX(Templates!$K$2:$BO$186,ROW()-ROW(AT$20)+1, MATCH(AT$16,Templates!$K$1:CV$1,0))="","",INDEX(Templates!$K$2:$BO$186,ROW()-ROW(AT$20)+1, MATCH(AT$16,Templates!$K$1:CV$1,0)))</f>
        <v/>
      </c>
      <c r="AU86" s="55" t="str" cm="1">
        <f t="array" ref="AU86">IF(INDEX(Templates!$K$2:$BO$186,ROW()-ROW(AU$20)+1, MATCH(AU$16,Templates!$K$1:CW$1,0))="","",INDEX(Templates!$K$2:$BO$186,ROW()-ROW(AU$20)+1, MATCH(AU$16,Templates!$K$1:CW$1,0)))</f>
        <v/>
      </c>
      <c r="AV86" s="55" t="str" cm="1">
        <f t="array" ref="AV86">IF(INDEX(Templates!$K$2:$BO$186,ROW()-ROW(AV$20)+1, MATCH(AV$16,Templates!$K$1:CX$1,0))="","",INDEX(Templates!$K$2:$BO$186,ROW()-ROW(AV$20)+1, MATCH(AV$16,Templates!$K$1:CX$1,0)))</f>
        <v/>
      </c>
      <c r="AW86" s="55" t="str" cm="1">
        <f t="array" ref="AW86">IF(INDEX(Templates!$K$2:$BO$186,ROW()-ROW(AW$20)+1, MATCH(AW$16,Templates!$K$1:CY$1,0))="","",INDEX(Templates!$K$2:$BO$186,ROW()-ROW(AW$20)+1, MATCH(AW$16,Templates!$K$1:CY$1,0)))</f>
        <v/>
      </c>
      <c r="AX86" s="55" t="str" cm="1">
        <f t="array" ref="AX86">IF(INDEX(Templates!$K$2:$BO$186,ROW()-ROW(AX$20)+1, MATCH(AX$16,Templates!$K$1:CZ$1,0))="","",INDEX(Templates!$K$2:$BO$186,ROW()-ROW(AX$20)+1, MATCH(AX$16,Templates!$K$1:CZ$1,0)))</f>
        <v/>
      </c>
      <c r="AY86" s="55" t="str" cm="1">
        <f t="array" ref="AY86">IF(INDEX(Templates!$K$2:$BO$186,ROW()-ROW(AY$20)+1, MATCH(AY$16,Templates!$K$1:DA$1,0))="","",INDEX(Templates!$K$2:$BO$186,ROW()-ROW(AY$20)+1, MATCH(AY$16,Templates!$K$1:DA$1,0)))</f>
        <v/>
      </c>
      <c r="AZ86" s="55" t="str" cm="1">
        <f t="array" ref="AZ86">IF(INDEX(Templates!$K$2:$BO$186,ROW()-ROW(AZ$20)+1, MATCH(AZ$16,Templates!$K$1:DB$1,0))="","",INDEX(Templates!$K$2:$BO$186,ROW()-ROW(AZ$20)+1, MATCH(AZ$16,Templates!$K$1:DB$1,0)))</f>
        <v/>
      </c>
      <c r="BA86" s="55" t="str" cm="1">
        <f t="array" ref="BA86">IF(INDEX(Templates!$K$2:$BO$186,ROW()-ROW(BA$20)+1, MATCH(BA$16,Templates!$K$1:DC$1,0))="","",INDEX(Templates!$K$2:$BO$186,ROW()-ROW(BA$20)+1, MATCH(BA$16,Templates!$K$1:DC$1,0)))</f>
        <v/>
      </c>
      <c r="BB86" s="55" t="str" cm="1">
        <f t="array" ref="BB86">IF(INDEX(Templates!$K$2:$BO$186,ROW()-ROW(BB$20)+1, MATCH(BB$16,Templates!$K$1:DD$1,0))="","",INDEX(Templates!$K$2:$BO$186,ROW()-ROW(BB$20)+1, MATCH(BB$16,Templates!$K$1:DD$1,0)))</f>
        <v/>
      </c>
      <c r="BC86" s="55" t="str" cm="1">
        <f t="array" ref="BC86">IF(INDEX(Templates!$K$2:$BO$186,ROW()-ROW(BC$20)+1, MATCH(BC$16,Templates!$K$1:DE$1,0))="","",INDEX(Templates!$K$2:$BO$186,ROW()-ROW(BC$20)+1, MATCH(BC$16,Templates!$K$1:DE$1,0)))</f>
        <v/>
      </c>
      <c r="BD86" s="55" t="str" cm="1">
        <f t="array" ref="BD86">IF(INDEX(Templates!$K$2:$BO$186,ROW()-ROW(BD$20)+1, MATCH(BD$16,Templates!$K$1:DF$1,0))="","",INDEX(Templates!$K$2:$BO$186,ROW()-ROW(BD$20)+1, MATCH(BD$16,Templates!$K$1:DF$1,0)))</f>
        <v/>
      </c>
      <c r="BE86" s="55" t="str" cm="1">
        <f t="array" ref="BE86">IF(INDEX(Templates!$K$2:$BO$186,ROW()-ROW(BE$20)+1, MATCH(BE$16,Templates!$K$1:DG$1,0))="","",INDEX(Templates!$K$2:$BO$186,ROW()-ROW(BE$20)+1, MATCH(BE$16,Templates!$K$1:DG$1,0)))</f>
        <v/>
      </c>
      <c r="BF86" s="55" t="str" cm="1">
        <f t="array" ref="BF86">IF(INDEX(Templates!$K$2:$BO$186,ROW()-ROW(BF$20)+1, MATCH(BF$16,Templates!$K$1:DH$1,0))="","",INDEX(Templates!$K$2:$BO$186,ROW()-ROW(BF$20)+1, MATCH(BF$16,Templates!$K$1:DH$1,0)))</f>
        <v/>
      </c>
      <c r="BG86" s="55" t="str" cm="1">
        <f t="array" ref="BG86">IF(INDEX(Templates!$K$2:$BO$186,ROW()-ROW(BG$20)+1, MATCH(BG$16,Templates!$K$1:DI$1,0))="","",INDEX(Templates!$K$2:$BO$186,ROW()-ROW(BG$20)+1, MATCH(BG$16,Templates!$K$1:DI$1,0)))</f>
        <v/>
      </c>
      <c r="BH86" s="55" t="str" cm="1">
        <f t="array" ref="BH86">IF(INDEX(Templates!$K$2:$BO$186,ROW()-ROW(BH$20)+1, MATCH(BH$16,Templates!$K$1:DJ$1,0))="","",INDEX(Templates!$K$2:$BO$186,ROW()-ROW(BH$20)+1, MATCH(BH$16,Templates!$K$1:DJ$1,0)))</f>
        <v/>
      </c>
      <c r="BI86" s="55" t="str" cm="1">
        <f t="array" ref="BI86">IF(INDEX(Templates!$K$2:$BO$186,ROW()-ROW(BI$20)+1, MATCH(BI$16,Templates!$K$1:DK$1,0))="","",INDEX(Templates!$K$2:$BO$186,ROW()-ROW(BI$20)+1, MATCH(BI$16,Templates!$K$1:DK$1,0)))</f>
        <v/>
      </c>
      <c r="BJ86" s="55" t="str" cm="1">
        <f t="array" ref="BJ86">IF(INDEX(Templates!$K$2:$BO$186,ROW()-ROW(BJ$20)+1, MATCH(BJ$16,Templates!$K$1:DL$1,0))="","",INDEX(Templates!$K$2:$BO$186,ROW()-ROW(BJ$20)+1, MATCH(BJ$16,Templates!$K$1:DL$1,0)))</f>
        <v/>
      </c>
      <c r="BK86" s="55" t="str" cm="1">
        <f t="array" ref="BK86">IF(INDEX(Templates!$K$2:$BO$186,ROW()-ROW(BK$20)+1, MATCH(BK$16,Templates!$K$1:DM$1,0))="","",INDEX(Templates!$K$2:$BO$186,ROW()-ROW(BK$20)+1, MATCH(BK$16,Templates!$K$1:DM$1,0)))</f>
        <v/>
      </c>
      <c r="BL86" s="55" t="str" cm="1">
        <f t="array" ref="BL86">IF(INDEX(Templates!$K$2:$BO$186,ROW()-ROW(BL$20)+1, MATCH(BL$16,Templates!$K$1:DN$1,0))="","",INDEX(Templates!$K$2:$BO$186,ROW()-ROW(BL$20)+1, MATCH(BL$16,Templates!$K$1:DN$1,0)))</f>
        <v/>
      </c>
      <c r="BM86" s="55" t="str" cm="1">
        <f t="array" ref="BM86">IF(INDEX(Templates!$K$2:$BO$186,ROW()-ROW(BM$20)+1, MATCH(BM$16,Templates!$K$1:DO$1,0))="","",INDEX(Templates!$K$2:$BO$186,ROW()-ROW(BM$20)+1, MATCH(BM$16,Templates!$K$1:DO$1,0)))</f>
        <v/>
      </c>
      <c r="BN86" s="55" t="str" cm="1">
        <f t="array" ref="BN86">IF(INDEX(Templates!$K$2:$BO$186,ROW()-ROW(BN$20)+1, MATCH(BN$16,Templates!$K$1:DP$1,0))="","",INDEX(Templates!$K$2:$BO$186,ROW()-ROW(BN$20)+1, MATCH(BN$16,Templates!$K$1:DP$1,0)))</f>
        <v/>
      </c>
      <c r="BO86" s="55" t="str" cm="1">
        <f t="array" ref="BO86">IF(INDEX(Templates!$K$2:$BO$186,ROW()-ROW(BO$20)+1, MATCH(BO$16,Templates!$K$1:DQ$1,0))="","",INDEX(Templates!$K$2:$BO$186,ROW()-ROW(BO$20)+1, MATCH(BO$16,Templates!$K$1:DQ$1,0)))</f>
        <v/>
      </c>
      <c r="BP86" s="55" t="str" cm="1">
        <f t="array" ref="BP86">IF(INDEX(Templates!$K$2:$BO$186,ROW()-ROW(BP$20)+1, MATCH(BP$16,Templates!$K$1:DR$1,0))="","",INDEX(Templates!$K$2:$BO$186,ROW()-ROW(BP$20)+1, MATCH(BP$16,Templates!$K$1:DR$1,0)))</f>
        <v/>
      </c>
      <c r="BQ86" s="55" t="str" cm="1">
        <f t="array" ref="BQ86">IF(INDEX(Templates!$K$2:$BO$186,ROW()-ROW(BQ$20)+1, MATCH(BQ$16,Templates!$K$1:DS$1,0))="","",INDEX(Templates!$K$2:$BO$186,ROW()-ROW(BQ$20)+1, MATCH(BQ$16,Templates!$K$1:DS$1,0)))</f>
        <v/>
      </c>
      <c r="BR86" s="55" t="str" cm="1">
        <f t="array" ref="BR86">IF(INDEX(Templates!$K$2:$BO$186,ROW()-ROW(BR$20)+1, MATCH(BR$16,Templates!$K$1:DT$1,0))="","",INDEX(Templates!$K$2:$BO$186,ROW()-ROW(BR$20)+1, MATCH(BR$16,Templates!$K$1:DT$1,0)))</f>
        <v/>
      </c>
      <c r="BS86" s="55" t="str" cm="1">
        <f t="array" ref="BS86">IF(INDEX(Templates!$K$2:$BO$186,ROW()-ROW(BS$20)+1, MATCH(BS$16,Templates!$K$1:DU$1,0))="","",INDEX(Templates!$K$2:$BO$186,ROW()-ROW(BS$20)+1, MATCH(BS$16,Templates!$K$1:DU$1,0)))</f>
        <v/>
      </c>
      <c r="BT86" s="55" t="str" cm="1">
        <f t="array" ref="BT86">IF(INDEX(Templates!$K$2:$BO$186,ROW()-ROW(BT$20)+1, MATCH(BT$16,Templates!$K$1:DV$1,0))="","",INDEX(Templates!$K$2:$BO$186,ROW()-ROW(BT$20)+1, MATCH(BT$16,Templates!$K$1:DV$1,0)))</f>
        <v/>
      </c>
      <c r="BU86" s="55" t="str" cm="1">
        <f t="array" ref="BU86">IF(INDEX(Templates!$K$2:$BO$186,ROW()-ROW(BU$20)+1, MATCH(BU$16,Templates!$K$1:DW$1,0))="","",INDEX(Templates!$K$2:$BO$186,ROW()-ROW(BU$20)+1, MATCH(BU$16,Templates!$K$1:DW$1,0)))</f>
        <v/>
      </c>
      <c r="BV86" s="55" t="str" cm="1">
        <f t="array" ref="BV86">IF(INDEX(Templates!$K$2:$BO$186,ROW()-ROW(BV$20)+1, MATCH(BV$16,Templates!$K$1:DX$1,0))="","",INDEX(Templates!$K$2:$BO$186,ROW()-ROW(BV$20)+1, MATCH(BV$16,Templates!$K$1:DX$1,0)))</f>
        <v/>
      </c>
      <c r="BW86" s="55" t="str" cm="1">
        <f t="array" ref="BW86">IF(INDEX(Templates!$K$2:$BO$186,ROW()-ROW(BW$20)+1, MATCH(BW$16,Templates!$K$1:DY$1,0))="","",INDEX(Templates!$K$2:$BO$186,ROW()-ROW(BW$20)+1, MATCH(BW$16,Templates!$K$1:DY$1,0)))</f>
        <v/>
      </c>
      <c r="BX86" s="55" t="str" cm="1">
        <f t="array" ref="BX86">IF(INDEX(Templates!$K$2:$BO$186,ROW()-ROW(BX$20)+1, MATCH(BX$16,Templates!$K$1:DZ$1,0))="","",INDEX(Templates!$K$2:$BO$186,ROW()-ROW(BX$20)+1, MATCH(BX$16,Templates!$K$1:DZ$1,0)))</f>
        <v/>
      </c>
      <c r="BY86" s="55" t="str" cm="1">
        <f t="array" ref="BY86">IF(INDEX(Templates!$K$2:$BO$186,ROW()-ROW(BY$20)+1, MATCH(BY$16,Templates!$K$1:EA$1,0))="","",INDEX(Templates!$K$2:$BO$186,ROW()-ROW(BY$20)+1, MATCH(BY$16,Templates!$K$1:EA$1,0)))</f>
        <v/>
      </c>
      <c r="BZ86" s="55" t="str" cm="1">
        <f t="array" ref="BZ86">IF(INDEX(Templates!$K$2:$BO$186,ROW()-ROW(BZ$20)+1, MATCH(BZ$16,Templates!$K$1:EB$1,0))="","",INDEX(Templates!$K$2:$BO$186,ROW()-ROW(BZ$20)+1, MATCH(BZ$16,Templates!$K$1:EB$1,0)))</f>
        <v/>
      </c>
      <c r="CA86" s="55" t="str" cm="1">
        <f t="array" ref="CA86">IF(INDEX(Templates!$K$2:$BO$186,ROW()-ROW(CA$20)+1, MATCH(CA$16,Templates!$K$1:EC$1,0))="","",INDEX(Templates!$K$2:$BO$186,ROW()-ROW(CA$20)+1, MATCH(CA$16,Templates!$K$1:EC$1,0)))</f>
        <v/>
      </c>
      <c r="CB86" s="55" t="str" cm="1">
        <f t="array" ref="CB86">IF(INDEX(Templates!$K$2:$BO$186,ROW()-ROW(CB$20)+1, MATCH(CB$16,Templates!$K$1:ED$1,0))="","",INDEX(Templates!$K$2:$BO$186,ROW()-ROW(CB$20)+1, MATCH(CB$16,Templates!$K$1:ED$1,0)))</f>
        <v/>
      </c>
      <c r="CC86" s="55" t="str" cm="1">
        <f t="array" ref="CC86">IF(INDEX(Templates!$K$2:$BO$186,ROW()-ROW(CC$20)+1, MATCH(CC$16,Templates!$K$1:EE$1,0))="","",INDEX(Templates!$K$2:$BO$186,ROW()-ROW(CC$20)+1, MATCH(CC$16,Templates!$K$1:EE$1,0)))</f>
        <v/>
      </c>
      <c r="CD86" s="55" t="str" cm="1">
        <f t="array" ref="CD86">IF(INDEX(Templates!$K$2:$BO$186,ROW()-ROW(CD$20)+1, MATCH(CD$16,Templates!$K$1:EF$1,0))="","",INDEX(Templates!$K$2:$BO$186,ROW()-ROW(CD$20)+1, MATCH(CD$16,Templates!$K$1:EF$1,0)))</f>
        <v/>
      </c>
      <c r="CE86" s="55" t="str" cm="1">
        <f t="array" ref="CE86">IF(INDEX(Templates!$K$2:$BO$186,ROW()-ROW(CE$20)+1, MATCH(CE$16,Templates!$K$1:EG$1,0))="","",INDEX(Templates!$K$2:$BO$186,ROW()-ROW(CE$20)+1, MATCH(CE$16,Templates!$K$1:EG$1,0)))</f>
        <v/>
      </c>
      <c r="CF86" s="55" t="str" cm="1">
        <f t="array" ref="CF86">IF(INDEX(Templates!$K$2:$BO$186,ROW()-ROW(CF$20)+1, MATCH(CF$16,Templates!$K$1:EH$1,0))="","",INDEX(Templates!$K$2:$BO$186,ROW()-ROW(CF$20)+1, MATCH(CF$16,Templates!$K$1:EH$1,0)))</f>
        <v/>
      </c>
      <c r="CG86" s="55" t="str" cm="1">
        <f t="array" ref="CG86">IF(INDEX(Templates!$K$2:$BO$186,ROW()-ROW(CG$20)+1, MATCH(CG$16,Templates!$K$1:EI$1,0))="","",INDEX(Templates!$K$2:$BO$186,ROW()-ROW(CG$20)+1, MATCH(CG$16,Templates!$K$1:EI$1,0)))</f>
        <v/>
      </c>
      <c r="CH86" s="55" t="str" cm="1">
        <f t="array" ref="CH86">IF(INDEX(Templates!$K$2:$BO$186,ROW()-ROW(CH$20)+1, MATCH(CH$16,Templates!$K$1:EJ$1,0))="","",INDEX(Templates!$K$2:$BO$186,ROW()-ROW(CH$20)+1, MATCH(CH$16,Templates!$K$1:EJ$1,0)))</f>
        <v/>
      </c>
      <c r="CI86" s="55" t="str" cm="1">
        <f t="array" ref="CI86">IF(INDEX(Templates!$K$2:$BO$186,ROW()-ROW(CI$20)+1, MATCH(CI$16,Templates!$K$1:EK$1,0))="","",INDEX(Templates!$K$2:$BO$186,ROW()-ROW(CI$20)+1, MATCH(CI$16,Templates!$K$1:EK$1,0)))</f>
        <v/>
      </c>
      <c r="CJ86" s="55" t="str" cm="1">
        <f t="array" ref="CJ86">IF(INDEX(Templates!$K$2:$BO$186,ROW()-ROW(CJ$20)+1, MATCH(CJ$16,Templates!$K$1:EL$1,0))="","",INDEX(Templates!$K$2:$BO$186,ROW()-ROW(CJ$20)+1, MATCH(CJ$16,Templates!$K$1:EL$1,0)))</f>
        <v/>
      </c>
      <c r="CK86" s="55" t="str" cm="1">
        <f t="array" ref="CK86">IF(INDEX(Templates!$K$2:$BO$186,ROW()-ROW(CK$20)+1, MATCH(CK$16,Templates!$K$1:EM$1,0))="","",INDEX(Templates!$K$2:$BO$186,ROW()-ROW(CK$20)+1, MATCH(CK$16,Templates!$K$1:EM$1,0)))</f>
        <v/>
      </c>
      <c r="CL86" s="55" t="str" cm="1">
        <f t="array" ref="CL86">IF(INDEX(Templates!$K$2:$BO$186,ROW()-ROW(CL$20)+1, MATCH(CL$16,Templates!$K$1:EN$1,0))="","",INDEX(Templates!$K$2:$BO$186,ROW()-ROW(CL$20)+1, MATCH(CL$16,Templates!$K$1:EN$1,0)))</f>
        <v/>
      </c>
      <c r="CM86" s="55" t="str" cm="1">
        <f t="array" ref="CM86">IF(INDEX(Templates!$K$2:$BO$186,ROW()-ROW(CM$20)+1, MATCH(CM$16,Templates!$K$1:EO$1,0))="","",INDEX(Templates!$K$2:$BO$186,ROW()-ROW(CM$20)+1, MATCH(CM$16,Templates!$K$1:EO$1,0)))</f>
        <v/>
      </c>
    </row>
    <row r="87" spans="1:91" s="24" customFormat="1" x14ac:dyDescent="0.55000000000000004">
      <c r="A87" s="41" t="s">
        <v>475</v>
      </c>
      <c r="B87" s="6" t="s">
        <v>479</v>
      </c>
      <c r="C87" s="66" t="str" cm="1">
        <f t="array" ref="C87">IF(INDEX(Templates!C$2:C$187,ROW()-ROW($20:$20)+1)="","",INDEX(Templates!C$2:C$187,ROW()-ROW($20:$20)+1))</f>
        <v>JSON_PATH:boilers[2]</v>
      </c>
      <c r="D87" s="66" t="str" cm="1">
        <f t="array" ref="D87">IF(INDEX(Templates!D$2:D$187,ROW()-ROW($20:$20)+1)="","",INDEX(Templates!D$2:D$187,ROW()-ROW($20:$20)+1))</f>
        <v>design_capacity</v>
      </c>
      <c r="E87" s="66" t="str" cm="1">
        <f t="array" ref="E87">IF(INDEX(Templates!E$2:E$187,ROW()-ROW($20:$20)+1)="","",INDEX(Templates!E$2:E$187,ROW()-ROW($20:$20)+1))</f>
        <v> </v>
      </c>
      <c r="F87" s="66" t="str" cm="1">
        <f t="array" ref="F87">IF(INDEX(Templates!F$2:F$187,ROW()-ROW($20:$20)+1)="","",INDEX(Templates!F$2:F$187,ROW()-ROW($20:$20)+1))</f>
        <v/>
      </c>
      <c r="G87" s="106" t="str" cm="1">
        <f t="array" ref="G87">IF(INDEX(Templates!G$2:G$187,ROW()-ROW($20:$20)+1)="","",INDEX(Templates!G$2:G$187,ROW()-ROW($20:$20)+1))</f>
        <v>Boiler</v>
      </c>
      <c r="H87" s="68" t="str" cm="1">
        <f t="array" ref="H87">IF(INDEX(Templates!H$2:H$187,ROW()-ROW($20:$20)+1)="","",INDEX(Templates!H$2:H$187,ROW()-ROW($20:$20)+1))</f>
        <v>Boiler 3</v>
      </c>
      <c r="I87" s="68" t="str" cm="1">
        <f t="array" ref="I87">IF(INDEX(Templates!I$2:I$187,ROW()-ROW($20:$20)+1)="","",INDEX(Templates!I$2:I$187,ROW()-ROW($20:$20)+1))</f>
        <v>ASHRAE229 1</v>
      </c>
      <c r="J87" s="68" t="str" cm="1">
        <f t="array" ref="J87">IF(INDEX(Templates!J$2:J$187,ROW()-ROW($20:$20)+1)="","",INDEX(Templates!J$2:J$187,ROW()-ROW($20:$20)+1))</f>
        <v>design_capacity</v>
      </c>
      <c r="K87" s="69" t="str" cm="1">
        <f t="array" ref="K87">IF(INDEX(Templates!K$2:K$187,ROW()-ROW($20:$20)+1)="","",INDEX(Templates!K$2:K$187,ROW()-ROW($20:$20)+1))</f>
        <v>capacity</v>
      </c>
      <c r="L87" s="69" t="str" cm="1">
        <f t="array" ref="L87">IF(INDEX(Templates!L$2:L$187,ROW()-ROW($20:$20)+1)="","",INDEX(Templates!L$2:L$187,ROW()-ROW($20:$20)+1))</f>
        <v>Btu/hr</v>
      </c>
      <c r="M87" s="55" t="str" cm="1">
        <f t="array" ref="M87">IF(INDEX(Templates!$K$2:$BO$186,ROW()-ROW(M$20)+1, MATCH(M$16,Templates!$K$1:BO$1,0))="","",INDEX(Templates!$K$2:$BO$186,ROW()-ROW(M$20)+1, MATCH(M$16,Templates!$K$1:BO$1,0)))</f>
        <v/>
      </c>
      <c r="N87" s="55" t="str" cm="1">
        <f t="array" ref="N87">IF(INDEX(Templates!$K$2:$BO$186,ROW()-ROW(N$20)+1, MATCH(N$16,Templates!$K$1:BP$1,0))="","",INDEX(Templates!$K$2:$BO$186,ROW()-ROW(N$20)+1, MATCH(N$16,Templates!$K$1:BP$1,0)))</f>
        <v/>
      </c>
      <c r="O87" s="55" t="str" cm="1">
        <f t="array" ref="O87">IF(INDEX(Templates!$K$2:$BO$186,ROW()-ROW(O$20)+1, MATCH(O$16,Templates!$K$1:BQ$1,0))="","",INDEX(Templates!$K$2:$BO$186,ROW()-ROW(O$20)+1, MATCH(O$16,Templates!$K$1:BQ$1,0)))</f>
        <v> </v>
      </c>
      <c r="P87" s="55" t="str" cm="1">
        <f t="array" ref="P87">IF(INDEX(Templates!$K$2:$BO$186,ROW()-ROW(P$20)+1, MATCH(P$16,Templates!$K$1:BR$1,0))="","",INDEX(Templates!$K$2:$BO$186,ROW()-ROW(P$20)+1, MATCH(P$16,Templates!$K$1:BR$1,0)))</f>
        <v> </v>
      </c>
      <c r="Q87" s="55" t="str" cm="1">
        <f t="array" ref="Q87">IF(INDEX(Templates!$K$2:$BO$186,ROW()-ROW(Q$20)+1, MATCH(Q$16,Templates!$K$1:BS$1,0))="","",INDEX(Templates!$K$2:$BO$186,ROW()-ROW(Q$20)+1, MATCH(Q$16,Templates!$K$1:BS$1,0)))</f>
        <v> </v>
      </c>
      <c r="R87" s="55" t="str" cm="1">
        <f t="array" ref="R87">IF(INDEX(Templates!$K$2:$BO$186,ROW()-ROW(R$20)+1, MATCH(R$16,Templates!$K$1:BT$1,0))="","",INDEX(Templates!$K$2:$BO$186,ROW()-ROW(R$20)+1, MATCH(R$16,Templates!$K$1:BT$1,0)))</f>
        <v/>
      </c>
      <c r="S87" s="55" t="str" cm="1">
        <f t="array" ref="S87">IF(INDEX(Templates!$K$2:$BO$186,ROW()-ROW(S$20)+1, MATCH(S$16,Templates!$K$1:BU$1,0))="","",INDEX(Templates!$K$2:$BO$186,ROW()-ROW(S$20)+1, MATCH(S$16,Templates!$K$1:BU$1,0)))</f>
        <v/>
      </c>
      <c r="T87" s="55" t="str" cm="1">
        <f t="array" ref="T87">IF(INDEX(Templates!$K$2:$BO$186,ROW()-ROW(T$20)+1, MATCH(T$16,Templates!$K$1:BV$1,0))="","",INDEX(Templates!$K$2:$BO$186,ROW()-ROW(T$20)+1, MATCH(T$16,Templates!$K$1:BV$1,0)))</f>
        <v> </v>
      </c>
      <c r="U87" s="55" t="str" cm="1">
        <f t="array" ref="U87">IF(INDEX(Templates!$K$2:$BO$186,ROW()-ROW(U$20)+1, MATCH(U$16,Templates!$K$1:BW$1,0))="","",INDEX(Templates!$K$2:$BO$186,ROW()-ROW(U$20)+1, MATCH(U$16,Templates!$K$1:BW$1,0)))</f>
        <v> </v>
      </c>
      <c r="V87" s="55" t="str" cm="1">
        <f t="array" ref="V87">IF(INDEX(Templates!$K$2:$BO$186,ROW()-ROW(V$20)+1, MATCH(V$16,Templates!$K$1:BX$1,0))="","",INDEX(Templates!$K$2:$BO$186,ROW()-ROW(V$20)+1, MATCH(V$16,Templates!$K$1:BX$1,0)))</f>
        <v> </v>
      </c>
      <c r="W87" s="55" t="str" cm="1">
        <f t="array" ref="W87">IF(INDEX(Templates!$K$2:$BO$186,ROW()-ROW(W$20)+1, MATCH(W$16,Templates!$K$1:BY$1,0))="","",INDEX(Templates!$K$2:$BO$186,ROW()-ROW(W$20)+1, MATCH(W$16,Templates!$K$1:BY$1,0)))</f>
        <v/>
      </c>
      <c r="X87" s="55" t="str" cm="1">
        <f t="array" ref="X87">IF(INDEX(Templates!$K$2:$BO$186,ROW()-ROW(X$20)+1, MATCH(X$16,Templates!$K$1:BZ$1,0))="","",INDEX(Templates!$K$2:$BO$186,ROW()-ROW(X$20)+1, MATCH(X$16,Templates!$K$1:BZ$1,0)))</f>
        <v/>
      </c>
      <c r="Y87" s="55" t="str" cm="1">
        <f t="array" ref="Y87">IF(INDEX(Templates!$K$2:$BO$186,ROW()-ROW(Y$20)+1, MATCH(Y$16,Templates!$K$1:CA$1,0))="","",INDEX(Templates!$K$2:$BO$186,ROW()-ROW(Y$20)+1, MATCH(Y$16,Templates!$K$1:CA$1,0)))</f>
        <v> </v>
      </c>
      <c r="Z87" s="55" t="str" cm="1">
        <f t="array" ref="Z87">IF(INDEX(Templates!$K$2:$BO$186,ROW()-ROW(Z$20)+1, MATCH(Z$16,Templates!$K$1:CB$1,0))="","",INDEX(Templates!$K$2:$BO$186,ROW()-ROW(Z$20)+1, MATCH(Z$16,Templates!$K$1:CB$1,0)))</f>
        <v> </v>
      </c>
      <c r="AA87" s="55" t="str" cm="1">
        <f t="array" ref="AA87">IF(INDEX(Templates!$K$2:$BO$186,ROW()-ROW(AA$20)+1, MATCH(AA$16,Templates!$K$1:CC$1,0))="","",INDEX(Templates!$K$2:$BO$186,ROW()-ROW(AA$20)+1, MATCH(AA$16,Templates!$K$1:CC$1,0)))</f>
        <v> </v>
      </c>
      <c r="AB87" s="55" t="str" cm="1">
        <f t="array" ref="AB87">IF(INDEX(Templates!$K$2:$BO$186,ROW()-ROW(AB$20)+1, MATCH(AB$16,Templates!$K$1:CD$1,0))="","",INDEX(Templates!$K$2:$BO$186,ROW()-ROW(AB$20)+1, MATCH(AB$16,Templates!$K$1:CD$1,0)))</f>
        <v> </v>
      </c>
      <c r="AC87" s="55" t="str" cm="1">
        <f t="array" ref="AC87">IF(INDEX(Templates!$K$2:$BO$186,ROW()-ROW(AC$20)+1, MATCH(AC$16,Templates!$K$1:CE$1,0))="","",INDEX(Templates!$K$2:$BO$186,ROW()-ROW(AC$20)+1, MATCH(AC$16,Templates!$K$1:CE$1,0)))</f>
        <v/>
      </c>
      <c r="AD87" s="55" t="str" cm="1">
        <f t="array" ref="AD87">IF(INDEX(Templates!$K$2:$BO$186,ROW()-ROW(AD$20)+1, MATCH(AD$16,Templates!$K$1:CF$1,0))="","",INDEX(Templates!$K$2:$BO$186,ROW()-ROW(AD$20)+1, MATCH(AD$16,Templates!$K$1:CF$1,0)))</f>
        <v/>
      </c>
      <c r="AE87" s="55" t="str" cm="1">
        <f t="array" ref="AE87">IF(INDEX(Templates!$K$2:$BO$186,ROW()-ROW(AE$20)+1, MATCH(AE$16,Templates!$K$1:CG$1,0))="","",INDEX(Templates!$K$2:$BO$186,ROW()-ROW(AE$20)+1, MATCH(AE$16,Templates!$K$1:CG$1,0)))</f>
        <v/>
      </c>
      <c r="AF87" s="55" t="str" cm="1">
        <f t="array" ref="AF87">IF(INDEX(Templates!$K$2:$BO$186,ROW()-ROW(AF$20)+1, MATCH(AF$16,Templates!$K$1:CH$1,0))="","",INDEX(Templates!$K$2:$BO$186,ROW()-ROW(AF$20)+1, MATCH(AF$16,Templates!$K$1:CH$1,0)))</f>
        <v> </v>
      </c>
      <c r="AG87" s="55" t="str" cm="1">
        <f t="array" ref="AG87">IF(INDEX(Templates!$K$2:$BO$186,ROW()-ROW(AG$20)+1, MATCH(AG$16,Templates!$K$1:CI$1,0))="","",INDEX(Templates!$K$2:$BO$186,ROW()-ROW(AG$20)+1, MATCH(AG$16,Templates!$K$1:CI$1,0)))</f>
        <v> </v>
      </c>
      <c r="AH87" s="55" t="str" cm="1">
        <f t="array" ref="AH87">IF(INDEX(Templates!$K$2:$BO$186,ROW()-ROW(AH$20)+1, MATCH(AH$16,Templates!$K$1:CJ$1,0))="","",INDEX(Templates!$K$2:$BO$186,ROW()-ROW(AH$20)+1, MATCH(AH$16,Templates!$K$1:CJ$1,0)))</f>
        <v> </v>
      </c>
      <c r="AI87" s="55" t="str" cm="1">
        <f t="array" ref="AI87">IF(INDEX(Templates!$K$2:$BO$186,ROW()-ROW(AI$20)+1, MATCH(AI$16,Templates!$K$1:CK$1,0))="","",INDEX(Templates!$K$2:$BO$186,ROW()-ROW(AI$20)+1, MATCH(AI$16,Templates!$K$1:CK$1,0)))</f>
        <v> </v>
      </c>
      <c r="AJ87" s="55" t="str" cm="1">
        <f t="array" ref="AJ87">IF(INDEX(Templates!$K$2:$BO$186,ROW()-ROW(AJ$20)+1, MATCH(AJ$16,Templates!$K$1:CL$1,0))="","",INDEX(Templates!$K$2:$BO$186,ROW()-ROW(AJ$20)+1, MATCH(AJ$16,Templates!$K$1:CL$1,0)))</f>
        <v/>
      </c>
      <c r="AK87" s="55" t="str" cm="1">
        <f t="array" ref="AK87">IF(INDEX(Templates!$K$2:$BO$186,ROW()-ROW(AK$20)+1, MATCH(AK$16,Templates!$K$1:CM$1,0))="","",INDEX(Templates!$K$2:$BO$186,ROW()-ROW(AK$20)+1, MATCH(AK$16,Templates!$K$1:CM$1,0)))</f>
        <v/>
      </c>
      <c r="AL87" s="55" t="str" cm="1">
        <f t="array" ref="AL87">IF(INDEX(Templates!$K$2:$BO$186,ROW()-ROW(AL$20)+1, MATCH(AL$16,Templates!$K$1:CN$1,0))="","",INDEX(Templates!$K$2:$BO$186,ROW()-ROW(AL$20)+1, MATCH(AL$16,Templates!$K$1:CN$1,0)))</f>
        <v/>
      </c>
      <c r="AM87" s="55" t="str" cm="1">
        <f t="array" ref="AM87">IF(INDEX(Templates!$K$2:$BO$186,ROW()-ROW(AM$20)+1, MATCH(AM$16,Templates!$K$1:CO$1,0))="","",INDEX(Templates!$K$2:$BO$186,ROW()-ROW(AM$20)+1, MATCH(AM$16,Templates!$K$1:CO$1,0)))</f>
        <v> </v>
      </c>
      <c r="AN87" s="55" t="str" cm="1">
        <f t="array" ref="AN87">IF(INDEX(Templates!$K$2:$BO$186,ROW()-ROW(AN$20)+1, MATCH(AN$16,Templates!$K$1:CP$1,0))="","",INDEX(Templates!$K$2:$BO$186,ROW()-ROW(AN$20)+1, MATCH(AN$16,Templates!$K$1:CP$1,0)))</f>
        <v> </v>
      </c>
      <c r="AO87" s="55" t="str" cm="1">
        <f t="array" ref="AO87">IF(INDEX(Templates!$K$2:$BO$186,ROW()-ROW(AO$20)+1, MATCH(AO$16,Templates!$K$1:CQ$1,0))="","",INDEX(Templates!$K$2:$BO$186,ROW()-ROW(AO$20)+1, MATCH(AO$16,Templates!$K$1:CQ$1,0)))</f>
        <v> </v>
      </c>
      <c r="AP87" s="55" t="str" cm="1">
        <f t="array" ref="AP87">IF(INDEX(Templates!$K$2:$BO$186,ROW()-ROW(AP$20)+1, MATCH(AP$16,Templates!$K$1:CR$1,0))="","",INDEX(Templates!$K$2:$BO$186,ROW()-ROW(AP$20)+1, MATCH(AP$16,Templates!$K$1:CR$1,0)))</f>
        <v> </v>
      </c>
      <c r="AQ87" s="55" t="str" cm="1">
        <f t="array" ref="AQ87">IF(INDEX(Templates!$K$2:$BO$186,ROW()-ROW(AQ$20)+1, MATCH(AQ$16,Templates!$K$1:CS$1,0))="","",INDEX(Templates!$K$2:$BO$186,ROW()-ROW(AQ$20)+1, MATCH(AQ$16,Templates!$K$1:CS$1,0)))</f>
        <v/>
      </c>
      <c r="AR87" s="55" t="str" cm="1">
        <f t="array" ref="AR87">IF(INDEX(Templates!$K$2:$BO$186,ROW()-ROW(AR$20)+1, MATCH(AR$16,Templates!$K$1:CT$1,0))="","",INDEX(Templates!$K$2:$BO$186,ROW()-ROW(AR$20)+1, MATCH(AR$16,Templates!$K$1:CT$1,0)))</f>
        <v/>
      </c>
      <c r="AS87" s="55" t="str" cm="1">
        <f t="array" ref="AS87">IF(INDEX(Templates!$K$2:$BO$186,ROW()-ROW(AS$20)+1, MATCH(AS$16,Templates!$K$1:CU$1,0))="","",INDEX(Templates!$K$2:$BO$186,ROW()-ROW(AS$20)+1, MATCH(AS$16,Templates!$K$1:CU$1,0)))</f>
        <v/>
      </c>
      <c r="AT87" s="55" t="str" cm="1">
        <f t="array" ref="AT87">IF(INDEX(Templates!$K$2:$BO$186,ROW()-ROW(AT$20)+1, MATCH(AT$16,Templates!$K$1:CV$1,0))="","",INDEX(Templates!$K$2:$BO$186,ROW()-ROW(AT$20)+1, MATCH(AT$16,Templates!$K$1:CV$1,0)))</f>
        <v/>
      </c>
      <c r="AU87" s="55" t="str" cm="1">
        <f t="array" ref="AU87">IF(INDEX(Templates!$K$2:$BO$186,ROW()-ROW(AU$20)+1, MATCH(AU$16,Templates!$K$1:CW$1,0))="","",INDEX(Templates!$K$2:$BO$186,ROW()-ROW(AU$20)+1, MATCH(AU$16,Templates!$K$1:CW$1,0)))</f>
        <v> </v>
      </c>
      <c r="AV87" s="55" t="str" cm="1">
        <f t="array" ref="AV87">IF(INDEX(Templates!$K$2:$BO$186,ROW()-ROW(AV$20)+1, MATCH(AV$16,Templates!$K$1:CX$1,0))="","",INDEX(Templates!$K$2:$BO$186,ROW()-ROW(AV$20)+1, MATCH(AV$16,Templates!$K$1:CX$1,0)))</f>
        <v/>
      </c>
      <c r="AW87" s="55" t="str" cm="1">
        <f t="array" ref="AW87">IF(INDEX(Templates!$K$2:$BO$186,ROW()-ROW(AW$20)+1, MATCH(AW$16,Templates!$K$1:CY$1,0))="","",INDEX(Templates!$K$2:$BO$186,ROW()-ROW(AW$20)+1, MATCH(AW$16,Templates!$K$1:CY$1,0)))</f>
        <v/>
      </c>
      <c r="AX87" s="55" t="str" cm="1">
        <f t="array" ref="AX87">IF(INDEX(Templates!$K$2:$BO$186,ROW()-ROW(AX$20)+1, MATCH(AX$16,Templates!$K$1:CZ$1,0))="","",INDEX(Templates!$K$2:$BO$186,ROW()-ROW(AX$20)+1, MATCH(AX$16,Templates!$K$1:CZ$1,0)))</f>
        <v> </v>
      </c>
      <c r="AY87" s="55" t="str" cm="1">
        <f t="array" ref="AY87">IF(INDEX(Templates!$K$2:$BO$186,ROW()-ROW(AY$20)+1, MATCH(AY$16,Templates!$K$1:DA$1,0))="","",INDEX(Templates!$K$2:$BO$186,ROW()-ROW(AY$20)+1, MATCH(AY$16,Templates!$K$1:DA$1,0)))</f>
        <v> </v>
      </c>
      <c r="AZ87" s="55" t="str" cm="1">
        <f t="array" ref="AZ87">IF(INDEX(Templates!$K$2:$BO$186,ROW()-ROW(AZ$20)+1, MATCH(AZ$16,Templates!$K$1:DB$1,0))="","",INDEX(Templates!$K$2:$BO$186,ROW()-ROW(AZ$20)+1, MATCH(AZ$16,Templates!$K$1:DB$1,0)))</f>
        <v> </v>
      </c>
      <c r="BA87" s="55" t="str" cm="1">
        <f t="array" ref="BA87">IF(INDEX(Templates!$K$2:$BO$186,ROW()-ROW(BA$20)+1, MATCH(BA$16,Templates!$K$1:DC$1,0))="","",INDEX(Templates!$K$2:$BO$186,ROW()-ROW(BA$20)+1, MATCH(BA$16,Templates!$K$1:DC$1,0)))</f>
        <v/>
      </c>
      <c r="BB87" s="55" t="str" cm="1">
        <f t="array" ref="BB87">IF(INDEX(Templates!$K$2:$BO$186,ROW()-ROW(BB$20)+1, MATCH(BB$16,Templates!$K$1:DD$1,0))="","",INDEX(Templates!$K$2:$BO$186,ROW()-ROW(BB$20)+1, MATCH(BB$16,Templates!$K$1:DD$1,0)))</f>
        <v/>
      </c>
      <c r="BC87" s="55" t="str" cm="1">
        <f t="array" ref="BC87">IF(INDEX(Templates!$K$2:$BO$186,ROW()-ROW(BC$20)+1, MATCH(BC$16,Templates!$K$1:DE$1,0))="","",INDEX(Templates!$K$2:$BO$186,ROW()-ROW(BC$20)+1, MATCH(BC$16,Templates!$K$1:DE$1,0)))</f>
        <v> </v>
      </c>
      <c r="BD87" s="55" t="str" cm="1">
        <f t="array" ref="BD87">IF(INDEX(Templates!$K$2:$BO$186,ROW()-ROW(BD$20)+1, MATCH(BD$16,Templates!$K$1:DF$1,0))="","",INDEX(Templates!$K$2:$BO$186,ROW()-ROW(BD$20)+1, MATCH(BD$16,Templates!$K$1:DF$1,0)))</f>
        <v> </v>
      </c>
      <c r="BE87" s="55" t="str" cm="1">
        <f t="array" ref="BE87">IF(INDEX(Templates!$K$2:$BO$186,ROW()-ROW(BE$20)+1, MATCH(BE$16,Templates!$K$1:DG$1,0))="","",INDEX(Templates!$K$2:$BO$186,ROW()-ROW(BE$20)+1, MATCH(BE$16,Templates!$K$1:DG$1,0)))</f>
        <v> </v>
      </c>
      <c r="BF87" s="55" t="str" cm="1">
        <f t="array" ref="BF87">IF(INDEX(Templates!$K$2:$BO$186,ROW()-ROW(BF$20)+1, MATCH(BF$16,Templates!$K$1:DH$1,0))="","",INDEX(Templates!$K$2:$BO$186,ROW()-ROW(BF$20)+1, MATCH(BF$16,Templates!$K$1:DH$1,0)))</f>
        <v/>
      </c>
      <c r="BG87" s="55" t="str" cm="1">
        <f t="array" ref="BG87">IF(INDEX(Templates!$K$2:$BO$186,ROW()-ROW(BG$20)+1, MATCH(BG$16,Templates!$K$1:DI$1,0))="","",INDEX(Templates!$K$2:$BO$186,ROW()-ROW(BG$20)+1, MATCH(BG$16,Templates!$K$1:DI$1,0)))</f>
        <v/>
      </c>
      <c r="BH87" s="55" t="str" cm="1">
        <f t="array" ref="BH87">IF(INDEX(Templates!$K$2:$BO$186,ROW()-ROW(BH$20)+1, MATCH(BH$16,Templates!$K$1:DJ$1,0))="","",INDEX(Templates!$K$2:$BO$186,ROW()-ROW(BH$20)+1, MATCH(BH$16,Templates!$K$1:DJ$1,0)))</f>
        <v/>
      </c>
      <c r="BI87" s="55" t="str" cm="1">
        <f t="array" ref="BI87">IF(INDEX(Templates!$K$2:$BO$186,ROW()-ROW(BI$20)+1, MATCH(BI$16,Templates!$K$1:DK$1,0))="","",INDEX(Templates!$K$2:$BO$186,ROW()-ROW(BI$20)+1, MATCH(BI$16,Templates!$K$1:DK$1,0)))</f>
        <v> </v>
      </c>
      <c r="BJ87" s="55" t="str" cm="1">
        <f t="array" ref="BJ87">IF(INDEX(Templates!$K$2:$BO$186,ROW()-ROW(BJ$20)+1, MATCH(BJ$16,Templates!$K$1:DL$1,0))="","",INDEX(Templates!$K$2:$BO$186,ROW()-ROW(BJ$20)+1, MATCH(BJ$16,Templates!$K$1:DL$1,0)))</f>
        <v> </v>
      </c>
      <c r="BK87" s="55" t="str" cm="1">
        <f t="array" ref="BK87">IF(INDEX(Templates!$K$2:$BO$186,ROW()-ROW(BK$20)+1, MATCH(BK$16,Templates!$K$1:DM$1,0))="","",INDEX(Templates!$K$2:$BO$186,ROW()-ROW(BK$20)+1, MATCH(BK$16,Templates!$K$1:DM$1,0)))</f>
        <v> </v>
      </c>
      <c r="BL87" s="55" t="str" cm="1">
        <f t="array" ref="BL87">IF(INDEX(Templates!$K$2:$BO$186,ROW()-ROW(BL$20)+1, MATCH(BL$16,Templates!$K$1:DN$1,0))="","",INDEX(Templates!$K$2:$BO$186,ROW()-ROW(BL$20)+1, MATCH(BL$16,Templates!$K$1:DN$1,0)))</f>
        <v> </v>
      </c>
      <c r="BM87" s="55" t="str" cm="1">
        <f t="array" ref="BM87">IF(INDEX(Templates!$K$2:$BO$186,ROW()-ROW(BM$20)+1, MATCH(BM$16,Templates!$K$1:DO$1,0))="","",INDEX(Templates!$K$2:$BO$186,ROW()-ROW(BM$20)+1, MATCH(BM$16,Templates!$K$1:DO$1,0)))</f>
        <v/>
      </c>
      <c r="BN87" s="55" t="str" cm="1">
        <f t="array" ref="BN87">IF(INDEX(Templates!$K$2:$BO$186,ROW()-ROW(BN$20)+1, MATCH(BN$16,Templates!$K$1:DP$1,0))="","",INDEX(Templates!$K$2:$BO$186,ROW()-ROW(BN$20)+1, MATCH(BN$16,Templates!$K$1:DP$1,0)))</f>
        <v/>
      </c>
      <c r="BO87" s="55" t="str" cm="1">
        <f t="array" ref="BO87">IF(INDEX(Templates!$K$2:$BO$186,ROW()-ROW(BO$20)+1, MATCH(BO$16,Templates!$K$1:DQ$1,0))="","",INDEX(Templates!$K$2:$BO$186,ROW()-ROW(BO$20)+1, MATCH(BO$16,Templates!$K$1:DQ$1,0)))</f>
        <v> </v>
      </c>
      <c r="BP87" s="55" t="str" cm="1">
        <f t="array" ref="BP87">IF(INDEX(Templates!$K$2:$BO$186,ROW()-ROW(BP$20)+1, MATCH(BP$16,Templates!$K$1:DR$1,0))="","",INDEX(Templates!$K$2:$BO$186,ROW()-ROW(BP$20)+1, MATCH(BP$16,Templates!$K$1:DR$1,0)))</f>
        <v> </v>
      </c>
      <c r="BQ87" s="55" t="str" cm="1">
        <f t="array" ref="BQ87">IF(INDEX(Templates!$K$2:$BO$186,ROW()-ROW(BQ$20)+1, MATCH(BQ$16,Templates!$K$1:DS$1,0))="","",INDEX(Templates!$K$2:$BO$186,ROW()-ROW(BQ$20)+1, MATCH(BQ$16,Templates!$K$1:DS$1,0)))</f>
        <v> </v>
      </c>
      <c r="BR87" s="55" t="str" cm="1">
        <f t="array" ref="BR87">IF(INDEX(Templates!$K$2:$BO$186,ROW()-ROW(BR$20)+1, MATCH(BR$16,Templates!$K$1:DT$1,0))="","",INDEX(Templates!$K$2:$BO$186,ROW()-ROW(BR$20)+1, MATCH(BR$16,Templates!$K$1:DT$1,0)))</f>
        <v/>
      </c>
      <c r="BS87" s="55" t="str" cm="1">
        <f t="array" ref="BS87">IF(INDEX(Templates!$K$2:$BO$186,ROW()-ROW(BS$20)+1, MATCH(BS$16,Templates!$K$1:DU$1,0))="","",INDEX(Templates!$K$2:$BO$186,ROW()-ROW(BS$20)+1, MATCH(BS$16,Templates!$K$1:DU$1,0)))</f>
        <v/>
      </c>
      <c r="BT87" s="55" t="str" cm="1">
        <f t="array" ref="BT87">IF(INDEX(Templates!$K$2:$BO$186,ROW()-ROW(BT$20)+1, MATCH(BT$16,Templates!$K$1:DV$1,0))="","",INDEX(Templates!$K$2:$BO$186,ROW()-ROW(BT$20)+1, MATCH(BT$16,Templates!$K$1:DV$1,0)))</f>
        <v> </v>
      </c>
      <c r="BU87" s="55" t="str" cm="1">
        <f t="array" ref="BU87">IF(INDEX(Templates!$K$2:$BO$186,ROW()-ROW(BU$20)+1, MATCH(BU$16,Templates!$K$1:DW$1,0))="","",INDEX(Templates!$K$2:$BO$186,ROW()-ROW(BU$20)+1, MATCH(BU$16,Templates!$K$1:DW$1,0)))</f>
        <v> </v>
      </c>
      <c r="BV87" s="55" t="str" cm="1">
        <f t="array" ref="BV87">IF(INDEX(Templates!$K$2:$BO$186,ROW()-ROW(BV$20)+1, MATCH(BV$16,Templates!$K$1:DX$1,0))="","",INDEX(Templates!$K$2:$BO$186,ROW()-ROW(BV$20)+1, MATCH(BV$16,Templates!$K$1:DX$1,0)))</f>
        <v> </v>
      </c>
      <c r="BW87" s="55" t="str" cm="1">
        <f t="array" ref="BW87">IF(INDEX(Templates!$K$2:$BO$186,ROW()-ROW(BW$20)+1, MATCH(BW$16,Templates!$K$1:DY$1,0))="","",INDEX(Templates!$K$2:$BO$186,ROW()-ROW(BW$20)+1, MATCH(BW$16,Templates!$K$1:DY$1,0)))</f>
        <v/>
      </c>
      <c r="BX87" s="55" t="str" cm="1">
        <f t="array" ref="BX87">IF(INDEX(Templates!$K$2:$BO$186,ROW()-ROW(BX$20)+1, MATCH(BX$16,Templates!$K$1:DZ$1,0))="","",INDEX(Templates!$K$2:$BO$186,ROW()-ROW(BX$20)+1, MATCH(BX$16,Templates!$K$1:DZ$1,0)))</f>
        <v/>
      </c>
      <c r="BY87" s="55" t="str" cm="1">
        <f t="array" ref="BY87">IF(INDEX(Templates!$K$2:$BO$186,ROW()-ROW(BY$20)+1, MATCH(BY$16,Templates!$K$1:EA$1,0))="","",INDEX(Templates!$K$2:$BO$186,ROW()-ROW(BY$20)+1, MATCH(BY$16,Templates!$K$1:EA$1,0)))</f>
        <v/>
      </c>
      <c r="BZ87" s="55" t="str" cm="1">
        <f t="array" ref="BZ87">IF(INDEX(Templates!$K$2:$BO$186,ROW()-ROW(BZ$20)+1, MATCH(BZ$16,Templates!$K$1:EB$1,0))="","",INDEX(Templates!$K$2:$BO$186,ROW()-ROW(BZ$20)+1, MATCH(BZ$16,Templates!$K$1:EB$1,0)))</f>
        <v/>
      </c>
      <c r="CA87" s="55" t="str" cm="1">
        <f t="array" ref="CA87">IF(INDEX(Templates!$K$2:$BO$186,ROW()-ROW(CA$20)+1, MATCH(CA$16,Templates!$K$1:EC$1,0))="","",INDEX(Templates!$K$2:$BO$186,ROW()-ROW(CA$20)+1, MATCH(CA$16,Templates!$K$1:EC$1,0)))</f>
        <v/>
      </c>
      <c r="CB87" s="55" t="str" cm="1">
        <f t="array" ref="CB87">IF(INDEX(Templates!$K$2:$BO$186,ROW()-ROW(CB$20)+1, MATCH(CB$16,Templates!$K$1:ED$1,0))="","",INDEX(Templates!$K$2:$BO$186,ROW()-ROW(CB$20)+1, MATCH(CB$16,Templates!$K$1:ED$1,0)))</f>
        <v/>
      </c>
      <c r="CC87" s="55" t="str" cm="1">
        <f t="array" ref="CC87">IF(INDEX(Templates!$K$2:$BO$186,ROW()-ROW(CC$20)+1, MATCH(CC$16,Templates!$K$1:EE$1,0))="","",INDEX(Templates!$K$2:$BO$186,ROW()-ROW(CC$20)+1, MATCH(CC$16,Templates!$K$1:EE$1,0)))</f>
        <v> </v>
      </c>
      <c r="CD87" s="55" t="str" cm="1">
        <f t="array" ref="CD87">IF(INDEX(Templates!$K$2:$BO$186,ROW()-ROW(CD$20)+1, MATCH(CD$16,Templates!$K$1:EF$1,0))="","",INDEX(Templates!$K$2:$BO$186,ROW()-ROW(CD$20)+1, MATCH(CD$16,Templates!$K$1:EF$1,0)))</f>
        <v> </v>
      </c>
      <c r="CE87" s="55" t="str" cm="1">
        <f t="array" ref="CE87">IF(INDEX(Templates!$K$2:$BO$186,ROW()-ROW(CE$20)+1, MATCH(CE$16,Templates!$K$1:EG$1,0))="","",INDEX(Templates!$K$2:$BO$186,ROW()-ROW(CE$20)+1, MATCH(CE$16,Templates!$K$1:EG$1,0)))</f>
        <v> </v>
      </c>
      <c r="CF87" s="55" t="str" cm="1">
        <f t="array" ref="CF87">IF(INDEX(Templates!$K$2:$BO$186,ROW()-ROW(CF$20)+1, MATCH(CF$16,Templates!$K$1:EH$1,0))="","",INDEX(Templates!$K$2:$BO$186,ROW()-ROW(CF$20)+1, MATCH(CF$16,Templates!$K$1:EH$1,0)))</f>
        <v> </v>
      </c>
      <c r="CG87" s="55" t="str" cm="1">
        <f t="array" ref="CG87">IF(INDEX(Templates!$K$2:$BO$186,ROW()-ROW(CG$20)+1, MATCH(CG$16,Templates!$K$1:EI$1,0))="","",INDEX(Templates!$K$2:$BO$186,ROW()-ROW(CG$20)+1, MATCH(CG$16,Templates!$K$1:EI$1,0)))</f>
        <v/>
      </c>
      <c r="CH87" s="55" t="str" cm="1">
        <f t="array" ref="CH87">IF(INDEX(Templates!$K$2:$BO$186,ROW()-ROW(CH$20)+1, MATCH(CH$16,Templates!$K$1:EJ$1,0))="","",INDEX(Templates!$K$2:$BO$186,ROW()-ROW(CH$20)+1, MATCH(CH$16,Templates!$K$1:EJ$1,0)))</f>
        <v/>
      </c>
      <c r="CI87" s="55" t="str" cm="1">
        <f t="array" ref="CI87">IF(INDEX(Templates!$K$2:$BO$186,ROW()-ROW(CI$20)+1, MATCH(CI$16,Templates!$K$1:EK$1,0))="","",INDEX(Templates!$K$2:$BO$186,ROW()-ROW(CI$20)+1, MATCH(CI$16,Templates!$K$1:EK$1,0)))</f>
        <v/>
      </c>
      <c r="CJ87" s="55" t="str" cm="1">
        <f t="array" ref="CJ87">IF(INDEX(Templates!$K$2:$BO$186,ROW()-ROW(CJ$20)+1, MATCH(CJ$16,Templates!$K$1:EL$1,0))="","",INDEX(Templates!$K$2:$BO$186,ROW()-ROW(CJ$20)+1, MATCH(CJ$16,Templates!$K$1:EL$1,0)))</f>
        <v/>
      </c>
      <c r="CK87" s="55" t="str" cm="1">
        <f t="array" ref="CK87">IF(INDEX(Templates!$K$2:$BO$186,ROW()-ROW(CK$20)+1, MATCH(CK$16,Templates!$K$1:EM$1,0))="","",INDEX(Templates!$K$2:$BO$186,ROW()-ROW(CK$20)+1, MATCH(CK$16,Templates!$K$1:EM$1,0)))</f>
        <v> </v>
      </c>
      <c r="CL87" s="55" t="str" cm="1">
        <f t="array" ref="CL87">IF(INDEX(Templates!$K$2:$BO$186,ROW()-ROW(CL$20)+1, MATCH(CL$16,Templates!$K$1:EN$1,0))="","",INDEX(Templates!$K$2:$BO$186,ROW()-ROW(CL$20)+1, MATCH(CL$16,Templates!$K$1:EN$1,0)))</f>
        <v> </v>
      </c>
      <c r="CM87" s="55" t="str" cm="1">
        <f t="array" ref="CM87">IF(INDEX(Templates!$K$2:$BO$186,ROW()-ROW(CM$20)+1, MATCH(CM$16,Templates!$K$1:EO$1,0))="","",INDEX(Templates!$K$2:$BO$186,ROW()-ROW(CM$20)+1, MATCH(CM$16,Templates!$K$1:EO$1,0)))</f>
        <v> </v>
      </c>
    </row>
    <row r="88" spans="1:91" s="24" customFormat="1" x14ac:dyDescent="0.55000000000000004">
      <c r="A88" s="41" t="s">
        <v>475</v>
      </c>
      <c r="B88" s="6" t="s">
        <v>479</v>
      </c>
      <c r="C88" s="66" t="str" cm="1">
        <f t="array" ref="C88">IF(INDEX(Templates!C$2:C$187,ROW()-ROW($20:$20)+1)="","",INDEX(Templates!C$2:C$187,ROW()-ROW($20:$20)+1))</f>
        <v>JSON_PATH:chillers[0]</v>
      </c>
      <c r="D88" s="66" t="str" cm="1">
        <f t="array" ref="D88">IF(INDEX(Templates!D$2:D$187,ROW()-ROW($20:$20)+1)="","",INDEX(Templates!D$2:D$187,ROW()-ROW($20:$20)+1))</f>
        <v>id</v>
      </c>
      <c r="E88" s="66" t="str" cm="1">
        <f t="array" ref="E88">IF(INDEX(Templates!E$2:E$187,ROW()-ROW($20:$20)+1)="","",INDEX(Templates!E$2:E$187,ROW()-ROW($20:$20)+1))</f>
        <v> </v>
      </c>
      <c r="F88" s="66" t="str" cm="1">
        <f t="array" ref="F88">IF(INDEX(Templates!F$2:F$187,ROW()-ROW($20:$20)+1)="","",INDEX(Templates!F$2:F$187,ROW()-ROW($20:$20)+1))</f>
        <v/>
      </c>
      <c r="G88" s="106" t="str" cm="1">
        <f t="array" ref="G88">IF(INDEX(Templates!G$2:G$187,ROW()-ROW($20:$20)+1)="","",INDEX(Templates!G$2:G$187,ROW()-ROW($20:$20)+1))</f>
        <v>Chiller</v>
      </c>
      <c r="H88" s="68" t="str" cm="1">
        <f t="array" ref="H88">IF(INDEX(Templates!H$2:H$187,ROW()-ROW($20:$20)+1)="","",INDEX(Templates!H$2:H$187,ROW()-ROW($20:$20)+1))</f>
        <v>Chiller 1</v>
      </c>
      <c r="I88" s="68" t="str" cm="1">
        <f t="array" ref="I88">IF(INDEX(Templates!I$2:I$187,ROW()-ROW($20:$20)+1)="","",INDEX(Templates!I$2:I$187,ROW()-ROW($20:$20)+1))</f>
        <v>ASHRAE229 1</v>
      </c>
      <c r="J88" s="68" t="str" cm="1">
        <f t="array" ref="J88">IF(INDEX(Templates!J$2:J$187,ROW()-ROW($20:$20)+1)="","",INDEX(Templates!J$2:J$187,ROW()-ROW($20:$20)+1))</f>
        <v>id</v>
      </c>
      <c r="K88" s="69" t="str" cm="1">
        <f t="array" ref="K88">IF(INDEX(Templates!K$2:K$187,ROW()-ROW($20:$20)+1)="","",INDEX(Templates!K$2:K$187,ROW()-ROW($20:$20)+1))</f>
        <v/>
      </c>
      <c r="L88" s="69" t="str" cm="1">
        <f t="array" ref="L88">IF(INDEX(Templates!L$2:L$187,ROW()-ROW($20:$20)+1)="","",INDEX(Templates!L$2:L$187,ROW()-ROW($20:$20)+1))</f>
        <v/>
      </c>
      <c r="M88" s="55" t="str" cm="1">
        <f t="array" ref="M88">IF(INDEX(Templates!$K$2:$BO$186,ROW()-ROW(M$20)+1, MATCH(M$16,Templates!$K$1:BO$1,0))="","",INDEX(Templates!$K$2:$BO$186,ROW()-ROW(M$20)+1, MATCH(M$16,Templates!$K$1:BO$1,0)))</f>
        <v>Chiller 1</v>
      </c>
      <c r="N88" s="55" t="str" cm="1">
        <f t="array" ref="N88">IF(INDEX(Templates!$K$2:$BO$186,ROW()-ROW(N$20)+1, MATCH(N$16,Templates!$K$1:BP$1,0))="","",INDEX(Templates!$K$2:$BO$186,ROW()-ROW(N$20)+1, MATCH(N$16,Templates!$K$1:BP$1,0)))</f>
        <v>Chiller 1</v>
      </c>
      <c r="O88" s="55" t="str" cm="1">
        <f t="array" ref="O88">IF(INDEX(Templates!$K$2:$BO$186,ROW()-ROW(O$20)+1, MATCH(O$16,Templates!$K$1:BQ$1,0))="","",INDEX(Templates!$K$2:$BO$186,ROW()-ROW(O$20)+1, MATCH(O$16,Templates!$K$1:BQ$1,0)))</f>
        <v/>
      </c>
      <c r="P88" s="55" t="str" cm="1">
        <f t="array" ref="P88">IF(INDEX(Templates!$K$2:$BO$186,ROW()-ROW(P$20)+1, MATCH(P$16,Templates!$K$1:BR$1,0))="","",INDEX(Templates!$K$2:$BO$186,ROW()-ROW(P$20)+1, MATCH(P$16,Templates!$K$1:BR$1,0)))</f>
        <v/>
      </c>
      <c r="Q88" s="55" t="str" cm="1">
        <f t="array" ref="Q88">IF(INDEX(Templates!$K$2:$BO$186,ROW()-ROW(Q$20)+1, MATCH(Q$16,Templates!$K$1:BS$1,0))="","",INDEX(Templates!$K$2:$BO$186,ROW()-ROW(Q$20)+1, MATCH(Q$16,Templates!$K$1:BS$1,0)))</f>
        <v/>
      </c>
      <c r="R88" s="55" t="str" cm="1">
        <f t="array" ref="R88">IF(INDEX(Templates!$K$2:$BO$186,ROW()-ROW(R$20)+1, MATCH(R$16,Templates!$K$1:BT$1,0))="","",INDEX(Templates!$K$2:$BO$186,ROW()-ROW(R$20)+1, MATCH(R$16,Templates!$K$1:BT$1,0)))</f>
        <v>Chiller 1</v>
      </c>
      <c r="S88" s="55" t="str" cm="1">
        <f t="array" ref="S88">IF(INDEX(Templates!$K$2:$BO$186,ROW()-ROW(S$20)+1, MATCH(S$16,Templates!$K$1:BU$1,0))="","",INDEX(Templates!$K$2:$BO$186,ROW()-ROW(S$20)+1, MATCH(S$16,Templates!$K$1:BU$1,0)))</f>
        <v>Chiller 1</v>
      </c>
      <c r="T88" s="55" t="str" cm="1">
        <f t="array" ref="T88">IF(INDEX(Templates!$K$2:$BO$186,ROW()-ROW(T$20)+1, MATCH(T$16,Templates!$K$1:BV$1,0))="","",INDEX(Templates!$K$2:$BO$186,ROW()-ROW(T$20)+1, MATCH(T$16,Templates!$K$1:BV$1,0)))</f>
        <v>Chiller 1</v>
      </c>
      <c r="U88" s="55" t="str" cm="1">
        <f t="array" ref="U88">IF(INDEX(Templates!$K$2:$BO$186,ROW()-ROW(U$20)+1, MATCH(U$16,Templates!$K$1:BW$1,0))="","",INDEX(Templates!$K$2:$BO$186,ROW()-ROW(U$20)+1, MATCH(U$16,Templates!$K$1:BW$1,0)))</f>
        <v>Chiller 1</v>
      </c>
      <c r="V88" s="55" t="str" cm="1">
        <f t="array" ref="V88">IF(INDEX(Templates!$K$2:$BO$186,ROW()-ROW(V$20)+1, MATCH(V$16,Templates!$K$1:BX$1,0))="","",INDEX(Templates!$K$2:$BO$186,ROW()-ROW(V$20)+1, MATCH(V$16,Templates!$K$1:BX$1,0)))</f>
        <v/>
      </c>
      <c r="W88" s="55" t="str" cm="1">
        <f t="array" ref="W88">IF(INDEX(Templates!$K$2:$BO$186,ROW()-ROW(W$20)+1, MATCH(W$16,Templates!$K$1:BY$1,0))="","",INDEX(Templates!$K$2:$BO$186,ROW()-ROW(W$20)+1, MATCH(W$16,Templates!$K$1:BY$1,0)))</f>
        <v>Chiller 1</v>
      </c>
      <c r="X88" s="55" t="str" cm="1">
        <f t="array" ref="X88">IF(INDEX(Templates!$K$2:$BO$186,ROW()-ROW(X$20)+1, MATCH(X$16,Templates!$K$1:BZ$1,0))="","",INDEX(Templates!$K$2:$BO$186,ROW()-ROW(X$20)+1, MATCH(X$16,Templates!$K$1:BZ$1,0)))</f>
        <v>Chiller 1</v>
      </c>
      <c r="Y88" s="55" t="str" cm="1">
        <f t="array" ref="Y88">IF(INDEX(Templates!$K$2:$BO$186,ROW()-ROW(Y$20)+1, MATCH(Y$16,Templates!$K$1:CA$1,0))="","",INDEX(Templates!$K$2:$BO$186,ROW()-ROW(Y$20)+1, MATCH(Y$16,Templates!$K$1:CA$1,0)))</f>
        <v>Chiller 1</v>
      </c>
      <c r="Z88" s="55" t="str" cm="1">
        <f t="array" ref="Z88">IF(INDEX(Templates!$K$2:$BO$186,ROW()-ROW(Z$20)+1, MATCH(Z$16,Templates!$K$1:CB$1,0))="","",INDEX(Templates!$K$2:$BO$186,ROW()-ROW(Z$20)+1, MATCH(Z$16,Templates!$K$1:CB$1,0)))</f>
        <v>Chiller 1</v>
      </c>
      <c r="AA88" s="55" t="str" cm="1">
        <f t="array" ref="AA88">IF(INDEX(Templates!$K$2:$BO$186,ROW()-ROW(AA$20)+1, MATCH(AA$16,Templates!$K$1:CC$1,0))="","",INDEX(Templates!$K$2:$BO$186,ROW()-ROW(AA$20)+1, MATCH(AA$16,Templates!$K$1:CC$1,0)))</f>
        <v>Chiller 1</v>
      </c>
      <c r="AB88" s="55" t="str" cm="1">
        <f t="array" ref="AB88">IF(INDEX(Templates!$K$2:$BO$186,ROW()-ROW(AB$20)+1, MATCH(AB$16,Templates!$K$1:CD$1,0))="","",INDEX(Templates!$K$2:$BO$186,ROW()-ROW(AB$20)+1, MATCH(AB$16,Templates!$K$1:CD$1,0)))</f>
        <v/>
      </c>
      <c r="AC88" s="55" t="str" cm="1">
        <f t="array" ref="AC88">IF(INDEX(Templates!$K$2:$BO$186,ROW()-ROW(AC$20)+1, MATCH(AC$16,Templates!$K$1:CE$1,0))="","",INDEX(Templates!$K$2:$BO$186,ROW()-ROW(AC$20)+1, MATCH(AC$16,Templates!$K$1:CE$1,0)))</f>
        <v>Chiller 1</v>
      </c>
      <c r="AD88" s="55" t="str" cm="1">
        <f t="array" ref="AD88">IF(INDEX(Templates!$K$2:$BO$186,ROW()-ROW(AD$20)+1, MATCH(AD$16,Templates!$K$1:CF$1,0))="","",INDEX(Templates!$K$2:$BO$186,ROW()-ROW(AD$20)+1, MATCH(AD$16,Templates!$K$1:CF$1,0)))</f>
        <v>Chiller 1</v>
      </c>
      <c r="AE88" s="55" t="str" cm="1">
        <f t="array" ref="AE88">IF(INDEX(Templates!$K$2:$BO$186,ROW()-ROW(AE$20)+1, MATCH(AE$16,Templates!$K$1:CG$1,0))="","",INDEX(Templates!$K$2:$BO$186,ROW()-ROW(AE$20)+1, MATCH(AE$16,Templates!$K$1:CG$1,0)))</f>
        <v>Chiller 1</v>
      </c>
      <c r="AF88" s="55" t="str" cm="1">
        <f t="array" ref="AF88">IF(INDEX(Templates!$K$2:$BO$186,ROW()-ROW(AF$20)+1, MATCH(AF$16,Templates!$K$1:CH$1,0))="","",INDEX(Templates!$K$2:$BO$186,ROW()-ROW(AF$20)+1, MATCH(AF$16,Templates!$K$1:CH$1,0)))</f>
        <v/>
      </c>
      <c r="AG88" s="55" t="str" cm="1">
        <f t="array" ref="AG88">IF(INDEX(Templates!$K$2:$BO$186,ROW()-ROW(AG$20)+1, MATCH(AG$16,Templates!$K$1:CI$1,0))="","",INDEX(Templates!$K$2:$BO$186,ROW()-ROW(AG$20)+1, MATCH(AG$16,Templates!$K$1:CI$1,0)))</f>
        <v/>
      </c>
      <c r="AH88" s="55" t="str" cm="1">
        <f t="array" ref="AH88">IF(INDEX(Templates!$K$2:$BO$186,ROW()-ROW(AH$20)+1, MATCH(AH$16,Templates!$K$1:CJ$1,0))="","",INDEX(Templates!$K$2:$BO$186,ROW()-ROW(AH$20)+1, MATCH(AH$16,Templates!$K$1:CJ$1,0)))</f>
        <v/>
      </c>
      <c r="AI88" s="55" t="str" cm="1">
        <f t="array" ref="AI88">IF(INDEX(Templates!$K$2:$BO$186,ROW()-ROW(AI$20)+1, MATCH(AI$16,Templates!$K$1:CK$1,0))="","",INDEX(Templates!$K$2:$BO$186,ROW()-ROW(AI$20)+1, MATCH(AI$16,Templates!$K$1:CK$1,0)))</f>
        <v/>
      </c>
      <c r="AJ88" s="55" t="str" cm="1">
        <f t="array" ref="AJ88">IF(INDEX(Templates!$K$2:$BO$186,ROW()-ROW(AJ$20)+1, MATCH(AJ$16,Templates!$K$1:CL$1,0))="","",INDEX(Templates!$K$2:$BO$186,ROW()-ROW(AJ$20)+1, MATCH(AJ$16,Templates!$K$1:CL$1,0)))</f>
        <v>Chiller 1</v>
      </c>
      <c r="AK88" s="55" t="str" cm="1">
        <f t="array" ref="AK88">IF(INDEX(Templates!$K$2:$BO$186,ROW()-ROW(AK$20)+1, MATCH(AK$16,Templates!$K$1:CM$1,0))="","",INDEX(Templates!$K$2:$BO$186,ROW()-ROW(AK$20)+1, MATCH(AK$16,Templates!$K$1:CM$1,0)))</f>
        <v>Chiller 1</v>
      </c>
      <c r="AL88" s="55" t="str" cm="1">
        <f t="array" ref="AL88">IF(INDEX(Templates!$K$2:$BO$186,ROW()-ROW(AL$20)+1, MATCH(AL$16,Templates!$K$1:CN$1,0))="","",INDEX(Templates!$K$2:$BO$186,ROW()-ROW(AL$20)+1, MATCH(AL$16,Templates!$K$1:CN$1,0)))</f>
        <v>Chiller 1</v>
      </c>
      <c r="AM88" s="55" t="str" cm="1">
        <f t="array" ref="AM88">IF(INDEX(Templates!$K$2:$BO$186,ROW()-ROW(AM$20)+1, MATCH(AM$16,Templates!$K$1:CO$1,0))="","",INDEX(Templates!$K$2:$BO$186,ROW()-ROW(AM$20)+1, MATCH(AM$16,Templates!$K$1:CO$1,0)))</f>
        <v/>
      </c>
      <c r="AN88" s="55" t="str" cm="1">
        <f t="array" ref="AN88">IF(INDEX(Templates!$K$2:$BO$186,ROW()-ROW(AN$20)+1, MATCH(AN$16,Templates!$K$1:CP$1,0))="","",INDEX(Templates!$K$2:$BO$186,ROW()-ROW(AN$20)+1, MATCH(AN$16,Templates!$K$1:CP$1,0)))</f>
        <v/>
      </c>
      <c r="AO88" s="55" t="str" cm="1">
        <f t="array" ref="AO88">IF(INDEX(Templates!$K$2:$BO$186,ROW()-ROW(AO$20)+1, MATCH(AO$16,Templates!$K$1:CQ$1,0))="","",INDEX(Templates!$K$2:$BO$186,ROW()-ROW(AO$20)+1, MATCH(AO$16,Templates!$K$1:CQ$1,0)))</f>
        <v/>
      </c>
      <c r="AP88" s="55" t="str" cm="1">
        <f t="array" ref="AP88">IF(INDEX(Templates!$K$2:$BO$186,ROW()-ROW(AP$20)+1, MATCH(AP$16,Templates!$K$1:CR$1,0))="","",INDEX(Templates!$K$2:$BO$186,ROW()-ROW(AP$20)+1, MATCH(AP$16,Templates!$K$1:CR$1,0)))</f>
        <v/>
      </c>
      <c r="AQ88" s="55" t="str" cm="1">
        <f t="array" ref="AQ88">IF(INDEX(Templates!$K$2:$BO$186,ROW()-ROW(AQ$20)+1, MATCH(AQ$16,Templates!$K$1:CS$1,0))="","",INDEX(Templates!$K$2:$BO$186,ROW()-ROW(AQ$20)+1, MATCH(AQ$16,Templates!$K$1:CS$1,0)))</f>
        <v>Chiller 1</v>
      </c>
      <c r="AR88" s="55" t="str" cm="1">
        <f t="array" ref="AR88">IF(INDEX(Templates!$K$2:$BO$186,ROW()-ROW(AR$20)+1, MATCH(AR$16,Templates!$K$1:CT$1,0))="","",INDEX(Templates!$K$2:$BO$186,ROW()-ROW(AR$20)+1, MATCH(AR$16,Templates!$K$1:CT$1,0)))</f>
        <v>Chiller 1</v>
      </c>
      <c r="AS88" s="55" t="str" cm="1">
        <f t="array" ref="AS88">IF(INDEX(Templates!$K$2:$BO$186,ROW()-ROW(AS$20)+1, MATCH(AS$16,Templates!$K$1:CU$1,0))="","",INDEX(Templates!$K$2:$BO$186,ROW()-ROW(AS$20)+1, MATCH(AS$16,Templates!$K$1:CU$1,0)))</f>
        <v/>
      </c>
      <c r="AT88" s="55" t="str" cm="1">
        <f t="array" ref="AT88">IF(INDEX(Templates!$K$2:$BO$186,ROW()-ROW(AT$20)+1, MATCH(AT$16,Templates!$K$1:CV$1,0))="","",INDEX(Templates!$K$2:$BO$186,ROW()-ROW(AT$20)+1, MATCH(AT$16,Templates!$K$1:CV$1,0)))</f>
        <v/>
      </c>
      <c r="AU88" s="55" t="str" cm="1">
        <f t="array" ref="AU88">IF(INDEX(Templates!$K$2:$BO$186,ROW()-ROW(AU$20)+1, MATCH(AU$16,Templates!$K$1:CW$1,0))="","",INDEX(Templates!$K$2:$BO$186,ROW()-ROW(AU$20)+1, MATCH(AU$16,Templates!$K$1:CW$1,0)))</f>
        <v/>
      </c>
      <c r="AV88" s="55" t="str" cm="1">
        <f t="array" ref="AV88">IF(INDEX(Templates!$K$2:$BO$186,ROW()-ROW(AV$20)+1, MATCH(AV$16,Templates!$K$1:CX$1,0))="","",INDEX(Templates!$K$2:$BO$186,ROW()-ROW(AV$20)+1, MATCH(AV$16,Templates!$K$1:CX$1,0)))</f>
        <v>Chiller 1</v>
      </c>
      <c r="AW88" s="55" t="str" cm="1">
        <f t="array" ref="AW88">IF(INDEX(Templates!$K$2:$BO$186,ROW()-ROW(AW$20)+1, MATCH(AW$16,Templates!$K$1:CY$1,0))="","",INDEX(Templates!$K$2:$BO$186,ROW()-ROW(AW$20)+1, MATCH(AW$16,Templates!$K$1:CY$1,0)))</f>
        <v>Chiller 1</v>
      </c>
      <c r="AX88" s="55" t="str" cm="1">
        <f t="array" ref="AX88">IF(INDEX(Templates!$K$2:$BO$186,ROW()-ROW(AX$20)+1, MATCH(AX$16,Templates!$K$1:CZ$1,0))="","",INDEX(Templates!$K$2:$BO$186,ROW()-ROW(AX$20)+1, MATCH(AX$16,Templates!$K$1:CZ$1,0)))</f>
        <v/>
      </c>
      <c r="AY88" s="55" t="str" cm="1">
        <f t="array" ref="AY88">IF(INDEX(Templates!$K$2:$BO$186,ROW()-ROW(AY$20)+1, MATCH(AY$16,Templates!$K$1:DA$1,0))="","",INDEX(Templates!$K$2:$BO$186,ROW()-ROW(AY$20)+1, MATCH(AY$16,Templates!$K$1:DA$1,0)))</f>
        <v/>
      </c>
      <c r="AZ88" s="55" t="str" cm="1">
        <f t="array" ref="AZ88">IF(INDEX(Templates!$K$2:$BO$186,ROW()-ROW(AZ$20)+1, MATCH(AZ$16,Templates!$K$1:DB$1,0))="","",INDEX(Templates!$K$2:$BO$186,ROW()-ROW(AZ$20)+1, MATCH(AZ$16,Templates!$K$1:DB$1,0)))</f>
        <v>Chiller 1</v>
      </c>
      <c r="BA88" s="55" t="str" cm="1">
        <f t="array" ref="BA88">IF(INDEX(Templates!$K$2:$BO$186,ROW()-ROW(BA$20)+1, MATCH(BA$16,Templates!$K$1:DC$1,0))="","",INDEX(Templates!$K$2:$BO$186,ROW()-ROW(BA$20)+1, MATCH(BA$16,Templates!$K$1:DC$1,0)))</f>
        <v>Chiller 1</v>
      </c>
      <c r="BB88" s="55" t="str" cm="1">
        <f t="array" ref="BB88">IF(INDEX(Templates!$K$2:$BO$186,ROW()-ROW(BB$20)+1, MATCH(BB$16,Templates!$K$1:DD$1,0))="","",INDEX(Templates!$K$2:$BO$186,ROW()-ROW(BB$20)+1, MATCH(BB$16,Templates!$K$1:DD$1,0)))</f>
        <v>Chiller 1</v>
      </c>
      <c r="BC88" s="55" t="str" cm="1">
        <f t="array" ref="BC88">IF(INDEX(Templates!$K$2:$BO$186,ROW()-ROW(BC$20)+1, MATCH(BC$16,Templates!$K$1:DE$1,0))="","",INDEX(Templates!$K$2:$BO$186,ROW()-ROW(BC$20)+1, MATCH(BC$16,Templates!$K$1:DE$1,0)))</f>
        <v/>
      </c>
      <c r="BD88" s="55" t="str" cm="1">
        <f t="array" ref="BD88">IF(INDEX(Templates!$K$2:$BO$186,ROW()-ROW(BD$20)+1, MATCH(BD$16,Templates!$K$1:DF$1,0))="","",INDEX(Templates!$K$2:$BO$186,ROW()-ROW(BD$20)+1, MATCH(BD$16,Templates!$K$1:DF$1,0)))</f>
        <v/>
      </c>
      <c r="BE88" s="55" t="str" cm="1">
        <f t="array" ref="BE88">IF(INDEX(Templates!$K$2:$BO$186,ROW()-ROW(BE$20)+1, MATCH(BE$16,Templates!$K$1:DG$1,0))="","",INDEX(Templates!$K$2:$BO$186,ROW()-ROW(BE$20)+1, MATCH(BE$16,Templates!$K$1:DG$1,0)))</f>
        <v/>
      </c>
      <c r="BF88" s="55" t="str" cm="1">
        <f t="array" ref="BF88">IF(INDEX(Templates!$K$2:$BO$186,ROW()-ROW(BF$20)+1, MATCH(BF$16,Templates!$K$1:DH$1,0))="","",INDEX(Templates!$K$2:$BO$186,ROW()-ROW(BF$20)+1, MATCH(BF$16,Templates!$K$1:DH$1,0)))</f>
        <v>Chiller 1</v>
      </c>
      <c r="BG88" s="55" t="str" cm="1">
        <f t="array" ref="BG88">IF(INDEX(Templates!$K$2:$BO$186,ROW()-ROW(BG$20)+1, MATCH(BG$16,Templates!$K$1:DI$1,0))="","",INDEX(Templates!$K$2:$BO$186,ROW()-ROW(BG$20)+1, MATCH(BG$16,Templates!$K$1:DI$1,0)))</f>
        <v>Chiller 1</v>
      </c>
      <c r="BH88" s="55" t="str" cm="1">
        <f t="array" ref="BH88">IF(INDEX(Templates!$K$2:$BO$186,ROW()-ROW(BH$20)+1, MATCH(BH$16,Templates!$K$1:DJ$1,0))="","",INDEX(Templates!$K$2:$BO$186,ROW()-ROW(BH$20)+1, MATCH(BH$16,Templates!$K$1:DJ$1,0)))</f>
        <v>Chiller 1</v>
      </c>
      <c r="BI88" s="55" t="str" cm="1">
        <f t="array" ref="BI88">IF(INDEX(Templates!$K$2:$BO$186,ROW()-ROW(BI$20)+1, MATCH(BI$16,Templates!$K$1:DK$1,0))="","",INDEX(Templates!$K$2:$BO$186,ROW()-ROW(BI$20)+1, MATCH(BI$16,Templates!$K$1:DK$1,0)))</f>
        <v/>
      </c>
      <c r="BJ88" s="55" t="str" cm="1">
        <f t="array" ref="BJ88">IF(INDEX(Templates!$K$2:$BO$186,ROW()-ROW(BJ$20)+1, MATCH(BJ$16,Templates!$K$1:DL$1,0))="","",INDEX(Templates!$K$2:$BO$186,ROW()-ROW(BJ$20)+1, MATCH(BJ$16,Templates!$K$1:DL$1,0)))</f>
        <v/>
      </c>
      <c r="BK88" s="55" t="str" cm="1">
        <f t="array" ref="BK88">IF(INDEX(Templates!$K$2:$BO$186,ROW()-ROW(BK$20)+1, MATCH(BK$16,Templates!$K$1:DM$1,0))="","",INDEX(Templates!$K$2:$BO$186,ROW()-ROW(BK$20)+1, MATCH(BK$16,Templates!$K$1:DM$1,0)))</f>
        <v/>
      </c>
      <c r="BL88" s="55" t="str" cm="1">
        <f t="array" ref="BL88">IF(INDEX(Templates!$K$2:$BO$186,ROW()-ROW(BL$20)+1, MATCH(BL$16,Templates!$K$1:DN$1,0))="","",INDEX(Templates!$K$2:$BO$186,ROW()-ROW(BL$20)+1, MATCH(BL$16,Templates!$K$1:DN$1,0)))</f>
        <v/>
      </c>
      <c r="BM88" s="55" t="str" cm="1">
        <f t="array" ref="BM88">IF(INDEX(Templates!$K$2:$BO$186,ROW()-ROW(BM$20)+1, MATCH(BM$16,Templates!$K$1:DO$1,0))="","",INDEX(Templates!$K$2:$BO$186,ROW()-ROW(BM$20)+1, MATCH(BM$16,Templates!$K$1:DO$1,0)))</f>
        <v>Chiller 1</v>
      </c>
      <c r="BN88" s="55" t="str" cm="1">
        <f t="array" ref="BN88">IF(INDEX(Templates!$K$2:$BO$186,ROW()-ROW(BN$20)+1, MATCH(BN$16,Templates!$K$1:DP$1,0))="","",INDEX(Templates!$K$2:$BO$186,ROW()-ROW(BN$20)+1, MATCH(BN$16,Templates!$K$1:DP$1,0)))</f>
        <v>Chiller 1</v>
      </c>
      <c r="BO88" s="55" t="str" cm="1">
        <f t="array" ref="BO88">IF(INDEX(Templates!$K$2:$BO$186,ROW()-ROW(BO$20)+1, MATCH(BO$16,Templates!$K$1:DQ$1,0))="","",INDEX(Templates!$K$2:$BO$186,ROW()-ROW(BO$20)+1, MATCH(BO$16,Templates!$K$1:DQ$1,0)))</f>
        <v/>
      </c>
      <c r="BP88" s="55" t="str" cm="1">
        <f t="array" ref="BP88">IF(INDEX(Templates!$K$2:$BO$186,ROW()-ROW(BP$20)+1, MATCH(BP$16,Templates!$K$1:DR$1,0))="","",INDEX(Templates!$K$2:$BO$186,ROW()-ROW(BP$20)+1, MATCH(BP$16,Templates!$K$1:DR$1,0)))</f>
        <v/>
      </c>
      <c r="BQ88" s="55" t="str" cm="1">
        <f t="array" ref="BQ88">IF(INDEX(Templates!$K$2:$BO$186,ROW()-ROW(BQ$20)+1, MATCH(BQ$16,Templates!$K$1:DS$1,0))="","",INDEX(Templates!$K$2:$BO$186,ROW()-ROW(BQ$20)+1, MATCH(BQ$16,Templates!$K$1:DS$1,0)))</f>
        <v/>
      </c>
      <c r="BR88" s="55" t="str" cm="1">
        <f t="array" ref="BR88">IF(INDEX(Templates!$K$2:$BO$186,ROW()-ROW(BR$20)+1, MATCH(BR$16,Templates!$K$1:DT$1,0))="","",INDEX(Templates!$K$2:$BO$186,ROW()-ROW(BR$20)+1, MATCH(BR$16,Templates!$K$1:DT$1,0)))</f>
        <v>Chiller 1</v>
      </c>
      <c r="BS88" s="55" t="str" cm="1">
        <f t="array" ref="BS88">IF(INDEX(Templates!$K$2:$BO$186,ROW()-ROW(BS$20)+1, MATCH(BS$16,Templates!$K$1:DU$1,0))="","",INDEX(Templates!$K$2:$BO$186,ROW()-ROW(BS$20)+1, MATCH(BS$16,Templates!$K$1:DU$1,0)))</f>
        <v>Chiller 1</v>
      </c>
      <c r="BT88" s="55" t="str" cm="1">
        <f t="array" ref="BT88">IF(INDEX(Templates!$K$2:$BO$186,ROW()-ROW(BT$20)+1, MATCH(BT$16,Templates!$K$1:DV$1,0))="","",INDEX(Templates!$K$2:$BO$186,ROW()-ROW(BT$20)+1, MATCH(BT$16,Templates!$K$1:DV$1,0)))</f>
        <v/>
      </c>
      <c r="BU88" s="55" t="str" cm="1">
        <f t="array" ref="BU88">IF(INDEX(Templates!$K$2:$BO$186,ROW()-ROW(BU$20)+1, MATCH(BU$16,Templates!$K$1:DW$1,0))="","",INDEX(Templates!$K$2:$BO$186,ROW()-ROW(BU$20)+1, MATCH(BU$16,Templates!$K$1:DW$1,0)))</f>
        <v/>
      </c>
      <c r="BV88" s="55" t="str" cm="1">
        <f t="array" ref="BV88">IF(INDEX(Templates!$K$2:$BO$186,ROW()-ROW(BV$20)+1, MATCH(BV$16,Templates!$K$1:DX$1,0))="","",INDEX(Templates!$K$2:$BO$186,ROW()-ROW(BV$20)+1, MATCH(BV$16,Templates!$K$1:DX$1,0)))</f>
        <v>Chiller 1</v>
      </c>
      <c r="BW88" s="55" t="str" cm="1">
        <f t="array" ref="BW88">IF(INDEX(Templates!$K$2:$BO$186,ROW()-ROW(BW$20)+1, MATCH(BW$16,Templates!$K$1:DY$1,0))="","",INDEX(Templates!$K$2:$BO$186,ROW()-ROW(BW$20)+1, MATCH(BW$16,Templates!$K$1:DY$1,0)))</f>
        <v>Chiller 1</v>
      </c>
      <c r="BX88" s="55" t="str" cm="1">
        <f t="array" ref="BX88">IF(INDEX(Templates!$K$2:$BO$186,ROW()-ROW(BX$20)+1, MATCH(BX$16,Templates!$K$1:DZ$1,0))="","",INDEX(Templates!$K$2:$BO$186,ROW()-ROW(BX$20)+1, MATCH(BX$16,Templates!$K$1:DZ$1,0)))</f>
        <v>Chiller 1</v>
      </c>
      <c r="BY88" s="55" t="str" cm="1">
        <f t="array" ref="BY88">IF(INDEX(Templates!$K$2:$BO$186,ROW()-ROW(BY$20)+1, MATCH(BY$16,Templates!$K$1:EA$1,0))="","",INDEX(Templates!$K$2:$BO$186,ROW()-ROW(BY$20)+1, MATCH(BY$16,Templates!$K$1:EA$1,0)))</f>
        <v>Chiller 1</v>
      </c>
      <c r="BZ88" s="55" t="str" cm="1">
        <f t="array" ref="BZ88">IF(INDEX(Templates!$K$2:$BO$186,ROW()-ROW(BZ$20)+1, MATCH(BZ$16,Templates!$K$1:EB$1,0))="","",INDEX(Templates!$K$2:$BO$186,ROW()-ROW(BZ$20)+1, MATCH(BZ$16,Templates!$K$1:EB$1,0)))</f>
        <v>Chiller 1</v>
      </c>
      <c r="CA88" s="55" t="str" cm="1">
        <f t="array" ref="CA88">IF(INDEX(Templates!$K$2:$BO$186,ROW()-ROW(CA$20)+1, MATCH(CA$16,Templates!$K$1:EC$1,0))="","",INDEX(Templates!$K$2:$BO$186,ROW()-ROW(CA$20)+1, MATCH(CA$16,Templates!$K$1:EC$1,0)))</f>
        <v>Chiller 1</v>
      </c>
      <c r="CB88" s="55" t="str" cm="1">
        <f t="array" ref="CB88">IF(INDEX(Templates!$K$2:$BO$186,ROW()-ROW(CB$20)+1, MATCH(CB$16,Templates!$K$1:ED$1,0))="","",INDEX(Templates!$K$2:$BO$186,ROW()-ROW(CB$20)+1, MATCH(CB$16,Templates!$K$1:ED$1,0)))</f>
        <v>Chiller 1</v>
      </c>
      <c r="CC88" s="55" t="str" cm="1">
        <f t="array" ref="CC88">IF(INDEX(Templates!$K$2:$BO$186,ROW()-ROW(CC$20)+1, MATCH(CC$16,Templates!$K$1:EE$1,0))="","",INDEX(Templates!$K$2:$BO$186,ROW()-ROW(CC$20)+1, MATCH(CC$16,Templates!$K$1:EE$1,0)))</f>
        <v/>
      </c>
      <c r="CD88" s="55" t="str" cm="1">
        <f t="array" ref="CD88">IF(INDEX(Templates!$K$2:$BO$186,ROW()-ROW(CD$20)+1, MATCH(CD$16,Templates!$K$1:EF$1,0))="","",INDEX(Templates!$K$2:$BO$186,ROW()-ROW(CD$20)+1, MATCH(CD$16,Templates!$K$1:EF$1,0)))</f>
        <v/>
      </c>
      <c r="CE88" s="55" t="str" cm="1">
        <f t="array" ref="CE88">IF(INDEX(Templates!$K$2:$BO$186,ROW()-ROW(CE$20)+1, MATCH(CE$16,Templates!$K$1:EG$1,0))="","",INDEX(Templates!$K$2:$BO$186,ROW()-ROW(CE$20)+1, MATCH(CE$16,Templates!$K$1:EG$1,0)))</f>
        <v/>
      </c>
      <c r="CF88" s="55" t="str" cm="1">
        <f t="array" ref="CF88">IF(INDEX(Templates!$K$2:$BO$186,ROW()-ROW(CF$20)+1, MATCH(CF$16,Templates!$K$1:EH$1,0))="","",INDEX(Templates!$K$2:$BO$186,ROW()-ROW(CF$20)+1, MATCH(CF$16,Templates!$K$1:EH$1,0)))</f>
        <v/>
      </c>
      <c r="CG88" s="55" t="str" cm="1">
        <f t="array" ref="CG88">IF(INDEX(Templates!$K$2:$BO$186,ROW()-ROW(CG$20)+1, MATCH(CG$16,Templates!$K$1:EI$1,0))="","",INDEX(Templates!$K$2:$BO$186,ROW()-ROW(CG$20)+1, MATCH(CG$16,Templates!$K$1:EI$1,0)))</f>
        <v>Chiller 1</v>
      </c>
      <c r="CH88" s="55" t="str" cm="1">
        <f t="array" ref="CH88">IF(INDEX(Templates!$K$2:$BO$186,ROW()-ROW(CH$20)+1, MATCH(CH$16,Templates!$K$1:EJ$1,0))="","",INDEX(Templates!$K$2:$BO$186,ROW()-ROW(CH$20)+1, MATCH(CH$16,Templates!$K$1:EJ$1,0)))</f>
        <v>Chiller 1</v>
      </c>
      <c r="CI88" s="55" t="str" cm="1">
        <f t="array" ref="CI88">IF(INDEX(Templates!$K$2:$BO$186,ROW()-ROW(CI$20)+1, MATCH(CI$16,Templates!$K$1:EK$1,0))="","",INDEX(Templates!$K$2:$BO$186,ROW()-ROW(CI$20)+1, MATCH(CI$16,Templates!$K$1:EK$1,0)))</f>
        <v/>
      </c>
      <c r="CJ88" s="55" t="str" cm="1">
        <f t="array" ref="CJ88">IF(INDEX(Templates!$K$2:$BO$186,ROW()-ROW(CJ$20)+1, MATCH(CJ$16,Templates!$K$1:EL$1,0))="","",INDEX(Templates!$K$2:$BO$186,ROW()-ROW(CJ$20)+1, MATCH(CJ$16,Templates!$K$1:EL$1,0)))</f>
        <v>Chiller 1</v>
      </c>
      <c r="CK88" s="55" t="str" cm="1">
        <f t="array" ref="CK88">IF(INDEX(Templates!$K$2:$BO$186,ROW()-ROW(CK$20)+1, MATCH(CK$16,Templates!$K$1:EM$1,0))="","",INDEX(Templates!$K$2:$BO$186,ROW()-ROW(CK$20)+1, MATCH(CK$16,Templates!$K$1:EM$1,0)))</f>
        <v/>
      </c>
      <c r="CL88" s="55" t="str" cm="1">
        <f t="array" ref="CL88">IF(INDEX(Templates!$K$2:$BO$186,ROW()-ROW(CL$20)+1, MATCH(CL$16,Templates!$K$1:EN$1,0))="","",INDEX(Templates!$K$2:$BO$186,ROW()-ROW(CL$20)+1, MATCH(CL$16,Templates!$K$1:EN$1,0)))</f>
        <v/>
      </c>
      <c r="CM88" s="55" t="str" cm="1">
        <f t="array" ref="CM88">IF(INDEX(Templates!$K$2:$BO$186,ROW()-ROW(CM$20)+1, MATCH(CM$16,Templates!$K$1:EO$1,0))="","",INDEX(Templates!$K$2:$BO$186,ROW()-ROW(CM$20)+1, MATCH(CM$16,Templates!$K$1:EO$1,0)))</f>
        <v/>
      </c>
    </row>
    <row r="89" spans="1:91" s="24" customFormat="1" x14ac:dyDescent="0.55000000000000004">
      <c r="A89" s="41" t="s">
        <v>475</v>
      </c>
      <c r="B89" s="6" t="s">
        <v>479</v>
      </c>
      <c r="C89" s="66" t="str" cm="1">
        <f t="array" ref="C89">IF(INDEX(Templates!C$2:C$187,ROW()-ROW($20:$20)+1)="","",INDEX(Templates!C$2:C$187,ROW()-ROW($20:$20)+1))</f>
        <v>JSON_PATH:chillers[0]</v>
      </c>
      <c r="D89" s="66" t="str" cm="1">
        <f t="array" ref="D89">IF(INDEX(Templates!D$2:D$187,ROW()-ROW($20:$20)+1)="","",INDEX(Templates!D$2:D$187,ROW()-ROW($20:$20)+1))</f>
        <v>cooling_loop</v>
      </c>
      <c r="E89" s="66" t="str" cm="1">
        <f t="array" ref="E89">IF(INDEX(Templates!E$2:E$187,ROW()-ROW($20:$20)+1)="","",INDEX(Templates!E$2:E$187,ROW()-ROW($20:$20)+1))</f>
        <v> </v>
      </c>
      <c r="F89" s="66" t="str" cm="1">
        <f t="array" ref="F89">IF(INDEX(Templates!F$2:F$187,ROW()-ROW($20:$20)+1)="","",INDEX(Templates!F$2:F$187,ROW()-ROW($20:$20)+1))</f>
        <v/>
      </c>
      <c r="G89" s="106" t="str" cm="1">
        <f t="array" ref="G89">IF(INDEX(Templates!G$2:G$187,ROW()-ROW($20:$20)+1)="","",INDEX(Templates!G$2:G$187,ROW()-ROW($20:$20)+1))</f>
        <v>Chiller</v>
      </c>
      <c r="H89" s="68" t="str" cm="1">
        <f t="array" ref="H89">IF(INDEX(Templates!H$2:H$187,ROW()-ROW($20:$20)+1)="","",INDEX(Templates!H$2:H$187,ROW()-ROW($20:$20)+1))</f>
        <v>Chiller 1</v>
      </c>
      <c r="I89" s="68" t="str" cm="1">
        <f t="array" ref="I89">IF(INDEX(Templates!I$2:I$187,ROW()-ROW($20:$20)+1)="","",INDEX(Templates!I$2:I$187,ROW()-ROW($20:$20)+1))</f>
        <v>ASHRAE229 1</v>
      </c>
      <c r="J89" s="68" t="str" cm="1">
        <f t="array" ref="J89">IF(INDEX(Templates!J$2:J$187,ROW()-ROW($20:$20)+1)="","",INDEX(Templates!J$2:J$187,ROW()-ROW($20:$20)+1))</f>
        <v>cooling_loop</v>
      </c>
      <c r="K89" s="69" t="str" cm="1">
        <f t="array" ref="K89">IF(INDEX(Templates!K$2:K$187,ROW()-ROW($20:$20)+1)="","",INDEX(Templates!K$2:K$187,ROW()-ROW($20:$20)+1))</f>
        <v/>
      </c>
      <c r="L89" s="69" t="str" cm="1">
        <f t="array" ref="L89">IF(INDEX(Templates!L$2:L$187,ROW()-ROW($20:$20)+1)="","",INDEX(Templates!L$2:L$187,ROW()-ROW($20:$20)+1))</f>
        <v/>
      </c>
      <c r="M89" s="55" t="str" cm="1">
        <f t="array" ref="M89">IF(INDEX(Templates!$K$2:$BO$186,ROW()-ROW(M$20)+1, MATCH(M$16,Templates!$K$1:BO$1,0))="","",INDEX(Templates!$K$2:$BO$186,ROW()-ROW(M$20)+1, MATCH(M$16,Templates!$K$1:BO$1,0)))</f>
        <v>Chiller Loop 1</v>
      </c>
      <c r="N89" s="55" t="str" cm="1">
        <f t="array" ref="N89">IF(INDEX(Templates!$K$2:$BO$186,ROW()-ROW(N$20)+1, MATCH(N$16,Templates!$K$1:BP$1,0))="","",INDEX(Templates!$K$2:$BO$186,ROW()-ROW(N$20)+1, MATCH(N$16,Templates!$K$1:BP$1,0)))</f>
        <v>Chiller Loop 1</v>
      </c>
      <c r="O89" s="55" t="str" cm="1">
        <f t="array" ref="O89">IF(INDEX(Templates!$K$2:$BO$186,ROW()-ROW(O$20)+1, MATCH(O$16,Templates!$K$1:BQ$1,0))="","",INDEX(Templates!$K$2:$BO$186,ROW()-ROW(O$20)+1, MATCH(O$16,Templates!$K$1:BQ$1,0)))</f>
        <v> </v>
      </c>
      <c r="P89" s="55" t="str" cm="1">
        <f t="array" ref="P89">IF(INDEX(Templates!$K$2:$BO$186,ROW()-ROW(P$20)+1, MATCH(P$16,Templates!$K$1:BR$1,0))="","",INDEX(Templates!$K$2:$BO$186,ROW()-ROW(P$20)+1, MATCH(P$16,Templates!$K$1:BR$1,0)))</f>
        <v> </v>
      </c>
      <c r="Q89" s="55" t="str" cm="1">
        <f t="array" ref="Q89">IF(INDEX(Templates!$K$2:$BO$186,ROW()-ROW(Q$20)+1, MATCH(Q$16,Templates!$K$1:BS$1,0))="","",INDEX(Templates!$K$2:$BO$186,ROW()-ROW(Q$20)+1, MATCH(Q$16,Templates!$K$1:BS$1,0)))</f>
        <v> </v>
      </c>
      <c r="R89" s="55" t="str" cm="1">
        <f t="array" ref="R89">IF(INDEX(Templates!$K$2:$BO$186,ROW()-ROW(R$20)+1, MATCH(R$16,Templates!$K$1:BT$1,0))="","",INDEX(Templates!$K$2:$BO$186,ROW()-ROW(R$20)+1, MATCH(R$16,Templates!$K$1:BT$1,0)))</f>
        <v>Chiller Loop 1</v>
      </c>
      <c r="S89" s="55" t="str" cm="1">
        <f t="array" ref="S89">IF(INDEX(Templates!$K$2:$BO$186,ROW()-ROW(S$20)+1, MATCH(S$16,Templates!$K$1:BU$1,0))="","",INDEX(Templates!$K$2:$BO$186,ROW()-ROW(S$20)+1, MATCH(S$16,Templates!$K$1:BU$1,0)))</f>
        <v>Chiller Loop 1</v>
      </c>
      <c r="T89" s="55" t="str" cm="1">
        <f t="array" ref="T89">IF(INDEX(Templates!$K$2:$BO$186,ROW()-ROW(T$20)+1, MATCH(T$16,Templates!$K$1:BV$1,0))="","",INDEX(Templates!$K$2:$BO$186,ROW()-ROW(T$20)+1, MATCH(T$16,Templates!$K$1:BV$1,0)))</f>
        <v>Chiller Loop 1</v>
      </c>
      <c r="U89" s="55" t="str" cm="1">
        <f t="array" ref="U89">IF(INDEX(Templates!$K$2:$BO$186,ROW()-ROW(U$20)+1, MATCH(U$16,Templates!$K$1:BW$1,0))="","",INDEX(Templates!$K$2:$BO$186,ROW()-ROW(U$20)+1, MATCH(U$16,Templates!$K$1:BW$1,0)))</f>
        <v>Chiller Loop 1</v>
      </c>
      <c r="V89" s="55" t="str" cm="1">
        <f t="array" ref="V89">IF(INDEX(Templates!$K$2:$BO$186,ROW()-ROW(V$20)+1, MATCH(V$16,Templates!$K$1:BX$1,0))="","",INDEX(Templates!$K$2:$BO$186,ROW()-ROW(V$20)+1, MATCH(V$16,Templates!$K$1:BX$1,0)))</f>
        <v> </v>
      </c>
      <c r="W89" s="55" t="str" cm="1">
        <f t="array" ref="W89">IF(INDEX(Templates!$K$2:$BO$186,ROW()-ROW(W$20)+1, MATCH(W$16,Templates!$K$1:BY$1,0))="","",INDEX(Templates!$K$2:$BO$186,ROW()-ROW(W$20)+1, MATCH(W$16,Templates!$K$1:BY$1,0)))</f>
        <v>Chiller Loop 1</v>
      </c>
      <c r="X89" s="55" t="str" cm="1">
        <f t="array" ref="X89">IF(INDEX(Templates!$K$2:$BO$186,ROW()-ROW(X$20)+1, MATCH(X$16,Templates!$K$1:BZ$1,0))="","",INDEX(Templates!$K$2:$BO$186,ROW()-ROW(X$20)+1, MATCH(X$16,Templates!$K$1:BZ$1,0)))</f>
        <v>Chiller Loop 1</v>
      </c>
      <c r="Y89" s="55" t="str" cm="1">
        <f t="array" ref="Y89">IF(INDEX(Templates!$K$2:$BO$186,ROW()-ROW(Y$20)+1, MATCH(Y$16,Templates!$K$1:CA$1,0))="","",INDEX(Templates!$K$2:$BO$186,ROW()-ROW(Y$20)+1, MATCH(Y$16,Templates!$K$1:CA$1,0)))</f>
        <v>Chiller Loop 1</v>
      </c>
      <c r="Z89" s="55" t="str" cm="1">
        <f t="array" ref="Z89">IF(INDEX(Templates!$K$2:$BO$186,ROW()-ROW(Z$20)+1, MATCH(Z$16,Templates!$K$1:CB$1,0))="","",INDEX(Templates!$K$2:$BO$186,ROW()-ROW(Z$20)+1, MATCH(Z$16,Templates!$K$1:CB$1,0)))</f>
        <v>Chiller Loop 1</v>
      </c>
      <c r="AA89" s="55" t="str" cm="1">
        <f t="array" ref="AA89">IF(INDEX(Templates!$K$2:$BO$186,ROW()-ROW(AA$20)+1, MATCH(AA$16,Templates!$K$1:CC$1,0))="","",INDEX(Templates!$K$2:$BO$186,ROW()-ROW(AA$20)+1, MATCH(AA$16,Templates!$K$1:CC$1,0)))</f>
        <v>Chiller Loop 1</v>
      </c>
      <c r="AB89" s="55" t="str" cm="1">
        <f t="array" ref="AB89">IF(INDEX(Templates!$K$2:$BO$186,ROW()-ROW(AB$20)+1, MATCH(AB$16,Templates!$K$1:CD$1,0))="","",INDEX(Templates!$K$2:$BO$186,ROW()-ROW(AB$20)+1, MATCH(AB$16,Templates!$K$1:CD$1,0)))</f>
        <v> </v>
      </c>
      <c r="AC89" s="55" t="str" cm="1">
        <f t="array" ref="AC89">IF(INDEX(Templates!$K$2:$BO$186,ROW()-ROW(AC$20)+1, MATCH(AC$16,Templates!$K$1:CE$1,0))="","",INDEX(Templates!$K$2:$BO$186,ROW()-ROW(AC$20)+1, MATCH(AC$16,Templates!$K$1:CE$1,0)))</f>
        <v>Chiller Loop 1</v>
      </c>
      <c r="AD89" s="55" t="str" cm="1">
        <f t="array" ref="AD89">IF(INDEX(Templates!$K$2:$BO$186,ROW()-ROW(AD$20)+1, MATCH(AD$16,Templates!$K$1:CF$1,0))="","",INDEX(Templates!$K$2:$BO$186,ROW()-ROW(AD$20)+1, MATCH(AD$16,Templates!$K$1:CF$1,0)))</f>
        <v>Chiller Loop 1</v>
      </c>
      <c r="AE89" s="55" t="str" cm="1">
        <f t="array" ref="AE89">IF(INDEX(Templates!$K$2:$BO$186,ROW()-ROW(AE$20)+1, MATCH(AE$16,Templates!$K$1:CG$1,0))="","",INDEX(Templates!$K$2:$BO$186,ROW()-ROW(AE$20)+1, MATCH(AE$16,Templates!$K$1:CG$1,0)))</f>
        <v>Chiller Loop 1</v>
      </c>
      <c r="AF89" s="55" t="str" cm="1">
        <f t="array" ref="AF89">IF(INDEX(Templates!$K$2:$BO$186,ROW()-ROW(AF$20)+1, MATCH(AF$16,Templates!$K$1:CH$1,0))="","",INDEX(Templates!$K$2:$BO$186,ROW()-ROW(AF$20)+1, MATCH(AF$16,Templates!$K$1:CH$1,0)))</f>
        <v> </v>
      </c>
      <c r="AG89" s="55" t="str" cm="1">
        <f t="array" ref="AG89">IF(INDEX(Templates!$K$2:$BO$186,ROW()-ROW(AG$20)+1, MATCH(AG$16,Templates!$K$1:CI$1,0))="","",INDEX(Templates!$K$2:$BO$186,ROW()-ROW(AG$20)+1, MATCH(AG$16,Templates!$K$1:CI$1,0)))</f>
        <v> </v>
      </c>
      <c r="AH89" s="55" t="str" cm="1">
        <f t="array" ref="AH89">IF(INDEX(Templates!$K$2:$BO$186,ROW()-ROW(AH$20)+1, MATCH(AH$16,Templates!$K$1:CJ$1,0))="","",INDEX(Templates!$K$2:$BO$186,ROW()-ROW(AH$20)+1, MATCH(AH$16,Templates!$K$1:CJ$1,0)))</f>
        <v> </v>
      </c>
      <c r="AI89" s="55" t="str" cm="1">
        <f t="array" ref="AI89">IF(INDEX(Templates!$K$2:$BO$186,ROW()-ROW(AI$20)+1, MATCH(AI$16,Templates!$K$1:CK$1,0))="","",INDEX(Templates!$K$2:$BO$186,ROW()-ROW(AI$20)+1, MATCH(AI$16,Templates!$K$1:CK$1,0)))</f>
        <v> </v>
      </c>
      <c r="AJ89" s="55" t="str" cm="1">
        <f t="array" ref="AJ89">IF(INDEX(Templates!$K$2:$BO$186,ROW()-ROW(AJ$20)+1, MATCH(AJ$16,Templates!$K$1:CL$1,0))="","",INDEX(Templates!$K$2:$BO$186,ROW()-ROW(AJ$20)+1, MATCH(AJ$16,Templates!$K$1:CL$1,0)))</f>
        <v>Chiller Loop 1</v>
      </c>
      <c r="AK89" s="55" t="str" cm="1">
        <f t="array" ref="AK89">IF(INDEX(Templates!$K$2:$BO$186,ROW()-ROW(AK$20)+1, MATCH(AK$16,Templates!$K$1:CM$1,0))="","",INDEX(Templates!$K$2:$BO$186,ROW()-ROW(AK$20)+1, MATCH(AK$16,Templates!$K$1:CM$1,0)))</f>
        <v>Chiller Loop 1</v>
      </c>
      <c r="AL89" s="55" t="str" cm="1">
        <f t="array" ref="AL89">IF(INDEX(Templates!$K$2:$BO$186,ROW()-ROW(AL$20)+1, MATCH(AL$16,Templates!$K$1:CN$1,0))="","",INDEX(Templates!$K$2:$BO$186,ROW()-ROW(AL$20)+1, MATCH(AL$16,Templates!$K$1:CN$1,0)))</f>
        <v>Chiller Loop 1</v>
      </c>
      <c r="AM89" s="55" t="str" cm="1">
        <f t="array" ref="AM89">IF(INDEX(Templates!$K$2:$BO$186,ROW()-ROW(AM$20)+1, MATCH(AM$16,Templates!$K$1:CO$1,0))="","",INDEX(Templates!$K$2:$BO$186,ROW()-ROW(AM$20)+1, MATCH(AM$16,Templates!$K$1:CO$1,0)))</f>
        <v> </v>
      </c>
      <c r="AN89" s="55" t="str" cm="1">
        <f t="array" ref="AN89">IF(INDEX(Templates!$K$2:$BO$186,ROW()-ROW(AN$20)+1, MATCH(AN$16,Templates!$K$1:CP$1,0))="","",INDEX(Templates!$K$2:$BO$186,ROW()-ROW(AN$20)+1, MATCH(AN$16,Templates!$K$1:CP$1,0)))</f>
        <v> </v>
      </c>
      <c r="AO89" s="55" t="str" cm="1">
        <f t="array" ref="AO89">IF(INDEX(Templates!$K$2:$BO$186,ROW()-ROW(AO$20)+1, MATCH(AO$16,Templates!$K$1:CQ$1,0))="","",INDEX(Templates!$K$2:$BO$186,ROW()-ROW(AO$20)+1, MATCH(AO$16,Templates!$K$1:CQ$1,0)))</f>
        <v> </v>
      </c>
      <c r="AP89" s="55" t="str" cm="1">
        <f t="array" ref="AP89">IF(INDEX(Templates!$K$2:$BO$186,ROW()-ROW(AP$20)+1, MATCH(AP$16,Templates!$K$1:CR$1,0))="","",INDEX(Templates!$K$2:$BO$186,ROW()-ROW(AP$20)+1, MATCH(AP$16,Templates!$K$1:CR$1,0)))</f>
        <v> </v>
      </c>
      <c r="AQ89" s="55" t="str" cm="1">
        <f t="array" ref="AQ89">IF(INDEX(Templates!$K$2:$BO$186,ROW()-ROW(AQ$20)+1, MATCH(AQ$16,Templates!$K$1:CS$1,0))="","",INDEX(Templates!$K$2:$BO$186,ROW()-ROW(AQ$20)+1, MATCH(AQ$16,Templates!$K$1:CS$1,0)))</f>
        <v>Chiller Loop 1</v>
      </c>
      <c r="AR89" s="55" t="str" cm="1">
        <f t="array" ref="AR89">IF(INDEX(Templates!$K$2:$BO$186,ROW()-ROW(AR$20)+1, MATCH(AR$16,Templates!$K$1:CT$1,0))="","",INDEX(Templates!$K$2:$BO$186,ROW()-ROW(AR$20)+1, MATCH(AR$16,Templates!$K$1:CT$1,0)))</f>
        <v>Chiller Loop 1</v>
      </c>
      <c r="AS89" s="55" t="str" cm="1">
        <f t="array" ref="AS89">IF(INDEX(Templates!$K$2:$BO$186,ROW()-ROW(AS$20)+1, MATCH(AS$16,Templates!$K$1:CU$1,0))="","",INDEX(Templates!$K$2:$BO$186,ROW()-ROW(AS$20)+1, MATCH(AS$16,Templates!$K$1:CU$1,0)))</f>
        <v/>
      </c>
      <c r="AT89" s="55" t="str" cm="1">
        <f t="array" ref="AT89">IF(INDEX(Templates!$K$2:$BO$186,ROW()-ROW(AT$20)+1, MATCH(AT$16,Templates!$K$1:CV$1,0))="","",INDEX(Templates!$K$2:$BO$186,ROW()-ROW(AT$20)+1, MATCH(AT$16,Templates!$K$1:CV$1,0)))</f>
        <v/>
      </c>
      <c r="AU89" s="55" t="str" cm="1">
        <f t="array" ref="AU89">IF(INDEX(Templates!$K$2:$BO$186,ROW()-ROW(AU$20)+1, MATCH(AU$16,Templates!$K$1:CW$1,0))="","",INDEX(Templates!$K$2:$BO$186,ROW()-ROW(AU$20)+1, MATCH(AU$16,Templates!$K$1:CW$1,0)))</f>
        <v> </v>
      </c>
      <c r="AV89" s="55" t="str" cm="1">
        <f t="array" ref="AV89">IF(INDEX(Templates!$K$2:$BO$186,ROW()-ROW(AV$20)+1, MATCH(AV$16,Templates!$K$1:CX$1,0))="","",INDEX(Templates!$K$2:$BO$186,ROW()-ROW(AV$20)+1, MATCH(AV$16,Templates!$K$1:CX$1,0)))</f>
        <v>Chiller Loop 1</v>
      </c>
      <c r="AW89" s="55" t="str" cm="1">
        <f t="array" ref="AW89">IF(INDEX(Templates!$K$2:$BO$186,ROW()-ROW(AW$20)+1, MATCH(AW$16,Templates!$K$1:CY$1,0))="","",INDEX(Templates!$K$2:$BO$186,ROW()-ROW(AW$20)+1, MATCH(AW$16,Templates!$K$1:CY$1,0)))</f>
        <v>Chiller Loop 1</v>
      </c>
      <c r="AX89" s="55" t="str" cm="1">
        <f t="array" ref="AX89">IF(INDEX(Templates!$K$2:$BO$186,ROW()-ROW(AX$20)+1, MATCH(AX$16,Templates!$K$1:CZ$1,0))="","",INDEX(Templates!$K$2:$BO$186,ROW()-ROW(AX$20)+1, MATCH(AX$16,Templates!$K$1:CZ$1,0)))</f>
        <v> </v>
      </c>
      <c r="AY89" s="55" t="str" cm="1">
        <f t="array" ref="AY89">IF(INDEX(Templates!$K$2:$BO$186,ROW()-ROW(AY$20)+1, MATCH(AY$16,Templates!$K$1:DA$1,0))="","",INDEX(Templates!$K$2:$BO$186,ROW()-ROW(AY$20)+1, MATCH(AY$16,Templates!$K$1:DA$1,0)))</f>
        <v> </v>
      </c>
      <c r="AZ89" s="55" t="str" cm="1">
        <f t="array" ref="AZ89">IF(INDEX(Templates!$K$2:$BO$186,ROW()-ROW(AZ$20)+1, MATCH(AZ$16,Templates!$K$1:DB$1,0))="","",INDEX(Templates!$K$2:$BO$186,ROW()-ROW(AZ$20)+1, MATCH(AZ$16,Templates!$K$1:DB$1,0)))</f>
        <v>Chiller Loop 1</v>
      </c>
      <c r="BA89" s="55" t="str" cm="1">
        <f t="array" ref="BA89">IF(INDEX(Templates!$K$2:$BO$186,ROW()-ROW(BA$20)+1, MATCH(BA$16,Templates!$K$1:DC$1,0))="","",INDEX(Templates!$K$2:$BO$186,ROW()-ROW(BA$20)+1, MATCH(BA$16,Templates!$K$1:DC$1,0)))</f>
        <v>Chiller Loop 1</v>
      </c>
      <c r="BB89" s="55" t="str" cm="1">
        <f t="array" ref="BB89">IF(INDEX(Templates!$K$2:$BO$186,ROW()-ROW(BB$20)+1, MATCH(BB$16,Templates!$K$1:DD$1,0))="","",INDEX(Templates!$K$2:$BO$186,ROW()-ROW(BB$20)+1, MATCH(BB$16,Templates!$K$1:DD$1,0)))</f>
        <v>Chiller Loop 1</v>
      </c>
      <c r="BC89" s="55" t="str" cm="1">
        <f t="array" ref="BC89">IF(INDEX(Templates!$K$2:$BO$186,ROW()-ROW(BC$20)+1, MATCH(BC$16,Templates!$K$1:DE$1,0))="","",INDEX(Templates!$K$2:$BO$186,ROW()-ROW(BC$20)+1, MATCH(BC$16,Templates!$K$1:DE$1,0)))</f>
        <v> </v>
      </c>
      <c r="BD89" s="55" t="str" cm="1">
        <f t="array" ref="BD89">IF(INDEX(Templates!$K$2:$BO$186,ROW()-ROW(BD$20)+1, MATCH(BD$16,Templates!$K$1:DF$1,0))="","",INDEX(Templates!$K$2:$BO$186,ROW()-ROW(BD$20)+1, MATCH(BD$16,Templates!$K$1:DF$1,0)))</f>
        <v> </v>
      </c>
      <c r="BE89" s="55" t="str" cm="1">
        <f t="array" ref="BE89">IF(INDEX(Templates!$K$2:$BO$186,ROW()-ROW(BE$20)+1, MATCH(BE$16,Templates!$K$1:DG$1,0))="","",INDEX(Templates!$K$2:$BO$186,ROW()-ROW(BE$20)+1, MATCH(BE$16,Templates!$K$1:DG$1,0)))</f>
        <v> </v>
      </c>
      <c r="BF89" s="55" t="str" cm="1">
        <f t="array" ref="BF89">IF(INDEX(Templates!$K$2:$BO$186,ROW()-ROW(BF$20)+1, MATCH(BF$16,Templates!$K$1:DH$1,0))="","",INDEX(Templates!$K$2:$BO$186,ROW()-ROW(BF$20)+1, MATCH(BF$16,Templates!$K$1:DH$1,0)))</f>
        <v>Chiller Loop 1</v>
      </c>
      <c r="BG89" s="55" t="str" cm="1">
        <f t="array" ref="BG89">IF(INDEX(Templates!$K$2:$BO$186,ROW()-ROW(BG$20)+1, MATCH(BG$16,Templates!$K$1:DI$1,0))="","",INDEX(Templates!$K$2:$BO$186,ROW()-ROW(BG$20)+1, MATCH(BG$16,Templates!$K$1:DI$1,0)))</f>
        <v>Chiller Loop 1</v>
      </c>
      <c r="BH89" s="55" t="str" cm="1">
        <f t="array" ref="BH89">IF(INDEX(Templates!$K$2:$BO$186,ROW()-ROW(BH$20)+1, MATCH(BH$16,Templates!$K$1:DJ$1,0))="","",INDEX(Templates!$K$2:$BO$186,ROW()-ROW(BH$20)+1, MATCH(BH$16,Templates!$K$1:DJ$1,0)))</f>
        <v>Chiller Loop 1</v>
      </c>
      <c r="BI89" s="55" t="str" cm="1">
        <f t="array" ref="BI89">IF(INDEX(Templates!$K$2:$BO$186,ROW()-ROW(BI$20)+1, MATCH(BI$16,Templates!$K$1:DK$1,0))="","",INDEX(Templates!$K$2:$BO$186,ROW()-ROW(BI$20)+1, MATCH(BI$16,Templates!$K$1:DK$1,0)))</f>
        <v> </v>
      </c>
      <c r="BJ89" s="55" t="str" cm="1">
        <f t="array" ref="BJ89">IF(INDEX(Templates!$K$2:$BO$186,ROW()-ROW(BJ$20)+1, MATCH(BJ$16,Templates!$K$1:DL$1,0))="","",INDEX(Templates!$K$2:$BO$186,ROW()-ROW(BJ$20)+1, MATCH(BJ$16,Templates!$K$1:DL$1,0)))</f>
        <v> </v>
      </c>
      <c r="BK89" s="55" t="str" cm="1">
        <f t="array" ref="BK89">IF(INDEX(Templates!$K$2:$BO$186,ROW()-ROW(BK$20)+1, MATCH(BK$16,Templates!$K$1:DM$1,0))="","",INDEX(Templates!$K$2:$BO$186,ROW()-ROW(BK$20)+1, MATCH(BK$16,Templates!$K$1:DM$1,0)))</f>
        <v> </v>
      </c>
      <c r="BL89" s="55" t="str" cm="1">
        <f t="array" ref="BL89">IF(INDEX(Templates!$K$2:$BO$186,ROW()-ROW(BL$20)+1, MATCH(BL$16,Templates!$K$1:DN$1,0))="","",INDEX(Templates!$K$2:$BO$186,ROW()-ROW(BL$20)+1, MATCH(BL$16,Templates!$K$1:DN$1,0)))</f>
        <v> </v>
      </c>
      <c r="BM89" s="55" t="str" cm="1">
        <f t="array" ref="BM89">IF(INDEX(Templates!$K$2:$BO$186,ROW()-ROW(BM$20)+1, MATCH(BM$16,Templates!$K$1:DO$1,0))="","",INDEX(Templates!$K$2:$BO$186,ROW()-ROW(BM$20)+1, MATCH(BM$16,Templates!$K$1:DO$1,0)))</f>
        <v>Chiller Loop 1</v>
      </c>
      <c r="BN89" s="55" t="str" cm="1">
        <f t="array" ref="BN89">IF(INDEX(Templates!$K$2:$BO$186,ROW()-ROW(BN$20)+1, MATCH(BN$16,Templates!$K$1:DP$1,0))="","",INDEX(Templates!$K$2:$BO$186,ROW()-ROW(BN$20)+1, MATCH(BN$16,Templates!$K$1:DP$1,0)))</f>
        <v>Chiller Loop 1</v>
      </c>
      <c r="BO89" s="55" t="str" cm="1">
        <f t="array" ref="BO89">IF(INDEX(Templates!$K$2:$BO$186,ROW()-ROW(BO$20)+1, MATCH(BO$16,Templates!$K$1:DQ$1,0))="","",INDEX(Templates!$K$2:$BO$186,ROW()-ROW(BO$20)+1, MATCH(BO$16,Templates!$K$1:DQ$1,0)))</f>
        <v> </v>
      </c>
      <c r="BP89" s="55" t="str" cm="1">
        <f t="array" ref="BP89">IF(INDEX(Templates!$K$2:$BO$186,ROW()-ROW(BP$20)+1, MATCH(BP$16,Templates!$K$1:DR$1,0))="","",INDEX(Templates!$K$2:$BO$186,ROW()-ROW(BP$20)+1, MATCH(BP$16,Templates!$K$1:DR$1,0)))</f>
        <v> </v>
      </c>
      <c r="BQ89" s="55" t="str" cm="1">
        <f t="array" ref="BQ89">IF(INDEX(Templates!$K$2:$BO$186,ROW()-ROW(BQ$20)+1, MATCH(BQ$16,Templates!$K$1:DS$1,0))="","",INDEX(Templates!$K$2:$BO$186,ROW()-ROW(BQ$20)+1, MATCH(BQ$16,Templates!$K$1:DS$1,0)))</f>
        <v> </v>
      </c>
      <c r="BR89" s="55" t="str" cm="1">
        <f t="array" ref="BR89">IF(INDEX(Templates!$K$2:$BO$186,ROW()-ROW(BR$20)+1, MATCH(BR$16,Templates!$K$1:DT$1,0))="","",INDEX(Templates!$K$2:$BO$186,ROW()-ROW(BR$20)+1, MATCH(BR$16,Templates!$K$1:DT$1,0)))</f>
        <v>Chiller Loop 1</v>
      </c>
      <c r="BS89" s="55" t="str" cm="1">
        <f t="array" ref="BS89">IF(INDEX(Templates!$K$2:$BO$186,ROW()-ROW(BS$20)+1, MATCH(BS$16,Templates!$K$1:DU$1,0))="","",INDEX(Templates!$K$2:$BO$186,ROW()-ROW(BS$20)+1, MATCH(BS$16,Templates!$K$1:DU$1,0)))</f>
        <v>Chiller Loop 1</v>
      </c>
      <c r="BT89" s="55" t="str" cm="1">
        <f t="array" ref="BT89">IF(INDEX(Templates!$K$2:$BO$186,ROW()-ROW(BT$20)+1, MATCH(BT$16,Templates!$K$1:DV$1,0))="","",INDEX(Templates!$K$2:$BO$186,ROW()-ROW(BT$20)+1, MATCH(BT$16,Templates!$K$1:DV$1,0)))</f>
        <v> </v>
      </c>
      <c r="BU89" s="55" t="str" cm="1">
        <f t="array" ref="BU89">IF(INDEX(Templates!$K$2:$BO$186,ROW()-ROW(BU$20)+1, MATCH(BU$16,Templates!$K$1:DW$1,0))="","",INDEX(Templates!$K$2:$BO$186,ROW()-ROW(BU$20)+1, MATCH(BU$16,Templates!$K$1:DW$1,0)))</f>
        <v> </v>
      </c>
      <c r="BV89" s="55" t="str" cm="1">
        <f t="array" ref="BV89">IF(INDEX(Templates!$K$2:$BO$186,ROW()-ROW(BV$20)+1, MATCH(BV$16,Templates!$K$1:DX$1,0))="","",INDEX(Templates!$K$2:$BO$186,ROW()-ROW(BV$20)+1, MATCH(BV$16,Templates!$K$1:DX$1,0)))</f>
        <v>Chiller Loop 1</v>
      </c>
      <c r="BW89" s="55" t="str" cm="1">
        <f t="array" ref="BW89">IF(INDEX(Templates!$K$2:$BO$186,ROW()-ROW(BW$20)+1, MATCH(BW$16,Templates!$K$1:DY$1,0))="","",INDEX(Templates!$K$2:$BO$186,ROW()-ROW(BW$20)+1, MATCH(BW$16,Templates!$K$1:DY$1,0)))</f>
        <v>Chiller Loop 1</v>
      </c>
      <c r="BX89" s="55" t="str" cm="1">
        <f t="array" ref="BX89">IF(INDEX(Templates!$K$2:$BO$186,ROW()-ROW(BX$20)+1, MATCH(BX$16,Templates!$K$1:DZ$1,0))="","",INDEX(Templates!$K$2:$BO$186,ROW()-ROW(BX$20)+1, MATCH(BX$16,Templates!$K$1:DZ$1,0)))</f>
        <v>Chiller Loop 1</v>
      </c>
      <c r="BY89" s="55" t="str" cm="1">
        <f t="array" ref="BY89">IF(INDEX(Templates!$K$2:$BO$186,ROW()-ROW(BY$20)+1, MATCH(BY$16,Templates!$K$1:EA$1,0))="","",INDEX(Templates!$K$2:$BO$186,ROW()-ROW(BY$20)+1, MATCH(BY$16,Templates!$K$1:EA$1,0)))</f>
        <v>Chiller Loop 1</v>
      </c>
      <c r="BZ89" s="55" t="str" cm="1">
        <f t="array" ref="BZ89">IF(INDEX(Templates!$K$2:$BO$186,ROW()-ROW(BZ$20)+1, MATCH(BZ$16,Templates!$K$1:EB$1,0))="","",INDEX(Templates!$K$2:$BO$186,ROW()-ROW(BZ$20)+1, MATCH(BZ$16,Templates!$K$1:EB$1,0)))</f>
        <v>Chiller Loop 1</v>
      </c>
      <c r="CA89" s="55" t="str" cm="1">
        <f t="array" ref="CA89">IF(INDEX(Templates!$K$2:$BO$186,ROW()-ROW(CA$20)+1, MATCH(CA$16,Templates!$K$1:EC$1,0))="","",INDEX(Templates!$K$2:$BO$186,ROW()-ROW(CA$20)+1, MATCH(CA$16,Templates!$K$1:EC$1,0)))</f>
        <v>Chiller Loop 1</v>
      </c>
      <c r="CB89" s="55" t="str" cm="1">
        <f t="array" ref="CB89">IF(INDEX(Templates!$K$2:$BO$186,ROW()-ROW(CB$20)+1, MATCH(CB$16,Templates!$K$1:ED$1,0))="","",INDEX(Templates!$K$2:$BO$186,ROW()-ROW(CB$20)+1, MATCH(CB$16,Templates!$K$1:ED$1,0)))</f>
        <v>Chiller Loop 1</v>
      </c>
      <c r="CC89" s="55" t="str" cm="1">
        <f t="array" ref="CC89">IF(INDEX(Templates!$K$2:$BO$186,ROW()-ROW(CC$20)+1, MATCH(CC$16,Templates!$K$1:EE$1,0))="","",INDEX(Templates!$K$2:$BO$186,ROW()-ROW(CC$20)+1, MATCH(CC$16,Templates!$K$1:EE$1,0)))</f>
        <v> </v>
      </c>
      <c r="CD89" s="55" t="str" cm="1">
        <f t="array" ref="CD89">IF(INDEX(Templates!$K$2:$BO$186,ROW()-ROW(CD$20)+1, MATCH(CD$16,Templates!$K$1:EF$1,0))="","",INDEX(Templates!$K$2:$BO$186,ROW()-ROW(CD$20)+1, MATCH(CD$16,Templates!$K$1:EF$1,0)))</f>
        <v> </v>
      </c>
      <c r="CE89" s="55" t="str" cm="1">
        <f t="array" ref="CE89">IF(INDEX(Templates!$K$2:$BO$186,ROW()-ROW(CE$20)+1, MATCH(CE$16,Templates!$K$1:EG$1,0))="","",INDEX(Templates!$K$2:$BO$186,ROW()-ROW(CE$20)+1, MATCH(CE$16,Templates!$K$1:EG$1,0)))</f>
        <v> </v>
      </c>
      <c r="CF89" s="55" t="str" cm="1">
        <f t="array" ref="CF89">IF(INDEX(Templates!$K$2:$BO$186,ROW()-ROW(CF$20)+1, MATCH(CF$16,Templates!$K$1:EH$1,0))="","",INDEX(Templates!$K$2:$BO$186,ROW()-ROW(CF$20)+1, MATCH(CF$16,Templates!$K$1:EH$1,0)))</f>
        <v> </v>
      </c>
      <c r="CG89" s="55" t="str" cm="1">
        <f t="array" ref="CG89">IF(INDEX(Templates!$K$2:$BO$186,ROW()-ROW(CG$20)+1, MATCH(CG$16,Templates!$K$1:EI$1,0))="","",INDEX(Templates!$K$2:$BO$186,ROW()-ROW(CG$20)+1, MATCH(CG$16,Templates!$K$1:EI$1,0)))</f>
        <v>Chiller Loop 1</v>
      </c>
      <c r="CH89" s="55" t="str" cm="1">
        <f t="array" ref="CH89">IF(INDEX(Templates!$K$2:$BO$186,ROW()-ROW(CH$20)+1, MATCH(CH$16,Templates!$K$1:EJ$1,0))="","",INDEX(Templates!$K$2:$BO$186,ROW()-ROW(CH$20)+1, MATCH(CH$16,Templates!$K$1:EJ$1,0)))</f>
        <v>Chiller Loop 1</v>
      </c>
      <c r="CI89" s="55" t="str" cm="1">
        <f t="array" ref="CI89">IF(INDEX(Templates!$K$2:$BO$186,ROW()-ROW(CI$20)+1, MATCH(CI$16,Templates!$K$1:EK$1,0))="","",INDEX(Templates!$K$2:$BO$186,ROW()-ROW(CI$20)+1, MATCH(CI$16,Templates!$K$1:EK$1,0)))</f>
        <v/>
      </c>
      <c r="CJ89" s="55" t="str" cm="1">
        <f t="array" ref="CJ89">IF(INDEX(Templates!$K$2:$BO$186,ROW()-ROW(CJ$20)+1, MATCH(CJ$16,Templates!$K$1:EL$1,0))="","",INDEX(Templates!$K$2:$BO$186,ROW()-ROW(CJ$20)+1, MATCH(CJ$16,Templates!$K$1:EL$1,0)))</f>
        <v>Chiller Loop 1</v>
      </c>
      <c r="CK89" s="55" t="str" cm="1">
        <f t="array" ref="CK89">IF(INDEX(Templates!$K$2:$BO$186,ROW()-ROW(CK$20)+1, MATCH(CK$16,Templates!$K$1:EM$1,0))="","",INDEX(Templates!$K$2:$BO$186,ROW()-ROW(CK$20)+1, MATCH(CK$16,Templates!$K$1:EM$1,0)))</f>
        <v> </v>
      </c>
      <c r="CL89" s="55" t="str" cm="1">
        <f t="array" ref="CL89">IF(INDEX(Templates!$K$2:$BO$186,ROW()-ROW(CL$20)+1, MATCH(CL$16,Templates!$K$1:EN$1,0))="","",INDEX(Templates!$K$2:$BO$186,ROW()-ROW(CL$20)+1, MATCH(CL$16,Templates!$K$1:EN$1,0)))</f>
        <v> </v>
      </c>
      <c r="CM89" s="55" t="str" cm="1">
        <f t="array" ref="CM89">IF(INDEX(Templates!$K$2:$BO$186,ROW()-ROW(CM$20)+1, MATCH(CM$16,Templates!$K$1:EO$1,0))="","",INDEX(Templates!$K$2:$BO$186,ROW()-ROW(CM$20)+1, MATCH(CM$16,Templates!$K$1:EO$1,0)))</f>
        <v> </v>
      </c>
    </row>
    <row r="90" spans="1:91" s="24" customFormat="1" x14ac:dyDescent="0.55000000000000004">
      <c r="A90" s="41" t="s">
        <v>475</v>
      </c>
      <c r="B90" s="6" t="s">
        <v>479</v>
      </c>
      <c r="C90" s="66" t="str" cm="1">
        <f t="array" ref="C90">IF(INDEX(Templates!C$2:C$187,ROW()-ROW($20:$20)+1)="","",INDEX(Templates!C$2:C$187,ROW()-ROW($20:$20)+1))</f>
        <v>JSON_PATH:chillers[0]</v>
      </c>
      <c r="D90" s="66" t="str" cm="1">
        <f t="array" ref="D90">IF(INDEX(Templates!D$2:D$187,ROW()-ROW($20:$20)+1)="","",INDEX(Templates!D$2:D$187,ROW()-ROW($20:$20)+1))</f>
        <v>design_capacity</v>
      </c>
      <c r="E90" s="66" t="str" cm="1">
        <f t="array" ref="E90">IF(INDEX(Templates!E$2:E$187,ROW()-ROW($20:$20)+1)="","",INDEX(Templates!E$2:E$187,ROW()-ROW($20:$20)+1))</f>
        <v> </v>
      </c>
      <c r="F90" s="66" t="str" cm="1">
        <f t="array" ref="F90">IF(INDEX(Templates!F$2:F$187,ROW()-ROW($20:$20)+1)="","",INDEX(Templates!F$2:F$187,ROW()-ROW($20:$20)+1))</f>
        <v/>
      </c>
      <c r="G90" s="106" t="str" cm="1">
        <f t="array" ref="G90">IF(INDEX(Templates!G$2:G$187,ROW()-ROW($20:$20)+1)="","",INDEX(Templates!G$2:G$187,ROW()-ROW($20:$20)+1))</f>
        <v>Chiller</v>
      </c>
      <c r="H90" s="68" t="str" cm="1">
        <f t="array" ref="H90">IF(INDEX(Templates!H$2:H$187,ROW()-ROW($20:$20)+1)="","",INDEX(Templates!H$2:H$187,ROW()-ROW($20:$20)+1))</f>
        <v>Chiller 1</v>
      </c>
      <c r="I90" s="68" t="str" cm="1">
        <f t="array" ref="I90">IF(INDEX(Templates!I$2:I$187,ROW()-ROW($20:$20)+1)="","",INDEX(Templates!I$2:I$187,ROW()-ROW($20:$20)+1))</f>
        <v>ASHRAE229 1</v>
      </c>
      <c r="J90" s="68" t="str" cm="1">
        <f t="array" ref="J90">IF(INDEX(Templates!J$2:J$187,ROW()-ROW($20:$20)+1)="","",INDEX(Templates!J$2:J$187,ROW()-ROW($20:$20)+1))</f>
        <v>design_capacity</v>
      </c>
      <c r="K90" s="69" t="str" cm="1">
        <f t="array" ref="K90">IF(INDEX(Templates!K$2:K$187,ROW()-ROW($20:$20)+1)="","",INDEX(Templates!K$2:K$187,ROW()-ROW($20:$20)+1))</f>
        <v>cooling_capacity</v>
      </c>
      <c r="L90" s="69" t="str" cm="1">
        <f t="array" ref="L90">IF(INDEX(Templates!L$2:L$187,ROW()-ROW($20:$20)+1)="","",INDEX(Templates!L$2:L$187,ROW()-ROW($20:$20)+1))</f>
        <v>ton</v>
      </c>
      <c r="M90" s="55" t="str" cm="1">
        <f t="array" ref="M90">IF(INDEX(Templates!$K$2:$BO$186,ROW()-ROW(M$20)+1, MATCH(M$16,Templates!$K$1:BO$1,0))="","",INDEX(Templates!$K$2:$BO$186,ROW()-ROW(M$20)+1, MATCH(M$16,Templates!$K$1:BO$1,0)))</f>
        <v/>
      </c>
      <c r="N90" s="55" t="str" cm="1">
        <f t="array" ref="N90">IF(INDEX(Templates!$K$2:$BO$186,ROW()-ROW(N$20)+1, MATCH(N$16,Templates!$K$1:BP$1,0))="","",INDEX(Templates!$K$2:$BO$186,ROW()-ROW(N$20)+1, MATCH(N$16,Templates!$K$1:BP$1,0)))</f>
        <v/>
      </c>
      <c r="O90" s="55" t="str" cm="1">
        <f t="array" ref="O90">IF(INDEX(Templates!$K$2:$BO$186,ROW()-ROW(O$20)+1, MATCH(O$16,Templates!$K$1:BQ$1,0))="","",INDEX(Templates!$K$2:$BO$186,ROW()-ROW(O$20)+1, MATCH(O$16,Templates!$K$1:BQ$1,0)))</f>
        <v> </v>
      </c>
      <c r="P90" s="55" t="str" cm="1">
        <f t="array" ref="P90">IF(INDEX(Templates!$K$2:$BO$186,ROW()-ROW(P$20)+1, MATCH(P$16,Templates!$K$1:BR$1,0))="","",INDEX(Templates!$K$2:$BO$186,ROW()-ROW(P$20)+1, MATCH(P$16,Templates!$K$1:BR$1,0)))</f>
        <v> </v>
      </c>
      <c r="Q90" s="55" t="str" cm="1">
        <f t="array" ref="Q90">IF(INDEX(Templates!$K$2:$BO$186,ROW()-ROW(Q$20)+1, MATCH(Q$16,Templates!$K$1:BS$1,0))="","",INDEX(Templates!$K$2:$BO$186,ROW()-ROW(Q$20)+1, MATCH(Q$16,Templates!$K$1:BS$1,0)))</f>
        <v> </v>
      </c>
      <c r="R90" s="55" t="str" cm="1">
        <f t="array" ref="R90">IF(INDEX(Templates!$K$2:$BO$186,ROW()-ROW(R$20)+1, MATCH(R$16,Templates!$K$1:BT$1,0))="","",INDEX(Templates!$K$2:$BO$186,ROW()-ROW(R$20)+1, MATCH(R$16,Templates!$K$1:BT$1,0)))</f>
        <v/>
      </c>
      <c r="S90" s="55" t="str" cm="1">
        <f t="array" ref="S90">IF(INDEX(Templates!$K$2:$BO$186,ROW()-ROW(S$20)+1, MATCH(S$16,Templates!$K$1:BU$1,0))="","",INDEX(Templates!$K$2:$BO$186,ROW()-ROW(S$20)+1, MATCH(S$16,Templates!$K$1:BU$1,0)))</f>
        <v/>
      </c>
      <c r="T90" s="55" t="str" cm="1">
        <f t="array" ref="T90">IF(INDEX(Templates!$K$2:$BO$186,ROW()-ROW(T$20)+1, MATCH(T$16,Templates!$K$1:BV$1,0))="","",INDEX(Templates!$K$2:$BO$186,ROW()-ROW(T$20)+1, MATCH(T$16,Templates!$K$1:BV$1,0)))</f>
        <v> </v>
      </c>
      <c r="U90" s="55" t="str" cm="1">
        <f t="array" ref="U90">IF(INDEX(Templates!$K$2:$BO$186,ROW()-ROW(U$20)+1, MATCH(U$16,Templates!$K$1:BW$1,0))="","",INDEX(Templates!$K$2:$BO$186,ROW()-ROW(U$20)+1, MATCH(U$16,Templates!$K$1:BW$1,0)))</f>
        <v> </v>
      </c>
      <c r="V90" s="55" t="str" cm="1">
        <f t="array" ref="V90">IF(INDEX(Templates!$K$2:$BO$186,ROW()-ROW(V$20)+1, MATCH(V$16,Templates!$K$1:BX$1,0))="","",INDEX(Templates!$K$2:$BO$186,ROW()-ROW(V$20)+1, MATCH(V$16,Templates!$K$1:BX$1,0)))</f>
        <v> </v>
      </c>
      <c r="W90" s="55" t="str" cm="1">
        <f t="array" ref="W90">IF(INDEX(Templates!$K$2:$BO$186,ROW()-ROW(W$20)+1, MATCH(W$16,Templates!$K$1:BY$1,0))="","",INDEX(Templates!$K$2:$BO$186,ROW()-ROW(W$20)+1, MATCH(W$16,Templates!$K$1:BY$1,0)))</f>
        <v/>
      </c>
      <c r="X90" s="55" t="str" cm="1">
        <f t="array" ref="X90">IF(INDEX(Templates!$K$2:$BO$186,ROW()-ROW(X$20)+1, MATCH(X$16,Templates!$K$1:BZ$1,0))="","",INDEX(Templates!$K$2:$BO$186,ROW()-ROW(X$20)+1, MATCH(X$16,Templates!$K$1:BZ$1,0)))</f>
        <v/>
      </c>
      <c r="Y90" s="55" t="str" cm="1">
        <f t="array" ref="Y90">IF(INDEX(Templates!$K$2:$BO$186,ROW()-ROW(Y$20)+1, MATCH(Y$16,Templates!$K$1:CA$1,0))="","",INDEX(Templates!$K$2:$BO$186,ROW()-ROW(Y$20)+1, MATCH(Y$16,Templates!$K$1:CA$1,0)))</f>
        <v> </v>
      </c>
      <c r="Z90" s="55" t="str" cm="1">
        <f t="array" ref="Z90">IF(INDEX(Templates!$K$2:$BO$186,ROW()-ROW(Z$20)+1, MATCH(Z$16,Templates!$K$1:CB$1,0))="","",INDEX(Templates!$K$2:$BO$186,ROW()-ROW(Z$20)+1, MATCH(Z$16,Templates!$K$1:CB$1,0)))</f>
        <v> </v>
      </c>
      <c r="AA90" s="55" t="str" cm="1">
        <f t="array" ref="AA90">IF(INDEX(Templates!$K$2:$BO$186,ROW()-ROW(AA$20)+1, MATCH(AA$16,Templates!$K$1:CC$1,0))="","",INDEX(Templates!$K$2:$BO$186,ROW()-ROW(AA$20)+1, MATCH(AA$16,Templates!$K$1:CC$1,0)))</f>
        <v> </v>
      </c>
      <c r="AB90" s="55" t="str" cm="1">
        <f t="array" ref="AB90">IF(INDEX(Templates!$K$2:$BO$186,ROW()-ROW(AB$20)+1, MATCH(AB$16,Templates!$K$1:CD$1,0))="","",INDEX(Templates!$K$2:$BO$186,ROW()-ROW(AB$20)+1, MATCH(AB$16,Templates!$K$1:CD$1,0)))</f>
        <v> </v>
      </c>
      <c r="AC90" s="55" t="str" cm="1">
        <f t="array" ref="AC90">IF(INDEX(Templates!$K$2:$BO$186,ROW()-ROW(AC$20)+1, MATCH(AC$16,Templates!$K$1:CE$1,0))="","",INDEX(Templates!$K$2:$BO$186,ROW()-ROW(AC$20)+1, MATCH(AC$16,Templates!$K$1:CE$1,0)))</f>
        <v/>
      </c>
      <c r="AD90" s="55" t="str" cm="1">
        <f t="array" ref="AD90">IF(INDEX(Templates!$K$2:$BO$186,ROW()-ROW(AD$20)+1, MATCH(AD$16,Templates!$K$1:CF$1,0))="","",INDEX(Templates!$K$2:$BO$186,ROW()-ROW(AD$20)+1, MATCH(AD$16,Templates!$K$1:CF$1,0)))</f>
        <v/>
      </c>
      <c r="AE90" s="55" t="str" cm="1">
        <f t="array" ref="AE90">IF(INDEX(Templates!$K$2:$BO$186,ROW()-ROW(AE$20)+1, MATCH(AE$16,Templates!$K$1:CG$1,0))="","",INDEX(Templates!$K$2:$BO$186,ROW()-ROW(AE$20)+1, MATCH(AE$16,Templates!$K$1:CG$1,0)))</f>
        <v/>
      </c>
      <c r="AF90" s="55" t="str" cm="1">
        <f t="array" ref="AF90">IF(INDEX(Templates!$K$2:$BO$186,ROW()-ROW(AF$20)+1, MATCH(AF$16,Templates!$K$1:CH$1,0))="","",INDEX(Templates!$K$2:$BO$186,ROW()-ROW(AF$20)+1, MATCH(AF$16,Templates!$K$1:CH$1,0)))</f>
        <v> </v>
      </c>
      <c r="AG90" s="55" t="str" cm="1">
        <f t="array" ref="AG90">IF(INDEX(Templates!$K$2:$BO$186,ROW()-ROW(AG$20)+1, MATCH(AG$16,Templates!$K$1:CI$1,0))="","",INDEX(Templates!$K$2:$BO$186,ROW()-ROW(AG$20)+1, MATCH(AG$16,Templates!$K$1:CI$1,0)))</f>
        <v> </v>
      </c>
      <c r="AH90" s="55" t="str" cm="1">
        <f t="array" ref="AH90">IF(INDEX(Templates!$K$2:$BO$186,ROW()-ROW(AH$20)+1, MATCH(AH$16,Templates!$K$1:CJ$1,0))="","",INDEX(Templates!$K$2:$BO$186,ROW()-ROW(AH$20)+1, MATCH(AH$16,Templates!$K$1:CJ$1,0)))</f>
        <v> </v>
      </c>
      <c r="AI90" s="55" t="str" cm="1">
        <f t="array" ref="AI90">IF(INDEX(Templates!$K$2:$BO$186,ROW()-ROW(AI$20)+1, MATCH(AI$16,Templates!$K$1:CK$1,0))="","",INDEX(Templates!$K$2:$BO$186,ROW()-ROW(AI$20)+1, MATCH(AI$16,Templates!$K$1:CK$1,0)))</f>
        <v> </v>
      </c>
      <c r="AJ90" s="55" t="str" cm="1">
        <f t="array" ref="AJ90">IF(INDEX(Templates!$K$2:$BO$186,ROW()-ROW(AJ$20)+1, MATCH(AJ$16,Templates!$K$1:CL$1,0))="","",INDEX(Templates!$K$2:$BO$186,ROW()-ROW(AJ$20)+1, MATCH(AJ$16,Templates!$K$1:CL$1,0)))</f>
        <v/>
      </c>
      <c r="AK90" s="55" t="str" cm="1">
        <f t="array" ref="AK90">IF(INDEX(Templates!$K$2:$BO$186,ROW()-ROW(AK$20)+1, MATCH(AK$16,Templates!$K$1:CM$1,0))="","",INDEX(Templates!$K$2:$BO$186,ROW()-ROW(AK$20)+1, MATCH(AK$16,Templates!$K$1:CM$1,0)))</f>
        <v/>
      </c>
      <c r="AL90" s="55" t="str" cm="1">
        <f t="array" ref="AL90">IF(INDEX(Templates!$K$2:$BO$186,ROW()-ROW(AL$20)+1, MATCH(AL$16,Templates!$K$1:CN$1,0))="","",INDEX(Templates!$K$2:$BO$186,ROW()-ROW(AL$20)+1, MATCH(AL$16,Templates!$K$1:CN$1,0)))</f>
        <v/>
      </c>
      <c r="AM90" s="55" t="str" cm="1">
        <f t="array" ref="AM90">IF(INDEX(Templates!$K$2:$BO$186,ROW()-ROW(AM$20)+1, MATCH(AM$16,Templates!$K$1:CO$1,0))="","",INDEX(Templates!$K$2:$BO$186,ROW()-ROW(AM$20)+1, MATCH(AM$16,Templates!$K$1:CO$1,0)))</f>
        <v> </v>
      </c>
      <c r="AN90" s="55" t="str" cm="1">
        <f t="array" ref="AN90">IF(INDEX(Templates!$K$2:$BO$186,ROW()-ROW(AN$20)+1, MATCH(AN$16,Templates!$K$1:CP$1,0))="","",INDEX(Templates!$K$2:$BO$186,ROW()-ROW(AN$20)+1, MATCH(AN$16,Templates!$K$1:CP$1,0)))</f>
        <v> </v>
      </c>
      <c r="AO90" s="55" t="str" cm="1">
        <f t="array" ref="AO90">IF(INDEX(Templates!$K$2:$BO$186,ROW()-ROW(AO$20)+1, MATCH(AO$16,Templates!$K$1:CQ$1,0))="","",INDEX(Templates!$K$2:$BO$186,ROW()-ROW(AO$20)+1, MATCH(AO$16,Templates!$K$1:CQ$1,0)))</f>
        <v> </v>
      </c>
      <c r="AP90" s="55" t="str" cm="1">
        <f t="array" ref="AP90">IF(INDEX(Templates!$K$2:$BO$186,ROW()-ROW(AP$20)+1, MATCH(AP$16,Templates!$K$1:CR$1,0))="","",INDEX(Templates!$K$2:$BO$186,ROW()-ROW(AP$20)+1, MATCH(AP$16,Templates!$K$1:CR$1,0)))</f>
        <v> </v>
      </c>
      <c r="AQ90" s="55" t="str" cm="1">
        <f t="array" ref="AQ90">IF(INDEX(Templates!$K$2:$BO$186,ROW()-ROW(AQ$20)+1, MATCH(AQ$16,Templates!$K$1:CS$1,0))="","",INDEX(Templates!$K$2:$BO$186,ROW()-ROW(AQ$20)+1, MATCH(AQ$16,Templates!$K$1:CS$1,0)))</f>
        <v/>
      </c>
      <c r="AR90" s="55" t="str" cm="1">
        <f t="array" ref="AR90">IF(INDEX(Templates!$K$2:$BO$186,ROW()-ROW(AR$20)+1, MATCH(AR$16,Templates!$K$1:CT$1,0))="","",INDEX(Templates!$K$2:$BO$186,ROW()-ROW(AR$20)+1, MATCH(AR$16,Templates!$K$1:CT$1,0)))</f>
        <v/>
      </c>
      <c r="AS90" s="55" t="str" cm="1">
        <f t="array" ref="AS90">IF(INDEX(Templates!$K$2:$BO$186,ROW()-ROW(AS$20)+1, MATCH(AS$16,Templates!$K$1:CU$1,0))="","",INDEX(Templates!$K$2:$BO$186,ROW()-ROW(AS$20)+1, MATCH(AS$16,Templates!$K$1:CU$1,0)))</f>
        <v/>
      </c>
      <c r="AT90" s="55" t="str" cm="1">
        <f t="array" ref="AT90">IF(INDEX(Templates!$K$2:$BO$186,ROW()-ROW(AT$20)+1, MATCH(AT$16,Templates!$K$1:CV$1,0))="","",INDEX(Templates!$K$2:$BO$186,ROW()-ROW(AT$20)+1, MATCH(AT$16,Templates!$K$1:CV$1,0)))</f>
        <v/>
      </c>
      <c r="AU90" s="55" t="str" cm="1">
        <f t="array" ref="AU90">IF(INDEX(Templates!$K$2:$BO$186,ROW()-ROW(AU$20)+1, MATCH(AU$16,Templates!$K$1:CW$1,0))="","",INDEX(Templates!$K$2:$BO$186,ROW()-ROW(AU$20)+1, MATCH(AU$16,Templates!$K$1:CW$1,0)))</f>
        <v> </v>
      </c>
      <c r="AV90" s="55" t="str" cm="1">
        <f t="array" ref="AV90">IF(INDEX(Templates!$K$2:$BO$186,ROW()-ROW(AV$20)+1, MATCH(AV$16,Templates!$K$1:CX$1,0))="","",INDEX(Templates!$K$2:$BO$186,ROW()-ROW(AV$20)+1, MATCH(AV$16,Templates!$K$1:CX$1,0)))</f>
        <v/>
      </c>
      <c r="AW90" s="55" t="str" cm="1">
        <f t="array" ref="AW90">IF(INDEX(Templates!$K$2:$BO$186,ROW()-ROW(AW$20)+1, MATCH(AW$16,Templates!$K$1:CY$1,0))="","",INDEX(Templates!$K$2:$BO$186,ROW()-ROW(AW$20)+1, MATCH(AW$16,Templates!$K$1:CY$1,0)))</f>
        <v/>
      </c>
      <c r="AX90" s="55" t="str" cm="1">
        <f t="array" ref="AX90">IF(INDEX(Templates!$K$2:$BO$186,ROW()-ROW(AX$20)+1, MATCH(AX$16,Templates!$K$1:CZ$1,0))="","",INDEX(Templates!$K$2:$BO$186,ROW()-ROW(AX$20)+1, MATCH(AX$16,Templates!$K$1:CZ$1,0)))</f>
        <v> </v>
      </c>
      <c r="AY90" s="55" t="str" cm="1">
        <f t="array" ref="AY90">IF(INDEX(Templates!$K$2:$BO$186,ROW()-ROW(AY$20)+1, MATCH(AY$16,Templates!$K$1:DA$1,0))="","",INDEX(Templates!$K$2:$BO$186,ROW()-ROW(AY$20)+1, MATCH(AY$16,Templates!$K$1:DA$1,0)))</f>
        <v> </v>
      </c>
      <c r="AZ90" s="55" t="str" cm="1">
        <f t="array" ref="AZ90">IF(INDEX(Templates!$K$2:$BO$186,ROW()-ROW(AZ$20)+1, MATCH(AZ$16,Templates!$K$1:DB$1,0))="","",INDEX(Templates!$K$2:$BO$186,ROW()-ROW(AZ$20)+1, MATCH(AZ$16,Templates!$K$1:DB$1,0)))</f>
        <v> </v>
      </c>
      <c r="BA90" s="55" t="str" cm="1">
        <f t="array" ref="BA90">IF(INDEX(Templates!$K$2:$BO$186,ROW()-ROW(BA$20)+1, MATCH(BA$16,Templates!$K$1:DC$1,0))="","",INDEX(Templates!$K$2:$BO$186,ROW()-ROW(BA$20)+1, MATCH(BA$16,Templates!$K$1:DC$1,0)))</f>
        <v/>
      </c>
      <c r="BB90" s="55" t="str" cm="1">
        <f t="array" ref="BB90">IF(INDEX(Templates!$K$2:$BO$186,ROW()-ROW(BB$20)+1, MATCH(BB$16,Templates!$K$1:DD$1,0))="","",INDEX(Templates!$K$2:$BO$186,ROW()-ROW(BB$20)+1, MATCH(BB$16,Templates!$K$1:DD$1,0)))</f>
        <v/>
      </c>
      <c r="BC90" s="55" t="str" cm="1">
        <f t="array" ref="BC90">IF(INDEX(Templates!$K$2:$BO$186,ROW()-ROW(BC$20)+1, MATCH(BC$16,Templates!$K$1:DE$1,0))="","",INDEX(Templates!$K$2:$BO$186,ROW()-ROW(BC$20)+1, MATCH(BC$16,Templates!$K$1:DE$1,0)))</f>
        <v> </v>
      </c>
      <c r="BD90" s="55" t="str" cm="1">
        <f t="array" ref="BD90">IF(INDEX(Templates!$K$2:$BO$186,ROW()-ROW(BD$20)+1, MATCH(BD$16,Templates!$K$1:DF$1,0))="","",INDEX(Templates!$K$2:$BO$186,ROW()-ROW(BD$20)+1, MATCH(BD$16,Templates!$K$1:DF$1,0)))</f>
        <v> </v>
      </c>
      <c r="BE90" s="55" t="str" cm="1">
        <f t="array" ref="BE90">IF(INDEX(Templates!$K$2:$BO$186,ROW()-ROW(BE$20)+1, MATCH(BE$16,Templates!$K$1:DG$1,0))="","",INDEX(Templates!$K$2:$BO$186,ROW()-ROW(BE$20)+1, MATCH(BE$16,Templates!$K$1:DG$1,0)))</f>
        <v> </v>
      </c>
      <c r="BF90" s="55" t="str" cm="1">
        <f t="array" ref="BF90">IF(INDEX(Templates!$K$2:$BO$186,ROW()-ROW(BF$20)+1, MATCH(BF$16,Templates!$K$1:DH$1,0))="","",INDEX(Templates!$K$2:$BO$186,ROW()-ROW(BF$20)+1, MATCH(BF$16,Templates!$K$1:DH$1,0)))</f>
        <v/>
      </c>
      <c r="BG90" s="55" t="str" cm="1">
        <f t="array" ref="BG90">IF(INDEX(Templates!$K$2:$BO$186,ROW()-ROW(BG$20)+1, MATCH(BG$16,Templates!$K$1:DI$1,0))="","",INDEX(Templates!$K$2:$BO$186,ROW()-ROW(BG$20)+1, MATCH(BG$16,Templates!$K$1:DI$1,0)))</f>
        <v/>
      </c>
      <c r="BH90" s="55" t="str" cm="1">
        <f t="array" ref="BH90">IF(INDEX(Templates!$K$2:$BO$186,ROW()-ROW(BH$20)+1, MATCH(BH$16,Templates!$K$1:DJ$1,0))="","",INDEX(Templates!$K$2:$BO$186,ROW()-ROW(BH$20)+1, MATCH(BH$16,Templates!$K$1:DJ$1,0)))</f>
        <v/>
      </c>
      <c r="BI90" s="55" t="str" cm="1">
        <f t="array" ref="BI90">IF(INDEX(Templates!$K$2:$BO$186,ROW()-ROW(BI$20)+1, MATCH(BI$16,Templates!$K$1:DK$1,0))="","",INDEX(Templates!$K$2:$BO$186,ROW()-ROW(BI$20)+1, MATCH(BI$16,Templates!$K$1:DK$1,0)))</f>
        <v> </v>
      </c>
      <c r="BJ90" s="55" t="str" cm="1">
        <f t="array" ref="BJ90">IF(INDEX(Templates!$K$2:$BO$186,ROW()-ROW(BJ$20)+1, MATCH(BJ$16,Templates!$K$1:DL$1,0))="","",INDEX(Templates!$K$2:$BO$186,ROW()-ROW(BJ$20)+1, MATCH(BJ$16,Templates!$K$1:DL$1,0)))</f>
        <v> </v>
      </c>
      <c r="BK90" s="55" t="str" cm="1">
        <f t="array" ref="BK90">IF(INDEX(Templates!$K$2:$BO$186,ROW()-ROW(BK$20)+1, MATCH(BK$16,Templates!$K$1:DM$1,0))="","",INDEX(Templates!$K$2:$BO$186,ROW()-ROW(BK$20)+1, MATCH(BK$16,Templates!$K$1:DM$1,0)))</f>
        <v> </v>
      </c>
      <c r="BL90" s="55" t="str" cm="1">
        <f t="array" ref="BL90">IF(INDEX(Templates!$K$2:$BO$186,ROW()-ROW(BL$20)+1, MATCH(BL$16,Templates!$K$1:DN$1,0))="","",INDEX(Templates!$K$2:$BO$186,ROW()-ROW(BL$20)+1, MATCH(BL$16,Templates!$K$1:DN$1,0)))</f>
        <v> </v>
      </c>
      <c r="BM90" s="55" t="str" cm="1">
        <f t="array" ref="BM90">IF(INDEX(Templates!$K$2:$BO$186,ROW()-ROW(BM$20)+1, MATCH(BM$16,Templates!$K$1:DO$1,0))="","",INDEX(Templates!$K$2:$BO$186,ROW()-ROW(BM$20)+1, MATCH(BM$16,Templates!$K$1:DO$1,0)))</f>
        <v/>
      </c>
      <c r="BN90" s="55" t="str" cm="1">
        <f t="array" ref="BN90">IF(INDEX(Templates!$K$2:$BO$186,ROW()-ROW(BN$20)+1, MATCH(BN$16,Templates!$K$1:DP$1,0))="","",INDEX(Templates!$K$2:$BO$186,ROW()-ROW(BN$20)+1, MATCH(BN$16,Templates!$K$1:DP$1,0)))</f>
        <v/>
      </c>
      <c r="BO90" s="55" t="str" cm="1">
        <f t="array" ref="BO90">IF(INDEX(Templates!$K$2:$BO$186,ROW()-ROW(BO$20)+1, MATCH(BO$16,Templates!$K$1:DQ$1,0))="","",INDEX(Templates!$K$2:$BO$186,ROW()-ROW(BO$20)+1, MATCH(BO$16,Templates!$K$1:DQ$1,0)))</f>
        <v> </v>
      </c>
      <c r="BP90" s="55" t="str" cm="1">
        <f t="array" ref="BP90">IF(INDEX(Templates!$K$2:$BO$186,ROW()-ROW(BP$20)+1, MATCH(BP$16,Templates!$K$1:DR$1,0))="","",INDEX(Templates!$K$2:$BO$186,ROW()-ROW(BP$20)+1, MATCH(BP$16,Templates!$K$1:DR$1,0)))</f>
        <v> </v>
      </c>
      <c r="BQ90" s="55" t="str" cm="1">
        <f t="array" ref="BQ90">IF(INDEX(Templates!$K$2:$BO$186,ROW()-ROW(BQ$20)+1, MATCH(BQ$16,Templates!$K$1:DS$1,0))="","",INDEX(Templates!$K$2:$BO$186,ROW()-ROW(BQ$20)+1, MATCH(BQ$16,Templates!$K$1:DS$1,0)))</f>
        <v> </v>
      </c>
      <c r="BR90" s="55" t="str" cm="1">
        <f t="array" ref="BR90">IF(INDEX(Templates!$K$2:$BO$186,ROW()-ROW(BR$20)+1, MATCH(BR$16,Templates!$K$1:DT$1,0))="","",INDEX(Templates!$K$2:$BO$186,ROW()-ROW(BR$20)+1, MATCH(BR$16,Templates!$K$1:DT$1,0)))</f>
        <v/>
      </c>
      <c r="BS90" s="55" t="str" cm="1">
        <f t="array" ref="BS90">IF(INDEX(Templates!$K$2:$BO$186,ROW()-ROW(BS$20)+1, MATCH(BS$16,Templates!$K$1:DU$1,0))="","",INDEX(Templates!$K$2:$BO$186,ROW()-ROW(BS$20)+1, MATCH(BS$16,Templates!$K$1:DU$1,0)))</f>
        <v/>
      </c>
      <c r="BT90" s="55" t="str" cm="1">
        <f t="array" ref="BT90">IF(INDEX(Templates!$K$2:$BO$186,ROW()-ROW(BT$20)+1, MATCH(BT$16,Templates!$K$1:DV$1,0))="","",INDEX(Templates!$K$2:$BO$186,ROW()-ROW(BT$20)+1, MATCH(BT$16,Templates!$K$1:DV$1,0)))</f>
        <v> </v>
      </c>
      <c r="BU90" s="55" t="str" cm="1">
        <f t="array" ref="BU90">IF(INDEX(Templates!$K$2:$BO$186,ROW()-ROW(BU$20)+1, MATCH(BU$16,Templates!$K$1:DW$1,0))="","",INDEX(Templates!$K$2:$BO$186,ROW()-ROW(BU$20)+1, MATCH(BU$16,Templates!$K$1:DW$1,0)))</f>
        <v> </v>
      </c>
      <c r="BV90" s="55" t="str" cm="1">
        <f t="array" ref="BV90">IF(INDEX(Templates!$K$2:$BO$186,ROW()-ROW(BV$20)+1, MATCH(BV$16,Templates!$K$1:DX$1,0))="","",INDEX(Templates!$K$2:$BO$186,ROW()-ROW(BV$20)+1, MATCH(BV$16,Templates!$K$1:DX$1,0)))</f>
        <v> </v>
      </c>
      <c r="BW90" s="55" t="str" cm="1">
        <f t="array" ref="BW90">IF(INDEX(Templates!$K$2:$BO$186,ROW()-ROW(BW$20)+1, MATCH(BW$16,Templates!$K$1:DY$1,0))="","",INDEX(Templates!$K$2:$BO$186,ROW()-ROW(BW$20)+1, MATCH(BW$16,Templates!$K$1:DY$1,0)))</f>
        <v/>
      </c>
      <c r="BX90" s="55" t="str" cm="1">
        <f t="array" ref="BX90">IF(INDEX(Templates!$K$2:$BO$186,ROW()-ROW(BX$20)+1, MATCH(BX$16,Templates!$K$1:DZ$1,0))="","",INDEX(Templates!$K$2:$BO$186,ROW()-ROW(BX$20)+1, MATCH(BX$16,Templates!$K$1:DZ$1,0)))</f>
        <v/>
      </c>
      <c r="BY90" s="55" t="str" cm="1">
        <f t="array" ref="BY90">IF(INDEX(Templates!$K$2:$BO$186,ROW()-ROW(BY$20)+1, MATCH(BY$16,Templates!$K$1:EA$1,0))="","",INDEX(Templates!$K$2:$BO$186,ROW()-ROW(BY$20)+1, MATCH(BY$16,Templates!$K$1:EA$1,0)))</f>
        <v/>
      </c>
      <c r="BZ90" s="55" t="str" cm="1">
        <f t="array" ref="BZ90">IF(INDEX(Templates!$K$2:$BO$186,ROW()-ROW(BZ$20)+1, MATCH(BZ$16,Templates!$K$1:EB$1,0))="","",INDEX(Templates!$K$2:$BO$186,ROW()-ROW(BZ$20)+1, MATCH(BZ$16,Templates!$K$1:EB$1,0)))</f>
        <v/>
      </c>
      <c r="CA90" s="55" t="str" cm="1">
        <f t="array" ref="CA90">IF(INDEX(Templates!$K$2:$BO$186,ROW()-ROW(CA$20)+1, MATCH(CA$16,Templates!$K$1:EC$1,0))="","",INDEX(Templates!$K$2:$BO$186,ROW()-ROW(CA$20)+1, MATCH(CA$16,Templates!$K$1:EC$1,0)))</f>
        <v/>
      </c>
      <c r="CB90" s="55" t="str" cm="1">
        <f t="array" ref="CB90">IF(INDEX(Templates!$K$2:$BO$186,ROW()-ROW(CB$20)+1, MATCH(CB$16,Templates!$K$1:ED$1,0))="","",INDEX(Templates!$K$2:$BO$186,ROW()-ROW(CB$20)+1, MATCH(CB$16,Templates!$K$1:ED$1,0)))</f>
        <v/>
      </c>
      <c r="CC90" s="55" t="str" cm="1">
        <f t="array" ref="CC90">IF(INDEX(Templates!$K$2:$BO$186,ROW()-ROW(CC$20)+1, MATCH(CC$16,Templates!$K$1:EE$1,0))="","",INDEX(Templates!$K$2:$BO$186,ROW()-ROW(CC$20)+1, MATCH(CC$16,Templates!$K$1:EE$1,0)))</f>
        <v> </v>
      </c>
      <c r="CD90" s="55" t="str" cm="1">
        <f t="array" ref="CD90">IF(INDEX(Templates!$K$2:$BO$186,ROW()-ROW(CD$20)+1, MATCH(CD$16,Templates!$K$1:EF$1,0))="","",INDEX(Templates!$K$2:$BO$186,ROW()-ROW(CD$20)+1, MATCH(CD$16,Templates!$K$1:EF$1,0)))</f>
        <v> </v>
      </c>
      <c r="CE90" s="55" t="str" cm="1">
        <f t="array" ref="CE90">IF(INDEX(Templates!$K$2:$BO$186,ROW()-ROW(CE$20)+1, MATCH(CE$16,Templates!$K$1:EG$1,0))="","",INDEX(Templates!$K$2:$BO$186,ROW()-ROW(CE$20)+1, MATCH(CE$16,Templates!$K$1:EG$1,0)))</f>
        <v> </v>
      </c>
      <c r="CF90" s="55" t="str" cm="1">
        <f t="array" ref="CF90">IF(INDEX(Templates!$K$2:$BO$186,ROW()-ROW(CF$20)+1, MATCH(CF$16,Templates!$K$1:EH$1,0))="","",INDEX(Templates!$K$2:$BO$186,ROW()-ROW(CF$20)+1, MATCH(CF$16,Templates!$K$1:EH$1,0)))</f>
        <v> </v>
      </c>
      <c r="CG90" s="55" t="str" cm="1">
        <f t="array" ref="CG90">IF(INDEX(Templates!$K$2:$BO$186,ROW()-ROW(CG$20)+1, MATCH(CG$16,Templates!$K$1:EI$1,0))="","",INDEX(Templates!$K$2:$BO$186,ROW()-ROW(CG$20)+1, MATCH(CG$16,Templates!$K$1:EI$1,0)))</f>
        <v/>
      </c>
      <c r="CH90" s="55" t="str" cm="1">
        <f t="array" ref="CH90">IF(INDEX(Templates!$K$2:$BO$186,ROW()-ROW(CH$20)+1, MATCH(CH$16,Templates!$K$1:EJ$1,0))="","",INDEX(Templates!$K$2:$BO$186,ROW()-ROW(CH$20)+1, MATCH(CH$16,Templates!$K$1:EJ$1,0)))</f>
        <v/>
      </c>
      <c r="CI90" s="55" t="str" cm="1">
        <f t="array" ref="CI90">IF(INDEX(Templates!$K$2:$BO$186,ROW()-ROW(CI$20)+1, MATCH(CI$16,Templates!$K$1:EK$1,0))="","",INDEX(Templates!$K$2:$BO$186,ROW()-ROW(CI$20)+1, MATCH(CI$16,Templates!$K$1:EK$1,0)))</f>
        <v/>
      </c>
      <c r="CJ90" s="55" t="str" cm="1">
        <f t="array" ref="CJ90">IF(INDEX(Templates!$K$2:$BO$186,ROW()-ROW(CJ$20)+1, MATCH(CJ$16,Templates!$K$1:EL$1,0))="","",INDEX(Templates!$K$2:$BO$186,ROW()-ROW(CJ$20)+1, MATCH(CJ$16,Templates!$K$1:EL$1,0)))</f>
        <v/>
      </c>
      <c r="CK90" s="55" t="str" cm="1">
        <f t="array" ref="CK90">IF(INDEX(Templates!$K$2:$BO$186,ROW()-ROW(CK$20)+1, MATCH(CK$16,Templates!$K$1:EM$1,0))="","",INDEX(Templates!$K$2:$BO$186,ROW()-ROW(CK$20)+1, MATCH(CK$16,Templates!$K$1:EM$1,0)))</f>
        <v> </v>
      </c>
      <c r="CL90" s="55" t="str" cm="1">
        <f t="array" ref="CL90">IF(INDEX(Templates!$K$2:$BO$186,ROW()-ROW(CL$20)+1, MATCH(CL$16,Templates!$K$1:EN$1,0))="","",INDEX(Templates!$K$2:$BO$186,ROW()-ROW(CL$20)+1, MATCH(CL$16,Templates!$K$1:EN$1,0)))</f>
        <v> </v>
      </c>
      <c r="CM90" s="55" t="str" cm="1">
        <f t="array" ref="CM90">IF(INDEX(Templates!$K$2:$BO$186,ROW()-ROW(CM$20)+1, MATCH(CM$16,Templates!$K$1:EO$1,0))="","",INDEX(Templates!$K$2:$BO$186,ROW()-ROW(CM$20)+1, MATCH(CM$16,Templates!$K$1:EO$1,0)))</f>
        <v> </v>
      </c>
    </row>
    <row r="91" spans="1:91" s="24" customFormat="1" x14ac:dyDescent="0.55000000000000004">
      <c r="A91" s="41" t="s">
        <v>475</v>
      </c>
      <c r="B91" s="6" t="s">
        <v>479</v>
      </c>
      <c r="C91" s="66" t="str" cm="1">
        <f t="array" ref="C91">IF(INDEX(Templates!C$2:C$187,ROW()-ROW($20:$20)+1)="","",INDEX(Templates!C$2:C$187,ROW()-ROW($20:$20)+1))</f>
        <v>JSON_PATH:chillers[0]</v>
      </c>
      <c r="D91" s="66" t="str" cm="1">
        <f t="array" ref="D91">IF(INDEX(Templates!D$2:D$187,ROW()-ROW($20:$20)+1)="","",INDEX(Templates!D$2:D$187,ROW()-ROW($20:$20)+1))</f>
        <v>energy_source_type</v>
      </c>
      <c r="E91" s="66" t="str" cm="1">
        <f t="array" ref="E91">IF(INDEX(Templates!E$2:E$187,ROW()-ROW($20:$20)+1)="","",INDEX(Templates!E$2:E$187,ROW()-ROW($20:$20)+1))</f>
        <v> </v>
      </c>
      <c r="F91" s="66" t="str" cm="1">
        <f t="array" ref="F91">IF(INDEX(Templates!F$2:F$187,ROW()-ROW($20:$20)+1)="","",INDEX(Templates!F$2:F$187,ROW()-ROW($20:$20)+1))</f>
        <v/>
      </c>
      <c r="G91" s="106" t="str" cm="1">
        <f t="array" ref="G91">IF(INDEX(Templates!G$2:G$187,ROW()-ROW($20:$20)+1)="","",INDEX(Templates!G$2:G$187,ROW()-ROW($20:$20)+1))</f>
        <v>Chiller</v>
      </c>
      <c r="H91" s="68" t="str" cm="1">
        <f t="array" ref="H91">IF(INDEX(Templates!H$2:H$187,ROW()-ROW($20:$20)+1)="","",INDEX(Templates!H$2:H$187,ROW()-ROW($20:$20)+1))</f>
        <v>Chiller 1</v>
      </c>
      <c r="I91" s="68" t="str" cm="1">
        <f t="array" ref="I91">IF(INDEX(Templates!I$2:I$187,ROW()-ROW($20:$20)+1)="","",INDEX(Templates!I$2:I$187,ROW()-ROW($20:$20)+1))</f>
        <v>ASHRAE229 1</v>
      </c>
      <c r="J91" s="68" t="str" cm="1">
        <f t="array" ref="J91">IF(INDEX(Templates!J$2:J$187,ROW()-ROW($20:$20)+1)="","",INDEX(Templates!J$2:J$187,ROW()-ROW($20:$20)+1))</f>
        <v>energy_source_type</v>
      </c>
      <c r="K91" s="69" t="str" cm="1">
        <f t="array" ref="K91">IF(INDEX(Templates!K$2:K$187,ROW()-ROW($20:$20)+1)="","",INDEX(Templates!K$2:K$187,ROW()-ROW($20:$20)+1))</f>
        <v/>
      </c>
      <c r="L91" s="69" t="str" cm="1">
        <f t="array" ref="L91">IF(INDEX(Templates!L$2:L$187,ROW()-ROW($20:$20)+1)="","",INDEX(Templates!L$2:L$187,ROW()-ROW($20:$20)+1))</f>
        <v/>
      </c>
      <c r="M91" s="55" t="str" cm="1">
        <f t="array" ref="M91">IF(INDEX(Templates!$K$2:$BO$186,ROW()-ROW(M$20)+1, MATCH(M$16,Templates!$K$1:BO$1,0))="","",INDEX(Templates!$K$2:$BO$186,ROW()-ROW(M$20)+1, MATCH(M$16,Templates!$K$1:BO$1,0)))</f>
        <v/>
      </c>
      <c r="N91" s="55" t="str" cm="1">
        <f t="array" ref="N91">IF(INDEX(Templates!$K$2:$BO$186,ROW()-ROW(N$20)+1, MATCH(N$16,Templates!$K$1:BP$1,0))="","",INDEX(Templates!$K$2:$BO$186,ROW()-ROW(N$20)+1, MATCH(N$16,Templates!$K$1:BP$1,0)))</f>
        <v/>
      </c>
      <c r="O91" s="55" t="str" cm="1">
        <f t="array" ref="O91">IF(INDEX(Templates!$K$2:$BO$186,ROW()-ROW(O$20)+1, MATCH(O$16,Templates!$K$1:BQ$1,0))="","",INDEX(Templates!$K$2:$BO$186,ROW()-ROW(O$20)+1, MATCH(O$16,Templates!$K$1:BQ$1,0)))</f>
        <v> </v>
      </c>
      <c r="P91" s="55" t="str" cm="1">
        <f t="array" ref="P91">IF(INDEX(Templates!$K$2:$BO$186,ROW()-ROW(P$20)+1, MATCH(P$16,Templates!$K$1:BR$1,0))="","",INDEX(Templates!$K$2:$BO$186,ROW()-ROW(P$20)+1, MATCH(P$16,Templates!$K$1:BR$1,0)))</f>
        <v> </v>
      </c>
      <c r="Q91" s="55" t="str" cm="1">
        <f t="array" ref="Q91">IF(INDEX(Templates!$K$2:$BO$186,ROW()-ROW(Q$20)+1, MATCH(Q$16,Templates!$K$1:BS$1,0))="","",INDEX(Templates!$K$2:$BO$186,ROW()-ROW(Q$20)+1, MATCH(Q$16,Templates!$K$1:BS$1,0)))</f>
        <v> </v>
      </c>
      <c r="R91" s="55" t="str" cm="1">
        <f t="array" ref="R91">IF(INDEX(Templates!$K$2:$BO$186,ROW()-ROW(R$20)+1, MATCH(R$16,Templates!$K$1:BT$1,0))="","",INDEX(Templates!$K$2:$BO$186,ROW()-ROW(R$20)+1, MATCH(R$16,Templates!$K$1:BT$1,0)))</f>
        <v/>
      </c>
      <c r="S91" s="55" t="str" cm="1">
        <f t="array" ref="S91">IF(INDEX(Templates!$K$2:$BO$186,ROW()-ROW(S$20)+1, MATCH(S$16,Templates!$K$1:BU$1,0))="","",INDEX(Templates!$K$2:$BO$186,ROW()-ROW(S$20)+1, MATCH(S$16,Templates!$K$1:BU$1,0)))</f>
        <v/>
      </c>
      <c r="T91" s="55" t="str" cm="1">
        <f t="array" ref="T91">IF(INDEX(Templates!$K$2:$BO$186,ROW()-ROW(T$20)+1, MATCH(T$16,Templates!$K$1:BV$1,0))="","",INDEX(Templates!$K$2:$BO$186,ROW()-ROW(T$20)+1, MATCH(T$16,Templates!$K$1:BV$1,0)))</f>
        <v> </v>
      </c>
      <c r="U91" s="55" t="str" cm="1">
        <f t="array" ref="U91">IF(INDEX(Templates!$K$2:$BO$186,ROW()-ROW(U$20)+1, MATCH(U$16,Templates!$K$1:BW$1,0))="","",INDEX(Templates!$K$2:$BO$186,ROW()-ROW(U$20)+1, MATCH(U$16,Templates!$K$1:BW$1,0)))</f>
        <v> </v>
      </c>
      <c r="V91" s="55" t="str" cm="1">
        <f t="array" ref="V91">IF(INDEX(Templates!$K$2:$BO$186,ROW()-ROW(V$20)+1, MATCH(V$16,Templates!$K$1:BX$1,0))="","",INDEX(Templates!$K$2:$BO$186,ROW()-ROW(V$20)+1, MATCH(V$16,Templates!$K$1:BX$1,0)))</f>
        <v> </v>
      </c>
      <c r="W91" s="55" t="str" cm="1">
        <f t="array" ref="W91">IF(INDEX(Templates!$K$2:$BO$186,ROW()-ROW(W$20)+1, MATCH(W$16,Templates!$K$1:BY$1,0))="","",INDEX(Templates!$K$2:$BO$186,ROW()-ROW(W$20)+1, MATCH(W$16,Templates!$K$1:BY$1,0)))</f>
        <v/>
      </c>
      <c r="X91" s="55" t="str" cm="1">
        <f t="array" ref="X91">IF(INDEX(Templates!$K$2:$BO$186,ROW()-ROW(X$20)+1, MATCH(X$16,Templates!$K$1:BZ$1,0))="","",INDEX(Templates!$K$2:$BO$186,ROW()-ROW(X$20)+1, MATCH(X$16,Templates!$K$1:BZ$1,0)))</f>
        <v/>
      </c>
      <c r="Y91" s="55" t="str" cm="1">
        <f t="array" ref="Y91">IF(INDEX(Templates!$K$2:$BO$186,ROW()-ROW(Y$20)+1, MATCH(Y$16,Templates!$K$1:CA$1,0))="","",INDEX(Templates!$K$2:$BO$186,ROW()-ROW(Y$20)+1, MATCH(Y$16,Templates!$K$1:CA$1,0)))</f>
        <v> </v>
      </c>
      <c r="Z91" s="55" t="str" cm="1">
        <f t="array" ref="Z91">IF(INDEX(Templates!$K$2:$BO$186,ROW()-ROW(Z$20)+1, MATCH(Z$16,Templates!$K$1:CB$1,0))="","",INDEX(Templates!$K$2:$BO$186,ROW()-ROW(Z$20)+1, MATCH(Z$16,Templates!$K$1:CB$1,0)))</f>
        <v> </v>
      </c>
      <c r="AA91" s="55" t="str" cm="1">
        <f t="array" ref="AA91">IF(INDEX(Templates!$K$2:$BO$186,ROW()-ROW(AA$20)+1, MATCH(AA$16,Templates!$K$1:CC$1,0))="","",INDEX(Templates!$K$2:$BO$186,ROW()-ROW(AA$20)+1, MATCH(AA$16,Templates!$K$1:CC$1,0)))</f>
        <v> </v>
      </c>
      <c r="AB91" s="55" t="str" cm="1">
        <f t="array" ref="AB91">IF(INDEX(Templates!$K$2:$BO$186,ROW()-ROW(AB$20)+1, MATCH(AB$16,Templates!$K$1:CD$1,0))="","",INDEX(Templates!$K$2:$BO$186,ROW()-ROW(AB$20)+1, MATCH(AB$16,Templates!$K$1:CD$1,0)))</f>
        <v> </v>
      </c>
      <c r="AC91" s="55" t="str" cm="1">
        <f t="array" ref="AC91">IF(INDEX(Templates!$K$2:$BO$186,ROW()-ROW(AC$20)+1, MATCH(AC$16,Templates!$K$1:CE$1,0))="","",INDEX(Templates!$K$2:$BO$186,ROW()-ROW(AC$20)+1, MATCH(AC$16,Templates!$K$1:CE$1,0)))</f>
        <v/>
      </c>
      <c r="AD91" s="55" t="str" cm="1">
        <f t="array" ref="AD91">IF(INDEX(Templates!$K$2:$BO$186,ROW()-ROW(AD$20)+1, MATCH(AD$16,Templates!$K$1:CF$1,0))="","",INDEX(Templates!$K$2:$BO$186,ROW()-ROW(AD$20)+1, MATCH(AD$16,Templates!$K$1:CF$1,0)))</f>
        <v/>
      </c>
      <c r="AE91" s="55" t="str" cm="1">
        <f t="array" ref="AE91">IF(INDEX(Templates!$K$2:$BO$186,ROW()-ROW(AE$20)+1, MATCH(AE$16,Templates!$K$1:CG$1,0))="","",INDEX(Templates!$K$2:$BO$186,ROW()-ROW(AE$20)+1, MATCH(AE$16,Templates!$K$1:CG$1,0)))</f>
        <v/>
      </c>
      <c r="AF91" s="55" t="str" cm="1">
        <f t="array" ref="AF91">IF(INDEX(Templates!$K$2:$BO$186,ROW()-ROW(AF$20)+1, MATCH(AF$16,Templates!$K$1:CH$1,0))="","",INDEX(Templates!$K$2:$BO$186,ROW()-ROW(AF$20)+1, MATCH(AF$16,Templates!$K$1:CH$1,0)))</f>
        <v> </v>
      </c>
      <c r="AG91" s="55" t="str" cm="1">
        <f t="array" ref="AG91">IF(INDEX(Templates!$K$2:$BO$186,ROW()-ROW(AG$20)+1, MATCH(AG$16,Templates!$K$1:CI$1,0))="","",INDEX(Templates!$K$2:$BO$186,ROW()-ROW(AG$20)+1, MATCH(AG$16,Templates!$K$1:CI$1,0)))</f>
        <v> </v>
      </c>
      <c r="AH91" s="55" t="str" cm="1">
        <f t="array" ref="AH91">IF(INDEX(Templates!$K$2:$BO$186,ROW()-ROW(AH$20)+1, MATCH(AH$16,Templates!$K$1:CJ$1,0))="","",INDEX(Templates!$K$2:$BO$186,ROW()-ROW(AH$20)+1, MATCH(AH$16,Templates!$K$1:CJ$1,0)))</f>
        <v> </v>
      </c>
      <c r="AI91" s="55" t="str" cm="1">
        <f t="array" ref="AI91">IF(INDEX(Templates!$K$2:$BO$186,ROW()-ROW(AI$20)+1, MATCH(AI$16,Templates!$K$1:CK$1,0))="","",INDEX(Templates!$K$2:$BO$186,ROW()-ROW(AI$20)+1, MATCH(AI$16,Templates!$K$1:CK$1,0)))</f>
        <v> </v>
      </c>
      <c r="AJ91" s="55" t="str" cm="1">
        <f t="array" ref="AJ91">IF(INDEX(Templates!$K$2:$BO$186,ROW()-ROW(AJ$20)+1, MATCH(AJ$16,Templates!$K$1:CL$1,0))="","",INDEX(Templates!$K$2:$BO$186,ROW()-ROW(AJ$20)+1, MATCH(AJ$16,Templates!$K$1:CL$1,0)))</f>
        <v/>
      </c>
      <c r="AK91" s="55" t="str" cm="1">
        <f t="array" ref="AK91">IF(INDEX(Templates!$K$2:$BO$186,ROW()-ROW(AK$20)+1, MATCH(AK$16,Templates!$K$1:CM$1,0))="","",INDEX(Templates!$K$2:$BO$186,ROW()-ROW(AK$20)+1, MATCH(AK$16,Templates!$K$1:CM$1,0)))</f>
        <v/>
      </c>
      <c r="AL91" s="55" t="str" cm="1">
        <f t="array" ref="AL91">IF(INDEX(Templates!$K$2:$BO$186,ROW()-ROW(AL$20)+1, MATCH(AL$16,Templates!$K$1:CN$1,0))="","",INDEX(Templates!$K$2:$BO$186,ROW()-ROW(AL$20)+1, MATCH(AL$16,Templates!$K$1:CN$1,0)))</f>
        <v/>
      </c>
      <c r="AM91" s="55" t="str" cm="1">
        <f t="array" ref="AM91">IF(INDEX(Templates!$K$2:$BO$186,ROW()-ROW(AM$20)+1, MATCH(AM$16,Templates!$K$1:CO$1,0))="","",INDEX(Templates!$K$2:$BO$186,ROW()-ROW(AM$20)+1, MATCH(AM$16,Templates!$K$1:CO$1,0)))</f>
        <v> </v>
      </c>
      <c r="AN91" s="55" t="str" cm="1">
        <f t="array" ref="AN91">IF(INDEX(Templates!$K$2:$BO$186,ROW()-ROW(AN$20)+1, MATCH(AN$16,Templates!$K$1:CP$1,0))="","",INDEX(Templates!$K$2:$BO$186,ROW()-ROW(AN$20)+1, MATCH(AN$16,Templates!$K$1:CP$1,0)))</f>
        <v> </v>
      </c>
      <c r="AO91" s="55" t="str" cm="1">
        <f t="array" ref="AO91">IF(INDEX(Templates!$K$2:$BO$186,ROW()-ROW(AO$20)+1, MATCH(AO$16,Templates!$K$1:CQ$1,0))="","",INDEX(Templates!$K$2:$BO$186,ROW()-ROW(AO$20)+1, MATCH(AO$16,Templates!$K$1:CQ$1,0)))</f>
        <v> </v>
      </c>
      <c r="AP91" s="55" t="str" cm="1">
        <f t="array" ref="AP91">IF(INDEX(Templates!$K$2:$BO$186,ROW()-ROW(AP$20)+1, MATCH(AP$16,Templates!$K$1:CR$1,0))="","",INDEX(Templates!$K$2:$BO$186,ROW()-ROW(AP$20)+1, MATCH(AP$16,Templates!$K$1:CR$1,0)))</f>
        <v> </v>
      </c>
      <c r="AQ91" s="55" t="str" cm="1">
        <f t="array" ref="AQ91">IF(INDEX(Templates!$K$2:$BO$186,ROW()-ROW(AQ$20)+1, MATCH(AQ$16,Templates!$K$1:CS$1,0))="","",INDEX(Templates!$K$2:$BO$186,ROW()-ROW(AQ$20)+1, MATCH(AQ$16,Templates!$K$1:CS$1,0)))</f>
        <v/>
      </c>
      <c r="AR91" s="55" t="str" cm="1">
        <f t="array" ref="AR91">IF(INDEX(Templates!$K$2:$BO$186,ROW()-ROW(AR$20)+1, MATCH(AR$16,Templates!$K$1:CT$1,0))="","",INDEX(Templates!$K$2:$BO$186,ROW()-ROW(AR$20)+1, MATCH(AR$16,Templates!$K$1:CT$1,0)))</f>
        <v/>
      </c>
      <c r="AS91" s="55" t="str" cm="1">
        <f t="array" ref="AS91">IF(INDEX(Templates!$K$2:$BO$186,ROW()-ROW(AS$20)+1, MATCH(AS$16,Templates!$K$1:CU$1,0))="","",INDEX(Templates!$K$2:$BO$186,ROW()-ROW(AS$20)+1, MATCH(AS$16,Templates!$K$1:CU$1,0)))</f>
        <v/>
      </c>
      <c r="AT91" s="55" t="str" cm="1">
        <f t="array" ref="AT91">IF(INDEX(Templates!$K$2:$BO$186,ROW()-ROW(AT$20)+1, MATCH(AT$16,Templates!$K$1:CV$1,0))="","",INDEX(Templates!$K$2:$BO$186,ROW()-ROW(AT$20)+1, MATCH(AT$16,Templates!$K$1:CV$1,0)))</f>
        <v/>
      </c>
      <c r="AU91" s="55" t="str" cm="1">
        <f t="array" ref="AU91">IF(INDEX(Templates!$K$2:$BO$186,ROW()-ROW(AU$20)+1, MATCH(AU$16,Templates!$K$1:CW$1,0))="","",INDEX(Templates!$K$2:$BO$186,ROW()-ROW(AU$20)+1, MATCH(AU$16,Templates!$K$1:CW$1,0)))</f>
        <v> </v>
      </c>
      <c r="AV91" s="55" t="str" cm="1">
        <f t="array" ref="AV91">IF(INDEX(Templates!$K$2:$BO$186,ROW()-ROW(AV$20)+1, MATCH(AV$16,Templates!$K$1:CX$1,0))="","",INDEX(Templates!$K$2:$BO$186,ROW()-ROW(AV$20)+1, MATCH(AV$16,Templates!$K$1:CX$1,0)))</f>
        <v/>
      </c>
      <c r="AW91" s="55" t="str" cm="1">
        <f t="array" ref="AW91">IF(INDEX(Templates!$K$2:$BO$186,ROW()-ROW(AW$20)+1, MATCH(AW$16,Templates!$K$1:CY$1,0))="","",INDEX(Templates!$K$2:$BO$186,ROW()-ROW(AW$20)+1, MATCH(AW$16,Templates!$K$1:CY$1,0)))</f>
        <v/>
      </c>
      <c r="AX91" s="55" t="str" cm="1">
        <f t="array" ref="AX91">IF(INDEX(Templates!$K$2:$BO$186,ROW()-ROW(AX$20)+1, MATCH(AX$16,Templates!$K$1:CZ$1,0))="","",INDEX(Templates!$K$2:$BO$186,ROW()-ROW(AX$20)+1, MATCH(AX$16,Templates!$K$1:CZ$1,0)))</f>
        <v> </v>
      </c>
      <c r="AY91" s="55" t="str" cm="1">
        <f t="array" ref="AY91">IF(INDEX(Templates!$K$2:$BO$186,ROW()-ROW(AY$20)+1, MATCH(AY$16,Templates!$K$1:DA$1,0))="","",INDEX(Templates!$K$2:$BO$186,ROW()-ROW(AY$20)+1, MATCH(AY$16,Templates!$K$1:DA$1,0)))</f>
        <v> </v>
      </c>
      <c r="AZ91" s="55" t="str" cm="1">
        <f t="array" ref="AZ91">IF(INDEX(Templates!$K$2:$BO$186,ROW()-ROW(AZ$20)+1, MATCH(AZ$16,Templates!$K$1:DB$1,0))="","",INDEX(Templates!$K$2:$BO$186,ROW()-ROW(AZ$20)+1, MATCH(AZ$16,Templates!$K$1:DB$1,0)))</f>
        <v> </v>
      </c>
      <c r="BA91" s="55" t="str" cm="1">
        <f t="array" ref="BA91">IF(INDEX(Templates!$K$2:$BO$186,ROW()-ROW(BA$20)+1, MATCH(BA$16,Templates!$K$1:DC$1,0))="","",INDEX(Templates!$K$2:$BO$186,ROW()-ROW(BA$20)+1, MATCH(BA$16,Templates!$K$1:DC$1,0)))</f>
        <v/>
      </c>
      <c r="BB91" s="55" t="str" cm="1">
        <f t="array" ref="BB91">IF(INDEX(Templates!$K$2:$BO$186,ROW()-ROW(BB$20)+1, MATCH(BB$16,Templates!$K$1:DD$1,0))="","",INDEX(Templates!$K$2:$BO$186,ROW()-ROW(BB$20)+1, MATCH(BB$16,Templates!$K$1:DD$1,0)))</f>
        <v/>
      </c>
      <c r="BC91" s="55" t="str" cm="1">
        <f t="array" ref="BC91">IF(INDEX(Templates!$K$2:$BO$186,ROW()-ROW(BC$20)+1, MATCH(BC$16,Templates!$K$1:DE$1,0))="","",INDEX(Templates!$K$2:$BO$186,ROW()-ROW(BC$20)+1, MATCH(BC$16,Templates!$K$1:DE$1,0)))</f>
        <v> </v>
      </c>
      <c r="BD91" s="55" t="str" cm="1">
        <f t="array" ref="BD91">IF(INDEX(Templates!$K$2:$BO$186,ROW()-ROW(BD$20)+1, MATCH(BD$16,Templates!$K$1:DF$1,0))="","",INDEX(Templates!$K$2:$BO$186,ROW()-ROW(BD$20)+1, MATCH(BD$16,Templates!$K$1:DF$1,0)))</f>
        <v> </v>
      </c>
      <c r="BE91" s="55" t="str" cm="1">
        <f t="array" ref="BE91">IF(INDEX(Templates!$K$2:$BO$186,ROW()-ROW(BE$20)+1, MATCH(BE$16,Templates!$K$1:DG$1,0))="","",INDEX(Templates!$K$2:$BO$186,ROW()-ROW(BE$20)+1, MATCH(BE$16,Templates!$K$1:DG$1,0)))</f>
        <v> </v>
      </c>
      <c r="BF91" s="55" t="str" cm="1">
        <f t="array" ref="BF91">IF(INDEX(Templates!$K$2:$BO$186,ROW()-ROW(BF$20)+1, MATCH(BF$16,Templates!$K$1:DH$1,0))="","",INDEX(Templates!$K$2:$BO$186,ROW()-ROW(BF$20)+1, MATCH(BF$16,Templates!$K$1:DH$1,0)))</f>
        <v/>
      </c>
      <c r="BG91" s="55" t="str" cm="1">
        <f t="array" ref="BG91">IF(INDEX(Templates!$K$2:$BO$186,ROW()-ROW(BG$20)+1, MATCH(BG$16,Templates!$K$1:DI$1,0))="","",INDEX(Templates!$K$2:$BO$186,ROW()-ROW(BG$20)+1, MATCH(BG$16,Templates!$K$1:DI$1,0)))</f>
        <v/>
      </c>
      <c r="BH91" s="55" t="str" cm="1">
        <f t="array" ref="BH91">IF(INDEX(Templates!$K$2:$BO$186,ROW()-ROW(BH$20)+1, MATCH(BH$16,Templates!$K$1:DJ$1,0))="","",INDEX(Templates!$K$2:$BO$186,ROW()-ROW(BH$20)+1, MATCH(BH$16,Templates!$K$1:DJ$1,0)))</f>
        <v/>
      </c>
      <c r="BI91" s="55" t="str" cm="1">
        <f t="array" ref="BI91">IF(INDEX(Templates!$K$2:$BO$186,ROW()-ROW(BI$20)+1, MATCH(BI$16,Templates!$K$1:DK$1,0))="","",INDEX(Templates!$K$2:$BO$186,ROW()-ROW(BI$20)+1, MATCH(BI$16,Templates!$K$1:DK$1,0)))</f>
        <v> </v>
      </c>
      <c r="BJ91" s="55" t="str" cm="1">
        <f t="array" ref="BJ91">IF(INDEX(Templates!$K$2:$BO$186,ROW()-ROW(BJ$20)+1, MATCH(BJ$16,Templates!$K$1:DL$1,0))="","",INDEX(Templates!$K$2:$BO$186,ROW()-ROW(BJ$20)+1, MATCH(BJ$16,Templates!$K$1:DL$1,0)))</f>
        <v> </v>
      </c>
      <c r="BK91" s="55" t="str" cm="1">
        <f t="array" ref="BK91">IF(INDEX(Templates!$K$2:$BO$186,ROW()-ROW(BK$20)+1, MATCH(BK$16,Templates!$K$1:DM$1,0))="","",INDEX(Templates!$K$2:$BO$186,ROW()-ROW(BK$20)+1, MATCH(BK$16,Templates!$K$1:DM$1,0)))</f>
        <v> </v>
      </c>
      <c r="BL91" s="55" t="str" cm="1">
        <f t="array" ref="BL91">IF(INDEX(Templates!$K$2:$BO$186,ROW()-ROW(BL$20)+1, MATCH(BL$16,Templates!$K$1:DN$1,0))="","",INDEX(Templates!$K$2:$BO$186,ROW()-ROW(BL$20)+1, MATCH(BL$16,Templates!$K$1:DN$1,0)))</f>
        <v> </v>
      </c>
      <c r="BM91" s="55" t="str" cm="1">
        <f t="array" ref="BM91">IF(INDEX(Templates!$K$2:$BO$186,ROW()-ROW(BM$20)+1, MATCH(BM$16,Templates!$K$1:DO$1,0))="","",INDEX(Templates!$K$2:$BO$186,ROW()-ROW(BM$20)+1, MATCH(BM$16,Templates!$K$1:DO$1,0)))</f>
        <v/>
      </c>
      <c r="BN91" s="55" t="str" cm="1">
        <f t="array" ref="BN91">IF(INDEX(Templates!$K$2:$BO$186,ROW()-ROW(BN$20)+1, MATCH(BN$16,Templates!$K$1:DP$1,0))="","",INDEX(Templates!$K$2:$BO$186,ROW()-ROW(BN$20)+1, MATCH(BN$16,Templates!$K$1:DP$1,0)))</f>
        <v/>
      </c>
      <c r="BO91" s="55" t="str" cm="1">
        <f t="array" ref="BO91">IF(INDEX(Templates!$K$2:$BO$186,ROW()-ROW(BO$20)+1, MATCH(BO$16,Templates!$K$1:DQ$1,0))="","",INDEX(Templates!$K$2:$BO$186,ROW()-ROW(BO$20)+1, MATCH(BO$16,Templates!$K$1:DQ$1,0)))</f>
        <v> </v>
      </c>
      <c r="BP91" s="55" t="str" cm="1">
        <f t="array" ref="BP91">IF(INDEX(Templates!$K$2:$BO$186,ROW()-ROW(BP$20)+1, MATCH(BP$16,Templates!$K$1:DR$1,0))="","",INDEX(Templates!$K$2:$BO$186,ROW()-ROW(BP$20)+1, MATCH(BP$16,Templates!$K$1:DR$1,0)))</f>
        <v> </v>
      </c>
      <c r="BQ91" s="55" t="str" cm="1">
        <f t="array" ref="BQ91">IF(INDEX(Templates!$K$2:$BO$186,ROW()-ROW(BQ$20)+1, MATCH(BQ$16,Templates!$K$1:DS$1,0))="","",INDEX(Templates!$K$2:$BO$186,ROW()-ROW(BQ$20)+1, MATCH(BQ$16,Templates!$K$1:DS$1,0)))</f>
        <v> </v>
      </c>
      <c r="BR91" s="55" t="str" cm="1">
        <f t="array" ref="BR91">IF(INDEX(Templates!$K$2:$BO$186,ROW()-ROW(BR$20)+1, MATCH(BR$16,Templates!$K$1:DT$1,0))="","",INDEX(Templates!$K$2:$BO$186,ROW()-ROW(BR$20)+1, MATCH(BR$16,Templates!$K$1:DT$1,0)))</f>
        <v/>
      </c>
      <c r="BS91" s="55" t="str" cm="1">
        <f t="array" ref="BS91">IF(INDEX(Templates!$K$2:$BO$186,ROW()-ROW(BS$20)+1, MATCH(BS$16,Templates!$K$1:DU$1,0))="","",INDEX(Templates!$K$2:$BO$186,ROW()-ROW(BS$20)+1, MATCH(BS$16,Templates!$K$1:DU$1,0)))</f>
        <v/>
      </c>
      <c r="BT91" s="55" t="str" cm="1">
        <f t="array" ref="BT91">IF(INDEX(Templates!$K$2:$BO$186,ROW()-ROW(BT$20)+1, MATCH(BT$16,Templates!$K$1:DV$1,0))="","",INDEX(Templates!$K$2:$BO$186,ROW()-ROW(BT$20)+1, MATCH(BT$16,Templates!$K$1:DV$1,0)))</f>
        <v> </v>
      </c>
      <c r="BU91" s="55" t="str" cm="1">
        <f t="array" ref="BU91">IF(INDEX(Templates!$K$2:$BO$186,ROW()-ROW(BU$20)+1, MATCH(BU$16,Templates!$K$1:DW$1,0))="","",INDEX(Templates!$K$2:$BO$186,ROW()-ROW(BU$20)+1, MATCH(BU$16,Templates!$K$1:DW$1,0)))</f>
        <v> </v>
      </c>
      <c r="BV91" s="55" t="str" cm="1">
        <f t="array" ref="BV91">IF(INDEX(Templates!$K$2:$BO$186,ROW()-ROW(BV$20)+1, MATCH(BV$16,Templates!$K$1:DX$1,0))="","",INDEX(Templates!$K$2:$BO$186,ROW()-ROW(BV$20)+1, MATCH(BV$16,Templates!$K$1:DX$1,0)))</f>
        <v> </v>
      </c>
      <c r="BW91" s="55" t="str" cm="1">
        <f t="array" ref="BW91">IF(INDEX(Templates!$K$2:$BO$186,ROW()-ROW(BW$20)+1, MATCH(BW$16,Templates!$K$1:DY$1,0))="","",INDEX(Templates!$K$2:$BO$186,ROW()-ROW(BW$20)+1, MATCH(BW$16,Templates!$K$1:DY$1,0)))</f>
        <v/>
      </c>
      <c r="BX91" s="55" t="str" cm="1">
        <f t="array" ref="BX91">IF(INDEX(Templates!$K$2:$BO$186,ROW()-ROW(BX$20)+1, MATCH(BX$16,Templates!$K$1:DZ$1,0))="","",INDEX(Templates!$K$2:$BO$186,ROW()-ROW(BX$20)+1, MATCH(BX$16,Templates!$K$1:DZ$1,0)))</f>
        <v/>
      </c>
      <c r="BY91" s="55" t="str" cm="1">
        <f t="array" ref="BY91">IF(INDEX(Templates!$K$2:$BO$186,ROW()-ROW(BY$20)+1, MATCH(BY$16,Templates!$K$1:EA$1,0))="","",INDEX(Templates!$K$2:$BO$186,ROW()-ROW(BY$20)+1, MATCH(BY$16,Templates!$K$1:EA$1,0)))</f>
        <v/>
      </c>
      <c r="BZ91" s="55" t="str" cm="1">
        <f t="array" ref="BZ91">IF(INDEX(Templates!$K$2:$BO$186,ROW()-ROW(BZ$20)+1, MATCH(BZ$16,Templates!$K$1:EB$1,0))="","",INDEX(Templates!$K$2:$BO$186,ROW()-ROW(BZ$20)+1, MATCH(BZ$16,Templates!$K$1:EB$1,0)))</f>
        <v/>
      </c>
      <c r="CA91" s="55" t="str" cm="1">
        <f t="array" ref="CA91">IF(INDEX(Templates!$K$2:$BO$186,ROW()-ROW(CA$20)+1, MATCH(CA$16,Templates!$K$1:EC$1,0))="","",INDEX(Templates!$K$2:$BO$186,ROW()-ROW(CA$20)+1, MATCH(CA$16,Templates!$K$1:EC$1,0)))</f>
        <v/>
      </c>
      <c r="CB91" s="55" t="str" cm="1">
        <f t="array" ref="CB91">IF(INDEX(Templates!$K$2:$BO$186,ROW()-ROW(CB$20)+1, MATCH(CB$16,Templates!$K$1:ED$1,0))="","",INDEX(Templates!$K$2:$BO$186,ROW()-ROW(CB$20)+1, MATCH(CB$16,Templates!$K$1:ED$1,0)))</f>
        <v/>
      </c>
      <c r="CC91" s="55" t="str" cm="1">
        <f t="array" ref="CC91">IF(INDEX(Templates!$K$2:$BO$186,ROW()-ROW(CC$20)+1, MATCH(CC$16,Templates!$K$1:EE$1,0))="","",INDEX(Templates!$K$2:$BO$186,ROW()-ROW(CC$20)+1, MATCH(CC$16,Templates!$K$1:EE$1,0)))</f>
        <v> </v>
      </c>
      <c r="CD91" s="55" t="str" cm="1">
        <f t="array" ref="CD91">IF(INDEX(Templates!$K$2:$BO$186,ROW()-ROW(CD$20)+1, MATCH(CD$16,Templates!$K$1:EF$1,0))="","",INDEX(Templates!$K$2:$BO$186,ROW()-ROW(CD$20)+1, MATCH(CD$16,Templates!$K$1:EF$1,0)))</f>
        <v> </v>
      </c>
      <c r="CE91" s="55" t="str" cm="1">
        <f t="array" ref="CE91">IF(INDEX(Templates!$K$2:$BO$186,ROW()-ROW(CE$20)+1, MATCH(CE$16,Templates!$K$1:EG$1,0))="","",INDEX(Templates!$K$2:$BO$186,ROW()-ROW(CE$20)+1, MATCH(CE$16,Templates!$K$1:EG$1,0)))</f>
        <v> </v>
      </c>
      <c r="CF91" s="55" t="str" cm="1">
        <f t="array" ref="CF91">IF(INDEX(Templates!$K$2:$BO$186,ROW()-ROW(CF$20)+1, MATCH(CF$16,Templates!$K$1:EH$1,0))="","",INDEX(Templates!$K$2:$BO$186,ROW()-ROW(CF$20)+1, MATCH(CF$16,Templates!$K$1:EH$1,0)))</f>
        <v> </v>
      </c>
      <c r="CG91" s="55" t="str" cm="1">
        <f t="array" ref="CG91">IF(INDEX(Templates!$K$2:$BO$186,ROW()-ROW(CG$20)+1, MATCH(CG$16,Templates!$K$1:EI$1,0))="","",INDEX(Templates!$K$2:$BO$186,ROW()-ROW(CG$20)+1, MATCH(CG$16,Templates!$K$1:EI$1,0)))</f>
        <v/>
      </c>
      <c r="CH91" s="55" t="str" cm="1">
        <f t="array" ref="CH91">IF(INDEX(Templates!$K$2:$BO$186,ROW()-ROW(CH$20)+1, MATCH(CH$16,Templates!$K$1:EJ$1,0))="","",INDEX(Templates!$K$2:$BO$186,ROW()-ROW(CH$20)+1, MATCH(CH$16,Templates!$K$1:EJ$1,0)))</f>
        <v/>
      </c>
      <c r="CI91" s="55" t="str" cm="1">
        <f t="array" ref="CI91">IF(INDEX(Templates!$K$2:$BO$186,ROW()-ROW(CI$20)+1, MATCH(CI$16,Templates!$K$1:EK$1,0))="","",INDEX(Templates!$K$2:$BO$186,ROW()-ROW(CI$20)+1, MATCH(CI$16,Templates!$K$1:EK$1,0)))</f>
        <v/>
      </c>
      <c r="CJ91" s="55" t="str" cm="1">
        <f t="array" ref="CJ91">IF(INDEX(Templates!$K$2:$BO$186,ROW()-ROW(CJ$20)+1, MATCH(CJ$16,Templates!$K$1:EL$1,0))="","",INDEX(Templates!$K$2:$BO$186,ROW()-ROW(CJ$20)+1, MATCH(CJ$16,Templates!$K$1:EL$1,0)))</f>
        <v/>
      </c>
      <c r="CK91" s="55" t="str" cm="1">
        <f t="array" ref="CK91">IF(INDEX(Templates!$K$2:$BO$186,ROW()-ROW(CK$20)+1, MATCH(CK$16,Templates!$K$1:EM$1,0))="","",INDEX(Templates!$K$2:$BO$186,ROW()-ROW(CK$20)+1, MATCH(CK$16,Templates!$K$1:EM$1,0)))</f>
        <v> </v>
      </c>
      <c r="CL91" s="55" t="str" cm="1">
        <f t="array" ref="CL91">IF(INDEX(Templates!$K$2:$BO$186,ROW()-ROW(CL$20)+1, MATCH(CL$16,Templates!$K$1:EN$1,0))="","",INDEX(Templates!$K$2:$BO$186,ROW()-ROW(CL$20)+1, MATCH(CL$16,Templates!$K$1:EN$1,0)))</f>
        <v> </v>
      </c>
      <c r="CM91" s="55" t="str" cm="1">
        <f t="array" ref="CM91">IF(INDEX(Templates!$K$2:$BO$186,ROW()-ROW(CM$20)+1, MATCH(CM$16,Templates!$K$1:EO$1,0))="","",INDEX(Templates!$K$2:$BO$186,ROW()-ROW(CM$20)+1, MATCH(CM$16,Templates!$K$1:EO$1,0)))</f>
        <v> </v>
      </c>
    </row>
    <row r="92" spans="1:91" s="24" customFormat="1" x14ac:dyDescent="0.55000000000000004">
      <c r="A92" s="41" t="s">
        <v>475</v>
      </c>
      <c r="B92" s="6" t="s">
        <v>479</v>
      </c>
      <c r="C92" s="66" t="str" cm="1">
        <f t="array" ref="C92">IF(INDEX(Templates!C$2:C$187,ROW()-ROW($20:$20)+1)="","",INDEX(Templates!C$2:C$187,ROW()-ROW($20:$20)+1))</f>
        <v>JSON_PATH:chillers[0]</v>
      </c>
      <c r="D92" s="66" t="str" cm="1">
        <f t="array" ref="D92">IF(INDEX(Templates!D$2:D$187,ROW()-ROW($20:$20)+1)="","",INDEX(Templates!D$2:D$187,ROW()-ROW($20:$20)+1))</f>
        <v>full_load_efficiency</v>
      </c>
      <c r="E92" s="66" t="str" cm="1">
        <f t="array" ref="E92">IF(INDEX(Templates!E$2:E$187,ROW()-ROW($20:$20)+1)="","",INDEX(Templates!E$2:E$187,ROW()-ROW($20:$20)+1))</f>
        <v> </v>
      </c>
      <c r="F92" s="66" t="str" cm="1">
        <f t="array" ref="F92">IF(INDEX(Templates!F$2:F$187,ROW()-ROW($20:$20)+1)="","",INDEX(Templates!F$2:F$187,ROW()-ROW($20:$20)+1))</f>
        <v/>
      </c>
      <c r="G92" s="106" t="str" cm="1">
        <f t="array" ref="G92">IF(INDEX(Templates!G$2:G$187,ROW()-ROW($20:$20)+1)="","",INDEX(Templates!G$2:G$187,ROW()-ROW($20:$20)+1))</f>
        <v>Chiller</v>
      </c>
      <c r="H92" s="68" t="str" cm="1">
        <f t="array" ref="H92">IF(INDEX(Templates!H$2:H$187,ROW()-ROW($20:$20)+1)="","",INDEX(Templates!H$2:H$187,ROW()-ROW($20:$20)+1))</f>
        <v>Chiller 1</v>
      </c>
      <c r="I92" s="68" t="str" cm="1">
        <f t="array" ref="I92">IF(INDEX(Templates!I$2:I$187,ROW()-ROW($20:$20)+1)="","",INDEX(Templates!I$2:I$187,ROW()-ROW($20:$20)+1))</f>
        <v>ASHRAE229 1</v>
      </c>
      <c r="J92" s="68" t="str" cm="1">
        <f t="array" ref="J92">IF(INDEX(Templates!J$2:J$187,ROW()-ROW($20:$20)+1)="","",INDEX(Templates!J$2:J$187,ROW()-ROW($20:$20)+1))</f>
        <v>full_load_efficiency</v>
      </c>
      <c r="K92" s="69" t="str" cm="1">
        <f t="array" ref="K92">IF(INDEX(Templates!K$2:K$187,ROW()-ROW($20:$20)+1)="","",INDEX(Templates!K$2:K$187,ROW()-ROW($20:$20)+1))</f>
        <v>cooling_efficiency</v>
      </c>
      <c r="L92" s="69" t="str" cm="1">
        <f t="array" ref="L92">IF(INDEX(Templates!L$2:L$187,ROW()-ROW($20:$20)+1)="","",INDEX(Templates!L$2:L$187,ROW()-ROW($20:$20)+1))</f>
        <v>kW/ton</v>
      </c>
      <c r="M92" s="55" t="str" cm="1">
        <f t="array" ref="M92">IF(INDEX(Templates!$K$2:$BO$186,ROW()-ROW(M$20)+1, MATCH(M$16,Templates!$K$1:BO$1,0))="","",INDEX(Templates!$K$2:$BO$186,ROW()-ROW(M$20)+1, MATCH(M$16,Templates!$K$1:BO$1,0)))</f>
        <v/>
      </c>
      <c r="N92" s="55" t="str" cm="1">
        <f t="array" ref="N92">IF(INDEX(Templates!$K$2:$BO$186,ROW()-ROW(N$20)+1, MATCH(N$16,Templates!$K$1:BP$1,0))="","",INDEX(Templates!$K$2:$BO$186,ROW()-ROW(N$20)+1, MATCH(N$16,Templates!$K$1:BP$1,0)))</f>
        <v/>
      </c>
      <c r="O92" s="55" t="str" cm="1">
        <f t="array" ref="O92">IF(INDEX(Templates!$K$2:$BO$186,ROW()-ROW(O$20)+1, MATCH(O$16,Templates!$K$1:BQ$1,0))="","",INDEX(Templates!$K$2:$BO$186,ROW()-ROW(O$20)+1, MATCH(O$16,Templates!$K$1:BQ$1,0)))</f>
        <v> </v>
      </c>
      <c r="P92" s="55" t="str" cm="1">
        <f t="array" ref="P92">IF(INDEX(Templates!$K$2:$BO$186,ROW()-ROW(P$20)+1, MATCH(P$16,Templates!$K$1:BR$1,0))="","",INDEX(Templates!$K$2:$BO$186,ROW()-ROW(P$20)+1, MATCH(P$16,Templates!$K$1:BR$1,0)))</f>
        <v> </v>
      </c>
      <c r="Q92" s="55" t="str" cm="1">
        <f t="array" ref="Q92">IF(INDEX(Templates!$K$2:$BO$186,ROW()-ROW(Q$20)+1, MATCH(Q$16,Templates!$K$1:BS$1,0))="","",INDEX(Templates!$K$2:$BO$186,ROW()-ROW(Q$20)+1, MATCH(Q$16,Templates!$K$1:BS$1,0)))</f>
        <v> </v>
      </c>
      <c r="R92" s="55" t="str" cm="1">
        <f t="array" ref="R92">IF(INDEX(Templates!$K$2:$BO$186,ROW()-ROW(R$20)+1, MATCH(R$16,Templates!$K$1:BT$1,0))="","",INDEX(Templates!$K$2:$BO$186,ROW()-ROW(R$20)+1, MATCH(R$16,Templates!$K$1:BT$1,0)))</f>
        <v/>
      </c>
      <c r="S92" s="55" t="str" cm="1">
        <f t="array" ref="S92">IF(INDEX(Templates!$K$2:$BO$186,ROW()-ROW(S$20)+1, MATCH(S$16,Templates!$K$1:BU$1,0))="","",INDEX(Templates!$K$2:$BO$186,ROW()-ROW(S$20)+1, MATCH(S$16,Templates!$K$1:BU$1,0)))</f>
        <v/>
      </c>
      <c r="T92" s="55" t="str" cm="1">
        <f t="array" ref="T92">IF(INDEX(Templates!$K$2:$BO$186,ROW()-ROW(T$20)+1, MATCH(T$16,Templates!$K$1:BV$1,0))="","",INDEX(Templates!$K$2:$BO$186,ROW()-ROW(T$20)+1, MATCH(T$16,Templates!$K$1:BV$1,0)))</f>
        <v> </v>
      </c>
      <c r="U92" s="55" t="str" cm="1">
        <f t="array" ref="U92">IF(INDEX(Templates!$K$2:$BO$186,ROW()-ROW(U$20)+1, MATCH(U$16,Templates!$K$1:BW$1,0))="","",INDEX(Templates!$K$2:$BO$186,ROW()-ROW(U$20)+1, MATCH(U$16,Templates!$K$1:BW$1,0)))</f>
        <v> </v>
      </c>
      <c r="V92" s="55" t="str" cm="1">
        <f t="array" ref="V92">IF(INDEX(Templates!$K$2:$BO$186,ROW()-ROW(V$20)+1, MATCH(V$16,Templates!$K$1:BX$1,0))="","",INDEX(Templates!$K$2:$BO$186,ROW()-ROW(V$20)+1, MATCH(V$16,Templates!$K$1:BX$1,0)))</f>
        <v> </v>
      </c>
      <c r="W92" s="55" t="str" cm="1">
        <f t="array" ref="W92">IF(INDEX(Templates!$K$2:$BO$186,ROW()-ROW(W$20)+1, MATCH(W$16,Templates!$K$1:BY$1,0))="","",INDEX(Templates!$K$2:$BO$186,ROW()-ROW(W$20)+1, MATCH(W$16,Templates!$K$1:BY$1,0)))</f>
        <v/>
      </c>
      <c r="X92" s="55" t="str" cm="1">
        <f t="array" ref="X92">IF(INDEX(Templates!$K$2:$BO$186,ROW()-ROW(X$20)+1, MATCH(X$16,Templates!$K$1:BZ$1,0))="","",INDEX(Templates!$K$2:$BO$186,ROW()-ROW(X$20)+1, MATCH(X$16,Templates!$K$1:BZ$1,0)))</f>
        <v/>
      </c>
      <c r="Y92" s="55" t="str" cm="1">
        <f t="array" ref="Y92">IF(INDEX(Templates!$K$2:$BO$186,ROW()-ROW(Y$20)+1, MATCH(Y$16,Templates!$K$1:CA$1,0))="","",INDEX(Templates!$K$2:$BO$186,ROW()-ROW(Y$20)+1, MATCH(Y$16,Templates!$K$1:CA$1,0)))</f>
        <v> </v>
      </c>
      <c r="Z92" s="55" t="str" cm="1">
        <f t="array" ref="Z92">IF(INDEX(Templates!$K$2:$BO$186,ROW()-ROW(Z$20)+1, MATCH(Z$16,Templates!$K$1:CB$1,0))="","",INDEX(Templates!$K$2:$BO$186,ROW()-ROW(Z$20)+1, MATCH(Z$16,Templates!$K$1:CB$1,0)))</f>
        <v> </v>
      </c>
      <c r="AA92" s="55" t="str" cm="1">
        <f t="array" ref="AA92">IF(INDEX(Templates!$K$2:$BO$186,ROW()-ROW(AA$20)+1, MATCH(AA$16,Templates!$K$1:CC$1,0))="","",INDEX(Templates!$K$2:$BO$186,ROW()-ROW(AA$20)+1, MATCH(AA$16,Templates!$K$1:CC$1,0)))</f>
        <v> </v>
      </c>
      <c r="AB92" s="55" t="str" cm="1">
        <f t="array" ref="AB92">IF(INDEX(Templates!$K$2:$BO$186,ROW()-ROW(AB$20)+1, MATCH(AB$16,Templates!$K$1:CD$1,0))="","",INDEX(Templates!$K$2:$BO$186,ROW()-ROW(AB$20)+1, MATCH(AB$16,Templates!$K$1:CD$1,0)))</f>
        <v> </v>
      </c>
      <c r="AC92" s="55" t="str" cm="1">
        <f t="array" ref="AC92">IF(INDEX(Templates!$K$2:$BO$186,ROW()-ROW(AC$20)+1, MATCH(AC$16,Templates!$K$1:CE$1,0))="","",INDEX(Templates!$K$2:$BO$186,ROW()-ROW(AC$20)+1, MATCH(AC$16,Templates!$K$1:CE$1,0)))</f>
        <v/>
      </c>
      <c r="AD92" s="55" t="str" cm="1">
        <f t="array" ref="AD92">IF(INDEX(Templates!$K$2:$BO$186,ROW()-ROW(AD$20)+1, MATCH(AD$16,Templates!$K$1:CF$1,0))="","",INDEX(Templates!$K$2:$BO$186,ROW()-ROW(AD$20)+1, MATCH(AD$16,Templates!$K$1:CF$1,0)))</f>
        <v/>
      </c>
      <c r="AE92" s="55" t="str" cm="1">
        <f t="array" ref="AE92">IF(INDEX(Templates!$K$2:$BO$186,ROW()-ROW(AE$20)+1, MATCH(AE$16,Templates!$K$1:CG$1,0))="","",INDEX(Templates!$K$2:$BO$186,ROW()-ROW(AE$20)+1, MATCH(AE$16,Templates!$K$1:CG$1,0)))</f>
        <v/>
      </c>
      <c r="AF92" s="55" t="str" cm="1">
        <f t="array" ref="AF92">IF(INDEX(Templates!$K$2:$BO$186,ROW()-ROW(AF$20)+1, MATCH(AF$16,Templates!$K$1:CH$1,0))="","",INDEX(Templates!$K$2:$BO$186,ROW()-ROW(AF$20)+1, MATCH(AF$16,Templates!$K$1:CH$1,0)))</f>
        <v> </v>
      </c>
      <c r="AG92" s="55" t="str" cm="1">
        <f t="array" ref="AG92">IF(INDEX(Templates!$K$2:$BO$186,ROW()-ROW(AG$20)+1, MATCH(AG$16,Templates!$K$1:CI$1,0))="","",INDEX(Templates!$K$2:$BO$186,ROW()-ROW(AG$20)+1, MATCH(AG$16,Templates!$K$1:CI$1,0)))</f>
        <v> </v>
      </c>
      <c r="AH92" s="55" t="str" cm="1">
        <f t="array" ref="AH92">IF(INDEX(Templates!$K$2:$BO$186,ROW()-ROW(AH$20)+1, MATCH(AH$16,Templates!$K$1:CJ$1,0))="","",INDEX(Templates!$K$2:$BO$186,ROW()-ROW(AH$20)+1, MATCH(AH$16,Templates!$K$1:CJ$1,0)))</f>
        <v> </v>
      </c>
      <c r="AI92" s="55" t="str" cm="1">
        <f t="array" ref="AI92">IF(INDEX(Templates!$K$2:$BO$186,ROW()-ROW(AI$20)+1, MATCH(AI$16,Templates!$K$1:CK$1,0))="","",INDEX(Templates!$K$2:$BO$186,ROW()-ROW(AI$20)+1, MATCH(AI$16,Templates!$K$1:CK$1,0)))</f>
        <v> </v>
      </c>
      <c r="AJ92" s="55" t="str" cm="1">
        <f t="array" ref="AJ92">IF(INDEX(Templates!$K$2:$BO$186,ROW()-ROW(AJ$20)+1, MATCH(AJ$16,Templates!$K$1:CL$1,0))="","",INDEX(Templates!$K$2:$BO$186,ROW()-ROW(AJ$20)+1, MATCH(AJ$16,Templates!$K$1:CL$1,0)))</f>
        <v/>
      </c>
      <c r="AK92" s="55" t="str" cm="1">
        <f t="array" ref="AK92">IF(INDEX(Templates!$K$2:$BO$186,ROW()-ROW(AK$20)+1, MATCH(AK$16,Templates!$K$1:CM$1,0))="","",INDEX(Templates!$K$2:$BO$186,ROW()-ROW(AK$20)+1, MATCH(AK$16,Templates!$K$1:CM$1,0)))</f>
        <v/>
      </c>
      <c r="AL92" s="55" t="str" cm="1">
        <f t="array" ref="AL92">IF(INDEX(Templates!$K$2:$BO$186,ROW()-ROW(AL$20)+1, MATCH(AL$16,Templates!$K$1:CN$1,0))="","",INDEX(Templates!$K$2:$BO$186,ROW()-ROW(AL$20)+1, MATCH(AL$16,Templates!$K$1:CN$1,0)))</f>
        <v/>
      </c>
      <c r="AM92" s="55" t="str" cm="1">
        <f t="array" ref="AM92">IF(INDEX(Templates!$K$2:$BO$186,ROW()-ROW(AM$20)+1, MATCH(AM$16,Templates!$K$1:CO$1,0))="","",INDEX(Templates!$K$2:$BO$186,ROW()-ROW(AM$20)+1, MATCH(AM$16,Templates!$K$1:CO$1,0)))</f>
        <v> </v>
      </c>
      <c r="AN92" s="55" t="str" cm="1">
        <f t="array" ref="AN92">IF(INDEX(Templates!$K$2:$BO$186,ROW()-ROW(AN$20)+1, MATCH(AN$16,Templates!$K$1:CP$1,0))="","",INDEX(Templates!$K$2:$BO$186,ROW()-ROW(AN$20)+1, MATCH(AN$16,Templates!$K$1:CP$1,0)))</f>
        <v> </v>
      </c>
      <c r="AO92" s="55" t="str" cm="1">
        <f t="array" ref="AO92">IF(INDEX(Templates!$K$2:$BO$186,ROW()-ROW(AO$20)+1, MATCH(AO$16,Templates!$K$1:CQ$1,0))="","",INDEX(Templates!$K$2:$BO$186,ROW()-ROW(AO$20)+1, MATCH(AO$16,Templates!$K$1:CQ$1,0)))</f>
        <v> </v>
      </c>
      <c r="AP92" s="55" t="str" cm="1">
        <f t="array" ref="AP92">IF(INDEX(Templates!$K$2:$BO$186,ROW()-ROW(AP$20)+1, MATCH(AP$16,Templates!$K$1:CR$1,0))="","",INDEX(Templates!$K$2:$BO$186,ROW()-ROW(AP$20)+1, MATCH(AP$16,Templates!$K$1:CR$1,0)))</f>
        <v> </v>
      </c>
      <c r="AQ92" s="55" t="str" cm="1">
        <f t="array" ref="AQ92">IF(INDEX(Templates!$K$2:$BO$186,ROW()-ROW(AQ$20)+1, MATCH(AQ$16,Templates!$K$1:CS$1,0))="","",INDEX(Templates!$K$2:$BO$186,ROW()-ROW(AQ$20)+1, MATCH(AQ$16,Templates!$K$1:CS$1,0)))</f>
        <v/>
      </c>
      <c r="AR92" s="55" t="str" cm="1">
        <f t="array" ref="AR92">IF(INDEX(Templates!$K$2:$BO$186,ROW()-ROW(AR$20)+1, MATCH(AR$16,Templates!$K$1:CT$1,0))="","",INDEX(Templates!$K$2:$BO$186,ROW()-ROW(AR$20)+1, MATCH(AR$16,Templates!$K$1:CT$1,0)))</f>
        <v/>
      </c>
      <c r="AS92" s="55" t="str" cm="1">
        <f t="array" ref="AS92">IF(INDEX(Templates!$K$2:$BO$186,ROW()-ROW(AS$20)+1, MATCH(AS$16,Templates!$K$1:CU$1,0))="","",INDEX(Templates!$K$2:$BO$186,ROW()-ROW(AS$20)+1, MATCH(AS$16,Templates!$K$1:CU$1,0)))</f>
        <v/>
      </c>
      <c r="AT92" s="55" t="str" cm="1">
        <f t="array" ref="AT92">IF(INDEX(Templates!$K$2:$BO$186,ROW()-ROW(AT$20)+1, MATCH(AT$16,Templates!$K$1:CV$1,0))="","",INDEX(Templates!$K$2:$BO$186,ROW()-ROW(AT$20)+1, MATCH(AT$16,Templates!$K$1:CV$1,0)))</f>
        <v/>
      </c>
      <c r="AU92" s="55" t="str" cm="1">
        <f t="array" ref="AU92">IF(INDEX(Templates!$K$2:$BO$186,ROW()-ROW(AU$20)+1, MATCH(AU$16,Templates!$K$1:CW$1,0))="","",INDEX(Templates!$K$2:$BO$186,ROW()-ROW(AU$20)+1, MATCH(AU$16,Templates!$K$1:CW$1,0)))</f>
        <v> </v>
      </c>
      <c r="AV92" s="55" t="str" cm="1">
        <f t="array" ref="AV92">IF(INDEX(Templates!$K$2:$BO$186,ROW()-ROW(AV$20)+1, MATCH(AV$16,Templates!$K$1:CX$1,0))="","",INDEX(Templates!$K$2:$BO$186,ROW()-ROW(AV$20)+1, MATCH(AV$16,Templates!$K$1:CX$1,0)))</f>
        <v/>
      </c>
      <c r="AW92" s="55" t="str" cm="1">
        <f t="array" ref="AW92">IF(INDEX(Templates!$K$2:$BO$186,ROW()-ROW(AW$20)+1, MATCH(AW$16,Templates!$K$1:CY$1,0))="","",INDEX(Templates!$K$2:$BO$186,ROW()-ROW(AW$20)+1, MATCH(AW$16,Templates!$K$1:CY$1,0)))</f>
        <v/>
      </c>
      <c r="AX92" s="55" t="str" cm="1">
        <f t="array" ref="AX92">IF(INDEX(Templates!$K$2:$BO$186,ROW()-ROW(AX$20)+1, MATCH(AX$16,Templates!$K$1:CZ$1,0))="","",INDEX(Templates!$K$2:$BO$186,ROW()-ROW(AX$20)+1, MATCH(AX$16,Templates!$K$1:CZ$1,0)))</f>
        <v> </v>
      </c>
      <c r="AY92" s="55" t="str" cm="1">
        <f t="array" ref="AY92">IF(INDEX(Templates!$K$2:$BO$186,ROW()-ROW(AY$20)+1, MATCH(AY$16,Templates!$K$1:DA$1,0))="","",INDEX(Templates!$K$2:$BO$186,ROW()-ROW(AY$20)+1, MATCH(AY$16,Templates!$K$1:DA$1,0)))</f>
        <v> </v>
      </c>
      <c r="AZ92" s="55" t="str" cm="1">
        <f t="array" ref="AZ92">IF(INDEX(Templates!$K$2:$BO$186,ROW()-ROW(AZ$20)+1, MATCH(AZ$16,Templates!$K$1:DB$1,0))="","",INDEX(Templates!$K$2:$BO$186,ROW()-ROW(AZ$20)+1, MATCH(AZ$16,Templates!$K$1:DB$1,0)))</f>
        <v> </v>
      </c>
      <c r="BA92" s="55" t="str" cm="1">
        <f t="array" ref="BA92">IF(INDEX(Templates!$K$2:$BO$186,ROW()-ROW(BA$20)+1, MATCH(BA$16,Templates!$K$1:DC$1,0))="","",INDEX(Templates!$K$2:$BO$186,ROW()-ROW(BA$20)+1, MATCH(BA$16,Templates!$K$1:DC$1,0)))</f>
        <v/>
      </c>
      <c r="BB92" s="55" t="str" cm="1">
        <f t="array" ref="BB92">IF(INDEX(Templates!$K$2:$BO$186,ROW()-ROW(BB$20)+1, MATCH(BB$16,Templates!$K$1:DD$1,0))="","",INDEX(Templates!$K$2:$BO$186,ROW()-ROW(BB$20)+1, MATCH(BB$16,Templates!$K$1:DD$1,0)))</f>
        <v/>
      </c>
      <c r="BC92" s="55" t="str" cm="1">
        <f t="array" ref="BC92">IF(INDEX(Templates!$K$2:$BO$186,ROW()-ROW(BC$20)+1, MATCH(BC$16,Templates!$K$1:DE$1,0))="","",INDEX(Templates!$K$2:$BO$186,ROW()-ROW(BC$20)+1, MATCH(BC$16,Templates!$K$1:DE$1,0)))</f>
        <v> </v>
      </c>
      <c r="BD92" s="55" t="str" cm="1">
        <f t="array" ref="BD92">IF(INDEX(Templates!$K$2:$BO$186,ROW()-ROW(BD$20)+1, MATCH(BD$16,Templates!$K$1:DF$1,0))="","",INDEX(Templates!$K$2:$BO$186,ROW()-ROW(BD$20)+1, MATCH(BD$16,Templates!$K$1:DF$1,0)))</f>
        <v> </v>
      </c>
      <c r="BE92" s="55" t="str" cm="1">
        <f t="array" ref="BE92">IF(INDEX(Templates!$K$2:$BO$186,ROW()-ROW(BE$20)+1, MATCH(BE$16,Templates!$K$1:DG$1,0))="","",INDEX(Templates!$K$2:$BO$186,ROW()-ROW(BE$20)+1, MATCH(BE$16,Templates!$K$1:DG$1,0)))</f>
        <v> </v>
      </c>
      <c r="BF92" s="55" t="str" cm="1">
        <f t="array" ref="BF92">IF(INDEX(Templates!$K$2:$BO$186,ROW()-ROW(BF$20)+1, MATCH(BF$16,Templates!$K$1:DH$1,0))="","",INDEX(Templates!$K$2:$BO$186,ROW()-ROW(BF$20)+1, MATCH(BF$16,Templates!$K$1:DH$1,0)))</f>
        <v/>
      </c>
      <c r="BG92" s="55" t="str" cm="1">
        <f t="array" ref="BG92">IF(INDEX(Templates!$K$2:$BO$186,ROW()-ROW(BG$20)+1, MATCH(BG$16,Templates!$K$1:DI$1,0))="","",INDEX(Templates!$K$2:$BO$186,ROW()-ROW(BG$20)+1, MATCH(BG$16,Templates!$K$1:DI$1,0)))</f>
        <v/>
      </c>
      <c r="BH92" s="55" t="str" cm="1">
        <f t="array" ref="BH92">IF(INDEX(Templates!$K$2:$BO$186,ROW()-ROW(BH$20)+1, MATCH(BH$16,Templates!$K$1:DJ$1,0))="","",INDEX(Templates!$K$2:$BO$186,ROW()-ROW(BH$20)+1, MATCH(BH$16,Templates!$K$1:DJ$1,0)))</f>
        <v/>
      </c>
      <c r="BI92" s="55" t="str" cm="1">
        <f t="array" ref="BI92">IF(INDEX(Templates!$K$2:$BO$186,ROW()-ROW(BI$20)+1, MATCH(BI$16,Templates!$K$1:DK$1,0))="","",INDEX(Templates!$K$2:$BO$186,ROW()-ROW(BI$20)+1, MATCH(BI$16,Templates!$K$1:DK$1,0)))</f>
        <v> </v>
      </c>
      <c r="BJ92" s="55" t="str" cm="1">
        <f t="array" ref="BJ92">IF(INDEX(Templates!$K$2:$BO$186,ROW()-ROW(BJ$20)+1, MATCH(BJ$16,Templates!$K$1:DL$1,0))="","",INDEX(Templates!$K$2:$BO$186,ROW()-ROW(BJ$20)+1, MATCH(BJ$16,Templates!$K$1:DL$1,0)))</f>
        <v> </v>
      </c>
      <c r="BK92" s="55" t="str" cm="1">
        <f t="array" ref="BK92">IF(INDEX(Templates!$K$2:$BO$186,ROW()-ROW(BK$20)+1, MATCH(BK$16,Templates!$K$1:DM$1,0))="","",INDEX(Templates!$K$2:$BO$186,ROW()-ROW(BK$20)+1, MATCH(BK$16,Templates!$K$1:DM$1,0)))</f>
        <v> </v>
      </c>
      <c r="BL92" s="55" t="str" cm="1">
        <f t="array" ref="BL92">IF(INDEX(Templates!$K$2:$BO$186,ROW()-ROW(BL$20)+1, MATCH(BL$16,Templates!$K$1:DN$1,0))="","",INDEX(Templates!$K$2:$BO$186,ROW()-ROW(BL$20)+1, MATCH(BL$16,Templates!$K$1:DN$1,0)))</f>
        <v> </v>
      </c>
      <c r="BM92" s="55" t="str" cm="1">
        <f t="array" ref="BM92">IF(INDEX(Templates!$K$2:$BO$186,ROW()-ROW(BM$20)+1, MATCH(BM$16,Templates!$K$1:DO$1,0))="","",INDEX(Templates!$K$2:$BO$186,ROW()-ROW(BM$20)+1, MATCH(BM$16,Templates!$K$1:DO$1,0)))</f>
        <v/>
      </c>
      <c r="BN92" s="55" t="str" cm="1">
        <f t="array" ref="BN92">IF(INDEX(Templates!$K$2:$BO$186,ROW()-ROW(BN$20)+1, MATCH(BN$16,Templates!$K$1:DP$1,0))="","",INDEX(Templates!$K$2:$BO$186,ROW()-ROW(BN$20)+1, MATCH(BN$16,Templates!$K$1:DP$1,0)))</f>
        <v/>
      </c>
      <c r="BO92" s="55" t="str" cm="1">
        <f t="array" ref="BO92">IF(INDEX(Templates!$K$2:$BO$186,ROW()-ROW(BO$20)+1, MATCH(BO$16,Templates!$K$1:DQ$1,0))="","",INDEX(Templates!$K$2:$BO$186,ROW()-ROW(BO$20)+1, MATCH(BO$16,Templates!$K$1:DQ$1,0)))</f>
        <v> </v>
      </c>
      <c r="BP92" s="55" t="str" cm="1">
        <f t="array" ref="BP92">IF(INDEX(Templates!$K$2:$BO$186,ROW()-ROW(BP$20)+1, MATCH(BP$16,Templates!$K$1:DR$1,0))="","",INDEX(Templates!$K$2:$BO$186,ROW()-ROW(BP$20)+1, MATCH(BP$16,Templates!$K$1:DR$1,0)))</f>
        <v> </v>
      </c>
      <c r="BQ92" s="55" t="str" cm="1">
        <f t="array" ref="BQ92">IF(INDEX(Templates!$K$2:$BO$186,ROW()-ROW(BQ$20)+1, MATCH(BQ$16,Templates!$K$1:DS$1,0))="","",INDEX(Templates!$K$2:$BO$186,ROW()-ROW(BQ$20)+1, MATCH(BQ$16,Templates!$K$1:DS$1,0)))</f>
        <v> </v>
      </c>
      <c r="BR92" s="55" t="str" cm="1">
        <f t="array" ref="BR92">IF(INDEX(Templates!$K$2:$BO$186,ROW()-ROW(BR$20)+1, MATCH(BR$16,Templates!$K$1:DT$1,0))="","",INDEX(Templates!$K$2:$BO$186,ROW()-ROW(BR$20)+1, MATCH(BR$16,Templates!$K$1:DT$1,0)))</f>
        <v/>
      </c>
      <c r="BS92" s="55" t="str" cm="1">
        <f t="array" ref="BS92">IF(INDEX(Templates!$K$2:$BO$186,ROW()-ROW(BS$20)+1, MATCH(BS$16,Templates!$K$1:DU$1,0))="","",INDEX(Templates!$K$2:$BO$186,ROW()-ROW(BS$20)+1, MATCH(BS$16,Templates!$K$1:DU$1,0)))</f>
        <v/>
      </c>
      <c r="BT92" s="55" t="str" cm="1">
        <f t="array" ref="BT92">IF(INDEX(Templates!$K$2:$BO$186,ROW()-ROW(BT$20)+1, MATCH(BT$16,Templates!$K$1:DV$1,0))="","",INDEX(Templates!$K$2:$BO$186,ROW()-ROW(BT$20)+1, MATCH(BT$16,Templates!$K$1:DV$1,0)))</f>
        <v> </v>
      </c>
      <c r="BU92" s="55" t="str" cm="1">
        <f t="array" ref="BU92">IF(INDEX(Templates!$K$2:$BO$186,ROW()-ROW(BU$20)+1, MATCH(BU$16,Templates!$K$1:DW$1,0))="","",INDEX(Templates!$K$2:$BO$186,ROW()-ROW(BU$20)+1, MATCH(BU$16,Templates!$K$1:DW$1,0)))</f>
        <v> </v>
      </c>
      <c r="BV92" s="55" t="str" cm="1">
        <f t="array" ref="BV92">IF(INDEX(Templates!$K$2:$BO$186,ROW()-ROW(BV$20)+1, MATCH(BV$16,Templates!$K$1:DX$1,0))="","",INDEX(Templates!$K$2:$BO$186,ROW()-ROW(BV$20)+1, MATCH(BV$16,Templates!$K$1:DX$1,0)))</f>
        <v> </v>
      </c>
      <c r="BW92" s="55" t="str" cm="1">
        <f t="array" ref="BW92">IF(INDEX(Templates!$K$2:$BO$186,ROW()-ROW(BW$20)+1, MATCH(BW$16,Templates!$K$1:DY$1,0))="","",INDEX(Templates!$K$2:$BO$186,ROW()-ROW(BW$20)+1, MATCH(BW$16,Templates!$K$1:DY$1,0)))</f>
        <v/>
      </c>
      <c r="BX92" s="55" t="str" cm="1">
        <f t="array" ref="BX92">IF(INDEX(Templates!$K$2:$BO$186,ROW()-ROW(BX$20)+1, MATCH(BX$16,Templates!$K$1:DZ$1,0))="","",INDEX(Templates!$K$2:$BO$186,ROW()-ROW(BX$20)+1, MATCH(BX$16,Templates!$K$1:DZ$1,0)))</f>
        <v/>
      </c>
      <c r="BY92" s="55" t="str" cm="1">
        <f t="array" ref="BY92">IF(INDEX(Templates!$K$2:$BO$186,ROW()-ROW(BY$20)+1, MATCH(BY$16,Templates!$K$1:EA$1,0))="","",INDEX(Templates!$K$2:$BO$186,ROW()-ROW(BY$20)+1, MATCH(BY$16,Templates!$K$1:EA$1,0)))</f>
        <v/>
      </c>
      <c r="BZ92" s="55" t="str" cm="1">
        <f t="array" ref="BZ92">IF(INDEX(Templates!$K$2:$BO$186,ROW()-ROW(BZ$20)+1, MATCH(BZ$16,Templates!$K$1:EB$1,0))="","",INDEX(Templates!$K$2:$BO$186,ROW()-ROW(BZ$20)+1, MATCH(BZ$16,Templates!$K$1:EB$1,0)))</f>
        <v/>
      </c>
      <c r="CA92" s="55" t="str" cm="1">
        <f t="array" ref="CA92">IF(INDEX(Templates!$K$2:$BO$186,ROW()-ROW(CA$20)+1, MATCH(CA$16,Templates!$K$1:EC$1,0))="","",INDEX(Templates!$K$2:$BO$186,ROW()-ROW(CA$20)+1, MATCH(CA$16,Templates!$K$1:EC$1,0)))</f>
        <v/>
      </c>
      <c r="CB92" s="55" t="str" cm="1">
        <f t="array" ref="CB92">IF(INDEX(Templates!$K$2:$BO$186,ROW()-ROW(CB$20)+1, MATCH(CB$16,Templates!$K$1:ED$1,0))="","",INDEX(Templates!$K$2:$BO$186,ROW()-ROW(CB$20)+1, MATCH(CB$16,Templates!$K$1:ED$1,0)))</f>
        <v/>
      </c>
      <c r="CC92" s="55" t="str" cm="1">
        <f t="array" ref="CC92">IF(INDEX(Templates!$K$2:$BO$186,ROW()-ROW(CC$20)+1, MATCH(CC$16,Templates!$K$1:EE$1,0))="","",INDEX(Templates!$K$2:$BO$186,ROW()-ROW(CC$20)+1, MATCH(CC$16,Templates!$K$1:EE$1,0)))</f>
        <v> </v>
      </c>
      <c r="CD92" s="55" t="str" cm="1">
        <f t="array" ref="CD92">IF(INDEX(Templates!$K$2:$BO$186,ROW()-ROW(CD$20)+1, MATCH(CD$16,Templates!$K$1:EF$1,0))="","",INDEX(Templates!$K$2:$BO$186,ROW()-ROW(CD$20)+1, MATCH(CD$16,Templates!$K$1:EF$1,0)))</f>
        <v> </v>
      </c>
      <c r="CE92" s="55" t="str" cm="1">
        <f t="array" ref="CE92">IF(INDEX(Templates!$K$2:$BO$186,ROW()-ROW(CE$20)+1, MATCH(CE$16,Templates!$K$1:EG$1,0))="","",INDEX(Templates!$K$2:$BO$186,ROW()-ROW(CE$20)+1, MATCH(CE$16,Templates!$K$1:EG$1,0)))</f>
        <v> </v>
      </c>
      <c r="CF92" s="55" t="str" cm="1">
        <f t="array" ref="CF92">IF(INDEX(Templates!$K$2:$BO$186,ROW()-ROW(CF$20)+1, MATCH(CF$16,Templates!$K$1:EH$1,0))="","",INDEX(Templates!$K$2:$BO$186,ROW()-ROW(CF$20)+1, MATCH(CF$16,Templates!$K$1:EH$1,0)))</f>
        <v> </v>
      </c>
      <c r="CG92" s="55" t="str" cm="1">
        <f t="array" ref="CG92">IF(INDEX(Templates!$K$2:$BO$186,ROW()-ROW(CG$20)+1, MATCH(CG$16,Templates!$K$1:EI$1,0))="","",INDEX(Templates!$K$2:$BO$186,ROW()-ROW(CG$20)+1, MATCH(CG$16,Templates!$K$1:EI$1,0)))</f>
        <v/>
      </c>
      <c r="CH92" s="55" t="str" cm="1">
        <f t="array" ref="CH92">IF(INDEX(Templates!$K$2:$BO$186,ROW()-ROW(CH$20)+1, MATCH(CH$16,Templates!$K$1:EJ$1,0))="","",INDEX(Templates!$K$2:$BO$186,ROW()-ROW(CH$20)+1, MATCH(CH$16,Templates!$K$1:EJ$1,0)))</f>
        <v/>
      </c>
      <c r="CI92" s="55" t="str" cm="1">
        <f t="array" ref="CI92">IF(INDEX(Templates!$K$2:$BO$186,ROW()-ROW(CI$20)+1, MATCH(CI$16,Templates!$K$1:EK$1,0))="","",INDEX(Templates!$K$2:$BO$186,ROW()-ROW(CI$20)+1, MATCH(CI$16,Templates!$K$1:EK$1,0)))</f>
        <v/>
      </c>
      <c r="CJ92" s="55" t="str" cm="1">
        <f t="array" ref="CJ92">IF(INDEX(Templates!$K$2:$BO$186,ROW()-ROW(CJ$20)+1, MATCH(CJ$16,Templates!$K$1:EL$1,0))="","",INDEX(Templates!$K$2:$BO$186,ROW()-ROW(CJ$20)+1, MATCH(CJ$16,Templates!$K$1:EL$1,0)))</f>
        <v/>
      </c>
      <c r="CK92" s="55" t="str" cm="1">
        <f t="array" ref="CK92">IF(INDEX(Templates!$K$2:$BO$186,ROW()-ROW(CK$20)+1, MATCH(CK$16,Templates!$K$1:EM$1,0))="","",INDEX(Templates!$K$2:$BO$186,ROW()-ROW(CK$20)+1, MATCH(CK$16,Templates!$K$1:EM$1,0)))</f>
        <v> </v>
      </c>
      <c r="CL92" s="55" t="str" cm="1">
        <f t="array" ref="CL92">IF(INDEX(Templates!$K$2:$BO$186,ROW()-ROW(CL$20)+1, MATCH(CL$16,Templates!$K$1:EN$1,0))="","",INDEX(Templates!$K$2:$BO$186,ROW()-ROW(CL$20)+1, MATCH(CL$16,Templates!$K$1:EN$1,0)))</f>
        <v> </v>
      </c>
      <c r="CM92" s="55" t="str" cm="1">
        <f t="array" ref="CM92">IF(INDEX(Templates!$K$2:$BO$186,ROW()-ROW(CM$20)+1, MATCH(CM$16,Templates!$K$1:EO$1,0))="","",INDEX(Templates!$K$2:$BO$186,ROW()-ROW(CM$20)+1, MATCH(CM$16,Templates!$K$1:EO$1,0)))</f>
        <v> </v>
      </c>
    </row>
    <row r="93" spans="1:91" s="24" customFormat="1" x14ac:dyDescent="0.55000000000000004">
      <c r="A93" s="41" t="s">
        <v>475</v>
      </c>
      <c r="B93" s="6" t="s">
        <v>479</v>
      </c>
      <c r="C93" s="66" t="str" cm="1">
        <f t="array" ref="C93">IF(INDEX(Templates!C$2:C$187,ROW()-ROW($20:$20)+1)="","",INDEX(Templates!C$2:C$187,ROW()-ROW($20:$20)+1))</f>
        <v>JSON_PATH:chillers[0]</v>
      </c>
      <c r="D93" s="66" t="str" cm="1">
        <f t="array" ref="D93">IF(INDEX(Templates!D$2:D$187,ROW()-ROW($20:$20)+1)="","",INDEX(Templates!D$2:D$187,ROW()-ROW($20:$20)+1))</f>
        <v>compressor_type</v>
      </c>
      <c r="E93" s="66" t="str" cm="1">
        <f t="array" ref="E93">IF(INDEX(Templates!E$2:E$187,ROW()-ROW($20:$20)+1)="","",INDEX(Templates!E$2:E$187,ROW()-ROW($20:$20)+1))</f>
        <v> </v>
      </c>
      <c r="F93" s="66" t="str" cm="1">
        <f t="array" ref="F93">IF(INDEX(Templates!F$2:F$187,ROW()-ROW($20:$20)+1)="","",INDEX(Templates!F$2:F$187,ROW()-ROW($20:$20)+1))</f>
        <v/>
      </c>
      <c r="G93" s="106" t="str" cm="1">
        <f t="array" ref="G93">IF(INDEX(Templates!G$2:G$187,ROW()-ROW($20:$20)+1)="","",INDEX(Templates!G$2:G$187,ROW()-ROW($20:$20)+1))</f>
        <v>Chiller</v>
      </c>
      <c r="H93" s="68" t="str" cm="1">
        <f t="array" ref="H93">IF(INDEX(Templates!H$2:H$187,ROW()-ROW($20:$20)+1)="","",INDEX(Templates!H$2:H$187,ROW()-ROW($20:$20)+1))</f>
        <v>Chiller 1</v>
      </c>
      <c r="I93" s="68" t="str" cm="1">
        <f t="array" ref="I93">IF(INDEX(Templates!I$2:I$187,ROW()-ROW($20:$20)+1)="","",INDEX(Templates!I$2:I$187,ROW()-ROW($20:$20)+1))</f>
        <v>ASHRAE229 1</v>
      </c>
      <c r="J93" s="68" t="str" cm="1">
        <f t="array" ref="J93">IF(INDEX(Templates!J$2:J$187,ROW()-ROW($20:$20)+1)="","",INDEX(Templates!J$2:J$187,ROW()-ROW($20:$20)+1))</f>
        <v>compressor_type</v>
      </c>
      <c r="K93" s="69" t="str" cm="1">
        <f t="array" ref="K93">IF(INDEX(Templates!K$2:K$187,ROW()-ROW($20:$20)+1)="","",INDEX(Templates!K$2:K$187,ROW()-ROW($20:$20)+1))</f>
        <v/>
      </c>
      <c r="L93" s="69" t="str" cm="1">
        <f t="array" ref="L93">IF(INDEX(Templates!L$2:L$187,ROW()-ROW($20:$20)+1)="","",INDEX(Templates!L$2:L$187,ROW()-ROW($20:$20)+1))</f>
        <v/>
      </c>
      <c r="M93" s="55" t="str" cm="1">
        <f t="array" ref="M93">IF(INDEX(Templates!$K$2:$BO$186,ROW()-ROW(M$20)+1, MATCH(M$16,Templates!$K$1:BO$1,0))="","",INDEX(Templates!$K$2:$BO$186,ROW()-ROW(M$20)+1, MATCH(M$16,Templates!$K$1:BO$1,0)))</f>
        <v/>
      </c>
      <c r="N93" s="55" t="str" cm="1">
        <f t="array" ref="N93">IF(INDEX(Templates!$K$2:$BO$186,ROW()-ROW(N$20)+1, MATCH(N$16,Templates!$K$1:BP$1,0))="","",INDEX(Templates!$K$2:$BO$186,ROW()-ROW(N$20)+1, MATCH(N$16,Templates!$K$1:BP$1,0)))</f>
        <v/>
      </c>
      <c r="O93" s="55" t="str" cm="1">
        <f t="array" ref="O93">IF(INDEX(Templates!$K$2:$BO$186,ROW()-ROW(O$20)+1, MATCH(O$16,Templates!$K$1:BQ$1,0))="","",INDEX(Templates!$K$2:$BO$186,ROW()-ROW(O$20)+1, MATCH(O$16,Templates!$K$1:BQ$1,0)))</f>
        <v> </v>
      </c>
      <c r="P93" s="55" t="str" cm="1">
        <f t="array" ref="P93">IF(INDEX(Templates!$K$2:$BO$186,ROW()-ROW(P$20)+1, MATCH(P$16,Templates!$K$1:BR$1,0))="","",INDEX(Templates!$K$2:$BO$186,ROW()-ROW(P$20)+1, MATCH(P$16,Templates!$K$1:BR$1,0)))</f>
        <v> </v>
      </c>
      <c r="Q93" s="55" t="str" cm="1">
        <f t="array" ref="Q93">IF(INDEX(Templates!$K$2:$BO$186,ROW()-ROW(Q$20)+1, MATCH(Q$16,Templates!$K$1:BS$1,0))="","",INDEX(Templates!$K$2:$BO$186,ROW()-ROW(Q$20)+1, MATCH(Q$16,Templates!$K$1:BS$1,0)))</f>
        <v> </v>
      </c>
      <c r="R93" s="55" t="str" cm="1">
        <f t="array" ref="R93">IF(INDEX(Templates!$K$2:$BO$186,ROW()-ROW(R$20)+1, MATCH(R$16,Templates!$K$1:BT$1,0))="","",INDEX(Templates!$K$2:$BO$186,ROW()-ROW(R$20)+1, MATCH(R$16,Templates!$K$1:BT$1,0)))</f>
        <v/>
      </c>
      <c r="S93" s="55" t="str" cm="1">
        <f t="array" ref="S93">IF(INDEX(Templates!$K$2:$BO$186,ROW()-ROW(S$20)+1, MATCH(S$16,Templates!$K$1:BU$1,0))="","",INDEX(Templates!$K$2:$BO$186,ROW()-ROW(S$20)+1, MATCH(S$16,Templates!$K$1:BU$1,0)))</f>
        <v/>
      </c>
      <c r="T93" s="55" t="str" cm="1">
        <f t="array" ref="T93">IF(INDEX(Templates!$K$2:$BO$186,ROW()-ROW(T$20)+1, MATCH(T$16,Templates!$K$1:BV$1,0))="","",INDEX(Templates!$K$2:$BO$186,ROW()-ROW(T$20)+1, MATCH(T$16,Templates!$K$1:BV$1,0)))</f>
        <v> </v>
      </c>
      <c r="U93" s="55" t="str" cm="1">
        <f t="array" ref="U93">IF(INDEX(Templates!$K$2:$BO$186,ROW()-ROW(U$20)+1, MATCH(U$16,Templates!$K$1:BW$1,0))="","",INDEX(Templates!$K$2:$BO$186,ROW()-ROW(U$20)+1, MATCH(U$16,Templates!$K$1:BW$1,0)))</f>
        <v> </v>
      </c>
      <c r="V93" s="55" t="str" cm="1">
        <f t="array" ref="V93">IF(INDEX(Templates!$K$2:$BO$186,ROW()-ROW(V$20)+1, MATCH(V$16,Templates!$K$1:BX$1,0))="","",INDEX(Templates!$K$2:$BO$186,ROW()-ROW(V$20)+1, MATCH(V$16,Templates!$K$1:BX$1,0)))</f>
        <v> </v>
      </c>
      <c r="W93" s="55" t="str" cm="1">
        <f t="array" ref="W93">IF(INDEX(Templates!$K$2:$BO$186,ROW()-ROW(W$20)+1, MATCH(W$16,Templates!$K$1:BY$1,0))="","",INDEX(Templates!$K$2:$BO$186,ROW()-ROW(W$20)+1, MATCH(W$16,Templates!$K$1:BY$1,0)))</f>
        <v/>
      </c>
      <c r="X93" s="55" t="str" cm="1">
        <f t="array" ref="X93">IF(INDEX(Templates!$K$2:$BO$186,ROW()-ROW(X$20)+1, MATCH(X$16,Templates!$K$1:BZ$1,0))="","",INDEX(Templates!$K$2:$BO$186,ROW()-ROW(X$20)+1, MATCH(X$16,Templates!$K$1:BZ$1,0)))</f>
        <v/>
      </c>
      <c r="Y93" s="55" t="str" cm="1">
        <f t="array" ref="Y93">IF(INDEX(Templates!$K$2:$BO$186,ROW()-ROW(Y$20)+1, MATCH(Y$16,Templates!$K$1:CA$1,0))="","",INDEX(Templates!$K$2:$BO$186,ROW()-ROW(Y$20)+1, MATCH(Y$16,Templates!$K$1:CA$1,0)))</f>
        <v> </v>
      </c>
      <c r="Z93" s="55" t="str" cm="1">
        <f t="array" ref="Z93">IF(INDEX(Templates!$K$2:$BO$186,ROW()-ROW(Z$20)+1, MATCH(Z$16,Templates!$K$1:CB$1,0))="","",INDEX(Templates!$K$2:$BO$186,ROW()-ROW(Z$20)+1, MATCH(Z$16,Templates!$K$1:CB$1,0)))</f>
        <v> </v>
      </c>
      <c r="AA93" s="55" t="str" cm="1">
        <f t="array" ref="AA93">IF(INDEX(Templates!$K$2:$BO$186,ROW()-ROW(AA$20)+1, MATCH(AA$16,Templates!$K$1:CC$1,0))="","",INDEX(Templates!$K$2:$BO$186,ROW()-ROW(AA$20)+1, MATCH(AA$16,Templates!$K$1:CC$1,0)))</f>
        <v> </v>
      </c>
      <c r="AB93" s="55" t="str" cm="1">
        <f t="array" ref="AB93">IF(INDEX(Templates!$K$2:$BO$186,ROW()-ROW(AB$20)+1, MATCH(AB$16,Templates!$K$1:CD$1,0))="","",INDEX(Templates!$K$2:$BO$186,ROW()-ROW(AB$20)+1, MATCH(AB$16,Templates!$K$1:CD$1,0)))</f>
        <v> </v>
      </c>
      <c r="AC93" s="55" t="str" cm="1">
        <f t="array" ref="AC93">IF(INDEX(Templates!$K$2:$BO$186,ROW()-ROW(AC$20)+1, MATCH(AC$16,Templates!$K$1:CE$1,0))="","",INDEX(Templates!$K$2:$BO$186,ROW()-ROW(AC$20)+1, MATCH(AC$16,Templates!$K$1:CE$1,0)))</f>
        <v/>
      </c>
      <c r="AD93" s="55" t="str" cm="1">
        <f t="array" ref="AD93">IF(INDEX(Templates!$K$2:$BO$186,ROW()-ROW(AD$20)+1, MATCH(AD$16,Templates!$K$1:CF$1,0))="","",INDEX(Templates!$K$2:$BO$186,ROW()-ROW(AD$20)+1, MATCH(AD$16,Templates!$K$1:CF$1,0)))</f>
        <v/>
      </c>
      <c r="AE93" s="55" t="str" cm="1">
        <f t="array" ref="AE93">IF(INDEX(Templates!$K$2:$BO$186,ROW()-ROW(AE$20)+1, MATCH(AE$16,Templates!$K$1:CG$1,0))="","",INDEX(Templates!$K$2:$BO$186,ROW()-ROW(AE$20)+1, MATCH(AE$16,Templates!$K$1:CG$1,0)))</f>
        <v/>
      </c>
      <c r="AF93" s="55" t="str" cm="1">
        <f t="array" ref="AF93">IF(INDEX(Templates!$K$2:$BO$186,ROW()-ROW(AF$20)+1, MATCH(AF$16,Templates!$K$1:CH$1,0))="","",INDEX(Templates!$K$2:$BO$186,ROW()-ROW(AF$20)+1, MATCH(AF$16,Templates!$K$1:CH$1,0)))</f>
        <v> </v>
      </c>
      <c r="AG93" s="55" t="str" cm="1">
        <f t="array" ref="AG93">IF(INDEX(Templates!$K$2:$BO$186,ROW()-ROW(AG$20)+1, MATCH(AG$16,Templates!$K$1:CI$1,0))="","",INDEX(Templates!$K$2:$BO$186,ROW()-ROW(AG$20)+1, MATCH(AG$16,Templates!$K$1:CI$1,0)))</f>
        <v> </v>
      </c>
      <c r="AH93" s="55" t="str" cm="1">
        <f t="array" ref="AH93">IF(INDEX(Templates!$K$2:$BO$186,ROW()-ROW(AH$20)+1, MATCH(AH$16,Templates!$K$1:CJ$1,0))="","",INDEX(Templates!$K$2:$BO$186,ROW()-ROW(AH$20)+1, MATCH(AH$16,Templates!$K$1:CJ$1,0)))</f>
        <v> </v>
      </c>
      <c r="AI93" s="55" t="str" cm="1">
        <f t="array" ref="AI93">IF(INDEX(Templates!$K$2:$BO$186,ROW()-ROW(AI$20)+1, MATCH(AI$16,Templates!$K$1:CK$1,0))="","",INDEX(Templates!$K$2:$BO$186,ROW()-ROW(AI$20)+1, MATCH(AI$16,Templates!$K$1:CK$1,0)))</f>
        <v> </v>
      </c>
      <c r="AJ93" s="55" t="str" cm="1">
        <f t="array" ref="AJ93">IF(INDEX(Templates!$K$2:$BO$186,ROW()-ROW(AJ$20)+1, MATCH(AJ$16,Templates!$K$1:CL$1,0))="","",INDEX(Templates!$K$2:$BO$186,ROW()-ROW(AJ$20)+1, MATCH(AJ$16,Templates!$K$1:CL$1,0)))</f>
        <v/>
      </c>
      <c r="AK93" s="55" t="str" cm="1">
        <f t="array" ref="AK93">IF(INDEX(Templates!$K$2:$BO$186,ROW()-ROW(AK$20)+1, MATCH(AK$16,Templates!$K$1:CM$1,0))="","",INDEX(Templates!$K$2:$BO$186,ROW()-ROW(AK$20)+1, MATCH(AK$16,Templates!$K$1:CM$1,0)))</f>
        <v/>
      </c>
      <c r="AL93" s="55" t="str" cm="1">
        <f t="array" ref="AL93">IF(INDEX(Templates!$K$2:$BO$186,ROW()-ROW(AL$20)+1, MATCH(AL$16,Templates!$K$1:CN$1,0))="","",INDEX(Templates!$K$2:$BO$186,ROW()-ROW(AL$20)+1, MATCH(AL$16,Templates!$K$1:CN$1,0)))</f>
        <v/>
      </c>
      <c r="AM93" s="55" t="str" cm="1">
        <f t="array" ref="AM93">IF(INDEX(Templates!$K$2:$BO$186,ROW()-ROW(AM$20)+1, MATCH(AM$16,Templates!$K$1:CO$1,0))="","",INDEX(Templates!$K$2:$BO$186,ROW()-ROW(AM$20)+1, MATCH(AM$16,Templates!$K$1:CO$1,0)))</f>
        <v> </v>
      </c>
      <c r="AN93" s="55" t="str" cm="1">
        <f t="array" ref="AN93">IF(INDEX(Templates!$K$2:$BO$186,ROW()-ROW(AN$20)+1, MATCH(AN$16,Templates!$K$1:CP$1,0))="","",INDEX(Templates!$K$2:$BO$186,ROW()-ROW(AN$20)+1, MATCH(AN$16,Templates!$K$1:CP$1,0)))</f>
        <v> </v>
      </c>
      <c r="AO93" s="55" t="str" cm="1">
        <f t="array" ref="AO93">IF(INDEX(Templates!$K$2:$BO$186,ROW()-ROW(AO$20)+1, MATCH(AO$16,Templates!$K$1:CQ$1,0))="","",INDEX(Templates!$K$2:$BO$186,ROW()-ROW(AO$20)+1, MATCH(AO$16,Templates!$K$1:CQ$1,0)))</f>
        <v> </v>
      </c>
      <c r="AP93" s="55" t="str" cm="1">
        <f t="array" ref="AP93">IF(INDEX(Templates!$K$2:$BO$186,ROW()-ROW(AP$20)+1, MATCH(AP$16,Templates!$K$1:CR$1,0))="","",INDEX(Templates!$K$2:$BO$186,ROW()-ROW(AP$20)+1, MATCH(AP$16,Templates!$K$1:CR$1,0)))</f>
        <v> </v>
      </c>
      <c r="AQ93" s="55" t="str" cm="1">
        <f t="array" ref="AQ93">IF(INDEX(Templates!$K$2:$BO$186,ROW()-ROW(AQ$20)+1, MATCH(AQ$16,Templates!$K$1:CS$1,0))="","",INDEX(Templates!$K$2:$BO$186,ROW()-ROW(AQ$20)+1, MATCH(AQ$16,Templates!$K$1:CS$1,0)))</f>
        <v/>
      </c>
      <c r="AR93" s="55" t="str" cm="1">
        <f t="array" ref="AR93">IF(INDEX(Templates!$K$2:$BO$186,ROW()-ROW(AR$20)+1, MATCH(AR$16,Templates!$K$1:CT$1,0))="","",INDEX(Templates!$K$2:$BO$186,ROW()-ROW(AR$20)+1, MATCH(AR$16,Templates!$K$1:CT$1,0)))</f>
        <v/>
      </c>
      <c r="AS93" s="55" t="str" cm="1">
        <f t="array" ref="AS93">IF(INDEX(Templates!$K$2:$BO$186,ROW()-ROW(AS$20)+1, MATCH(AS$16,Templates!$K$1:CU$1,0))="","",INDEX(Templates!$K$2:$BO$186,ROW()-ROW(AS$20)+1, MATCH(AS$16,Templates!$K$1:CU$1,0)))</f>
        <v/>
      </c>
      <c r="AT93" s="55" t="str" cm="1">
        <f t="array" ref="AT93">IF(INDEX(Templates!$K$2:$BO$186,ROW()-ROW(AT$20)+1, MATCH(AT$16,Templates!$K$1:CV$1,0))="","",INDEX(Templates!$K$2:$BO$186,ROW()-ROW(AT$20)+1, MATCH(AT$16,Templates!$K$1:CV$1,0)))</f>
        <v/>
      </c>
      <c r="AU93" s="55" t="str" cm="1">
        <f t="array" ref="AU93">IF(INDEX(Templates!$K$2:$BO$186,ROW()-ROW(AU$20)+1, MATCH(AU$16,Templates!$K$1:CW$1,0))="","",INDEX(Templates!$K$2:$BO$186,ROW()-ROW(AU$20)+1, MATCH(AU$16,Templates!$K$1:CW$1,0)))</f>
        <v> </v>
      </c>
      <c r="AV93" s="55" t="str" cm="1">
        <f t="array" ref="AV93">IF(INDEX(Templates!$K$2:$BO$186,ROW()-ROW(AV$20)+1, MATCH(AV$16,Templates!$K$1:CX$1,0))="","",INDEX(Templates!$K$2:$BO$186,ROW()-ROW(AV$20)+1, MATCH(AV$16,Templates!$K$1:CX$1,0)))</f>
        <v/>
      </c>
      <c r="AW93" s="55" t="str" cm="1">
        <f t="array" ref="AW93">IF(INDEX(Templates!$K$2:$BO$186,ROW()-ROW(AW$20)+1, MATCH(AW$16,Templates!$K$1:CY$1,0))="","",INDEX(Templates!$K$2:$BO$186,ROW()-ROW(AW$20)+1, MATCH(AW$16,Templates!$K$1:CY$1,0)))</f>
        <v/>
      </c>
      <c r="AX93" s="55" t="str" cm="1">
        <f t="array" ref="AX93">IF(INDEX(Templates!$K$2:$BO$186,ROW()-ROW(AX$20)+1, MATCH(AX$16,Templates!$K$1:CZ$1,0))="","",INDEX(Templates!$K$2:$BO$186,ROW()-ROW(AX$20)+1, MATCH(AX$16,Templates!$K$1:CZ$1,0)))</f>
        <v> </v>
      </c>
      <c r="AY93" s="55" t="str" cm="1">
        <f t="array" ref="AY93">IF(INDEX(Templates!$K$2:$BO$186,ROW()-ROW(AY$20)+1, MATCH(AY$16,Templates!$K$1:DA$1,0))="","",INDEX(Templates!$K$2:$BO$186,ROW()-ROW(AY$20)+1, MATCH(AY$16,Templates!$K$1:DA$1,0)))</f>
        <v> </v>
      </c>
      <c r="AZ93" s="55" t="str" cm="1">
        <f t="array" ref="AZ93">IF(INDEX(Templates!$K$2:$BO$186,ROW()-ROW(AZ$20)+1, MATCH(AZ$16,Templates!$K$1:DB$1,0))="","",INDEX(Templates!$K$2:$BO$186,ROW()-ROW(AZ$20)+1, MATCH(AZ$16,Templates!$K$1:DB$1,0)))</f>
        <v> </v>
      </c>
      <c r="BA93" s="55" t="str" cm="1">
        <f t="array" ref="BA93">IF(INDEX(Templates!$K$2:$BO$186,ROW()-ROW(BA$20)+1, MATCH(BA$16,Templates!$K$1:DC$1,0))="","",INDEX(Templates!$K$2:$BO$186,ROW()-ROW(BA$20)+1, MATCH(BA$16,Templates!$K$1:DC$1,0)))</f>
        <v/>
      </c>
      <c r="BB93" s="55" t="str" cm="1">
        <f t="array" ref="BB93">IF(INDEX(Templates!$K$2:$BO$186,ROW()-ROW(BB$20)+1, MATCH(BB$16,Templates!$K$1:DD$1,0))="","",INDEX(Templates!$K$2:$BO$186,ROW()-ROW(BB$20)+1, MATCH(BB$16,Templates!$K$1:DD$1,0)))</f>
        <v/>
      </c>
      <c r="BC93" s="55" t="str" cm="1">
        <f t="array" ref="BC93">IF(INDEX(Templates!$K$2:$BO$186,ROW()-ROW(BC$20)+1, MATCH(BC$16,Templates!$K$1:DE$1,0))="","",INDEX(Templates!$K$2:$BO$186,ROW()-ROW(BC$20)+1, MATCH(BC$16,Templates!$K$1:DE$1,0)))</f>
        <v> </v>
      </c>
      <c r="BD93" s="55" t="str" cm="1">
        <f t="array" ref="BD93">IF(INDEX(Templates!$K$2:$BO$186,ROW()-ROW(BD$20)+1, MATCH(BD$16,Templates!$K$1:DF$1,0))="","",INDEX(Templates!$K$2:$BO$186,ROW()-ROW(BD$20)+1, MATCH(BD$16,Templates!$K$1:DF$1,0)))</f>
        <v> </v>
      </c>
      <c r="BE93" s="55" t="str" cm="1">
        <f t="array" ref="BE93">IF(INDEX(Templates!$K$2:$BO$186,ROW()-ROW(BE$20)+1, MATCH(BE$16,Templates!$K$1:DG$1,0))="","",INDEX(Templates!$K$2:$BO$186,ROW()-ROW(BE$20)+1, MATCH(BE$16,Templates!$K$1:DG$1,0)))</f>
        <v> </v>
      </c>
      <c r="BF93" s="55" t="str" cm="1">
        <f t="array" ref="BF93">IF(INDEX(Templates!$K$2:$BO$186,ROW()-ROW(BF$20)+1, MATCH(BF$16,Templates!$K$1:DH$1,0))="","",INDEX(Templates!$K$2:$BO$186,ROW()-ROW(BF$20)+1, MATCH(BF$16,Templates!$K$1:DH$1,0)))</f>
        <v/>
      </c>
      <c r="BG93" s="55" t="str" cm="1">
        <f t="array" ref="BG93">IF(INDEX(Templates!$K$2:$BO$186,ROW()-ROW(BG$20)+1, MATCH(BG$16,Templates!$K$1:DI$1,0))="","",INDEX(Templates!$K$2:$BO$186,ROW()-ROW(BG$20)+1, MATCH(BG$16,Templates!$K$1:DI$1,0)))</f>
        <v/>
      </c>
      <c r="BH93" s="55" t="str" cm="1">
        <f t="array" ref="BH93">IF(INDEX(Templates!$K$2:$BO$186,ROW()-ROW(BH$20)+1, MATCH(BH$16,Templates!$K$1:DJ$1,0))="","",INDEX(Templates!$K$2:$BO$186,ROW()-ROW(BH$20)+1, MATCH(BH$16,Templates!$K$1:DJ$1,0)))</f>
        <v/>
      </c>
      <c r="BI93" s="55" t="str" cm="1">
        <f t="array" ref="BI93">IF(INDEX(Templates!$K$2:$BO$186,ROW()-ROW(BI$20)+1, MATCH(BI$16,Templates!$K$1:DK$1,0))="","",INDEX(Templates!$K$2:$BO$186,ROW()-ROW(BI$20)+1, MATCH(BI$16,Templates!$K$1:DK$1,0)))</f>
        <v> </v>
      </c>
      <c r="BJ93" s="55" t="str" cm="1">
        <f t="array" ref="BJ93">IF(INDEX(Templates!$K$2:$BO$186,ROW()-ROW(BJ$20)+1, MATCH(BJ$16,Templates!$K$1:DL$1,0))="","",INDEX(Templates!$K$2:$BO$186,ROW()-ROW(BJ$20)+1, MATCH(BJ$16,Templates!$K$1:DL$1,0)))</f>
        <v> </v>
      </c>
      <c r="BK93" s="55" t="str" cm="1">
        <f t="array" ref="BK93">IF(INDEX(Templates!$K$2:$BO$186,ROW()-ROW(BK$20)+1, MATCH(BK$16,Templates!$K$1:DM$1,0))="","",INDEX(Templates!$K$2:$BO$186,ROW()-ROW(BK$20)+1, MATCH(BK$16,Templates!$K$1:DM$1,0)))</f>
        <v> </v>
      </c>
      <c r="BL93" s="55" t="str" cm="1">
        <f t="array" ref="BL93">IF(INDEX(Templates!$K$2:$BO$186,ROW()-ROW(BL$20)+1, MATCH(BL$16,Templates!$K$1:DN$1,0))="","",INDEX(Templates!$K$2:$BO$186,ROW()-ROW(BL$20)+1, MATCH(BL$16,Templates!$K$1:DN$1,0)))</f>
        <v> </v>
      </c>
      <c r="BM93" s="55" t="str" cm="1">
        <f t="array" ref="BM93">IF(INDEX(Templates!$K$2:$BO$186,ROW()-ROW(BM$20)+1, MATCH(BM$16,Templates!$K$1:DO$1,0))="","",INDEX(Templates!$K$2:$BO$186,ROW()-ROW(BM$20)+1, MATCH(BM$16,Templates!$K$1:DO$1,0)))</f>
        <v/>
      </c>
      <c r="BN93" s="55" t="str" cm="1">
        <f t="array" ref="BN93">IF(INDEX(Templates!$K$2:$BO$186,ROW()-ROW(BN$20)+1, MATCH(BN$16,Templates!$K$1:DP$1,0))="","",INDEX(Templates!$K$2:$BO$186,ROW()-ROW(BN$20)+1, MATCH(BN$16,Templates!$K$1:DP$1,0)))</f>
        <v/>
      </c>
      <c r="BO93" s="55" t="str" cm="1">
        <f t="array" ref="BO93">IF(INDEX(Templates!$K$2:$BO$186,ROW()-ROW(BO$20)+1, MATCH(BO$16,Templates!$K$1:DQ$1,0))="","",INDEX(Templates!$K$2:$BO$186,ROW()-ROW(BO$20)+1, MATCH(BO$16,Templates!$K$1:DQ$1,0)))</f>
        <v> </v>
      </c>
      <c r="BP93" s="55" t="str" cm="1">
        <f t="array" ref="BP93">IF(INDEX(Templates!$K$2:$BO$186,ROW()-ROW(BP$20)+1, MATCH(BP$16,Templates!$K$1:DR$1,0))="","",INDEX(Templates!$K$2:$BO$186,ROW()-ROW(BP$20)+1, MATCH(BP$16,Templates!$K$1:DR$1,0)))</f>
        <v> </v>
      </c>
      <c r="BQ93" s="55" t="str" cm="1">
        <f t="array" ref="BQ93">IF(INDEX(Templates!$K$2:$BO$186,ROW()-ROW(BQ$20)+1, MATCH(BQ$16,Templates!$K$1:DS$1,0))="","",INDEX(Templates!$K$2:$BO$186,ROW()-ROW(BQ$20)+1, MATCH(BQ$16,Templates!$K$1:DS$1,0)))</f>
        <v> </v>
      </c>
      <c r="BR93" s="55" t="str" cm="1">
        <f t="array" ref="BR93">IF(INDEX(Templates!$K$2:$BO$186,ROW()-ROW(BR$20)+1, MATCH(BR$16,Templates!$K$1:DT$1,0))="","",INDEX(Templates!$K$2:$BO$186,ROW()-ROW(BR$20)+1, MATCH(BR$16,Templates!$K$1:DT$1,0)))</f>
        <v/>
      </c>
      <c r="BS93" s="55" t="str" cm="1">
        <f t="array" ref="BS93">IF(INDEX(Templates!$K$2:$BO$186,ROW()-ROW(BS$20)+1, MATCH(BS$16,Templates!$K$1:DU$1,0))="","",INDEX(Templates!$K$2:$BO$186,ROW()-ROW(BS$20)+1, MATCH(BS$16,Templates!$K$1:DU$1,0)))</f>
        <v/>
      </c>
      <c r="BT93" s="55" t="str" cm="1">
        <f t="array" ref="BT93">IF(INDEX(Templates!$K$2:$BO$186,ROW()-ROW(BT$20)+1, MATCH(BT$16,Templates!$K$1:DV$1,0))="","",INDEX(Templates!$K$2:$BO$186,ROW()-ROW(BT$20)+1, MATCH(BT$16,Templates!$K$1:DV$1,0)))</f>
        <v> </v>
      </c>
      <c r="BU93" s="55" t="str" cm="1">
        <f t="array" ref="BU93">IF(INDEX(Templates!$K$2:$BO$186,ROW()-ROW(BU$20)+1, MATCH(BU$16,Templates!$K$1:DW$1,0))="","",INDEX(Templates!$K$2:$BO$186,ROW()-ROW(BU$20)+1, MATCH(BU$16,Templates!$K$1:DW$1,0)))</f>
        <v> </v>
      </c>
      <c r="BV93" s="55" t="str" cm="1">
        <f t="array" ref="BV93">IF(INDEX(Templates!$K$2:$BO$186,ROW()-ROW(BV$20)+1, MATCH(BV$16,Templates!$K$1:DX$1,0))="","",INDEX(Templates!$K$2:$BO$186,ROW()-ROW(BV$20)+1, MATCH(BV$16,Templates!$K$1:DX$1,0)))</f>
        <v> </v>
      </c>
      <c r="BW93" s="55" t="str" cm="1">
        <f t="array" ref="BW93">IF(INDEX(Templates!$K$2:$BO$186,ROW()-ROW(BW$20)+1, MATCH(BW$16,Templates!$K$1:DY$1,0))="","",INDEX(Templates!$K$2:$BO$186,ROW()-ROW(BW$20)+1, MATCH(BW$16,Templates!$K$1:DY$1,0)))</f>
        <v/>
      </c>
      <c r="BX93" s="55" t="str" cm="1">
        <f t="array" ref="BX93">IF(INDEX(Templates!$K$2:$BO$186,ROW()-ROW(BX$20)+1, MATCH(BX$16,Templates!$K$1:DZ$1,0))="","",INDEX(Templates!$K$2:$BO$186,ROW()-ROW(BX$20)+1, MATCH(BX$16,Templates!$K$1:DZ$1,0)))</f>
        <v/>
      </c>
      <c r="BY93" s="55" t="str" cm="1">
        <f t="array" ref="BY93">IF(INDEX(Templates!$K$2:$BO$186,ROW()-ROW(BY$20)+1, MATCH(BY$16,Templates!$K$1:EA$1,0))="","",INDEX(Templates!$K$2:$BO$186,ROW()-ROW(BY$20)+1, MATCH(BY$16,Templates!$K$1:EA$1,0)))</f>
        <v/>
      </c>
      <c r="BZ93" s="55" t="str" cm="1">
        <f t="array" ref="BZ93">IF(INDEX(Templates!$K$2:$BO$186,ROW()-ROW(BZ$20)+1, MATCH(BZ$16,Templates!$K$1:EB$1,0))="","",INDEX(Templates!$K$2:$BO$186,ROW()-ROW(BZ$20)+1, MATCH(BZ$16,Templates!$K$1:EB$1,0)))</f>
        <v/>
      </c>
      <c r="CA93" s="55" t="str" cm="1">
        <f t="array" ref="CA93">IF(INDEX(Templates!$K$2:$BO$186,ROW()-ROW(CA$20)+1, MATCH(CA$16,Templates!$K$1:EC$1,0))="","",INDEX(Templates!$K$2:$BO$186,ROW()-ROW(CA$20)+1, MATCH(CA$16,Templates!$K$1:EC$1,0)))</f>
        <v/>
      </c>
      <c r="CB93" s="55" t="str" cm="1">
        <f t="array" ref="CB93">IF(INDEX(Templates!$K$2:$BO$186,ROW()-ROW(CB$20)+1, MATCH(CB$16,Templates!$K$1:ED$1,0))="","",INDEX(Templates!$K$2:$BO$186,ROW()-ROW(CB$20)+1, MATCH(CB$16,Templates!$K$1:ED$1,0)))</f>
        <v/>
      </c>
      <c r="CC93" s="55" t="str" cm="1">
        <f t="array" ref="CC93">IF(INDEX(Templates!$K$2:$BO$186,ROW()-ROW(CC$20)+1, MATCH(CC$16,Templates!$K$1:EE$1,0))="","",INDEX(Templates!$K$2:$BO$186,ROW()-ROW(CC$20)+1, MATCH(CC$16,Templates!$K$1:EE$1,0)))</f>
        <v> </v>
      </c>
      <c r="CD93" s="55" t="str" cm="1">
        <f t="array" ref="CD93">IF(INDEX(Templates!$K$2:$BO$186,ROW()-ROW(CD$20)+1, MATCH(CD$16,Templates!$K$1:EF$1,0))="","",INDEX(Templates!$K$2:$BO$186,ROW()-ROW(CD$20)+1, MATCH(CD$16,Templates!$K$1:EF$1,0)))</f>
        <v> </v>
      </c>
      <c r="CE93" s="55" t="str" cm="1">
        <f t="array" ref="CE93">IF(INDEX(Templates!$K$2:$BO$186,ROW()-ROW(CE$20)+1, MATCH(CE$16,Templates!$K$1:EG$1,0))="","",INDEX(Templates!$K$2:$BO$186,ROW()-ROW(CE$20)+1, MATCH(CE$16,Templates!$K$1:EG$1,0)))</f>
        <v> </v>
      </c>
      <c r="CF93" s="55" t="str" cm="1">
        <f t="array" ref="CF93">IF(INDEX(Templates!$K$2:$BO$186,ROW()-ROW(CF$20)+1, MATCH(CF$16,Templates!$K$1:EH$1,0))="","",INDEX(Templates!$K$2:$BO$186,ROW()-ROW(CF$20)+1, MATCH(CF$16,Templates!$K$1:EH$1,0)))</f>
        <v> </v>
      </c>
      <c r="CG93" s="55" t="str" cm="1">
        <f t="array" ref="CG93">IF(INDEX(Templates!$K$2:$BO$186,ROW()-ROW(CG$20)+1, MATCH(CG$16,Templates!$K$1:EI$1,0))="","",INDEX(Templates!$K$2:$BO$186,ROW()-ROW(CG$20)+1, MATCH(CG$16,Templates!$K$1:EI$1,0)))</f>
        <v/>
      </c>
      <c r="CH93" s="55" t="str" cm="1">
        <f t="array" ref="CH93">IF(INDEX(Templates!$K$2:$BO$186,ROW()-ROW(CH$20)+1, MATCH(CH$16,Templates!$K$1:EJ$1,0))="","",INDEX(Templates!$K$2:$BO$186,ROW()-ROW(CH$20)+1, MATCH(CH$16,Templates!$K$1:EJ$1,0)))</f>
        <v/>
      </c>
      <c r="CI93" s="55" t="str" cm="1">
        <f t="array" ref="CI93">IF(INDEX(Templates!$K$2:$BO$186,ROW()-ROW(CI$20)+1, MATCH(CI$16,Templates!$K$1:EK$1,0))="","",INDEX(Templates!$K$2:$BO$186,ROW()-ROW(CI$20)+1, MATCH(CI$16,Templates!$K$1:EK$1,0)))</f>
        <v/>
      </c>
      <c r="CJ93" s="55" t="str" cm="1">
        <f t="array" ref="CJ93">IF(INDEX(Templates!$K$2:$BO$186,ROW()-ROW(CJ$20)+1, MATCH(CJ$16,Templates!$K$1:EL$1,0))="","",INDEX(Templates!$K$2:$BO$186,ROW()-ROW(CJ$20)+1, MATCH(CJ$16,Templates!$K$1:EL$1,0)))</f>
        <v/>
      </c>
      <c r="CK93" s="55" t="str" cm="1">
        <f t="array" ref="CK93">IF(INDEX(Templates!$K$2:$BO$186,ROW()-ROW(CK$20)+1, MATCH(CK$16,Templates!$K$1:EM$1,0))="","",INDEX(Templates!$K$2:$BO$186,ROW()-ROW(CK$20)+1, MATCH(CK$16,Templates!$K$1:EM$1,0)))</f>
        <v> </v>
      </c>
      <c r="CL93" s="55" t="str" cm="1">
        <f t="array" ref="CL93">IF(INDEX(Templates!$K$2:$BO$186,ROW()-ROW(CL$20)+1, MATCH(CL$16,Templates!$K$1:EN$1,0))="","",INDEX(Templates!$K$2:$BO$186,ROW()-ROW(CL$20)+1, MATCH(CL$16,Templates!$K$1:EN$1,0)))</f>
        <v> </v>
      </c>
      <c r="CM93" s="55" t="str" cm="1">
        <f t="array" ref="CM93">IF(INDEX(Templates!$K$2:$BO$186,ROW()-ROW(CM$20)+1, MATCH(CM$16,Templates!$K$1:EO$1,0))="","",INDEX(Templates!$K$2:$BO$186,ROW()-ROW(CM$20)+1, MATCH(CM$16,Templates!$K$1:EO$1,0)))</f>
        <v> </v>
      </c>
    </row>
    <row r="94" spans="1:91" s="24" customFormat="1" x14ac:dyDescent="0.55000000000000004">
      <c r="A94" s="41" t="s">
        <v>475</v>
      </c>
      <c r="B94" s="6" t="s">
        <v>479</v>
      </c>
      <c r="C94" s="66" t="str" cm="1">
        <f t="array" ref="C94">IF(INDEX(Templates!C$2:C$187,ROW()-ROW($20:$20)+1)="","",INDEX(Templates!C$2:C$187,ROW()-ROW($20:$20)+1))</f>
        <v>JSON_PATH:chillers[1]</v>
      </c>
      <c r="D94" s="66" t="str" cm="1">
        <f t="array" ref="D94">IF(INDEX(Templates!D$2:D$187,ROW()-ROW($20:$20)+1)="","",INDEX(Templates!D$2:D$187,ROW()-ROW($20:$20)+1))</f>
        <v>id</v>
      </c>
      <c r="E94" s="66" t="str" cm="1">
        <f t="array" ref="E94">IF(INDEX(Templates!E$2:E$187,ROW()-ROW($20:$20)+1)="","",INDEX(Templates!E$2:E$187,ROW()-ROW($20:$20)+1))</f>
        <v> </v>
      </c>
      <c r="F94" s="66" t="str" cm="1">
        <f t="array" ref="F94">IF(INDEX(Templates!F$2:F$187,ROW()-ROW($20:$20)+1)="","",INDEX(Templates!F$2:F$187,ROW()-ROW($20:$20)+1))</f>
        <v/>
      </c>
      <c r="G94" s="106" t="str" cm="1">
        <f t="array" ref="G94">IF(INDEX(Templates!G$2:G$187,ROW()-ROW($20:$20)+1)="","",INDEX(Templates!G$2:G$187,ROW()-ROW($20:$20)+1))</f>
        <v>Chiller</v>
      </c>
      <c r="H94" s="68" t="str" cm="1">
        <f t="array" ref="H94">IF(INDEX(Templates!H$2:H$187,ROW()-ROW($20:$20)+1)="","",INDEX(Templates!H$2:H$187,ROW()-ROW($20:$20)+1))</f>
        <v>Chiller 2</v>
      </c>
      <c r="I94" s="68" t="str" cm="1">
        <f t="array" ref="I94">IF(INDEX(Templates!I$2:I$187,ROW()-ROW($20:$20)+1)="","",INDEX(Templates!I$2:I$187,ROW()-ROW($20:$20)+1))</f>
        <v>ASHRAE229 1</v>
      </c>
      <c r="J94" s="68" t="str" cm="1">
        <f t="array" ref="J94">IF(INDEX(Templates!J$2:J$187,ROW()-ROW($20:$20)+1)="","",INDEX(Templates!J$2:J$187,ROW()-ROW($20:$20)+1))</f>
        <v>id</v>
      </c>
      <c r="K94" s="69" t="str" cm="1">
        <f t="array" ref="K94">IF(INDEX(Templates!K$2:K$187,ROW()-ROW($20:$20)+1)="","",INDEX(Templates!K$2:K$187,ROW()-ROW($20:$20)+1))</f>
        <v/>
      </c>
      <c r="L94" s="69" t="str" cm="1">
        <f t="array" ref="L94">IF(INDEX(Templates!L$2:L$187,ROW()-ROW($20:$20)+1)="","",INDEX(Templates!L$2:L$187,ROW()-ROW($20:$20)+1))</f>
        <v/>
      </c>
      <c r="M94" s="55" t="str" cm="1">
        <f t="array" ref="M94">IF(INDEX(Templates!$K$2:$BO$186,ROW()-ROW(M$20)+1, MATCH(M$16,Templates!$K$1:BO$1,0))="","",INDEX(Templates!$K$2:$BO$186,ROW()-ROW(M$20)+1, MATCH(M$16,Templates!$K$1:BO$1,0)))</f>
        <v/>
      </c>
      <c r="N94" s="55" t="str" cm="1">
        <f t="array" ref="N94">IF(INDEX(Templates!$K$2:$BO$186,ROW()-ROW(N$20)+1, MATCH(N$16,Templates!$K$1:BP$1,0))="","",INDEX(Templates!$K$2:$BO$186,ROW()-ROW(N$20)+1, MATCH(N$16,Templates!$K$1:BP$1,0)))</f>
        <v/>
      </c>
      <c r="O94" s="55" t="str" cm="1">
        <f t="array" ref="O94">IF(INDEX(Templates!$K$2:$BO$186,ROW()-ROW(O$20)+1, MATCH(O$16,Templates!$K$1:BQ$1,0))="","",INDEX(Templates!$K$2:$BO$186,ROW()-ROW(O$20)+1, MATCH(O$16,Templates!$K$1:BQ$1,0)))</f>
        <v> </v>
      </c>
      <c r="P94" s="55" t="str" cm="1">
        <f t="array" ref="P94">IF(INDEX(Templates!$K$2:$BO$186,ROW()-ROW(P$20)+1, MATCH(P$16,Templates!$K$1:BR$1,0))="","",INDEX(Templates!$K$2:$BO$186,ROW()-ROW(P$20)+1, MATCH(P$16,Templates!$K$1:BR$1,0)))</f>
        <v> </v>
      </c>
      <c r="Q94" s="55" t="str" cm="1">
        <f t="array" ref="Q94">IF(INDEX(Templates!$K$2:$BO$186,ROW()-ROW(Q$20)+1, MATCH(Q$16,Templates!$K$1:BS$1,0))="","",INDEX(Templates!$K$2:$BO$186,ROW()-ROW(Q$20)+1, MATCH(Q$16,Templates!$K$1:BS$1,0)))</f>
        <v> </v>
      </c>
      <c r="R94" s="55" t="str" cm="1">
        <f t="array" ref="R94">IF(INDEX(Templates!$K$2:$BO$186,ROW()-ROW(R$20)+1, MATCH(R$16,Templates!$K$1:BT$1,0))="","",INDEX(Templates!$K$2:$BO$186,ROW()-ROW(R$20)+1, MATCH(R$16,Templates!$K$1:BT$1,0)))</f>
        <v/>
      </c>
      <c r="S94" s="55" t="str" cm="1">
        <f t="array" ref="S94">IF(INDEX(Templates!$K$2:$BO$186,ROW()-ROW(S$20)+1, MATCH(S$16,Templates!$K$1:BU$1,0))="","",INDEX(Templates!$K$2:$BO$186,ROW()-ROW(S$20)+1, MATCH(S$16,Templates!$K$1:BU$1,0)))</f>
        <v/>
      </c>
      <c r="T94" s="55" t="str" cm="1">
        <f t="array" ref="T94">IF(INDEX(Templates!$K$2:$BO$186,ROW()-ROW(T$20)+1, MATCH(T$16,Templates!$K$1:BV$1,0))="","",INDEX(Templates!$K$2:$BO$186,ROW()-ROW(T$20)+1, MATCH(T$16,Templates!$K$1:BV$1,0)))</f>
        <v> </v>
      </c>
      <c r="U94" s="55" t="str" cm="1">
        <f t="array" ref="U94">IF(INDEX(Templates!$K$2:$BO$186,ROW()-ROW(U$20)+1, MATCH(U$16,Templates!$K$1:BW$1,0))="","",INDEX(Templates!$K$2:$BO$186,ROW()-ROW(U$20)+1, MATCH(U$16,Templates!$K$1:BW$1,0)))</f>
        <v> </v>
      </c>
      <c r="V94" s="55" t="str" cm="1">
        <f t="array" ref="V94">IF(INDEX(Templates!$K$2:$BO$186,ROW()-ROW(V$20)+1, MATCH(V$16,Templates!$K$1:BX$1,0))="","",INDEX(Templates!$K$2:$BO$186,ROW()-ROW(V$20)+1, MATCH(V$16,Templates!$K$1:BX$1,0)))</f>
        <v> </v>
      </c>
      <c r="W94" s="55" t="str" cm="1">
        <f t="array" ref="W94">IF(INDEX(Templates!$K$2:$BO$186,ROW()-ROW(W$20)+1, MATCH(W$16,Templates!$K$1:BY$1,0))="","",INDEX(Templates!$K$2:$BO$186,ROW()-ROW(W$20)+1, MATCH(W$16,Templates!$K$1:BY$1,0)))</f>
        <v/>
      </c>
      <c r="X94" s="55" t="str" cm="1">
        <f t="array" ref="X94">IF(INDEX(Templates!$K$2:$BO$186,ROW()-ROW(X$20)+1, MATCH(X$16,Templates!$K$1:BZ$1,0))="","",INDEX(Templates!$K$2:$BO$186,ROW()-ROW(X$20)+1, MATCH(X$16,Templates!$K$1:BZ$1,0)))</f>
        <v/>
      </c>
      <c r="Y94" s="55" t="str" cm="1">
        <f t="array" ref="Y94">IF(INDEX(Templates!$K$2:$BO$186,ROW()-ROW(Y$20)+1, MATCH(Y$16,Templates!$K$1:CA$1,0))="","",INDEX(Templates!$K$2:$BO$186,ROW()-ROW(Y$20)+1, MATCH(Y$16,Templates!$K$1:CA$1,0)))</f>
        <v> </v>
      </c>
      <c r="Z94" s="55" t="str" cm="1">
        <f t="array" ref="Z94">IF(INDEX(Templates!$K$2:$BO$186,ROW()-ROW(Z$20)+1, MATCH(Z$16,Templates!$K$1:CB$1,0))="","",INDEX(Templates!$K$2:$BO$186,ROW()-ROW(Z$20)+1, MATCH(Z$16,Templates!$K$1:CB$1,0)))</f>
        <v> </v>
      </c>
      <c r="AA94" s="55" t="str" cm="1">
        <f t="array" ref="AA94">IF(INDEX(Templates!$K$2:$BO$186,ROW()-ROW(AA$20)+1, MATCH(AA$16,Templates!$K$1:CC$1,0))="","",INDEX(Templates!$K$2:$BO$186,ROW()-ROW(AA$20)+1, MATCH(AA$16,Templates!$K$1:CC$1,0)))</f>
        <v> </v>
      </c>
      <c r="AB94" s="55" t="str" cm="1">
        <f t="array" ref="AB94">IF(INDEX(Templates!$K$2:$BO$186,ROW()-ROW(AB$20)+1, MATCH(AB$16,Templates!$K$1:CD$1,0))="","",INDEX(Templates!$K$2:$BO$186,ROW()-ROW(AB$20)+1, MATCH(AB$16,Templates!$K$1:CD$1,0)))</f>
        <v> </v>
      </c>
      <c r="AC94" s="55" t="str" cm="1">
        <f t="array" ref="AC94">IF(INDEX(Templates!$K$2:$BO$186,ROW()-ROW(AC$20)+1, MATCH(AC$16,Templates!$K$1:CE$1,0))="","",INDEX(Templates!$K$2:$BO$186,ROW()-ROW(AC$20)+1, MATCH(AC$16,Templates!$K$1:CE$1,0)))</f>
        <v/>
      </c>
      <c r="AD94" s="55" t="str" cm="1">
        <f t="array" ref="AD94">IF(INDEX(Templates!$K$2:$BO$186,ROW()-ROW(AD$20)+1, MATCH(AD$16,Templates!$K$1:CF$1,0))="","",INDEX(Templates!$K$2:$BO$186,ROW()-ROW(AD$20)+1, MATCH(AD$16,Templates!$K$1:CF$1,0)))</f>
        <v/>
      </c>
      <c r="AE94" s="55" t="str" cm="1">
        <f t="array" ref="AE94">IF(INDEX(Templates!$K$2:$BO$186,ROW()-ROW(AE$20)+1, MATCH(AE$16,Templates!$K$1:CG$1,0))="","",INDEX(Templates!$K$2:$BO$186,ROW()-ROW(AE$20)+1, MATCH(AE$16,Templates!$K$1:CG$1,0)))</f>
        <v/>
      </c>
      <c r="AF94" s="55" t="str" cm="1">
        <f t="array" ref="AF94">IF(INDEX(Templates!$K$2:$BO$186,ROW()-ROW(AF$20)+1, MATCH(AF$16,Templates!$K$1:CH$1,0))="","",INDEX(Templates!$K$2:$BO$186,ROW()-ROW(AF$20)+1, MATCH(AF$16,Templates!$K$1:CH$1,0)))</f>
        <v> </v>
      </c>
      <c r="AG94" s="55" t="str" cm="1">
        <f t="array" ref="AG94">IF(INDEX(Templates!$K$2:$BO$186,ROW()-ROW(AG$20)+1, MATCH(AG$16,Templates!$K$1:CI$1,0))="","",INDEX(Templates!$K$2:$BO$186,ROW()-ROW(AG$20)+1, MATCH(AG$16,Templates!$K$1:CI$1,0)))</f>
        <v> </v>
      </c>
      <c r="AH94" s="55" t="str" cm="1">
        <f t="array" ref="AH94">IF(INDEX(Templates!$K$2:$BO$186,ROW()-ROW(AH$20)+1, MATCH(AH$16,Templates!$K$1:CJ$1,0))="","",INDEX(Templates!$K$2:$BO$186,ROW()-ROW(AH$20)+1, MATCH(AH$16,Templates!$K$1:CJ$1,0)))</f>
        <v> </v>
      </c>
      <c r="AI94" s="55" t="str" cm="1">
        <f t="array" ref="AI94">IF(INDEX(Templates!$K$2:$BO$186,ROW()-ROW(AI$20)+1, MATCH(AI$16,Templates!$K$1:CK$1,0))="","",INDEX(Templates!$K$2:$BO$186,ROW()-ROW(AI$20)+1, MATCH(AI$16,Templates!$K$1:CK$1,0)))</f>
        <v> </v>
      </c>
      <c r="AJ94" s="55" t="str" cm="1">
        <f t="array" ref="AJ94">IF(INDEX(Templates!$K$2:$BO$186,ROW()-ROW(AJ$20)+1, MATCH(AJ$16,Templates!$K$1:CL$1,0))="","",INDEX(Templates!$K$2:$BO$186,ROW()-ROW(AJ$20)+1, MATCH(AJ$16,Templates!$K$1:CL$1,0)))</f>
        <v/>
      </c>
      <c r="AK94" s="55" t="str" cm="1">
        <f t="array" ref="AK94">IF(INDEX(Templates!$K$2:$BO$186,ROW()-ROW(AK$20)+1, MATCH(AK$16,Templates!$K$1:CM$1,0))="","",INDEX(Templates!$K$2:$BO$186,ROW()-ROW(AK$20)+1, MATCH(AK$16,Templates!$K$1:CM$1,0)))</f>
        <v/>
      </c>
      <c r="AL94" s="55" t="str" cm="1">
        <f t="array" ref="AL94">IF(INDEX(Templates!$K$2:$BO$186,ROW()-ROW(AL$20)+1, MATCH(AL$16,Templates!$K$1:CN$1,0))="","",INDEX(Templates!$K$2:$BO$186,ROW()-ROW(AL$20)+1, MATCH(AL$16,Templates!$K$1:CN$1,0)))</f>
        <v/>
      </c>
      <c r="AM94" s="55" t="str" cm="1">
        <f t="array" ref="AM94">IF(INDEX(Templates!$K$2:$BO$186,ROW()-ROW(AM$20)+1, MATCH(AM$16,Templates!$K$1:CO$1,0))="","",INDEX(Templates!$K$2:$BO$186,ROW()-ROW(AM$20)+1, MATCH(AM$16,Templates!$K$1:CO$1,0)))</f>
        <v> </v>
      </c>
      <c r="AN94" s="55" t="str" cm="1">
        <f t="array" ref="AN94">IF(INDEX(Templates!$K$2:$BO$186,ROW()-ROW(AN$20)+1, MATCH(AN$16,Templates!$K$1:CP$1,0))="","",INDEX(Templates!$K$2:$BO$186,ROW()-ROW(AN$20)+1, MATCH(AN$16,Templates!$K$1:CP$1,0)))</f>
        <v> </v>
      </c>
      <c r="AO94" s="55" t="str" cm="1">
        <f t="array" ref="AO94">IF(INDEX(Templates!$K$2:$BO$186,ROW()-ROW(AO$20)+1, MATCH(AO$16,Templates!$K$1:CQ$1,0))="","",INDEX(Templates!$K$2:$BO$186,ROW()-ROW(AO$20)+1, MATCH(AO$16,Templates!$K$1:CQ$1,0)))</f>
        <v> </v>
      </c>
      <c r="AP94" s="55" t="str" cm="1">
        <f t="array" ref="AP94">IF(INDEX(Templates!$K$2:$BO$186,ROW()-ROW(AP$20)+1, MATCH(AP$16,Templates!$K$1:CR$1,0))="","",INDEX(Templates!$K$2:$BO$186,ROW()-ROW(AP$20)+1, MATCH(AP$16,Templates!$K$1:CR$1,0)))</f>
        <v> </v>
      </c>
      <c r="AQ94" s="55" t="str" cm="1">
        <f t="array" ref="AQ94">IF(INDEX(Templates!$K$2:$BO$186,ROW()-ROW(AQ$20)+1, MATCH(AQ$16,Templates!$K$1:CS$1,0))="","",INDEX(Templates!$K$2:$BO$186,ROW()-ROW(AQ$20)+1, MATCH(AQ$16,Templates!$K$1:CS$1,0)))</f>
        <v/>
      </c>
      <c r="AR94" s="55" t="str" cm="1">
        <f t="array" ref="AR94">IF(INDEX(Templates!$K$2:$BO$186,ROW()-ROW(AR$20)+1, MATCH(AR$16,Templates!$K$1:CT$1,0))="","",INDEX(Templates!$K$2:$BO$186,ROW()-ROW(AR$20)+1, MATCH(AR$16,Templates!$K$1:CT$1,0)))</f>
        <v/>
      </c>
      <c r="AS94" s="55" t="str" cm="1">
        <f t="array" ref="AS94">IF(INDEX(Templates!$K$2:$BO$186,ROW()-ROW(AS$20)+1, MATCH(AS$16,Templates!$K$1:CU$1,0))="","",INDEX(Templates!$K$2:$BO$186,ROW()-ROW(AS$20)+1, MATCH(AS$16,Templates!$K$1:CU$1,0)))</f>
        <v/>
      </c>
      <c r="AT94" s="55" t="str" cm="1">
        <f t="array" ref="AT94">IF(INDEX(Templates!$K$2:$BO$186,ROW()-ROW(AT$20)+1, MATCH(AT$16,Templates!$K$1:CV$1,0))="","",INDEX(Templates!$K$2:$BO$186,ROW()-ROW(AT$20)+1, MATCH(AT$16,Templates!$K$1:CV$1,0)))</f>
        <v/>
      </c>
      <c r="AU94" s="55" t="str" cm="1">
        <f t="array" ref="AU94">IF(INDEX(Templates!$K$2:$BO$186,ROW()-ROW(AU$20)+1, MATCH(AU$16,Templates!$K$1:CW$1,0))="","",INDEX(Templates!$K$2:$BO$186,ROW()-ROW(AU$20)+1, MATCH(AU$16,Templates!$K$1:CW$1,0)))</f>
        <v> </v>
      </c>
      <c r="AV94" s="55" t="str" cm="1">
        <f t="array" ref="AV94">IF(INDEX(Templates!$K$2:$BO$186,ROW()-ROW(AV$20)+1, MATCH(AV$16,Templates!$K$1:CX$1,0))="","",INDEX(Templates!$K$2:$BO$186,ROW()-ROW(AV$20)+1, MATCH(AV$16,Templates!$K$1:CX$1,0)))</f>
        <v/>
      </c>
      <c r="AW94" s="55" t="str" cm="1">
        <f t="array" ref="AW94">IF(INDEX(Templates!$K$2:$BO$186,ROW()-ROW(AW$20)+1, MATCH(AW$16,Templates!$K$1:CY$1,0))="","",INDEX(Templates!$K$2:$BO$186,ROW()-ROW(AW$20)+1, MATCH(AW$16,Templates!$K$1:CY$1,0)))</f>
        <v/>
      </c>
      <c r="AX94" s="55" t="str" cm="1">
        <f t="array" ref="AX94">IF(INDEX(Templates!$K$2:$BO$186,ROW()-ROW(AX$20)+1, MATCH(AX$16,Templates!$K$1:CZ$1,0))="","",INDEX(Templates!$K$2:$BO$186,ROW()-ROW(AX$20)+1, MATCH(AX$16,Templates!$K$1:CZ$1,0)))</f>
        <v> </v>
      </c>
      <c r="AY94" s="55" t="str" cm="1">
        <f t="array" ref="AY94">IF(INDEX(Templates!$K$2:$BO$186,ROW()-ROW(AY$20)+1, MATCH(AY$16,Templates!$K$1:DA$1,0))="","",INDEX(Templates!$K$2:$BO$186,ROW()-ROW(AY$20)+1, MATCH(AY$16,Templates!$K$1:DA$1,0)))</f>
        <v> </v>
      </c>
      <c r="AZ94" s="55" t="str" cm="1">
        <f t="array" ref="AZ94">IF(INDEX(Templates!$K$2:$BO$186,ROW()-ROW(AZ$20)+1, MATCH(AZ$16,Templates!$K$1:DB$1,0))="","",INDEX(Templates!$K$2:$BO$186,ROW()-ROW(AZ$20)+1, MATCH(AZ$16,Templates!$K$1:DB$1,0)))</f>
        <v> </v>
      </c>
      <c r="BA94" s="55" t="str" cm="1">
        <f t="array" ref="BA94">IF(INDEX(Templates!$K$2:$BO$186,ROW()-ROW(BA$20)+1, MATCH(BA$16,Templates!$K$1:DC$1,0))="","",INDEX(Templates!$K$2:$BO$186,ROW()-ROW(BA$20)+1, MATCH(BA$16,Templates!$K$1:DC$1,0)))</f>
        <v/>
      </c>
      <c r="BB94" s="55" t="str" cm="1">
        <f t="array" ref="BB94">IF(INDEX(Templates!$K$2:$BO$186,ROW()-ROW(BB$20)+1, MATCH(BB$16,Templates!$K$1:DD$1,0))="","",INDEX(Templates!$K$2:$BO$186,ROW()-ROW(BB$20)+1, MATCH(BB$16,Templates!$K$1:DD$1,0)))</f>
        <v/>
      </c>
      <c r="BC94" s="55" t="str" cm="1">
        <f t="array" ref="BC94">IF(INDEX(Templates!$K$2:$BO$186,ROW()-ROW(BC$20)+1, MATCH(BC$16,Templates!$K$1:DE$1,0))="","",INDEX(Templates!$K$2:$BO$186,ROW()-ROW(BC$20)+1, MATCH(BC$16,Templates!$K$1:DE$1,0)))</f>
        <v> </v>
      </c>
      <c r="BD94" s="55" t="str" cm="1">
        <f t="array" ref="BD94">IF(INDEX(Templates!$K$2:$BO$186,ROW()-ROW(BD$20)+1, MATCH(BD$16,Templates!$K$1:DF$1,0))="","",INDEX(Templates!$K$2:$BO$186,ROW()-ROW(BD$20)+1, MATCH(BD$16,Templates!$K$1:DF$1,0)))</f>
        <v> </v>
      </c>
      <c r="BE94" s="55" t="str" cm="1">
        <f t="array" ref="BE94">IF(INDEX(Templates!$K$2:$BO$186,ROW()-ROW(BE$20)+1, MATCH(BE$16,Templates!$K$1:DG$1,0))="","",INDEX(Templates!$K$2:$BO$186,ROW()-ROW(BE$20)+1, MATCH(BE$16,Templates!$K$1:DG$1,0)))</f>
        <v> </v>
      </c>
      <c r="BF94" s="55" t="str" cm="1">
        <f t="array" ref="BF94">IF(INDEX(Templates!$K$2:$BO$186,ROW()-ROW(BF$20)+1, MATCH(BF$16,Templates!$K$1:DH$1,0))="","",INDEX(Templates!$K$2:$BO$186,ROW()-ROW(BF$20)+1, MATCH(BF$16,Templates!$K$1:DH$1,0)))</f>
        <v/>
      </c>
      <c r="BG94" s="55" t="str" cm="1">
        <f t="array" ref="BG94">IF(INDEX(Templates!$K$2:$BO$186,ROW()-ROW(BG$20)+1, MATCH(BG$16,Templates!$K$1:DI$1,0))="","",INDEX(Templates!$K$2:$BO$186,ROW()-ROW(BG$20)+1, MATCH(BG$16,Templates!$K$1:DI$1,0)))</f>
        <v/>
      </c>
      <c r="BH94" s="55" t="str" cm="1">
        <f t="array" ref="BH94">IF(INDEX(Templates!$K$2:$BO$186,ROW()-ROW(BH$20)+1, MATCH(BH$16,Templates!$K$1:DJ$1,0))="","",INDEX(Templates!$K$2:$BO$186,ROW()-ROW(BH$20)+1, MATCH(BH$16,Templates!$K$1:DJ$1,0)))</f>
        <v/>
      </c>
      <c r="BI94" s="55" t="str" cm="1">
        <f t="array" ref="BI94">IF(INDEX(Templates!$K$2:$BO$186,ROW()-ROW(BI$20)+1, MATCH(BI$16,Templates!$K$1:DK$1,0))="","",INDEX(Templates!$K$2:$BO$186,ROW()-ROW(BI$20)+1, MATCH(BI$16,Templates!$K$1:DK$1,0)))</f>
        <v> </v>
      </c>
      <c r="BJ94" s="55" t="str" cm="1">
        <f t="array" ref="BJ94">IF(INDEX(Templates!$K$2:$BO$186,ROW()-ROW(BJ$20)+1, MATCH(BJ$16,Templates!$K$1:DL$1,0))="","",INDEX(Templates!$K$2:$BO$186,ROW()-ROW(BJ$20)+1, MATCH(BJ$16,Templates!$K$1:DL$1,0)))</f>
        <v> </v>
      </c>
      <c r="BK94" s="55" t="str" cm="1">
        <f t="array" ref="BK94">IF(INDEX(Templates!$K$2:$BO$186,ROW()-ROW(BK$20)+1, MATCH(BK$16,Templates!$K$1:DM$1,0))="","",INDEX(Templates!$K$2:$BO$186,ROW()-ROW(BK$20)+1, MATCH(BK$16,Templates!$K$1:DM$1,0)))</f>
        <v> </v>
      </c>
      <c r="BL94" s="55" t="str" cm="1">
        <f t="array" ref="BL94">IF(INDEX(Templates!$K$2:$BO$186,ROW()-ROW(BL$20)+1, MATCH(BL$16,Templates!$K$1:DN$1,0))="","",INDEX(Templates!$K$2:$BO$186,ROW()-ROW(BL$20)+1, MATCH(BL$16,Templates!$K$1:DN$1,0)))</f>
        <v> </v>
      </c>
      <c r="BM94" s="55" t="str" cm="1">
        <f t="array" ref="BM94">IF(INDEX(Templates!$K$2:$BO$186,ROW()-ROW(BM$20)+1, MATCH(BM$16,Templates!$K$1:DO$1,0))="","",INDEX(Templates!$K$2:$BO$186,ROW()-ROW(BM$20)+1, MATCH(BM$16,Templates!$K$1:DO$1,0)))</f>
        <v/>
      </c>
      <c r="BN94" s="55" t="str" cm="1">
        <f t="array" ref="BN94">IF(INDEX(Templates!$K$2:$BO$186,ROW()-ROW(BN$20)+1, MATCH(BN$16,Templates!$K$1:DP$1,0))="","",INDEX(Templates!$K$2:$BO$186,ROW()-ROW(BN$20)+1, MATCH(BN$16,Templates!$K$1:DP$1,0)))</f>
        <v/>
      </c>
      <c r="BO94" s="55" t="str" cm="1">
        <f t="array" ref="BO94">IF(INDEX(Templates!$K$2:$BO$186,ROW()-ROW(BO$20)+1, MATCH(BO$16,Templates!$K$1:DQ$1,0))="","",INDEX(Templates!$K$2:$BO$186,ROW()-ROW(BO$20)+1, MATCH(BO$16,Templates!$K$1:DQ$1,0)))</f>
        <v> </v>
      </c>
      <c r="BP94" s="55" t="str" cm="1">
        <f t="array" ref="BP94">IF(INDEX(Templates!$K$2:$BO$186,ROW()-ROW(BP$20)+1, MATCH(BP$16,Templates!$K$1:DR$1,0))="","",INDEX(Templates!$K$2:$BO$186,ROW()-ROW(BP$20)+1, MATCH(BP$16,Templates!$K$1:DR$1,0)))</f>
        <v> </v>
      </c>
      <c r="BQ94" s="55" t="str" cm="1">
        <f t="array" ref="BQ94">IF(INDEX(Templates!$K$2:$BO$186,ROW()-ROW(BQ$20)+1, MATCH(BQ$16,Templates!$K$1:DS$1,0))="","",INDEX(Templates!$K$2:$BO$186,ROW()-ROW(BQ$20)+1, MATCH(BQ$16,Templates!$K$1:DS$1,0)))</f>
        <v> </v>
      </c>
      <c r="BR94" s="55" t="str" cm="1">
        <f t="array" ref="BR94">IF(INDEX(Templates!$K$2:$BO$186,ROW()-ROW(BR$20)+1, MATCH(BR$16,Templates!$K$1:DT$1,0))="","",INDEX(Templates!$K$2:$BO$186,ROW()-ROW(BR$20)+1, MATCH(BR$16,Templates!$K$1:DT$1,0)))</f>
        <v/>
      </c>
      <c r="BS94" s="55" t="str" cm="1">
        <f t="array" ref="BS94">IF(INDEX(Templates!$K$2:$BO$186,ROW()-ROW(BS$20)+1, MATCH(BS$16,Templates!$K$1:DU$1,0))="","",INDEX(Templates!$K$2:$BO$186,ROW()-ROW(BS$20)+1, MATCH(BS$16,Templates!$K$1:DU$1,0)))</f>
        <v/>
      </c>
      <c r="BT94" s="55" t="str" cm="1">
        <f t="array" ref="BT94">IF(INDEX(Templates!$K$2:$BO$186,ROW()-ROW(BT$20)+1, MATCH(BT$16,Templates!$K$1:DV$1,0))="","",INDEX(Templates!$K$2:$BO$186,ROW()-ROW(BT$20)+1, MATCH(BT$16,Templates!$K$1:DV$1,0)))</f>
        <v> </v>
      </c>
      <c r="BU94" s="55" t="str" cm="1">
        <f t="array" ref="BU94">IF(INDEX(Templates!$K$2:$BO$186,ROW()-ROW(BU$20)+1, MATCH(BU$16,Templates!$K$1:DW$1,0))="","",INDEX(Templates!$K$2:$BO$186,ROW()-ROW(BU$20)+1, MATCH(BU$16,Templates!$K$1:DW$1,0)))</f>
        <v> </v>
      </c>
      <c r="BV94" s="55" t="str" cm="1">
        <f t="array" ref="BV94">IF(INDEX(Templates!$K$2:$BO$186,ROW()-ROW(BV$20)+1, MATCH(BV$16,Templates!$K$1:DX$1,0))="","",INDEX(Templates!$K$2:$BO$186,ROW()-ROW(BV$20)+1, MATCH(BV$16,Templates!$K$1:DX$1,0)))</f>
        <v> </v>
      </c>
      <c r="BW94" s="55" t="str" cm="1">
        <f t="array" ref="BW94">IF(INDEX(Templates!$K$2:$BO$186,ROW()-ROW(BW$20)+1, MATCH(BW$16,Templates!$K$1:DY$1,0))="","",INDEX(Templates!$K$2:$BO$186,ROW()-ROW(BW$20)+1, MATCH(BW$16,Templates!$K$1:DY$1,0)))</f>
        <v/>
      </c>
      <c r="BX94" s="55" t="str" cm="1">
        <f t="array" ref="BX94">IF(INDEX(Templates!$K$2:$BO$186,ROW()-ROW(BX$20)+1, MATCH(BX$16,Templates!$K$1:DZ$1,0))="","",INDEX(Templates!$K$2:$BO$186,ROW()-ROW(BX$20)+1, MATCH(BX$16,Templates!$K$1:DZ$1,0)))</f>
        <v/>
      </c>
      <c r="BY94" s="55" t="str" cm="1">
        <f t="array" ref="BY94">IF(INDEX(Templates!$K$2:$BO$186,ROW()-ROW(BY$20)+1, MATCH(BY$16,Templates!$K$1:EA$1,0))="","",INDEX(Templates!$K$2:$BO$186,ROW()-ROW(BY$20)+1, MATCH(BY$16,Templates!$K$1:EA$1,0)))</f>
        <v/>
      </c>
      <c r="BZ94" s="55" t="str" cm="1">
        <f t="array" ref="BZ94">IF(INDEX(Templates!$K$2:$BO$186,ROW()-ROW(BZ$20)+1, MATCH(BZ$16,Templates!$K$1:EB$1,0))="","",INDEX(Templates!$K$2:$BO$186,ROW()-ROW(BZ$20)+1, MATCH(BZ$16,Templates!$K$1:EB$1,0)))</f>
        <v/>
      </c>
      <c r="CA94" s="55" t="str" cm="1">
        <f t="array" ref="CA94">IF(INDEX(Templates!$K$2:$BO$186,ROW()-ROW(CA$20)+1, MATCH(CA$16,Templates!$K$1:EC$1,0))="","",INDEX(Templates!$K$2:$BO$186,ROW()-ROW(CA$20)+1, MATCH(CA$16,Templates!$K$1:EC$1,0)))</f>
        <v/>
      </c>
      <c r="CB94" s="55" t="str" cm="1">
        <f t="array" ref="CB94">IF(INDEX(Templates!$K$2:$BO$186,ROW()-ROW(CB$20)+1, MATCH(CB$16,Templates!$K$1:ED$1,0))="","",INDEX(Templates!$K$2:$BO$186,ROW()-ROW(CB$20)+1, MATCH(CB$16,Templates!$K$1:ED$1,0)))</f>
        <v/>
      </c>
      <c r="CC94" s="55" t="str" cm="1">
        <f t="array" ref="CC94">IF(INDEX(Templates!$K$2:$BO$186,ROW()-ROW(CC$20)+1, MATCH(CC$16,Templates!$K$1:EE$1,0))="","",INDEX(Templates!$K$2:$BO$186,ROW()-ROW(CC$20)+1, MATCH(CC$16,Templates!$K$1:EE$1,0)))</f>
        <v> </v>
      </c>
      <c r="CD94" s="55" t="str" cm="1">
        <f t="array" ref="CD94">IF(INDEX(Templates!$K$2:$BO$186,ROW()-ROW(CD$20)+1, MATCH(CD$16,Templates!$K$1:EF$1,0))="","",INDEX(Templates!$K$2:$BO$186,ROW()-ROW(CD$20)+1, MATCH(CD$16,Templates!$K$1:EF$1,0)))</f>
        <v> </v>
      </c>
      <c r="CE94" s="55" t="str" cm="1">
        <f t="array" ref="CE94">IF(INDEX(Templates!$K$2:$BO$186,ROW()-ROW(CE$20)+1, MATCH(CE$16,Templates!$K$1:EG$1,0))="","",INDEX(Templates!$K$2:$BO$186,ROW()-ROW(CE$20)+1, MATCH(CE$16,Templates!$K$1:EG$1,0)))</f>
        <v> </v>
      </c>
      <c r="CF94" s="55" t="str" cm="1">
        <f t="array" ref="CF94">IF(INDEX(Templates!$K$2:$BO$186,ROW()-ROW(CF$20)+1, MATCH(CF$16,Templates!$K$1:EH$1,0))="","",INDEX(Templates!$K$2:$BO$186,ROW()-ROW(CF$20)+1, MATCH(CF$16,Templates!$K$1:EH$1,0)))</f>
        <v> </v>
      </c>
      <c r="CG94" s="55" t="str" cm="1">
        <f t="array" ref="CG94">IF(INDEX(Templates!$K$2:$BO$186,ROW()-ROW(CG$20)+1, MATCH(CG$16,Templates!$K$1:EI$1,0))="","",INDEX(Templates!$K$2:$BO$186,ROW()-ROW(CG$20)+1, MATCH(CG$16,Templates!$K$1:EI$1,0)))</f>
        <v/>
      </c>
      <c r="CH94" s="55" t="str" cm="1">
        <f t="array" ref="CH94">IF(INDEX(Templates!$K$2:$BO$186,ROW()-ROW(CH$20)+1, MATCH(CH$16,Templates!$K$1:EJ$1,0))="","",INDEX(Templates!$K$2:$BO$186,ROW()-ROW(CH$20)+1, MATCH(CH$16,Templates!$K$1:EJ$1,0)))</f>
        <v/>
      </c>
      <c r="CI94" s="55" t="str" cm="1">
        <f t="array" ref="CI94">IF(INDEX(Templates!$K$2:$BO$186,ROW()-ROW(CI$20)+1, MATCH(CI$16,Templates!$K$1:EK$1,0))="","",INDEX(Templates!$K$2:$BO$186,ROW()-ROW(CI$20)+1, MATCH(CI$16,Templates!$K$1:EK$1,0)))</f>
        <v/>
      </c>
      <c r="CJ94" s="55" t="str" cm="1">
        <f t="array" ref="CJ94">IF(INDEX(Templates!$K$2:$BO$186,ROW()-ROW(CJ$20)+1, MATCH(CJ$16,Templates!$K$1:EL$1,0))="","",INDEX(Templates!$K$2:$BO$186,ROW()-ROW(CJ$20)+1, MATCH(CJ$16,Templates!$K$1:EL$1,0)))</f>
        <v/>
      </c>
      <c r="CK94" s="55" t="str" cm="1">
        <f t="array" ref="CK94">IF(INDEX(Templates!$K$2:$BO$186,ROW()-ROW(CK$20)+1, MATCH(CK$16,Templates!$K$1:EM$1,0))="","",INDEX(Templates!$K$2:$BO$186,ROW()-ROW(CK$20)+1, MATCH(CK$16,Templates!$K$1:EM$1,0)))</f>
        <v> </v>
      </c>
      <c r="CL94" s="55" t="str" cm="1">
        <f t="array" ref="CL94">IF(INDEX(Templates!$K$2:$BO$186,ROW()-ROW(CL$20)+1, MATCH(CL$16,Templates!$K$1:EN$1,0))="","",INDEX(Templates!$K$2:$BO$186,ROW()-ROW(CL$20)+1, MATCH(CL$16,Templates!$K$1:EN$1,0)))</f>
        <v> </v>
      </c>
      <c r="CM94" s="55" t="str" cm="1">
        <f t="array" ref="CM94">IF(INDEX(Templates!$K$2:$BO$186,ROW()-ROW(CM$20)+1, MATCH(CM$16,Templates!$K$1:EO$1,0))="","",INDEX(Templates!$K$2:$BO$186,ROW()-ROW(CM$20)+1, MATCH(CM$16,Templates!$K$1:EO$1,0)))</f>
        <v> </v>
      </c>
    </row>
    <row r="95" spans="1:91" s="24" customFormat="1" x14ac:dyDescent="0.55000000000000004">
      <c r="A95" s="41" t="s">
        <v>475</v>
      </c>
      <c r="B95" s="6" t="s">
        <v>479</v>
      </c>
      <c r="C95" s="66" t="str" cm="1">
        <f t="array" ref="C95">IF(INDEX(Templates!C$2:C$187,ROW()-ROW($20:$20)+1)="","",INDEX(Templates!C$2:C$187,ROW()-ROW($20:$20)+1))</f>
        <v>JSON_PATH:chillers[1]</v>
      </c>
      <c r="D95" s="66" t="str" cm="1">
        <f t="array" ref="D95">IF(INDEX(Templates!D$2:D$187,ROW()-ROW($20:$20)+1)="","",INDEX(Templates!D$2:D$187,ROW()-ROW($20:$20)+1))</f>
        <v>cooling_loop</v>
      </c>
      <c r="E95" s="66" t="str" cm="1">
        <f t="array" ref="E95">IF(INDEX(Templates!E$2:E$187,ROW()-ROW($20:$20)+1)="","",INDEX(Templates!E$2:E$187,ROW()-ROW($20:$20)+1))</f>
        <v> </v>
      </c>
      <c r="F95" s="66" t="str" cm="1">
        <f t="array" ref="F95">IF(INDEX(Templates!F$2:F$187,ROW()-ROW($20:$20)+1)="","",INDEX(Templates!F$2:F$187,ROW()-ROW($20:$20)+1))</f>
        <v/>
      </c>
      <c r="G95" s="106" t="str" cm="1">
        <f t="array" ref="G95">IF(INDEX(Templates!G$2:G$187,ROW()-ROW($20:$20)+1)="","",INDEX(Templates!G$2:G$187,ROW()-ROW($20:$20)+1))</f>
        <v>Chiller</v>
      </c>
      <c r="H95" s="68" t="str" cm="1">
        <f t="array" ref="H95">IF(INDEX(Templates!H$2:H$187,ROW()-ROW($20:$20)+1)="","",INDEX(Templates!H$2:H$187,ROW()-ROW($20:$20)+1))</f>
        <v>Chiller 2</v>
      </c>
      <c r="I95" s="68" t="str" cm="1">
        <f t="array" ref="I95">IF(INDEX(Templates!I$2:I$187,ROW()-ROW($20:$20)+1)="","",INDEX(Templates!I$2:I$187,ROW()-ROW($20:$20)+1))</f>
        <v>ASHRAE229 1</v>
      </c>
      <c r="J95" s="68" t="str" cm="1">
        <f t="array" ref="J95">IF(INDEX(Templates!J$2:J$187,ROW()-ROW($20:$20)+1)="","",INDEX(Templates!J$2:J$187,ROW()-ROW($20:$20)+1))</f>
        <v>cooling_loop</v>
      </c>
      <c r="K95" s="69" t="str" cm="1">
        <f t="array" ref="K95">IF(INDEX(Templates!K$2:K$187,ROW()-ROW($20:$20)+1)="","",INDEX(Templates!K$2:K$187,ROW()-ROW($20:$20)+1))</f>
        <v/>
      </c>
      <c r="L95" s="69" t="str" cm="1">
        <f t="array" ref="L95">IF(INDEX(Templates!L$2:L$187,ROW()-ROW($20:$20)+1)="","",INDEX(Templates!L$2:L$187,ROW()-ROW($20:$20)+1))</f>
        <v/>
      </c>
      <c r="M95" s="55" t="str" cm="1">
        <f t="array" ref="M95">IF(INDEX(Templates!$K$2:$BO$186,ROW()-ROW(M$20)+1, MATCH(M$16,Templates!$K$1:BO$1,0))="","",INDEX(Templates!$K$2:$BO$186,ROW()-ROW(M$20)+1, MATCH(M$16,Templates!$K$1:BO$1,0)))</f>
        <v/>
      </c>
      <c r="N95" s="55" t="str" cm="1">
        <f t="array" ref="N95">IF(INDEX(Templates!$K$2:$BO$186,ROW()-ROW(N$20)+1, MATCH(N$16,Templates!$K$1:BP$1,0))="","",INDEX(Templates!$K$2:$BO$186,ROW()-ROW(N$20)+1, MATCH(N$16,Templates!$K$1:BP$1,0)))</f>
        <v/>
      </c>
      <c r="O95" s="55" t="str" cm="1">
        <f t="array" ref="O95">IF(INDEX(Templates!$K$2:$BO$186,ROW()-ROW(O$20)+1, MATCH(O$16,Templates!$K$1:BQ$1,0))="","",INDEX(Templates!$K$2:$BO$186,ROW()-ROW(O$20)+1, MATCH(O$16,Templates!$K$1:BQ$1,0)))</f>
        <v> </v>
      </c>
      <c r="P95" s="55" t="str" cm="1">
        <f t="array" ref="P95">IF(INDEX(Templates!$K$2:$BO$186,ROW()-ROW(P$20)+1, MATCH(P$16,Templates!$K$1:BR$1,0))="","",INDEX(Templates!$K$2:$BO$186,ROW()-ROW(P$20)+1, MATCH(P$16,Templates!$K$1:BR$1,0)))</f>
        <v> </v>
      </c>
      <c r="Q95" s="55" t="str" cm="1">
        <f t="array" ref="Q95">IF(INDEX(Templates!$K$2:$BO$186,ROW()-ROW(Q$20)+1, MATCH(Q$16,Templates!$K$1:BS$1,0))="","",INDEX(Templates!$K$2:$BO$186,ROW()-ROW(Q$20)+1, MATCH(Q$16,Templates!$K$1:BS$1,0)))</f>
        <v> </v>
      </c>
      <c r="R95" s="55" t="str" cm="1">
        <f t="array" ref="R95">IF(INDEX(Templates!$K$2:$BO$186,ROW()-ROW(R$20)+1, MATCH(R$16,Templates!$K$1:BT$1,0))="","",INDEX(Templates!$K$2:$BO$186,ROW()-ROW(R$20)+1, MATCH(R$16,Templates!$K$1:BT$1,0)))</f>
        <v/>
      </c>
      <c r="S95" s="55" t="str" cm="1">
        <f t="array" ref="S95">IF(INDEX(Templates!$K$2:$BO$186,ROW()-ROW(S$20)+1, MATCH(S$16,Templates!$K$1:BU$1,0))="","",INDEX(Templates!$K$2:$BO$186,ROW()-ROW(S$20)+1, MATCH(S$16,Templates!$K$1:BU$1,0)))</f>
        <v/>
      </c>
      <c r="T95" s="55" t="str" cm="1">
        <f t="array" ref="T95">IF(INDEX(Templates!$K$2:$BO$186,ROW()-ROW(T$20)+1, MATCH(T$16,Templates!$K$1:BV$1,0))="","",INDEX(Templates!$K$2:$BO$186,ROW()-ROW(T$20)+1, MATCH(T$16,Templates!$K$1:BV$1,0)))</f>
        <v> </v>
      </c>
      <c r="U95" s="55" t="str" cm="1">
        <f t="array" ref="U95">IF(INDEX(Templates!$K$2:$BO$186,ROW()-ROW(U$20)+1, MATCH(U$16,Templates!$K$1:BW$1,0))="","",INDEX(Templates!$K$2:$BO$186,ROW()-ROW(U$20)+1, MATCH(U$16,Templates!$K$1:BW$1,0)))</f>
        <v> </v>
      </c>
      <c r="V95" s="55" t="str" cm="1">
        <f t="array" ref="V95">IF(INDEX(Templates!$K$2:$BO$186,ROW()-ROW(V$20)+1, MATCH(V$16,Templates!$K$1:BX$1,0))="","",INDEX(Templates!$K$2:$BO$186,ROW()-ROW(V$20)+1, MATCH(V$16,Templates!$K$1:BX$1,0)))</f>
        <v> </v>
      </c>
      <c r="W95" s="55" t="str" cm="1">
        <f t="array" ref="W95">IF(INDEX(Templates!$K$2:$BO$186,ROW()-ROW(W$20)+1, MATCH(W$16,Templates!$K$1:BY$1,0))="","",INDEX(Templates!$K$2:$BO$186,ROW()-ROW(W$20)+1, MATCH(W$16,Templates!$K$1:BY$1,0)))</f>
        <v/>
      </c>
      <c r="X95" s="55" t="str" cm="1">
        <f t="array" ref="X95">IF(INDEX(Templates!$K$2:$BO$186,ROW()-ROW(X$20)+1, MATCH(X$16,Templates!$K$1:BZ$1,0))="","",INDEX(Templates!$K$2:$BO$186,ROW()-ROW(X$20)+1, MATCH(X$16,Templates!$K$1:BZ$1,0)))</f>
        <v/>
      </c>
      <c r="Y95" s="55" t="str" cm="1">
        <f t="array" ref="Y95">IF(INDEX(Templates!$K$2:$BO$186,ROW()-ROW(Y$20)+1, MATCH(Y$16,Templates!$K$1:CA$1,0))="","",INDEX(Templates!$K$2:$BO$186,ROW()-ROW(Y$20)+1, MATCH(Y$16,Templates!$K$1:CA$1,0)))</f>
        <v> </v>
      </c>
      <c r="Z95" s="55" t="str" cm="1">
        <f t="array" ref="Z95">IF(INDEX(Templates!$K$2:$BO$186,ROW()-ROW(Z$20)+1, MATCH(Z$16,Templates!$K$1:CB$1,0))="","",INDEX(Templates!$K$2:$BO$186,ROW()-ROW(Z$20)+1, MATCH(Z$16,Templates!$K$1:CB$1,0)))</f>
        <v> </v>
      </c>
      <c r="AA95" s="55" t="str" cm="1">
        <f t="array" ref="AA95">IF(INDEX(Templates!$K$2:$BO$186,ROW()-ROW(AA$20)+1, MATCH(AA$16,Templates!$K$1:CC$1,0))="","",INDEX(Templates!$K$2:$BO$186,ROW()-ROW(AA$20)+1, MATCH(AA$16,Templates!$K$1:CC$1,0)))</f>
        <v> </v>
      </c>
      <c r="AB95" s="55" t="str" cm="1">
        <f t="array" ref="AB95">IF(INDEX(Templates!$K$2:$BO$186,ROW()-ROW(AB$20)+1, MATCH(AB$16,Templates!$K$1:CD$1,0))="","",INDEX(Templates!$K$2:$BO$186,ROW()-ROW(AB$20)+1, MATCH(AB$16,Templates!$K$1:CD$1,0)))</f>
        <v> </v>
      </c>
      <c r="AC95" s="55" t="str" cm="1">
        <f t="array" ref="AC95">IF(INDEX(Templates!$K$2:$BO$186,ROW()-ROW(AC$20)+1, MATCH(AC$16,Templates!$K$1:CE$1,0))="","",INDEX(Templates!$K$2:$BO$186,ROW()-ROW(AC$20)+1, MATCH(AC$16,Templates!$K$1:CE$1,0)))</f>
        <v/>
      </c>
      <c r="AD95" s="55" t="str" cm="1">
        <f t="array" ref="AD95">IF(INDEX(Templates!$K$2:$BO$186,ROW()-ROW(AD$20)+1, MATCH(AD$16,Templates!$K$1:CF$1,0))="","",INDEX(Templates!$K$2:$BO$186,ROW()-ROW(AD$20)+1, MATCH(AD$16,Templates!$K$1:CF$1,0)))</f>
        <v/>
      </c>
      <c r="AE95" s="55" t="str" cm="1">
        <f t="array" ref="AE95">IF(INDEX(Templates!$K$2:$BO$186,ROW()-ROW(AE$20)+1, MATCH(AE$16,Templates!$K$1:CG$1,0))="","",INDEX(Templates!$K$2:$BO$186,ROW()-ROW(AE$20)+1, MATCH(AE$16,Templates!$K$1:CG$1,0)))</f>
        <v/>
      </c>
      <c r="AF95" s="55" t="str" cm="1">
        <f t="array" ref="AF95">IF(INDEX(Templates!$K$2:$BO$186,ROW()-ROW(AF$20)+1, MATCH(AF$16,Templates!$K$1:CH$1,0))="","",INDEX(Templates!$K$2:$BO$186,ROW()-ROW(AF$20)+1, MATCH(AF$16,Templates!$K$1:CH$1,0)))</f>
        <v> </v>
      </c>
      <c r="AG95" s="55" t="str" cm="1">
        <f t="array" ref="AG95">IF(INDEX(Templates!$K$2:$BO$186,ROW()-ROW(AG$20)+1, MATCH(AG$16,Templates!$K$1:CI$1,0))="","",INDEX(Templates!$K$2:$BO$186,ROW()-ROW(AG$20)+1, MATCH(AG$16,Templates!$K$1:CI$1,0)))</f>
        <v> </v>
      </c>
      <c r="AH95" s="55" t="str" cm="1">
        <f t="array" ref="AH95">IF(INDEX(Templates!$K$2:$BO$186,ROW()-ROW(AH$20)+1, MATCH(AH$16,Templates!$K$1:CJ$1,0))="","",INDEX(Templates!$K$2:$BO$186,ROW()-ROW(AH$20)+1, MATCH(AH$16,Templates!$K$1:CJ$1,0)))</f>
        <v> </v>
      </c>
      <c r="AI95" s="55" t="str" cm="1">
        <f t="array" ref="AI95">IF(INDEX(Templates!$K$2:$BO$186,ROW()-ROW(AI$20)+1, MATCH(AI$16,Templates!$K$1:CK$1,0))="","",INDEX(Templates!$K$2:$BO$186,ROW()-ROW(AI$20)+1, MATCH(AI$16,Templates!$K$1:CK$1,0)))</f>
        <v> </v>
      </c>
      <c r="AJ95" s="55" t="str" cm="1">
        <f t="array" ref="AJ95">IF(INDEX(Templates!$K$2:$BO$186,ROW()-ROW(AJ$20)+1, MATCH(AJ$16,Templates!$K$1:CL$1,0))="","",INDEX(Templates!$K$2:$BO$186,ROW()-ROW(AJ$20)+1, MATCH(AJ$16,Templates!$K$1:CL$1,0)))</f>
        <v/>
      </c>
      <c r="AK95" s="55" t="str" cm="1">
        <f t="array" ref="AK95">IF(INDEX(Templates!$K$2:$BO$186,ROW()-ROW(AK$20)+1, MATCH(AK$16,Templates!$K$1:CM$1,0))="","",INDEX(Templates!$K$2:$BO$186,ROW()-ROW(AK$20)+1, MATCH(AK$16,Templates!$K$1:CM$1,0)))</f>
        <v/>
      </c>
      <c r="AL95" s="55" t="str" cm="1">
        <f t="array" ref="AL95">IF(INDEX(Templates!$K$2:$BO$186,ROW()-ROW(AL$20)+1, MATCH(AL$16,Templates!$K$1:CN$1,0))="","",INDEX(Templates!$K$2:$BO$186,ROW()-ROW(AL$20)+1, MATCH(AL$16,Templates!$K$1:CN$1,0)))</f>
        <v/>
      </c>
      <c r="AM95" s="55" t="str" cm="1">
        <f t="array" ref="AM95">IF(INDEX(Templates!$K$2:$BO$186,ROW()-ROW(AM$20)+1, MATCH(AM$16,Templates!$K$1:CO$1,0))="","",INDEX(Templates!$K$2:$BO$186,ROW()-ROW(AM$20)+1, MATCH(AM$16,Templates!$K$1:CO$1,0)))</f>
        <v> </v>
      </c>
      <c r="AN95" s="55" t="str" cm="1">
        <f t="array" ref="AN95">IF(INDEX(Templates!$K$2:$BO$186,ROW()-ROW(AN$20)+1, MATCH(AN$16,Templates!$K$1:CP$1,0))="","",INDEX(Templates!$K$2:$BO$186,ROW()-ROW(AN$20)+1, MATCH(AN$16,Templates!$K$1:CP$1,0)))</f>
        <v> </v>
      </c>
      <c r="AO95" s="55" t="str" cm="1">
        <f t="array" ref="AO95">IF(INDEX(Templates!$K$2:$BO$186,ROW()-ROW(AO$20)+1, MATCH(AO$16,Templates!$K$1:CQ$1,0))="","",INDEX(Templates!$K$2:$BO$186,ROW()-ROW(AO$20)+1, MATCH(AO$16,Templates!$K$1:CQ$1,0)))</f>
        <v> </v>
      </c>
      <c r="AP95" s="55" t="str" cm="1">
        <f t="array" ref="AP95">IF(INDEX(Templates!$K$2:$BO$186,ROW()-ROW(AP$20)+1, MATCH(AP$16,Templates!$K$1:CR$1,0))="","",INDEX(Templates!$K$2:$BO$186,ROW()-ROW(AP$20)+1, MATCH(AP$16,Templates!$K$1:CR$1,0)))</f>
        <v> </v>
      </c>
      <c r="AQ95" s="55" t="str" cm="1">
        <f t="array" ref="AQ95">IF(INDEX(Templates!$K$2:$BO$186,ROW()-ROW(AQ$20)+1, MATCH(AQ$16,Templates!$K$1:CS$1,0))="","",INDEX(Templates!$K$2:$BO$186,ROW()-ROW(AQ$20)+1, MATCH(AQ$16,Templates!$K$1:CS$1,0)))</f>
        <v/>
      </c>
      <c r="AR95" s="55" t="str" cm="1">
        <f t="array" ref="AR95">IF(INDEX(Templates!$K$2:$BO$186,ROW()-ROW(AR$20)+1, MATCH(AR$16,Templates!$K$1:CT$1,0))="","",INDEX(Templates!$K$2:$BO$186,ROW()-ROW(AR$20)+1, MATCH(AR$16,Templates!$K$1:CT$1,0)))</f>
        <v/>
      </c>
      <c r="AS95" s="55" t="str" cm="1">
        <f t="array" ref="AS95">IF(INDEX(Templates!$K$2:$BO$186,ROW()-ROW(AS$20)+1, MATCH(AS$16,Templates!$K$1:CU$1,0))="","",INDEX(Templates!$K$2:$BO$186,ROW()-ROW(AS$20)+1, MATCH(AS$16,Templates!$K$1:CU$1,0)))</f>
        <v/>
      </c>
      <c r="AT95" s="55" t="str" cm="1">
        <f t="array" ref="AT95">IF(INDEX(Templates!$K$2:$BO$186,ROW()-ROW(AT$20)+1, MATCH(AT$16,Templates!$K$1:CV$1,0))="","",INDEX(Templates!$K$2:$BO$186,ROW()-ROW(AT$20)+1, MATCH(AT$16,Templates!$K$1:CV$1,0)))</f>
        <v/>
      </c>
      <c r="AU95" s="55" t="str" cm="1">
        <f t="array" ref="AU95">IF(INDEX(Templates!$K$2:$BO$186,ROW()-ROW(AU$20)+1, MATCH(AU$16,Templates!$K$1:CW$1,0))="","",INDEX(Templates!$K$2:$BO$186,ROW()-ROW(AU$20)+1, MATCH(AU$16,Templates!$K$1:CW$1,0)))</f>
        <v> </v>
      </c>
      <c r="AV95" s="55" t="str" cm="1">
        <f t="array" ref="AV95">IF(INDEX(Templates!$K$2:$BO$186,ROW()-ROW(AV$20)+1, MATCH(AV$16,Templates!$K$1:CX$1,0))="","",INDEX(Templates!$K$2:$BO$186,ROW()-ROW(AV$20)+1, MATCH(AV$16,Templates!$K$1:CX$1,0)))</f>
        <v/>
      </c>
      <c r="AW95" s="55" t="str" cm="1">
        <f t="array" ref="AW95">IF(INDEX(Templates!$K$2:$BO$186,ROW()-ROW(AW$20)+1, MATCH(AW$16,Templates!$K$1:CY$1,0))="","",INDEX(Templates!$K$2:$BO$186,ROW()-ROW(AW$20)+1, MATCH(AW$16,Templates!$K$1:CY$1,0)))</f>
        <v/>
      </c>
      <c r="AX95" s="55" t="str" cm="1">
        <f t="array" ref="AX95">IF(INDEX(Templates!$K$2:$BO$186,ROW()-ROW(AX$20)+1, MATCH(AX$16,Templates!$K$1:CZ$1,0))="","",INDEX(Templates!$K$2:$BO$186,ROW()-ROW(AX$20)+1, MATCH(AX$16,Templates!$K$1:CZ$1,0)))</f>
        <v> </v>
      </c>
      <c r="AY95" s="55" t="str" cm="1">
        <f t="array" ref="AY95">IF(INDEX(Templates!$K$2:$BO$186,ROW()-ROW(AY$20)+1, MATCH(AY$16,Templates!$K$1:DA$1,0))="","",INDEX(Templates!$K$2:$BO$186,ROW()-ROW(AY$20)+1, MATCH(AY$16,Templates!$K$1:DA$1,0)))</f>
        <v> </v>
      </c>
      <c r="AZ95" s="55" t="str" cm="1">
        <f t="array" ref="AZ95">IF(INDEX(Templates!$K$2:$BO$186,ROW()-ROW(AZ$20)+1, MATCH(AZ$16,Templates!$K$1:DB$1,0))="","",INDEX(Templates!$K$2:$BO$186,ROW()-ROW(AZ$20)+1, MATCH(AZ$16,Templates!$K$1:DB$1,0)))</f>
        <v> </v>
      </c>
      <c r="BA95" s="55" t="str" cm="1">
        <f t="array" ref="BA95">IF(INDEX(Templates!$K$2:$BO$186,ROW()-ROW(BA$20)+1, MATCH(BA$16,Templates!$K$1:DC$1,0))="","",INDEX(Templates!$K$2:$BO$186,ROW()-ROW(BA$20)+1, MATCH(BA$16,Templates!$K$1:DC$1,0)))</f>
        <v/>
      </c>
      <c r="BB95" s="55" t="str" cm="1">
        <f t="array" ref="BB95">IF(INDEX(Templates!$K$2:$BO$186,ROW()-ROW(BB$20)+1, MATCH(BB$16,Templates!$K$1:DD$1,0))="","",INDEX(Templates!$K$2:$BO$186,ROW()-ROW(BB$20)+1, MATCH(BB$16,Templates!$K$1:DD$1,0)))</f>
        <v/>
      </c>
      <c r="BC95" s="55" t="str" cm="1">
        <f t="array" ref="BC95">IF(INDEX(Templates!$K$2:$BO$186,ROW()-ROW(BC$20)+1, MATCH(BC$16,Templates!$K$1:DE$1,0))="","",INDEX(Templates!$K$2:$BO$186,ROW()-ROW(BC$20)+1, MATCH(BC$16,Templates!$K$1:DE$1,0)))</f>
        <v> </v>
      </c>
      <c r="BD95" s="55" t="str" cm="1">
        <f t="array" ref="BD95">IF(INDEX(Templates!$K$2:$BO$186,ROW()-ROW(BD$20)+1, MATCH(BD$16,Templates!$K$1:DF$1,0))="","",INDEX(Templates!$K$2:$BO$186,ROW()-ROW(BD$20)+1, MATCH(BD$16,Templates!$K$1:DF$1,0)))</f>
        <v> </v>
      </c>
      <c r="BE95" s="55" t="str" cm="1">
        <f t="array" ref="BE95">IF(INDEX(Templates!$K$2:$BO$186,ROW()-ROW(BE$20)+1, MATCH(BE$16,Templates!$K$1:DG$1,0))="","",INDEX(Templates!$K$2:$BO$186,ROW()-ROW(BE$20)+1, MATCH(BE$16,Templates!$K$1:DG$1,0)))</f>
        <v> </v>
      </c>
      <c r="BF95" s="55" t="str" cm="1">
        <f t="array" ref="BF95">IF(INDEX(Templates!$K$2:$BO$186,ROW()-ROW(BF$20)+1, MATCH(BF$16,Templates!$K$1:DH$1,0))="","",INDEX(Templates!$K$2:$BO$186,ROW()-ROW(BF$20)+1, MATCH(BF$16,Templates!$K$1:DH$1,0)))</f>
        <v/>
      </c>
      <c r="BG95" s="55" t="str" cm="1">
        <f t="array" ref="BG95">IF(INDEX(Templates!$K$2:$BO$186,ROW()-ROW(BG$20)+1, MATCH(BG$16,Templates!$K$1:DI$1,0))="","",INDEX(Templates!$K$2:$BO$186,ROW()-ROW(BG$20)+1, MATCH(BG$16,Templates!$K$1:DI$1,0)))</f>
        <v/>
      </c>
      <c r="BH95" s="55" t="str" cm="1">
        <f t="array" ref="BH95">IF(INDEX(Templates!$K$2:$BO$186,ROW()-ROW(BH$20)+1, MATCH(BH$16,Templates!$K$1:DJ$1,0))="","",INDEX(Templates!$K$2:$BO$186,ROW()-ROW(BH$20)+1, MATCH(BH$16,Templates!$K$1:DJ$1,0)))</f>
        <v/>
      </c>
      <c r="BI95" s="55" t="str" cm="1">
        <f t="array" ref="BI95">IF(INDEX(Templates!$K$2:$BO$186,ROW()-ROW(BI$20)+1, MATCH(BI$16,Templates!$K$1:DK$1,0))="","",INDEX(Templates!$K$2:$BO$186,ROW()-ROW(BI$20)+1, MATCH(BI$16,Templates!$K$1:DK$1,0)))</f>
        <v> </v>
      </c>
      <c r="BJ95" s="55" t="str" cm="1">
        <f t="array" ref="BJ95">IF(INDEX(Templates!$K$2:$BO$186,ROW()-ROW(BJ$20)+1, MATCH(BJ$16,Templates!$K$1:DL$1,0))="","",INDEX(Templates!$K$2:$BO$186,ROW()-ROW(BJ$20)+1, MATCH(BJ$16,Templates!$K$1:DL$1,0)))</f>
        <v> </v>
      </c>
      <c r="BK95" s="55" t="str" cm="1">
        <f t="array" ref="BK95">IF(INDEX(Templates!$K$2:$BO$186,ROW()-ROW(BK$20)+1, MATCH(BK$16,Templates!$K$1:DM$1,0))="","",INDEX(Templates!$K$2:$BO$186,ROW()-ROW(BK$20)+1, MATCH(BK$16,Templates!$K$1:DM$1,0)))</f>
        <v> </v>
      </c>
      <c r="BL95" s="55" t="str" cm="1">
        <f t="array" ref="BL95">IF(INDEX(Templates!$K$2:$BO$186,ROW()-ROW(BL$20)+1, MATCH(BL$16,Templates!$K$1:DN$1,0))="","",INDEX(Templates!$K$2:$BO$186,ROW()-ROW(BL$20)+1, MATCH(BL$16,Templates!$K$1:DN$1,0)))</f>
        <v> </v>
      </c>
      <c r="BM95" s="55" t="str" cm="1">
        <f t="array" ref="BM95">IF(INDEX(Templates!$K$2:$BO$186,ROW()-ROW(BM$20)+1, MATCH(BM$16,Templates!$K$1:DO$1,0))="","",INDEX(Templates!$K$2:$BO$186,ROW()-ROW(BM$20)+1, MATCH(BM$16,Templates!$K$1:DO$1,0)))</f>
        <v/>
      </c>
      <c r="BN95" s="55" t="str" cm="1">
        <f t="array" ref="BN95">IF(INDEX(Templates!$K$2:$BO$186,ROW()-ROW(BN$20)+1, MATCH(BN$16,Templates!$K$1:DP$1,0))="","",INDEX(Templates!$K$2:$BO$186,ROW()-ROW(BN$20)+1, MATCH(BN$16,Templates!$K$1:DP$1,0)))</f>
        <v/>
      </c>
      <c r="BO95" s="55" t="str" cm="1">
        <f t="array" ref="BO95">IF(INDEX(Templates!$K$2:$BO$186,ROW()-ROW(BO$20)+1, MATCH(BO$16,Templates!$K$1:DQ$1,0))="","",INDEX(Templates!$K$2:$BO$186,ROW()-ROW(BO$20)+1, MATCH(BO$16,Templates!$K$1:DQ$1,0)))</f>
        <v> </v>
      </c>
      <c r="BP95" s="55" t="str" cm="1">
        <f t="array" ref="BP95">IF(INDEX(Templates!$K$2:$BO$186,ROW()-ROW(BP$20)+1, MATCH(BP$16,Templates!$K$1:DR$1,0))="","",INDEX(Templates!$K$2:$BO$186,ROW()-ROW(BP$20)+1, MATCH(BP$16,Templates!$K$1:DR$1,0)))</f>
        <v> </v>
      </c>
      <c r="BQ95" s="55" t="str" cm="1">
        <f t="array" ref="BQ95">IF(INDEX(Templates!$K$2:$BO$186,ROW()-ROW(BQ$20)+1, MATCH(BQ$16,Templates!$K$1:DS$1,0))="","",INDEX(Templates!$K$2:$BO$186,ROW()-ROW(BQ$20)+1, MATCH(BQ$16,Templates!$K$1:DS$1,0)))</f>
        <v> </v>
      </c>
      <c r="BR95" s="55" t="str" cm="1">
        <f t="array" ref="BR95">IF(INDEX(Templates!$K$2:$BO$186,ROW()-ROW(BR$20)+1, MATCH(BR$16,Templates!$K$1:DT$1,0))="","",INDEX(Templates!$K$2:$BO$186,ROW()-ROW(BR$20)+1, MATCH(BR$16,Templates!$K$1:DT$1,0)))</f>
        <v/>
      </c>
      <c r="BS95" s="55" t="str" cm="1">
        <f t="array" ref="BS95">IF(INDEX(Templates!$K$2:$BO$186,ROW()-ROW(BS$20)+1, MATCH(BS$16,Templates!$K$1:DU$1,0))="","",INDEX(Templates!$K$2:$BO$186,ROW()-ROW(BS$20)+1, MATCH(BS$16,Templates!$K$1:DU$1,0)))</f>
        <v/>
      </c>
      <c r="BT95" s="55" t="str" cm="1">
        <f t="array" ref="BT95">IF(INDEX(Templates!$K$2:$BO$186,ROW()-ROW(BT$20)+1, MATCH(BT$16,Templates!$K$1:DV$1,0))="","",INDEX(Templates!$K$2:$BO$186,ROW()-ROW(BT$20)+1, MATCH(BT$16,Templates!$K$1:DV$1,0)))</f>
        <v> </v>
      </c>
      <c r="BU95" s="55" t="str" cm="1">
        <f t="array" ref="BU95">IF(INDEX(Templates!$K$2:$BO$186,ROW()-ROW(BU$20)+1, MATCH(BU$16,Templates!$K$1:DW$1,0))="","",INDEX(Templates!$K$2:$BO$186,ROW()-ROW(BU$20)+1, MATCH(BU$16,Templates!$K$1:DW$1,0)))</f>
        <v> </v>
      </c>
      <c r="BV95" s="55" t="str" cm="1">
        <f t="array" ref="BV95">IF(INDEX(Templates!$K$2:$BO$186,ROW()-ROW(BV$20)+1, MATCH(BV$16,Templates!$K$1:DX$1,0))="","",INDEX(Templates!$K$2:$BO$186,ROW()-ROW(BV$20)+1, MATCH(BV$16,Templates!$K$1:DX$1,0)))</f>
        <v> </v>
      </c>
      <c r="BW95" s="55" t="str" cm="1">
        <f t="array" ref="BW95">IF(INDEX(Templates!$K$2:$BO$186,ROW()-ROW(BW$20)+1, MATCH(BW$16,Templates!$K$1:DY$1,0))="","",INDEX(Templates!$K$2:$BO$186,ROW()-ROW(BW$20)+1, MATCH(BW$16,Templates!$K$1:DY$1,0)))</f>
        <v/>
      </c>
      <c r="BX95" s="55" t="str" cm="1">
        <f t="array" ref="BX95">IF(INDEX(Templates!$K$2:$BO$186,ROW()-ROW(BX$20)+1, MATCH(BX$16,Templates!$K$1:DZ$1,0))="","",INDEX(Templates!$K$2:$BO$186,ROW()-ROW(BX$20)+1, MATCH(BX$16,Templates!$K$1:DZ$1,0)))</f>
        <v/>
      </c>
      <c r="BY95" s="55" t="str" cm="1">
        <f t="array" ref="BY95">IF(INDEX(Templates!$K$2:$BO$186,ROW()-ROW(BY$20)+1, MATCH(BY$16,Templates!$K$1:EA$1,0))="","",INDEX(Templates!$K$2:$BO$186,ROW()-ROW(BY$20)+1, MATCH(BY$16,Templates!$K$1:EA$1,0)))</f>
        <v/>
      </c>
      <c r="BZ95" s="55" t="str" cm="1">
        <f t="array" ref="BZ95">IF(INDEX(Templates!$K$2:$BO$186,ROW()-ROW(BZ$20)+1, MATCH(BZ$16,Templates!$K$1:EB$1,0))="","",INDEX(Templates!$K$2:$BO$186,ROW()-ROW(BZ$20)+1, MATCH(BZ$16,Templates!$K$1:EB$1,0)))</f>
        <v/>
      </c>
      <c r="CA95" s="55" t="str" cm="1">
        <f t="array" ref="CA95">IF(INDEX(Templates!$K$2:$BO$186,ROW()-ROW(CA$20)+1, MATCH(CA$16,Templates!$K$1:EC$1,0))="","",INDEX(Templates!$K$2:$BO$186,ROW()-ROW(CA$20)+1, MATCH(CA$16,Templates!$K$1:EC$1,0)))</f>
        <v/>
      </c>
      <c r="CB95" s="55" t="str" cm="1">
        <f t="array" ref="CB95">IF(INDEX(Templates!$K$2:$BO$186,ROW()-ROW(CB$20)+1, MATCH(CB$16,Templates!$K$1:ED$1,0))="","",INDEX(Templates!$K$2:$BO$186,ROW()-ROW(CB$20)+1, MATCH(CB$16,Templates!$K$1:ED$1,0)))</f>
        <v/>
      </c>
      <c r="CC95" s="55" t="str" cm="1">
        <f t="array" ref="CC95">IF(INDEX(Templates!$K$2:$BO$186,ROW()-ROW(CC$20)+1, MATCH(CC$16,Templates!$K$1:EE$1,0))="","",INDEX(Templates!$K$2:$BO$186,ROW()-ROW(CC$20)+1, MATCH(CC$16,Templates!$K$1:EE$1,0)))</f>
        <v> </v>
      </c>
      <c r="CD95" s="55" t="str" cm="1">
        <f t="array" ref="CD95">IF(INDEX(Templates!$K$2:$BO$186,ROW()-ROW(CD$20)+1, MATCH(CD$16,Templates!$K$1:EF$1,0))="","",INDEX(Templates!$K$2:$BO$186,ROW()-ROW(CD$20)+1, MATCH(CD$16,Templates!$K$1:EF$1,0)))</f>
        <v> </v>
      </c>
      <c r="CE95" s="55" t="str" cm="1">
        <f t="array" ref="CE95">IF(INDEX(Templates!$K$2:$BO$186,ROW()-ROW(CE$20)+1, MATCH(CE$16,Templates!$K$1:EG$1,0))="","",INDEX(Templates!$K$2:$BO$186,ROW()-ROW(CE$20)+1, MATCH(CE$16,Templates!$K$1:EG$1,0)))</f>
        <v> </v>
      </c>
      <c r="CF95" s="55" t="str" cm="1">
        <f t="array" ref="CF95">IF(INDEX(Templates!$K$2:$BO$186,ROW()-ROW(CF$20)+1, MATCH(CF$16,Templates!$K$1:EH$1,0))="","",INDEX(Templates!$K$2:$BO$186,ROW()-ROW(CF$20)+1, MATCH(CF$16,Templates!$K$1:EH$1,0)))</f>
        <v> </v>
      </c>
      <c r="CG95" s="55" t="str" cm="1">
        <f t="array" ref="CG95">IF(INDEX(Templates!$K$2:$BO$186,ROW()-ROW(CG$20)+1, MATCH(CG$16,Templates!$K$1:EI$1,0))="","",INDEX(Templates!$K$2:$BO$186,ROW()-ROW(CG$20)+1, MATCH(CG$16,Templates!$K$1:EI$1,0)))</f>
        <v/>
      </c>
      <c r="CH95" s="55" t="str" cm="1">
        <f t="array" ref="CH95">IF(INDEX(Templates!$K$2:$BO$186,ROW()-ROW(CH$20)+1, MATCH(CH$16,Templates!$K$1:EJ$1,0))="","",INDEX(Templates!$K$2:$BO$186,ROW()-ROW(CH$20)+1, MATCH(CH$16,Templates!$K$1:EJ$1,0)))</f>
        <v/>
      </c>
      <c r="CI95" s="55" t="str" cm="1">
        <f t="array" ref="CI95">IF(INDEX(Templates!$K$2:$BO$186,ROW()-ROW(CI$20)+1, MATCH(CI$16,Templates!$K$1:EK$1,0))="","",INDEX(Templates!$K$2:$BO$186,ROW()-ROW(CI$20)+1, MATCH(CI$16,Templates!$K$1:EK$1,0)))</f>
        <v/>
      </c>
      <c r="CJ95" s="55" t="str" cm="1">
        <f t="array" ref="CJ95">IF(INDEX(Templates!$K$2:$BO$186,ROW()-ROW(CJ$20)+1, MATCH(CJ$16,Templates!$K$1:EL$1,0))="","",INDEX(Templates!$K$2:$BO$186,ROW()-ROW(CJ$20)+1, MATCH(CJ$16,Templates!$K$1:EL$1,0)))</f>
        <v/>
      </c>
      <c r="CK95" s="55" t="str" cm="1">
        <f t="array" ref="CK95">IF(INDEX(Templates!$K$2:$BO$186,ROW()-ROW(CK$20)+1, MATCH(CK$16,Templates!$K$1:EM$1,0))="","",INDEX(Templates!$K$2:$BO$186,ROW()-ROW(CK$20)+1, MATCH(CK$16,Templates!$K$1:EM$1,0)))</f>
        <v> </v>
      </c>
      <c r="CL95" s="55" t="str" cm="1">
        <f t="array" ref="CL95">IF(INDEX(Templates!$K$2:$BO$186,ROW()-ROW(CL$20)+1, MATCH(CL$16,Templates!$K$1:EN$1,0))="","",INDEX(Templates!$K$2:$BO$186,ROW()-ROW(CL$20)+1, MATCH(CL$16,Templates!$K$1:EN$1,0)))</f>
        <v> </v>
      </c>
      <c r="CM95" s="55" t="str" cm="1">
        <f t="array" ref="CM95">IF(INDEX(Templates!$K$2:$BO$186,ROW()-ROW(CM$20)+1, MATCH(CM$16,Templates!$K$1:EO$1,0))="","",INDEX(Templates!$K$2:$BO$186,ROW()-ROW(CM$20)+1, MATCH(CM$16,Templates!$K$1:EO$1,0)))</f>
        <v> </v>
      </c>
    </row>
    <row r="96" spans="1:91" s="24" customFormat="1" x14ac:dyDescent="0.55000000000000004">
      <c r="A96" s="41" t="s">
        <v>475</v>
      </c>
      <c r="B96" s="6" t="s">
        <v>479</v>
      </c>
      <c r="C96" s="66" t="str" cm="1">
        <f t="array" ref="C96">IF(INDEX(Templates!C$2:C$187,ROW()-ROW($20:$20)+1)="","",INDEX(Templates!C$2:C$187,ROW()-ROW($20:$20)+1))</f>
        <v>JSON_PATH:chillers[1]</v>
      </c>
      <c r="D96" s="66" t="str" cm="1">
        <f t="array" ref="D96">IF(INDEX(Templates!D$2:D$187,ROW()-ROW($20:$20)+1)="","",INDEX(Templates!D$2:D$187,ROW()-ROW($20:$20)+1))</f>
        <v>design_capacity</v>
      </c>
      <c r="E96" s="66" t="str" cm="1">
        <f t="array" ref="E96">IF(INDEX(Templates!E$2:E$187,ROW()-ROW($20:$20)+1)="","",INDEX(Templates!E$2:E$187,ROW()-ROW($20:$20)+1))</f>
        <v> </v>
      </c>
      <c r="F96" s="66" t="str" cm="1">
        <f t="array" ref="F96">IF(INDEX(Templates!F$2:F$187,ROW()-ROW($20:$20)+1)="","",INDEX(Templates!F$2:F$187,ROW()-ROW($20:$20)+1))</f>
        <v/>
      </c>
      <c r="G96" s="106" t="str" cm="1">
        <f t="array" ref="G96">IF(INDEX(Templates!G$2:G$187,ROW()-ROW($20:$20)+1)="","",INDEX(Templates!G$2:G$187,ROW()-ROW($20:$20)+1))</f>
        <v>Chiller</v>
      </c>
      <c r="H96" s="68" t="str" cm="1">
        <f t="array" ref="H96">IF(INDEX(Templates!H$2:H$187,ROW()-ROW($20:$20)+1)="","",INDEX(Templates!H$2:H$187,ROW()-ROW($20:$20)+1))</f>
        <v>Chiller 2</v>
      </c>
      <c r="I96" s="68" t="str" cm="1">
        <f t="array" ref="I96">IF(INDEX(Templates!I$2:I$187,ROW()-ROW($20:$20)+1)="","",INDEX(Templates!I$2:I$187,ROW()-ROW($20:$20)+1))</f>
        <v>ASHRAE229 1</v>
      </c>
      <c r="J96" s="68" t="str" cm="1">
        <f t="array" ref="J96">IF(INDEX(Templates!J$2:J$187,ROW()-ROW($20:$20)+1)="","",INDEX(Templates!J$2:J$187,ROW()-ROW($20:$20)+1))</f>
        <v>design_capacity</v>
      </c>
      <c r="K96" s="69" t="str" cm="1">
        <f t="array" ref="K96">IF(INDEX(Templates!K$2:K$187,ROW()-ROW($20:$20)+1)="","",INDEX(Templates!K$2:K$187,ROW()-ROW($20:$20)+1))</f>
        <v>cooling_capacity</v>
      </c>
      <c r="L96" s="69" t="str" cm="1">
        <f t="array" ref="L96">IF(INDEX(Templates!L$2:L$187,ROW()-ROW($20:$20)+1)="","",INDEX(Templates!L$2:L$187,ROW()-ROW($20:$20)+1))</f>
        <v>ton</v>
      </c>
      <c r="M96" s="55" t="str" cm="1">
        <f t="array" ref="M96">IF(INDEX(Templates!$K$2:$BO$186,ROW()-ROW(M$20)+1, MATCH(M$16,Templates!$K$1:BO$1,0))="","",INDEX(Templates!$K$2:$BO$186,ROW()-ROW(M$20)+1, MATCH(M$16,Templates!$K$1:BO$1,0)))</f>
        <v/>
      </c>
      <c r="N96" s="55" t="str" cm="1">
        <f t="array" ref="N96">IF(INDEX(Templates!$K$2:$BO$186,ROW()-ROW(N$20)+1, MATCH(N$16,Templates!$K$1:BP$1,0))="","",INDEX(Templates!$K$2:$BO$186,ROW()-ROW(N$20)+1, MATCH(N$16,Templates!$K$1:BP$1,0)))</f>
        <v/>
      </c>
      <c r="O96" s="55" t="str" cm="1">
        <f t="array" ref="O96">IF(INDEX(Templates!$K$2:$BO$186,ROW()-ROW(O$20)+1, MATCH(O$16,Templates!$K$1:BQ$1,0))="","",INDEX(Templates!$K$2:$BO$186,ROW()-ROW(O$20)+1, MATCH(O$16,Templates!$K$1:BQ$1,0)))</f>
        <v> </v>
      </c>
      <c r="P96" s="55" t="str" cm="1">
        <f t="array" ref="P96">IF(INDEX(Templates!$K$2:$BO$186,ROW()-ROW(P$20)+1, MATCH(P$16,Templates!$K$1:BR$1,0))="","",INDEX(Templates!$K$2:$BO$186,ROW()-ROW(P$20)+1, MATCH(P$16,Templates!$K$1:BR$1,0)))</f>
        <v> </v>
      </c>
      <c r="Q96" s="55" t="str" cm="1">
        <f t="array" ref="Q96">IF(INDEX(Templates!$K$2:$BO$186,ROW()-ROW(Q$20)+1, MATCH(Q$16,Templates!$K$1:BS$1,0))="","",INDEX(Templates!$K$2:$BO$186,ROW()-ROW(Q$20)+1, MATCH(Q$16,Templates!$K$1:BS$1,0)))</f>
        <v> </v>
      </c>
      <c r="R96" s="55" t="str" cm="1">
        <f t="array" ref="R96">IF(INDEX(Templates!$K$2:$BO$186,ROW()-ROW(R$20)+1, MATCH(R$16,Templates!$K$1:BT$1,0))="","",INDEX(Templates!$K$2:$BO$186,ROW()-ROW(R$20)+1, MATCH(R$16,Templates!$K$1:BT$1,0)))</f>
        <v/>
      </c>
      <c r="S96" s="55" t="str" cm="1">
        <f t="array" ref="S96">IF(INDEX(Templates!$K$2:$BO$186,ROW()-ROW(S$20)+1, MATCH(S$16,Templates!$K$1:BU$1,0))="","",INDEX(Templates!$K$2:$BO$186,ROW()-ROW(S$20)+1, MATCH(S$16,Templates!$K$1:BU$1,0)))</f>
        <v/>
      </c>
      <c r="T96" s="55" t="str" cm="1">
        <f t="array" ref="T96">IF(INDEX(Templates!$K$2:$BO$186,ROW()-ROW(T$20)+1, MATCH(T$16,Templates!$K$1:BV$1,0))="","",INDEX(Templates!$K$2:$BO$186,ROW()-ROW(T$20)+1, MATCH(T$16,Templates!$K$1:BV$1,0)))</f>
        <v> </v>
      </c>
      <c r="U96" s="55" t="str" cm="1">
        <f t="array" ref="U96">IF(INDEX(Templates!$K$2:$BO$186,ROW()-ROW(U$20)+1, MATCH(U$16,Templates!$K$1:BW$1,0))="","",INDEX(Templates!$K$2:$BO$186,ROW()-ROW(U$20)+1, MATCH(U$16,Templates!$K$1:BW$1,0)))</f>
        <v> </v>
      </c>
      <c r="V96" s="55" t="str" cm="1">
        <f t="array" ref="V96">IF(INDEX(Templates!$K$2:$BO$186,ROW()-ROW(V$20)+1, MATCH(V$16,Templates!$K$1:BX$1,0))="","",INDEX(Templates!$K$2:$BO$186,ROW()-ROW(V$20)+1, MATCH(V$16,Templates!$K$1:BX$1,0)))</f>
        <v> </v>
      </c>
      <c r="W96" s="55" t="str" cm="1">
        <f t="array" ref="W96">IF(INDEX(Templates!$K$2:$BO$186,ROW()-ROW(W$20)+1, MATCH(W$16,Templates!$K$1:BY$1,0))="","",INDEX(Templates!$K$2:$BO$186,ROW()-ROW(W$20)+1, MATCH(W$16,Templates!$K$1:BY$1,0)))</f>
        <v/>
      </c>
      <c r="X96" s="55" t="str" cm="1">
        <f t="array" ref="X96">IF(INDEX(Templates!$K$2:$BO$186,ROW()-ROW(X$20)+1, MATCH(X$16,Templates!$K$1:BZ$1,0))="","",INDEX(Templates!$K$2:$BO$186,ROW()-ROW(X$20)+1, MATCH(X$16,Templates!$K$1:BZ$1,0)))</f>
        <v/>
      </c>
      <c r="Y96" s="55" t="str" cm="1">
        <f t="array" ref="Y96">IF(INDEX(Templates!$K$2:$BO$186,ROW()-ROW(Y$20)+1, MATCH(Y$16,Templates!$K$1:CA$1,0))="","",INDEX(Templates!$K$2:$BO$186,ROW()-ROW(Y$20)+1, MATCH(Y$16,Templates!$K$1:CA$1,0)))</f>
        <v> </v>
      </c>
      <c r="Z96" s="55" t="str" cm="1">
        <f t="array" ref="Z96">IF(INDEX(Templates!$K$2:$BO$186,ROW()-ROW(Z$20)+1, MATCH(Z$16,Templates!$K$1:CB$1,0))="","",INDEX(Templates!$K$2:$BO$186,ROW()-ROW(Z$20)+1, MATCH(Z$16,Templates!$K$1:CB$1,0)))</f>
        <v> </v>
      </c>
      <c r="AA96" s="55" t="str" cm="1">
        <f t="array" ref="AA96">IF(INDEX(Templates!$K$2:$BO$186,ROW()-ROW(AA$20)+1, MATCH(AA$16,Templates!$K$1:CC$1,0))="","",INDEX(Templates!$K$2:$BO$186,ROW()-ROW(AA$20)+1, MATCH(AA$16,Templates!$K$1:CC$1,0)))</f>
        <v> </v>
      </c>
      <c r="AB96" s="55" t="str" cm="1">
        <f t="array" ref="AB96">IF(INDEX(Templates!$K$2:$BO$186,ROW()-ROW(AB$20)+1, MATCH(AB$16,Templates!$K$1:CD$1,0))="","",INDEX(Templates!$K$2:$BO$186,ROW()-ROW(AB$20)+1, MATCH(AB$16,Templates!$K$1:CD$1,0)))</f>
        <v> </v>
      </c>
      <c r="AC96" s="55" t="str" cm="1">
        <f t="array" ref="AC96">IF(INDEX(Templates!$K$2:$BO$186,ROW()-ROW(AC$20)+1, MATCH(AC$16,Templates!$K$1:CE$1,0))="","",INDEX(Templates!$K$2:$BO$186,ROW()-ROW(AC$20)+1, MATCH(AC$16,Templates!$K$1:CE$1,0)))</f>
        <v/>
      </c>
      <c r="AD96" s="55" t="str" cm="1">
        <f t="array" ref="AD96">IF(INDEX(Templates!$K$2:$BO$186,ROW()-ROW(AD$20)+1, MATCH(AD$16,Templates!$K$1:CF$1,0))="","",INDEX(Templates!$K$2:$BO$186,ROW()-ROW(AD$20)+1, MATCH(AD$16,Templates!$K$1:CF$1,0)))</f>
        <v/>
      </c>
      <c r="AE96" s="55" t="str" cm="1">
        <f t="array" ref="AE96">IF(INDEX(Templates!$K$2:$BO$186,ROW()-ROW(AE$20)+1, MATCH(AE$16,Templates!$K$1:CG$1,0))="","",INDEX(Templates!$K$2:$BO$186,ROW()-ROW(AE$20)+1, MATCH(AE$16,Templates!$K$1:CG$1,0)))</f>
        <v/>
      </c>
      <c r="AF96" s="55" t="str" cm="1">
        <f t="array" ref="AF96">IF(INDEX(Templates!$K$2:$BO$186,ROW()-ROW(AF$20)+1, MATCH(AF$16,Templates!$K$1:CH$1,0))="","",INDEX(Templates!$K$2:$BO$186,ROW()-ROW(AF$20)+1, MATCH(AF$16,Templates!$K$1:CH$1,0)))</f>
        <v> </v>
      </c>
      <c r="AG96" s="55" t="str" cm="1">
        <f t="array" ref="AG96">IF(INDEX(Templates!$K$2:$BO$186,ROW()-ROW(AG$20)+1, MATCH(AG$16,Templates!$K$1:CI$1,0))="","",INDEX(Templates!$K$2:$BO$186,ROW()-ROW(AG$20)+1, MATCH(AG$16,Templates!$K$1:CI$1,0)))</f>
        <v> </v>
      </c>
      <c r="AH96" s="55" t="str" cm="1">
        <f t="array" ref="AH96">IF(INDEX(Templates!$K$2:$BO$186,ROW()-ROW(AH$20)+1, MATCH(AH$16,Templates!$K$1:CJ$1,0))="","",INDEX(Templates!$K$2:$BO$186,ROW()-ROW(AH$20)+1, MATCH(AH$16,Templates!$K$1:CJ$1,0)))</f>
        <v> </v>
      </c>
      <c r="AI96" s="55" t="str" cm="1">
        <f t="array" ref="AI96">IF(INDEX(Templates!$K$2:$BO$186,ROW()-ROW(AI$20)+1, MATCH(AI$16,Templates!$K$1:CK$1,0))="","",INDEX(Templates!$K$2:$BO$186,ROW()-ROW(AI$20)+1, MATCH(AI$16,Templates!$K$1:CK$1,0)))</f>
        <v> </v>
      </c>
      <c r="AJ96" s="55" t="str" cm="1">
        <f t="array" ref="AJ96">IF(INDEX(Templates!$K$2:$BO$186,ROW()-ROW(AJ$20)+1, MATCH(AJ$16,Templates!$K$1:CL$1,0))="","",INDEX(Templates!$K$2:$BO$186,ROW()-ROW(AJ$20)+1, MATCH(AJ$16,Templates!$K$1:CL$1,0)))</f>
        <v/>
      </c>
      <c r="AK96" s="55" t="str" cm="1">
        <f t="array" ref="AK96">IF(INDEX(Templates!$K$2:$BO$186,ROW()-ROW(AK$20)+1, MATCH(AK$16,Templates!$K$1:CM$1,0))="","",INDEX(Templates!$K$2:$BO$186,ROW()-ROW(AK$20)+1, MATCH(AK$16,Templates!$K$1:CM$1,0)))</f>
        <v/>
      </c>
      <c r="AL96" s="55" t="str" cm="1">
        <f t="array" ref="AL96">IF(INDEX(Templates!$K$2:$BO$186,ROW()-ROW(AL$20)+1, MATCH(AL$16,Templates!$K$1:CN$1,0))="","",INDEX(Templates!$K$2:$BO$186,ROW()-ROW(AL$20)+1, MATCH(AL$16,Templates!$K$1:CN$1,0)))</f>
        <v/>
      </c>
      <c r="AM96" s="55" t="str" cm="1">
        <f t="array" ref="AM96">IF(INDEX(Templates!$K$2:$BO$186,ROW()-ROW(AM$20)+1, MATCH(AM$16,Templates!$K$1:CO$1,0))="","",INDEX(Templates!$K$2:$BO$186,ROW()-ROW(AM$20)+1, MATCH(AM$16,Templates!$K$1:CO$1,0)))</f>
        <v> </v>
      </c>
      <c r="AN96" s="55" t="str" cm="1">
        <f t="array" ref="AN96">IF(INDEX(Templates!$K$2:$BO$186,ROW()-ROW(AN$20)+1, MATCH(AN$16,Templates!$K$1:CP$1,0))="","",INDEX(Templates!$K$2:$BO$186,ROW()-ROW(AN$20)+1, MATCH(AN$16,Templates!$K$1:CP$1,0)))</f>
        <v> </v>
      </c>
      <c r="AO96" s="55" t="str" cm="1">
        <f t="array" ref="AO96">IF(INDEX(Templates!$K$2:$BO$186,ROW()-ROW(AO$20)+1, MATCH(AO$16,Templates!$K$1:CQ$1,0))="","",INDEX(Templates!$K$2:$BO$186,ROW()-ROW(AO$20)+1, MATCH(AO$16,Templates!$K$1:CQ$1,0)))</f>
        <v> </v>
      </c>
      <c r="AP96" s="55" t="str" cm="1">
        <f t="array" ref="AP96">IF(INDEX(Templates!$K$2:$BO$186,ROW()-ROW(AP$20)+1, MATCH(AP$16,Templates!$K$1:CR$1,0))="","",INDEX(Templates!$K$2:$BO$186,ROW()-ROW(AP$20)+1, MATCH(AP$16,Templates!$K$1:CR$1,0)))</f>
        <v> </v>
      </c>
      <c r="AQ96" s="55" t="str" cm="1">
        <f t="array" ref="AQ96">IF(INDEX(Templates!$K$2:$BO$186,ROW()-ROW(AQ$20)+1, MATCH(AQ$16,Templates!$K$1:CS$1,0))="","",INDEX(Templates!$K$2:$BO$186,ROW()-ROW(AQ$20)+1, MATCH(AQ$16,Templates!$K$1:CS$1,0)))</f>
        <v/>
      </c>
      <c r="AR96" s="55" t="str" cm="1">
        <f t="array" ref="AR96">IF(INDEX(Templates!$K$2:$BO$186,ROW()-ROW(AR$20)+1, MATCH(AR$16,Templates!$K$1:CT$1,0))="","",INDEX(Templates!$K$2:$BO$186,ROW()-ROW(AR$20)+1, MATCH(AR$16,Templates!$K$1:CT$1,0)))</f>
        <v/>
      </c>
      <c r="AS96" s="55" t="str" cm="1">
        <f t="array" ref="AS96">IF(INDEX(Templates!$K$2:$BO$186,ROW()-ROW(AS$20)+1, MATCH(AS$16,Templates!$K$1:CU$1,0))="","",INDEX(Templates!$K$2:$BO$186,ROW()-ROW(AS$20)+1, MATCH(AS$16,Templates!$K$1:CU$1,0)))</f>
        <v/>
      </c>
      <c r="AT96" s="55" t="str" cm="1">
        <f t="array" ref="AT96">IF(INDEX(Templates!$K$2:$BO$186,ROW()-ROW(AT$20)+1, MATCH(AT$16,Templates!$K$1:CV$1,0))="","",INDEX(Templates!$K$2:$BO$186,ROW()-ROW(AT$20)+1, MATCH(AT$16,Templates!$K$1:CV$1,0)))</f>
        <v/>
      </c>
      <c r="AU96" s="55" t="str" cm="1">
        <f t="array" ref="AU96">IF(INDEX(Templates!$K$2:$BO$186,ROW()-ROW(AU$20)+1, MATCH(AU$16,Templates!$K$1:CW$1,0))="","",INDEX(Templates!$K$2:$BO$186,ROW()-ROW(AU$20)+1, MATCH(AU$16,Templates!$K$1:CW$1,0)))</f>
        <v> </v>
      </c>
      <c r="AV96" s="55" t="str" cm="1">
        <f t="array" ref="AV96">IF(INDEX(Templates!$K$2:$BO$186,ROW()-ROW(AV$20)+1, MATCH(AV$16,Templates!$K$1:CX$1,0))="","",INDEX(Templates!$K$2:$BO$186,ROW()-ROW(AV$20)+1, MATCH(AV$16,Templates!$K$1:CX$1,0)))</f>
        <v/>
      </c>
      <c r="AW96" s="55" t="str" cm="1">
        <f t="array" ref="AW96">IF(INDEX(Templates!$K$2:$BO$186,ROW()-ROW(AW$20)+1, MATCH(AW$16,Templates!$K$1:CY$1,0))="","",INDEX(Templates!$K$2:$BO$186,ROW()-ROW(AW$20)+1, MATCH(AW$16,Templates!$K$1:CY$1,0)))</f>
        <v/>
      </c>
      <c r="AX96" s="55" t="str" cm="1">
        <f t="array" ref="AX96">IF(INDEX(Templates!$K$2:$BO$186,ROW()-ROW(AX$20)+1, MATCH(AX$16,Templates!$K$1:CZ$1,0))="","",INDEX(Templates!$K$2:$BO$186,ROW()-ROW(AX$20)+1, MATCH(AX$16,Templates!$K$1:CZ$1,0)))</f>
        <v> </v>
      </c>
      <c r="AY96" s="55" t="str" cm="1">
        <f t="array" ref="AY96">IF(INDEX(Templates!$K$2:$BO$186,ROW()-ROW(AY$20)+1, MATCH(AY$16,Templates!$K$1:DA$1,0))="","",INDEX(Templates!$K$2:$BO$186,ROW()-ROW(AY$20)+1, MATCH(AY$16,Templates!$K$1:DA$1,0)))</f>
        <v> </v>
      </c>
      <c r="AZ96" s="55" t="str" cm="1">
        <f t="array" ref="AZ96">IF(INDEX(Templates!$K$2:$BO$186,ROW()-ROW(AZ$20)+1, MATCH(AZ$16,Templates!$K$1:DB$1,0))="","",INDEX(Templates!$K$2:$BO$186,ROW()-ROW(AZ$20)+1, MATCH(AZ$16,Templates!$K$1:DB$1,0)))</f>
        <v> </v>
      </c>
      <c r="BA96" s="55" t="str" cm="1">
        <f t="array" ref="BA96">IF(INDEX(Templates!$K$2:$BO$186,ROW()-ROW(BA$20)+1, MATCH(BA$16,Templates!$K$1:DC$1,0))="","",INDEX(Templates!$K$2:$BO$186,ROW()-ROW(BA$20)+1, MATCH(BA$16,Templates!$K$1:DC$1,0)))</f>
        <v/>
      </c>
      <c r="BB96" s="55" t="str" cm="1">
        <f t="array" ref="BB96">IF(INDEX(Templates!$K$2:$BO$186,ROW()-ROW(BB$20)+1, MATCH(BB$16,Templates!$K$1:DD$1,0))="","",INDEX(Templates!$K$2:$BO$186,ROW()-ROW(BB$20)+1, MATCH(BB$16,Templates!$K$1:DD$1,0)))</f>
        <v/>
      </c>
      <c r="BC96" s="55" t="str" cm="1">
        <f t="array" ref="BC96">IF(INDEX(Templates!$K$2:$BO$186,ROW()-ROW(BC$20)+1, MATCH(BC$16,Templates!$K$1:DE$1,0))="","",INDEX(Templates!$K$2:$BO$186,ROW()-ROW(BC$20)+1, MATCH(BC$16,Templates!$K$1:DE$1,0)))</f>
        <v> </v>
      </c>
      <c r="BD96" s="55" t="str" cm="1">
        <f t="array" ref="BD96">IF(INDEX(Templates!$K$2:$BO$186,ROW()-ROW(BD$20)+1, MATCH(BD$16,Templates!$K$1:DF$1,0))="","",INDEX(Templates!$K$2:$BO$186,ROW()-ROW(BD$20)+1, MATCH(BD$16,Templates!$K$1:DF$1,0)))</f>
        <v> </v>
      </c>
      <c r="BE96" s="55" t="str" cm="1">
        <f t="array" ref="BE96">IF(INDEX(Templates!$K$2:$BO$186,ROW()-ROW(BE$20)+1, MATCH(BE$16,Templates!$K$1:DG$1,0))="","",INDEX(Templates!$K$2:$BO$186,ROW()-ROW(BE$20)+1, MATCH(BE$16,Templates!$K$1:DG$1,0)))</f>
        <v> </v>
      </c>
      <c r="BF96" s="55" t="str" cm="1">
        <f t="array" ref="BF96">IF(INDEX(Templates!$K$2:$BO$186,ROW()-ROW(BF$20)+1, MATCH(BF$16,Templates!$K$1:DH$1,0))="","",INDEX(Templates!$K$2:$BO$186,ROW()-ROW(BF$20)+1, MATCH(BF$16,Templates!$K$1:DH$1,0)))</f>
        <v/>
      </c>
      <c r="BG96" s="55" t="str" cm="1">
        <f t="array" ref="BG96">IF(INDEX(Templates!$K$2:$BO$186,ROW()-ROW(BG$20)+1, MATCH(BG$16,Templates!$K$1:DI$1,0))="","",INDEX(Templates!$K$2:$BO$186,ROW()-ROW(BG$20)+1, MATCH(BG$16,Templates!$K$1:DI$1,0)))</f>
        <v/>
      </c>
      <c r="BH96" s="55" t="str" cm="1">
        <f t="array" ref="BH96">IF(INDEX(Templates!$K$2:$BO$186,ROW()-ROW(BH$20)+1, MATCH(BH$16,Templates!$K$1:DJ$1,0))="","",INDEX(Templates!$K$2:$BO$186,ROW()-ROW(BH$20)+1, MATCH(BH$16,Templates!$K$1:DJ$1,0)))</f>
        <v/>
      </c>
      <c r="BI96" s="55" t="str" cm="1">
        <f t="array" ref="BI96">IF(INDEX(Templates!$K$2:$BO$186,ROW()-ROW(BI$20)+1, MATCH(BI$16,Templates!$K$1:DK$1,0))="","",INDEX(Templates!$K$2:$BO$186,ROW()-ROW(BI$20)+1, MATCH(BI$16,Templates!$K$1:DK$1,0)))</f>
        <v> </v>
      </c>
      <c r="BJ96" s="55" t="str" cm="1">
        <f t="array" ref="BJ96">IF(INDEX(Templates!$K$2:$BO$186,ROW()-ROW(BJ$20)+1, MATCH(BJ$16,Templates!$K$1:DL$1,0))="","",INDEX(Templates!$K$2:$BO$186,ROW()-ROW(BJ$20)+1, MATCH(BJ$16,Templates!$K$1:DL$1,0)))</f>
        <v> </v>
      </c>
      <c r="BK96" s="55" t="str" cm="1">
        <f t="array" ref="BK96">IF(INDEX(Templates!$K$2:$BO$186,ROW()-ROW(BK$20)+1, MATCH(BK$16,Templates!$K$1:DM$1,0))="","",INDEX(Templates!$K$2:$BO$186,ROW()-ROW(BK$20)+1, MATCH(BK$16,Templates!$K$1:DM$1,0)))</f>
        <v> </v>
      </c>
      <c r="BL96" s="55" t="str" cm="1">
        <f t="array" ref="BL96">IF(INDEX(Templates!$K$2:$BO$186,ROW()-ROW(BL$20)+1, MATCH(BL$16,Templates!$K$1:DN$1,0))="","",INDEX(Templates!$K$2:$BO$186,ROW()-ROW(BL$20)+1, MATCH(BL$16,Templates!$K$1:DN$1,0)))</f>
        <v> </v>
      </c>
      <c r="BM96" s="55" t="str" cm="1">
        <f t="array" ref="BM96">IF(INDEX(Templates!$K$2:$BO$186,ROW()-ROW(BM$20)+1, MATCH(BM$16,Templates!$K$1:DO$1,0))="","",INDEX(Templates!$K$2:$BO$186,ROW()-ROW(BM$20)+1, MATCH(BM$16,Templates!$K$1:DO$1,0)))</f>
        <v/>
      </c>
      <c r="BN96" s="55" t="str" cm="1">
        <f t="array" ref="BN96">IF(INDEX(Templates!$K$2:$BO$186,ROW()-ROW(BN$20)+1, MATCH(BN$16,Templates!$K$1:DP$1,0))="","",INDEX(Templates!$K$2:$BO$186,ROW()-ROW(BN$20)+1, MATCH(BN$16,Templates!$K$1:DP$1,0)))</f>
        <v/>
      </c>
      <c r="BO96" s="55" t="str" cm="1">
        <f t="array" ref="BO96">IF(INDEX(Templates!$K$2:$BO$186,ROW()-ROW(BO$20)+1, MATCH(BO$16,Templates!$K$1:DQ$1,0))="","",INDEX(Templates!$K$2:$BO$186,ROW()-ROW(BO$20)+1, MATCH(BO$16,Templates!$K$1:DQ$1,0)))</f>
        <v> </v>
      </c>
      <c r="BP96" s="55" t="str" cm="1">
        <f t="array" ref="BP96">IF(INDEX(Templates!$K$2:$BO$186,ROW()-ROW(BP$20)+1, MATCH(BP$16,Templates!$K$1:DR$1,0))="","",INDEX(Templates!$K$2:$BO$186,ROW()-ROW(BP$20)+1, MATCH(BP$16,Templates!$K$1:DR$1,0)))</f>
        <v> </v>
      </c>
      <c r="BQ96" s="55" t="str" cm="1">
        <f t="array" ref="BQ96">IF(INDEX(Templates!$K$2:$BO$186,ROW()-ROW(BQ$20)+1, MATCH(BQ$16,Templates!$K$1:DS$1,0))="","",INDEX(Templates!$K$2:$BO$186,ROW()-ROW(BQ$20)+1, MATCH(BQ$16,Templates!$K$1:DS$1,0)))</f>
        <v> </v>
      </c>
      <c r="BR96" s="55" t="str" cm="1">
        <f t="array" ref="BR96">IF(INDEX(Templates!$K$2:$BO$186,ROW()-ROW(BR$20)+1, MATCH(BR$16,Templates!$K$1:DT$1,0))="","",INDEX(Templates!$K$2:$BO$186,ROW()-ROW(BR$20)+1, MATCH(BR$16,Templates!$K$1:DT$1,0)))</f>
        <v/>
      </c>
      <c r="BS96" s="55" t="str" cm="1">
        <f t="array" ref="BS96">IF(INDEX(Templates!$K$2:$BO$186,ROW()-ROW(BS$20)+1, MATCH(BS$16,Templates!$K$1:DU$1,0))="","",INDEX(Templates!$K$2:$BO$186,ROW()-ROW(BS$20)+1, MATCH(BS$16,Templates!$K$1:DU$1,0)))</f>
        <v/>
      </c>
      <c r="BT96" s="55" t="str" cm="1">
        <f t="array" ref="BT96">IF(INDEX(Templates!$K$2:$BO$186,ROW()-ROW(BT$20)+1, MATCH(BT$16,Templates!$K$1:DV$1,0))="","",INDEX(Templates!$K$2:$BO$186,ROW()-ROW(BT$20)+1, MATCH(BT$16,Templates!$K$1:DV$1,0)))</f>
        <v> </v>
      </c>
      <c r="BU96" s="55" t="str" cm="1">
        <f t="array" ref="BU96">IF(INDEX(Templates!$K$2:$BO$186,ROW()-ROW(BU$20)+1, MATCH(BU$16,Templates!$K$1:DW$1,0))="","",INDEX(Templates!$K$2:$BO$186,ROW()-ROW(BU$20)+1, MATCH(BU$16,Templates!$K$1:DW$1,0)))</f>
        <v> </v>
      </c>
      <c r="BV96" s="55" t="str" cm="1">
        <f t="array" ref="BV96">IF(INDEX(Templates!$K$2:$BO$186,ROW()-ROW(BV$20)+1, MATCH(BV$16,Templates!$K$1:DX$1,0))="","",INDEX(Templates!$K$2:$BO$186,ROW()-ROW(BV$20)+1, MATCH(BV$16,Templates!$K$1:DX$1,0)))</f>
        <v> </v>
      </c>
      <c r="BW96" s="55" t="str" cm="1">
        <f t="array" ref="BW96">IF(INDEX(Templates!$K$2:$BO$186,ROW()-ROW(BW$20)+1, MATCH(BW$16,Templates!$K$1:DY$1,0))="","",INDEX(Templates!$K$2:$BO$186,ROW()-ROW(BW$20)+1, MATCH(BW$16,Templates!$K$1:DY$1,0)))</f>
        <v/>
      </c>
      <c r="BX96" s="55" t="str" cm="1">
        <f t="array" ref="BX96">IF(INDEX(Templates!$K$2:$BO$186,ROW()-ROW(BX$20)+1, MATCH(BX$16,Templates!$K$1:DZ$1,0))="","",INDEX(Templates!$K$2:$BO$186,ROW()-ROW(BX$20)+1, MATCH(BX$16,Templates!$K$1:DZ$1,0)))</f>
        <v/>
      </c>
      <c r="BY96" s="55" t="str" cm="1">
        <f t="array" ref="BY96">IF(INDEX(Templates!$K$2:$BO$186,ROW()-ROW(BY$20)+1, MATCH(BY$16,Templates!$K$1:EA$1,0))="","",INDEX(Templates!$K$2:$BO$186,ROW()-ROW(BY$20)+1, MATCH(BY$16,Templates!$K$1:EA$1,0)))</f>
        <v/>
      </c>
      <c r="BZ96" s="55" t="str" cm="1">
        <f t="array" ref="BZ96">IF(INDEX(Templates!$K$2:$BO$186,ROW()-ROW(BZ$20)+1, MATCH(BZ$16,Templates!$K$1:EB$1,0))="","",INDEX(Templates!$K$2:$BO$186,ROW()-ROW(BZ$20)+1, MATCH(BZ$16,Templates!$K$1:EB$1,0)))</f>
        <v/>
      </c>
      <c r="CA96" s="55" t="str" cm="1">
        <f t="array" ref="CA96">IF(INDEX(Templates!$K$2:$BO$186,ROW()-ROW(CA$20)+1, MATCH(CA$16,Templates!$K$1:EC$1,0))="","",INDEX(Templates!$K$2:$BO$186,ROW()-ROW(CA$20)+1, MATCH(CA$16,Templates!$K$1:EC$1,0)))</f>
        <v/>
      </c>
      <c r="CB96" s="55" t="str" cm="1">
        <f t="array" ref="CB96">IF(INDEX(Templates!$K$2:$BO$186,ROW()-ROW(CB$20)+1, MATCH(CB$16,Templates!$K$1:ED$1,0))="","",INDEX(Templates!$K$2:$BO$186,ROW()-ROW(CB$20)+1, MATCH(CB$16,Templates!$K$1:ED$1,0)))</f>
        <v/>
      </c>
      <c r="CC96" s="55" t="str" cm="1">
        <f t="array" ref="CC96">IF(INDEX(Templates!$K$2:$BO$186,ROW()-ROW(CC$20)+1, MATCH(CC$16,Templates!$K$1:EE$1,0))="","",INDEX(Templates!$K$2:$BO$186,ROW()-ROW(CC$20)+1, MATCH(CC$16,Templates!$K$1:EE$1,0)))</f>
        <v> </v>
      </c>
      <c r="CD96" s="55" t="str" cm="1">
        <f t="array" ref="CD96">IF(INDEX(Templates!$K$2:$BO$186,ROW()-ROW(CD$20)+1, MATCH(CD$16,Templates!$K$1:EF$1,0))="","",INDEX(Templates!$K$2:$BO$186,ROW()-ROW(CD$20)+1, MATCH(CD$16,Templates!$K$1:EF$1,0)))</f>
        <v> </v>
      </c>
      <c r="CE96" s="55" t="str" cm="1">
        <f t="array" ref="CE96">IF(INDEX(Templates!$K$2:$BO$186,ROW()-ROW(CE$20)+1, MATCH(CE$16,Templates!$K$1:EG$1,0))="","",INDEX(Templates!$K$2:$BO$186,ROW()-ROW(CE$20)+1, MATCH(CE$16,Templates!$K$1:EG$1,0)))</f>
        <v> </v>
      </c>
      <c r="CF96" s="55" t="str" cm="1">
        <f t="array" ref="CF96">IF(INDEX(Templates!$K$2:$BO$186,ROW()-ROW(CF$20)+1, MATCH(CF$16,Templates!$K$1:EH$1,0))="","",INDEX(Templates!$K$2:$BO$186,ROW()-ROW(CF$20)+1, MATCH(CF$16,Templates!$K$1:EH$1,0)))</f>
        <v> </v>
      </c>
      <c r="CG96" s="55" t="str" cm="1">
        <f t="array" ref="CG96">IF(INDEX(Templates!$K$2:$BO$186,ROW()-ROW(CG$20)+1, MATCH(CG$16,Templates!$K$1:EI$1,0))="","",INDEX(Templates!$K$2:$BO$186,ROW()-ROW(CG$20)+1, MATCH(CG$16,Templates!$K$1:EI$1,0)))</f>
        <v/>
      </c>
      <c r="CH96" s="55" t="str" cm="1">
        <f t="array" ref="CH96">IF(INDEX(Templates!$K$2:$BO$186,ROW()-ROW(CH$20)+1, MATCH(CH$16,Templates!$K$1:EJ$1,0))="","",INDEX(Templates!$K$2:$BO$186,ROW()-ROW(CH$20)+1, MATCH(CH$16,Templates!$K$1:EJ$1,0)))</f>
        <v/>
      </c>
      <c r="CI96" s="55" t="str" cm="1">
        <f t="array" ref="CI96">IF(INDEX(Templates!$K$2:$BO$186,ROW()-ROW(CI$20)+1, MATCH(CI$16,Templates!$K$1:EK$1,0))="","",INDEX(Templates!$K$2:$BO$186,ROW()-ROW(CI$20)+1, MATCH(CI$16,Templates!$K$1:EK$1,0)))</f>
        <v/>
      </c>
      <c r="CJ96" s="55" t="str" cm="1">
        <f t="array" ref="CJ96">IF(INDEX(Templates!$K$2:$BO$186,ROW()-ROW(CJ$20)+1, MATCH(CJ$16,Templates!$K$1:EL$1,0))="","",INDEX(Templates!$K$2:$BO$186,ROW()-ROW(CJ$20)+1, MATCH(CJ$16,Templates!$K$1:EL$1,0)))</f>
        <v/>
      </c>
      <c r="CK96" s="55" t="str" cm="1">
        <f t="array" ref="CK96">IF(INDEX(Templates!$K$2:$BO$186,ROW()-ROW(CK$20)+1, MATCH(CK$16,Templates!$K$1:EM$1,0))="","",INDEX(Templates!$K$2:$BO$186,ROW()-ROW(CK$20)+1, MATCH(CK$16,Templates!$K$1:EM$1,0)))</f>
        <v> </v>
      </c>
      <c r="CL96" s="55" t="str" cm="1">
        <f t="array" ref="CL96">IF(INDEX(Templates!$K$2:$BO$186,ROW()-ROW(CL$20)+1, MATCH(CL$16,Templates!$K$1:EN$1,0))="","",INDEX(Templates!$K$2:$BO$186,ROW()-ROW(CL$20)+1, MATCH(CL$16,Templates!$K$1:EN$1,0)))</f>
        <v> </v>
      </c>
      <c r="CM96" s="55" t="str" cm="1">
        <f t="array" ref="CM96">IF(INDEX(Templates!$K$2:$BO$186,ROW()-ROW(CM$20)+1, MATCH(CM$16,Templates!$K$1:EO$1,0))="","",INDEX(Templates!$K$2:$BO$186,ROW()-ROW(CM$20)+1, MATCH(CM$16,Templates!$K$1:EO$1,0)))</f>
        <v> </v>
      </c>
    </row>
    <row r="97" spans="1:91" s="24" customFormat="1" x14ac:dyDescent="0.55000000000000004">
      <c r="A97" s="41" t="s">
        <v>475</v>
      </c>
      <c r="B97" s="6" t="s">
        <v>479</v>
      </c>
      <c r="C97" s="66" t="str" cm="1">
        <f t="array" ref="C97">IF(INDEX(Templates!C$2:C$187,ROW()-ROW($20:$20)+1)="","",INDEX(Templates!C$2:C$187,ROW()-ROW($20:$20)+1))</f>
        <v>JSON_PATH:chillers[2]</v>
      </c>
      <c r="D97" s="66" t="str" cm="1">
        <f t="array" ref="D97">IF(INDEX(Templates!D$2:D$187,ROW()-ROW($20:$20)+1)="","",INDEX(Templates!D$2:D$187,ROW()-ROW($20:$20)+1))</f>
        <v>id</v>
      </c>
      <c r="E97" s="66" t="str" cm="1">
        <f t="array" ref="E97">IF(INDEX(Templates!E$2:E$187,ROW()-ROW($20:$20)+1)="","",INDEX(Templates!E$2:E$187,ROW()-ROW($20:$20)+1))</f>
        <v> </v>
      </c>
      <c r="F97" s="66" t="str" cm="1">
        <f t="array" ref="F97">IF(INDEX(Templates!F$2:F$187,ROW()-ROW($20:$20)+1)="","",INDEX(Templates!F$2:F$187,ROW()-ROW($20:$20)+1))</f>
        <v/>
      </c>
      <c r="G97" s="106" t="str" cm="1">
        <f t="array" ref="G97">IF(INDEX(Templates!G$2:G$187,ROW()-ROW($20:$20)+1)="","",INDEX(Templates!G$2:G$187,ROW()-ROW($20:$20)+1))</f>
        <v>Chiller</v>
      </c>
      <c r="H97" s="68" t="str" cm="1">
        <f t="array" ref="H97">IF(INDEX(Templates!H$2:H$187,ROW()-ROW($20:$20)+1)="","",INDEX(Templates!H$2:H$187,ROW()-ROW($20:$20)+1))</f>
        <v>Chiller 3</v>
      </c>
      <c r="I97" s="68" t="str" cm="1">
        <f t="array" ref="I97">IF(INDEX(Templates!I$2:I$187,ROW()-ROW($20:$20)+1)="","",INDEX(Templates!I$2:I$187,ROW()-ROW($20:$20)+1))</f>
        <v>ASHRAE229 1</v>
      </c>
      <c r="J97" s="68" t="str" cm="1">
        <f t="array" ref="J97">IF(INDEX(Templates!J$2:J$187,ROW()-ROW($20:$20)+1)="","",INDEX(Templates!J$2:J$187,ROW()-ROW($20:$20)+1))</f>
        <v>id</v>
      </c>
      <c r="K97" s="69" t="str" cm="1">
        <f t="array" ref="K97">IF(INDEX(Templates!K$2:K$187,ROW()-ROW($20:$20)+1)="","",INDEX(Templates!K$2:K$187,ROW()-ROW($20:$20)+1))</f>
        <v/>
      </c>
      <c r="L97" s="69" t="str" cm="1">
        <f t="array" ref="L97">IF(INDEX(Templates!L$2:L$187,ROW()-ROW($20:$20)+1)="","",INDEX(Templates!L$2:L$187,ROW()-ROW($20:$20)+1))</f>
        <v/>
      </c>
      <c r="M97" s="55" t="str" cm="1">
        <f t="array" ref="M97">IF(INDEX(Templates!$K$2:$BO$186,ROW()-ROW(M$20)+1, MATCH(M$16,Templates!$K$1:BO$1,0))="","",INDEX(Templates!$K$2:$BO$186,ROW()-ROW(M$20)+1, MATCH(M$16,Templates!$K$1:BO$1,0)))</f>
        <v/>
      </c>
      <c r="N97" s="55" t="str" cm="1">
        <f t="array" ref="N97">IF(INDEX(Templates!$K$2:$BO$186,ROW()-ROW(N$20)+1, MATCH(N$16,Templates!$K$1:BP$1,0))="","",INDEX(Templates!$K$2:$BO$186,ROW()-ROW(N$20)+1, MATCH(N$16,Templates!$K$1:BP$1,0)))</f>
        <v/>
      </c>
      <c r="O97" s="55" t="str" cm="1">
        <f t="array" ref="O97">IF(INDEX(Templates!$K$2:$BO$186,ROW()-ROW(O$20)+1, MATCH(O$16,Templates!$K$1:BQ$1,0))="","",INDEX(Templates!$K$2:$BO$186,ROW()-ROW(O$20)+1, MATCH(O$16,Templates!$K$1:BQ$1,0)))</f>
        <v> </v>
      </c>
      <c r="P97" s="55" t="str" cm="1">
        <f t="array" ref="P97">IF(INDEX(Templates!$K$2:$BO$186,ROW()-ROW(P$20)+1, MATCH(P$16,Templates!$K$1:BR$1,0))="","",INDEX(Templates!$K$2:$BO$186,ROW()-ROW(P$20)+1, MATCH(P$16,Templates!$K$1:BR$1,0)))</f>
        <v> </v>
      </c>
      <c r="Q97" s="55" t="str" cm="1">
        <f t="array" ref="Q97">IF(INDEX(Templates!$K$2:$BO$186,ROW()-ROW(Q$20)+1, MATCH(Q$16,Templates!$K$1:BS$1,0))="","",INDEX(Templates!$K$2:$BO$186,ROW()-ROW(Q$20)+1, MATCH(Q$16,Templates!$K$1:BS$1,0)))</f>
        <v> </v>
      </c>
      <c r="R97" s="55" t="str" cm="1">
        <f t="array" ref="R97">IF(INDEX(Templates!$K$2:$BO$186,ROW()-ROW(R$20)+1, MATCH(R$16,Templates!$K$1:BT$1,0))="","",INDEX(Templates!$K$2:$BO$186,ROW()-ROW(R$20)+1, MATCH(R$16,Templates!$K$1:BT$1,0)))</f>
        <v/>
      </c>
      <c r="S97" s="55" t="str" cm="1">
        <f t="array" ref="S97">IF(INDEX(Templates!$K$2:$BO$186,ROW()-ROW(S$20)+1, MATCH(S$16,Templates!$K$1:BU$1,0))="","",INDEX(Templates!$K$2:$BO$186,ROW()-ROW(S$20)+1, MATCH(S$16,Templates!$K$1:BU$1,0)))</f>
        <v/>
      </c>
      <c r="T97" s="55" t="str" cm="1">
        <f t="array" ref="T97">IF(INDEX(Templates!$K$2:$BO$186,ROW()-ROW(T$20)+1, MATCH(T$16,Templates!$K$1:BV$1,0))="","",INDEX(Templates!$K$2:$BO$186,ROW()-ROW(T$20)+1, MATCH(T$16,Templates!$K$1:BV$1,0)))</f>
        <v> </v>
      </c>
      <c r="U97" s="55" t="str" cm="1">
        <f t="array" ref="U97">IF(INDEX(Templates!$K$2:$BO$186,ROW()-ROW(U$20)+1, MATCH(U$16,Templates!$K$1:BW$1,0))="","",INDEX(Templates!$K$2:$BO$186,ROW()-ROW(U$20)+1, MATCH(U$16,Templates!$K$1:BW$1,0)))</f>
        <v> </v>
      </c>
      <c r="V97" s="55" t="str" cm="1">
        <f t="array" ref="V97">IF(INDEX(Templates!$K$2:$BO$186,ROW()-ROW(V$20)+1, MATCH(V$16,Templates!$K$1:BX$1,0))="","",INDEX(Templates!$K$2:$BO$186,ROW()-ROW(V$20)+1, MATCH(V$16,Templates!$K$1:BX$1,0)))</f>
        <v> </v>
      </c>
      <c r="W97" s="55" t="str" cm="1">
        <f t="array" ref="W97">IF(INDEX(Templates!$K$2:$BO$186,ROW()-ROW(W$20)+1, MATCH(W$16,Templates!$K$1:BY$1,0))="","",INDEX(Templates!$K$2:$BO$186,ROW()-ROW(W$20)+1, MATCH(W$16,Templates!$K$1:BY$1,0)))</f>
        <v/>
      </c>
      <c r="X97" s="55" t="str" cm="1">
        <f t="array" ref="X97">IF(INDEX(Templates!$K$2:$BO$186,ROW()-ROW(X$20)+1, MATCH(X$16,Templates!$K$1:BZ$1,0))="","",INDEX(Templates!$K$2:$BO$186,ROW()-ROW(X$20)+1, MATCH(X$16,Templates!$K$1:BZ$1,0)))</f>
        <v/>
      </c>
      <c r="Y97" s="55" t="str" cm="1">
        <f t="array" ref="Y97">IF(INDEX(Templates!$K$2:$BO$186,ROW()-ROW(Y$20)+1, MATCH(Y$16,Templates!$K$1:CA$1,0))="","",INDEX(Templates!$K$2:$BO$186,ROW()-ROW(Y$20)+1, MATCH(Y$16,Templates!$K$1:CA$1,0)))</f>
        <v> </v>
      </c>
      <c r="Z97" s="55" t="str" cm="1">
        <f t="array" ref="Z97">IF(INDEX(Templates!$K$2:$BO$186,ROW()-ROW(Z$20)+1, MATCH(Z$16,Templates!$K$1:CB$1,0))="","",INDEX(Templates!$K$2:$BO$186,ROW()-ROW(Z$20)+1, MATCH(Z$16,Templates!$K$1:CB$1,0)))</f>
        <v> </v>
      </c>
      <c r="AA97" s="55" t="str" cm="1">
        <f t="array" ref="AA97">IF(INDEX(Templates!$K$2:$BO$186,ROW()-ROW(AA$20)+1, MATCH(AA$16,Templates!$K$1:CC$1,0))="","",INDEX(Templates!$K$2:$BO$186,ROW()-ROW(AA$20)+1, MATCH(AA$16,Templates!$K$1:CC$1,0)))</f>
        <v> </v>
      </c>
      <c r="AB97" s="55" t="str" cm="1">
        <f t="array" ref="AB97">IF(INDEX(Templates!$K$2:$BO$186,ROW()-ROW(AB$20)+1, MATCH(AB$16,Templates!$K$1:CD$1,0))="","",INDEX(Templates!$K$2:$BO$186,ROW()-ROW(AB$20)+1, MATCH(AB$16,Templates!$K$1:CD$1,0)))</f>
        <v> </v>
      </c>
      <c r="AC97" s="55" t="str" cm="1">
        <f t="array" ref="AC97">IF(INDEX(Templates!$K$2:$BO$186,ROW()-ROW(AC$20)+1, MATCH(AC$16,Templates!$K$1:CE$1,0))="","",INDEX(Templates!$K$2:$BO$186,ROW()-ROW(AC$20)+1, MATCH(AC$16,Templates!$K$1:CE$1,0)))</f>
        <v/>
      </c>
      <c r="AD97" s="55" t="str" cm="1">
        <f t="array" ref="AD97">IF(INDEX(Templates!$K$2:$BO$186,ROW()-ROW(AD$20)+1, MATCH(AD$16,Templates!$K$1:CF$1,0))="","",INDEX(Templates!$K$2:$BO$186,ROW()-ROW(AD$20)+1, MATCH(AD$16,Templates!$K$1:CF$1,0)))</f>
        <v/>
      </c>
      <c r="AE97" s="55" t="str" cm="1">
        <f t="array" ref="AE97">IF(INDEX(Templates!$K$2:$BO$186,ROW()-ROW(AE$20)+1, MATCH(AE$16,Templates!$K$1:CG$1,0))="","",INDEX(Templates!$K$2:$BO$186,ROW()-ROW(AE$20)+1, MATCH(AE$16,Templates!$K$1:CG$1,0)))</f>
        <v/>
      </c>
      <c r="AF97" s="55" t="str" cm="1">
        <f t="array" ref="AF97">IF(INDEX(Templates!$K$2:$BO$186,ROW()-ROW(AF$20)+1, MATCH(AF$16,Templates!$K$1:CH$1,0))="","",INDEX(Templates!$K$2:$BO$186,ROW()-ROW(AF$20)+1, MATCH(AF$16,Templates!$K$1:CH$1,0)))</f>
        <v> </v>
      </c>
      <c r="AG97" s="55" t="str" cm="1">
        <f t="array" ref="AG97">IF(INDEX(Templates!$K$2:$BO$186,ROW()-ROW(AG$20)+1, MATCH(AG$16,Templates!$K$1:CI$1,0))="","",INDEX(Templates!$K$2:$BO$186,ROW()-ROW(AG$20)+1, MATCH(AG$16,Templates!$K$1:CI$1,0)))</f>
        <v> </v>
      </c>
      <c r="AH97" s="55" t="str" cm="1">
        <f t="array" ref="AH97">IF(INDEX(Templates!$K$2:$BO$186,ROW()-ROW(AH$20)+1, MATCH(AH$16,Templates!$K$1:CJ$1,0))="","",INDEX(Templates!$K$2:$BO$186,ROW()-ROW(AH$20)+1, MATCH(AH$16,Templates!$K$1:CJ$1,0)))</f>
        <v> </v>
      </c>
      <c r="AI97" s="55" t="str" cm="1">
        <f t="array" ref="AI97">IF(INDEX(Templates!$K$2:$BO$186,ROW()-ROW(AI$20)+1, MATCH(AI$16,Templates!$K$1:CK$1,0))="","",INDEX(Templates!$K$2:$BO$186,ROW()-ROW(AI$20)+1, MATCH(AI$16,Templates!$K$1:CK$1,0)))</f>
        <v> </v>
      </c>
      <c r="AJ97" s="55" t="str" cm="1">
        <f t="array" ref="AJ97">IF(INDEX(Templates!$K$2:$BO$186,ROW()-ROW(AJ$20)+1, MATCH(AJ$16,Templates!$K$1:CL$1,0))="","",INDEX(Templates!$K$2:$BO$186,ROW()-ROW(AJ$20)+1, MATCH(AJ$16,Templates!$K$1:CL$1,0)))</f>
        <v/>
      </c>
      <c r="AK97" s="55" t="str" cm="1">
        <f t="array" ref="AK97">IF(INDEX(Templates!$K$2:$BO$186,ROW()-ROW(AK$20)+1, MATCH(AK$16,Templates!$K$1:CM$1,0))="","",INDEX(Templates!$K$2:$BO$186,ROW()-ROW(AK$20)+1, MATCH(AK$16,Templates!$K$1:CM$1,0)))</f>
        <v/>
      </c>
      <c r="AL97" s="55" t="str" cm="1">
        <f t="array" ref="AL97">IF(INDEX(Templates!$K$2:$BO$186,ROW()-ROW(AL$20)+1, MATCH(AL$16,Templates!$K$1:CN$1,0))="","",INDEX(Templates!$K$2:$BO$186,ROW()-ROW(AL$20)+1, MATCH(AL$16,Templates!$K$1:CN$1,0)))</f>
        <v/>
      </c>
      <c r="AM97" s="55" t="str" cm="1">
        <f t="array" ref="AM97">IF(INDEX(Templates!$K$2:$BO$186,ROW()-ROW(AM$20)+1, MATCH(AM$16,Templates!$K$1:CO$1,0))="","",INDEX(Templates!$K$2:$BO$186,ROW()-ROW(AM$20)+1, MATCH(AM$16,Templates!$K$1:CO$1,0)))</f>
        <v> </v>
      </c>
      <c r="AN97" s="55" t="str" cm="1">
        <f t="array" ref="AN97">IF(INDEX(Templates!$K$2:$BO$186,ROW()-ROW(AN$20)+1, MATCH(AN$16,Templates!$K$1:CP$1,0))="","",INDEX(Templates!$K$2:$BO$186,ROW()-ROW(AN$20)+1, MATCH(AN$16,Templates!$K$1:CP$1,0)))</f>
        <v> </v>
      </c>
      <c r="AO97" s="55" t="str" cm="1">
        <f t="array" ref="AO97">IF(INDEX(Templates!$K$2:$BO$186,ROW()-ROW(AO$20)+1, MATCH(AO$16,Templates!$K$1:CQ$1,0))="","",INDEX(Templates!$K$2:$BO$186,ROW()-ROW(AO$20)+1, MATCH(AO$16,Templates!$K$1:CQ$1,0)))</f>
        <v> </v>
      </c>
      <c r="AP97" s="55" t="str" cm="1">
        <f t="array" ref="AP97">IF(INDEX(Templates!$K$2:$BO$186,ROW()-ROW(AP$20)+1, MATCH(AP$16,Templates!$K$1:CR$1,0))="","",INDEX(Templates!$K$2:$BO$186,ROW()-ROW(AP$20)+1, MATCH(AP$16,Templates!$K$1:CR$1,0)))</f>
        <v> </v>
      </c>
      <c r="AQ97" s="55" t="str" cm="1">
        <f t="array" ref="AQ97">IF(INDEX(Templates!$K$2:$BO$186,ROW()-ROW(AQ$20)+1, MATCH(AQ$16,Templates!$K$1:CS$1,0))="","",INDEX(Templates!$K$2:$BO$186,ROW()-ROW(AQ$20)+1, MATCH(AQ$16,Templates!$K$1:CS$1,0)))</f>
        <v/>
      </c>
      <c r="AR97" s="55" t="str" cm="1">
        <f t="array" ref="AR97">IF(INDEX(Templates!$K$2:$BO$186,ROW()-ROW(AR$20)+1, MATCH(AR$16,Templates!$K$1:CT$1,0))="","",INDEX(Templates!$K$2:$BO$186,ROW()-ROW(AR$20)+1, MATCH(AR$16,Templates!$K$1:CT$1,0)))</f>
        <v/>
      </c>
      <c r="AS97" s="55" t="str" cm="1">
        <f t="array" ref="AS97">IF(INDEX(Templates!$K$2:$BO$186,ROW()-ROW(AS$20)+1, MATCH(AS$16,Templates!$K$1:CU$1,0))="","",INDEX(Templates!$K$2:$BO$186,ROW()-ROW(AS$20)+1, MATCH(AS$16,Templates!$K$1:CU$1,0)))</f>
        <v/>
      </c>
      <c r="AT97" s="55" t="str" cm="1">
        <f t="array" ref="AT97">IF(INDEX(Templates!$K$2:$BO$186,ROW()-ROW(AT$20)+1, MATCH(AT$16,Templates!$K$1:CV$1,0))="","",INDEX(Templates!$K$2:$BO$186,ROW()-ROW(AT$20)+1, MATCH(AT$16,Templates!$K$1:CV$1,0)))</f>
        <v/>
      </c>
      <c r="AU97" s="55" t="str" cm="1">
        <f t="array" ref="AU97">IF(INDEX(Templates!$K$2:$BO$186,ROW()-ROW(AU$20)+1, MATCH(AU$16,Templates!$K$1:CW$1,0))="","",INDEX(Templates!$K$2:$BO$186,ROW()-ROW(AU$20)+1, MATCH(AU$16,Templates!$K$1:CW$1,0)))</f>
        <v> </v>
      </c>
      <c r="AV97" s="55" t="str" cm="1">
        <f t="array" ref="AV97">IF(INDEX(Templates!$K$2:$BO$186,ROW()-ROW(AV$20)+1, MATCH(AV$16,Templates!$K$1:CX$1,0))="","",INDEX(Templates!$K$2:$BO$186,ROW()-ROW(AV$20)+1, MATCH(AV$16,Templates!$K$1:CX$1,0)))</f>
        <v/>
      </c>
      <c r="AW97" s="55" t="str" cm="1">
        <f t="array" ref="AW97">IF(INDEX(Templates!$K$2:$BO$186,ROW()-ROW(AW$20)+1, MATCH(AW$16,Templates!$K$1:CY$1,0))="","",INDEX(Templates!$K$2:$BO$186,ROW()-ROW(AW$20)+1, MATCH(AW$16,Templates!$K$1:CY$1,0)))</f>
        <v/>
      </c>
      <c r="AX97" s="55" t="str" cm="1">
        <f t="array" ref="AX97">IF(INDEX(Templates!$K$2:$BO$186,ROW()-ROW(AX$20)+1, MATCH(AX$16,Templates!$K$1:CZ$1,0))="","",INDEX(Templates!$K$2:$BO$186,ROW()-ROW(AX$20)+1, MATCH(AX$16,Templates!$K$1:CZ$1,0)))</f>
        <v> </v>
      </c>
      <c r="AY97" s="55" t="str" cm="1">
        <f t="array" ref="AY97">IF(INDEX(Templates!$K$2:$BO$186,ROW()-ROW(AY$20)+1, MATCH(AY$16,Templates!$K$1:DA$1,0))="","",INDEX(Templates!$K$2:$BO$186,ROW()-ROW(AY$20)+1, MATCH(AY$16,Templates!$K$1:DA$1,0)))</f>
        <v> </v>
      </c>
      <c r="AZ97" s="55" t="str" cm="1">
        <f t="array" ref="AZ97">IF(INDEX(Templates!$K$2:$BO$186,ROW()-ROW(AZ$20)+1, MATCH(AZ$16,Templates!$K$1:DB$1,0))="","",INDEX(Templates!$K$2:$BO$186,ROW()-ROW(AZ$20)+1, MATCH(AZ$16,Templates!$K$1:DB$1,0)))</f>
        <v> </v>
      </c>
      <c r="BA97" s="55" t="str" cm="1">
        <f t="array" ref="BA97">IF(INDEX(Templates!$K$2:$BO$186,ROW()-ROW(BA$20)+1, MATCH(BA$16,Templates!$K$1:DC$1,0))="","",INDEX(Templates!$K$2:$BO$186,ROW()-ROW(BA$20)+1, MATCH(BA$16,Templates!$K$1:DC$1,0)))</f>
        <v/>
      </c>
      <c r="BB97" s="55" t="str" cm="1">
        <f t="array" ref="BB97">IF(INDEX(Templates!$K$2:$BO$186,ROW()-ROW(BB$20)+1, MATCH(BB$16,Templates!$K$1:DD$1,0))="","",INDEX(Templates!$K$2:$BO$186,ROW()-ROW(BB$20)+1, MATCH(BB$16,Templates!$K$1:DD$1,0)))</f>
        <v/>
      </c>
      <c r="BC97" s="55" t="str" cm="1">
        <f t="array" ref="BC97">IF(INDEX(Templates!$K$2:$BO$186,ROW()-ROW(BC$20)+1, MATCH(BC$16,Templates!$K$1:DE$1,0))="","",INDEX(Templates!$K$2:$BO$186,ROW()-ROW(BC$20)+1, MATCH(BC$16,Templates!$K$1:DE$1,0)))</f>
        <v> </v>
      </c>
      <c r="BD97" s="55" t="str" cm="1">
        <f t="array" ref="BD97">IF(INDEX(Templates!$K$2:$BO$186,ROW()-ROW(BD$20)+1, MATCH(BD$16,Templates!$K$1:DF$1,0))="","",INDEX(Templates!$K$2:$BO$186,ROW()-ROW(BD$20)+1, MATCH(BD$16,Templates!$K$1:DF$1,0)))</f>
        <v> </v>
      </c>
      <c r="BE97" s="55" t="str" cm="1">
        <f t="array" ref="BE97">IF(INDEX(Templates!$K$2:$BO$186,ROW()-ROW(BE$20)+1, MATCH(BE$16,Templates!$K$1:DG$1,0))="","",INDEX(Templates!$K$2:$BO$186,ROW()-ROW(BE$20)+1, MATCH(BE$16,Templates!$K$1:DG$1,0)))</f>
        <v> </v>
      </c>
      <c r="BF97" s="55" t="str" cm="1">
        <f t="array" ref="BF97">IF(INDEX(Templates!$K$2:$BO$186,ROW()-ROW(BF$20)+1, MATCH(BF$16,Templates!$K$1:DH$1,0))="","",INDEX(Templates!$K$2:$BO$186,ROW()-ROW(BF$20)+1, MATCH(BF$16,Templates!$K$1:DH$1,0)))</f>
        <v/>
      </c>
      <c r="BG97" s="55" t="str" cm="1">
        <f t="array" ref="BG97">IF(INDEX(Templates!$K$2:$BO$186,ROW()-ROW(BG$20)+1, MATCH(BG$16,Templates!$K$1:DI$1,0))="","",INDEX(Templates!$K$2:$BO$186,ROW()-ROW(BG$20)+1, MATCH(BG$16,Templates!$K$1:DI$1,0)))</f>
        <v/>
      </c>
      <c r="BH97" s="55" t="str" cm="1">
        <f t="array" ref="BH97">IF(INDEX(Templates!$K$2:$BO$186,ROW()-ROW(BH$20)+1, MATCH(BH$16,Templates!$K$1:DJ$1,0))="","",INDEX(Templates!$K$2:$BO$186,ROW()-ROW(BH$20)+1, MATCH(BH$16,Templates!$K$1:DJ$1,0)))</f>
        <v/>
      </c>
      <c r="BI97" s="55" t="str" cm="1">
        <f t="array" ref="BI97">IF(INDEX(Templates!$K$2:$BO$186,ROW()-ROW(BI$20)+1, MATCH(BI$16,Templates!$K$1:DK$1,0))="","",INDEX(Templates!$K$2:$BO$186,ROW()-ROW(BI$20)+1, MATCH(BI$16,Templates!$K$1:DK$1,0)))</f>
        <v> </v>
      </c>
      <c r="BJ97" s="55" t="str" cm="1">
        <f t="array" ref="BJ97">IF(INDEX(Templates!$K$2:$BO$186,ROW()-ROW(BJ$20)+1, MATCH(BJ$16,Templates!$K$1:DL$1,0))="","",INDEX(Templates!$K$2:$BO$186,ROW()-ROW(BJ$20)+1, MATCH(BJ$16,Templates!$K$1:DL$1,0)))</f>
        <v> </v>
      </c>
      <c r="BK97" s="55" t="str" cm="1">
        <f t="array" ref="BK97">IF(INDEX(Templates!$K$2:$BO$186,ROW()-ROW(BK$20)+1, MATCH(BK$16,Templates!$K$1:DM$1,0))="","",INDEX(Templates!$K$2:$BO$186,ROW()-ROW(BK$20)+1, MATCH(BK$16,Templates!$K$1:DM$1,0)))</f>
        <v> </v>
      </c>
      <c r="BL97" s="55" t="str" cm="1">
        <f t="array" ref="BL97">IF(INDEX(Templates!$K$2:$BO$186,ROW()-ROW(BL$20)+1, MATCH(BL$16,Templates!$K$1:DN$1,0))="","",INDEX(Templates!$K$2:$BO$186,ROW()-ROW(BL$20)+1, MATCH(BL$16,Templates!$K$1:DN$1,0)))</f>
        <v> </v>
      </c>
      <c r="BM97" s="55" t="str" cm="1">
        <f t="array" ref="BM97">IF(INDEX(Templates!$K$2:$BO$186,ROW()-ROW(BM$20)+1, MATCH(BM$16,Templates!$K$1:DO$1,0))="","",INDEX(Templates!$K$2:$BO$186,ROW()-ROW(BM$20)+1, MATCH(BM$16,Templates!$K$1:DO$1,0)))</f>
        <v/>
      </c>
      <c r="BN97" s="55" t="str" cm="1">
        <f t="array" ref="BN97">IF(INDEX(Templates!$K$2:$BO$186,ROW()-ROW(BN$20)+1, MATCH(BN$16,Templates!$K$1:DP$1,0))="","",INDEX(Templates!$K$2:$BO$186,ROW()-ROW(BN$20)+1, MATCH(BN$16,Templates!$K$1:DP$1,0)))</f>
        <v/>
      </c>
      <c r="BO97" s="55" t="str" cm="1">
        <f t="array" ref="BO97">IF(INDEX(Templates!$K$2:$BO$186,ROW()-ROW(BO$20)+1, MATCH(BO$16,Templates!$K$1:DQ$1,0))="","",INDEX(Templates!$K$2:$BO$186,ROW()-ROW(BO$20)+1, MATCH(BO$16,Templates!$K$1:DQ$1,0)))</f>
        <v> </v>
      </c>
      <c r="BP97" s="55" t="str" cm="1">
        <f t="array" ref="BP97">IF(INDEX(Templates!$K$2:$BO$186,ROW()-ROW(BP$20)+1, MATCH(BP$16,Templates!$K$1:DR$1,0))="","",INDEX(Templates!$K$2:$BO$186,ROW()-ROW(BP$20)+1, MATCH(BP$16,Templates!$K$1:DR$1,0)))</f>
        <v> </v>
      </c>
      <c r="BQ97" s="55" t="str" cm="1">
        <f t="array" ref="BQ97">IF(INDEX(Templates!$K$2:$BO$186,ROW()-ROW(BQ$20)+1, MATCH(BQ$16,Templates!$K$1:DS$1,0))="","",INDEX(Templates!$K$2:$BO$186,ROW()-ROW(BQ$20)+1, MATCH(BQ$16,Templates!$K$1:DS$1,0)))</f>
        <v> </v>
      </c>
      <c r="BR97" s="55" t="str" cm="1">
        <f t="array" ref="BR97">IF(INDEX(Templates!$K$2:$BO$186,ROW()-ROW(BR$20)+1, MATCH(BR$16,Templates!$K$1:DT$1,0))="","",INDEX(Templates!$K$2:$BO$186,ROW()-ROW(BR$20)+1, MATCH(BR$16,Templates!$K$1:DT$1,0)))</f>
        <v/>
      </c>
      <c r="BS97" s="55" t="str" cm="1">
        <f t="array" ref="BS97">IF(INDEX(Templates!$K$2:$BO$186,ROW()-ROW(BS$20)+1, MATCH(BS$16,Templates!$K$1:DU$1,0))="","",INDEX(Templates!$K$2:$BO$186,ROW()-ROW(BS$20)+1, MATCH(BS$16,Templates!$K$1:DU$1,0)))</f>
        <v/>
      </c>
      <c r="BT97" s="55" t="str" cm="1">
        <f t="array" ref="BT97">IF(INDEX(Templates!$K$2:$BO$186,ROW()-ROW(BT$20)+1, MATCH(BT$16,Templates!$K$1:DV$1,0))="","",INDEX(Templates!$K$2:$BO$186,ROW()-ROW(BT$20)+1, MATCH(BT$16,Templates!$K$1:DV$1,0)))</f>
        <v> </v>
      </c>
      <c r="BU97" s="55" t="str" cm="1">
        <f t="array" ref="BU97">IF(INDEX(Templates!$K$2:$BO$186,ROW()-ROW(BU$20)+1, MATCH(BU$16,Templates!$K$1:DW$1,0))="","",INDEX(Templates!$K$2:$BO$186,ROW()-ROW(BU$20)+1, MATCH(BU$16,Templates!$K$1:DW$1,0)))</f>
        <v> </v>
      </c>
      <c r="BV97" s="55" t="str" cm="1">
        <f t="array" ref="BV97">IF(INDEX(Templates!$K$2:$BO$186,ROW()-ROW(BV$20)+1, MATCH(BV$16,Templates!$K$1:DX$1,0))="","",INDEX(Templates!$K$2:$BO$186,ROW()-ROW(BV$20)+1, MATCH(BV$16,Templates!$K$1:DX$1,0)))</f>
        <v> </v>
      </c>
      <c r="BW97" s="55" t="str" cm="1">
        <f t="array" ref="BW97">IF(INDEX(Templates!$K$2:$BO$186,ROW()-ROW(BW$20)+1, MATCH(BW$16,Templates!$K$1:DY$1,0))="","",INDEX(Templates!$K$2:$BO$186,ROW()-ROW(BW$20)+1, MATCH(BW$16,Templates!$K$1:DY$1,0)))</f>
        <v/>
      </c>
      <c r="BX97" s="55" t="str" cm="1">
        <f t="array" ref="BX97">IF(INDEX(Templates!$K$2:$BO$186,ROW()-ROW(BX$20)+1, MATCH(BX$16,Templates!$K$1:DZ$1,0))="","",INDEX(Templates!$K$2:$BO$186,ROW()-ROW(BX$20)+1, MATCH(BX$16,Templates!$K$1:DZ$1,0)))</f>
        <v/>
      </c>
      <c r="BY97" s="55" t="str" cm="1">
        <f t="array" ref="BY97">IF(INDEX(Templates!$K$2:$BO$186,ROW()-ROW(BY$20)+1, MATCH(BY$16,Templates!$K$1:EA$1,0))="","",INDEX(Templates!$K$2:$BO$186,ROW()-ROW(BY$20)+1, MATCH(BY$16,Templates!$K$1:EA$1,0)))</f>
        <v/>
      </c>
      <c r="BZ97" s="55" t="str" cm="1">
        <f t="array" ref="BZ97">IF(INDEX(Templates!$K$2:$BO$186,ROW()-ROW(BZ$20)+1, MATCH(BZ$16,Templates!$K$1:EB$1,0))="","",INDEX(Templates!$K$2:$BO$186,ROW()-ROW(BZ$20)+1, MATCH(BZ$16,Templates!$K$1:EB$1,0)))</f>
        <v/>
      </c>
      <c r="CA97" s="55" t="str" cm="1">
        <f t="array" ref="CA97">IF(INDEX(Templates!$K$2:$BO$186,ROW()-ROW(CA$20)+1, MATCH(CA$16,Templates!$K$1:EC$1,0))="","",INDEX(Templates!$K$2:$BO$186,ROW()-ROW(CA$20)+1, MATCH(CA$16,Templates!$K$1:EC$1,0)))</f>
        <v/>
      </c>
      <c r="CB97" s="55" t="str" cm="1">
        <f t="array" ref="CB97">IF(INDEX(Templates!$K$2:$BO$186,ROW()-ROW(CB$20)+1, MATCH(CB$16,Templates!$K$1:ED$1,0))="","",INDEX(Templates!$K$2:$BO$186,ROW()-ROW(CB$20)+1, MATCH(CB$16,Templates!$K$1:ED$1,0)))</f>
        <v/>
      </c>
      <c r="CC97" s="55" t="str" cm="1">
        <f t="array" ref="CC97">IF(INDEX(Templates!$K$2:$BO$186,ROW()-ROW(CC$20)+1, MATCH(CC$16,Templates!$K$1:EE$1,0))="","",INDEX(Templates!$K$2:$BO$186,ROW()-ROW(CC$20)+1, MATCH(CC$16,Templates!$K$1:EE$1,0)))</f>
        <v> </v>
      </c>
      <c r="CD97" s="55" t="str" cm="1">
        <f t="array" ref="CD97">IF(INDEX(Templates!$K$2:$BO$186,ROW()-ROW(CD$20)+1, MATCH(CD$16,Templates!$K$1:EF$1,0))="","",INDEX(Templates!$K$2:$BO$186,ROW()-ROW(CD$20)+1, MATCH(CD$16,Templates!$K$1:EF$1,0)))</f>
        <v> </v>
      </c>
      <c r="CE97" s="55" t="str" cm="1">
        <f t="array" ref="CE97">IF(INDEX(Templates!$K$2:$BO$186,ROW()-ROW(CE$20)+1, MATCH(CE$16,Templates!$K$1:EG$1,0))="","",INDEX(Templates!$K$2:$BO$186,ROW()-ROW(CE$20)+1, MATCH(CE$16,Templates!$K$1:EG$1,0)))</f>
        <v> </v>
      </c>
      <c r="CF97" s="55" t="str" cm="1">
        <f t="array" ref="CF97">IF(INDEX(Templates!$K$2:$BO$186,ROW()-ROW(CF$20)+1, MATCH(CF$16,Templates!$K$1:EH$1,0))="","",INDEX(Templates!$K$2:$BO$186,ROW()-ROW(CF$20)+1, MATCH(CF$16,Templates!$K$1:EH$1,0)))</f>
        <v> </v>
      </c>
      <c r="CG97" s="55" t="str" cm="1">
        <f t="array" ref="CG97">IF(INDEX(Templates!$K$2:$BO$186,ROW()-ROW(CG$20)+1, MATCH(CG$16,Templates!$K$1:EI$1,0))="","",INDEX(Templates!$K$2:$BO$186,ROW()-ROW(CG$20)+1, MATCH(CG$16,Templates!$K$1:EI$1,0)))</f>
        <v/>
      </c>
      <c r="CH97" s="55" t="str" cm="1">
        <f t="array" ref="CH97">IF(INDEX(Templates!$K$2:$BO$186,ROW()-ROW(CH$20)+1, MATCH(CH$16,Templates!$K$1:EJ$1,0))="","",INDEX(Templates!$K$2:$BO$186,ROW()-ROW(CH$20)+1, MATCH(CH$16,Templates!$K$1:EJ$1,0)))</f>
        <v/>
      </c>
      <c r="CI97" s="55" t="str" cm="1">
        <f t="array" ref="CI97">IF(INDEX(Templates!$K$2:$BO$186,ROW()-ROW(CI$20)+1, MATCH(CI$16,Templates!$K$1:EK$1,0))="","",INDEX(Templates!$K$2:$BO$186,ROW()-ROW(CI$20)+1, MATCH(CI$16,Templates!$K$1:EK$1,0)))</f>
        <v/>
      </c>
      <c r="CJ97" s="55" t="str" cm="1">
        <f t="array" ref="CJ97">IF(INDEX(Templates!$K$2:$BO$186,ROW()-ROW(CJ$20)+1, MATCH(CJ$16,Templates!$K$1:EL$1,0))="","",INDEX(Templates!$K$2:$BO$186,ROW()-ROW(CJ$20)+1, MATCH(CJ$16,Templates!$K$1:EL$1,0)))</f>
        <v/>
      </c>
      <c r="CK97" s="55" t="str" cm="1">
        <f t="array" ref="CK97">IF(INDEX(Templates!$K$2:$BO$186,ROW()-ROW(CK$20)+1, MATCH(CK$16,Templates!$K$1:EM$1,0))="","",INDEX(Templates!$K$2:$BO$186,ROW()-ROW(CK$20)+1, MATCH(CK$16,Templates!$K$1:EM$1,0)))</f>
        <v> </v>
      </c>
      <c r="CL97" s="55" t="str" cm="1">
        <f t="array" ref="CL97">IF(INDEX(Templates!$K$2:$BO$186,ROW()-ROW(CL$20)+1, MATCH(CL$16,Templates!$K$1:EN$1,0))="","",INDEX(Templates!$K$2:$BO$186,ROW()-ROW(CL$20)+1, MATCH(CL$16,Templates!$K$1:EN$1,0)))</f>
        <v> </v>
      </c>
      <c r="CM97" s="55" t="str" cm="1">
        <f t="array" ref="CM97">IF(INDEX(Templates!$K$2:$BO$186,ROW()-ROW(CM$20)+1, MATCH(CM$16,Templates!$K$1:EO$1,0))="","",INDEX(Templates!$K$2:$BO$186,ROW()-ROW(CM$20)+1, MATCH(CM$16,Templates!$K$1:EO$1,0)))</f>
        <v> </v>
      </c>
    </row>
    <row r="98" spans="1:91" s="24" customFormat="1" x14ac:dyDescent="0.55000000000000004">
      <c r="A98" s="41" t="s">
        <v>475</v>
      </c>
      <c r="B98" s="6" t="s">
        <v>479</v>
      </c>
      <c r="C98" s="66" t="str" cm="1">
        <f t="array" ref="C98">IF(INDEX(Templates!C$2:C$187,ROW()-ROW($20:$20)+1)="","",INDEX(Templates!C$2:C$187,ROW()-ROW($20:$20)+1))</f>
        <v>JSON_PATH:chillers[2]</v>
      </c>
      <c r="D98" s="66" t="str" cm="1">
        <f t="array" ref="D98">IF(INDEX(Templates!D$2:D$187,ROW()-ROW($20:$20)+1)="","",INDEX(Templates!D$2:D$187,ROW()-ROW($20:$20)+1))</f>
        <v>cooling_loop</v>
      </c>
      <c r="E98" s="66" t="str" cm="1">
        <f t="array" ref="E98">IF(INDEX(Templates!E$2:E$187,ROW()-ROW($20:$20)+1)="","",INDEX(Templates!E$2:E$187,ROW()-ROW($20:$20)+1))</f>
        <v> </v>
      </c>
      <c r="F98" s="66" t="str" cm="1">
        <f t="array" ref="F98">IF(INDEX(Templates!F$2:F$187,ROW()-ROW($20:$20)+1)="","",INDEX(Templates!F$2:F$187,ROW()-ROW($20:$20)+1))</f>
        <v/>
      </c>
      <c r="G98" s="106" t="str" cm="1">
        <f t="array" ref="G98">IF(INDEX(Templates!G$2:G$187,ROW()-ROW($20:$20)+1)="","",INDEX(Templates!G$2:G$187,ROW()-ROW($20:$20)+1))</f>
        <v>Chiller</v>
      </c>
      <c r="H98" s="68" t="str" cm="1">
        <f t="array" ref="H98">IF(INDEX(Templates!H$2:H$187,ROW()-ROW($20:$20)+1)="","",INDEX(Templates!H$2:H$187,ROW()-ROW($20:$20)+1))</f>
        <v>Chiller 3</v>
      </c>
      <c r="I98" s="68" t="str" cm="1">
        <f t="array" ref="I98">IF(INDEX(Templates!I$2:I$187,ROW()-ROW($20:$20)+1)="","",INDEX(Templates!I$2:I$187,ROW()-ROW($20:$20)+1))</f>
        <v>ASHRAE229 1</v>
      </c>
      <c r="J98" s="68" t="str" cm="1">
        <f t="array" ref="J98">IF(INDEX(Templates!J$2:J$187,ROW()-ROW($20:$20)+1)="","",INDEX(Templates!J$2:J$187,ROW()-ROW($20:$20)+1))</f>
        <v>cooling_loop</v>
      </c>
      <c r="K98" s="69" t="str" cm="1">
        <f t="array" ref="K98">IF(INDEX(Templates!K$2:K$187,ROW()-ROW($20:$20)+1)="","",INDEX(Templates!K$2:K$187,ROW()-ROW($20:$20)+1))</f>
        <v/>
      </c>
      <c r="L98" s="69" t="str" cm="1">
        <f t="array" ref="L98">IF(INDEX(Templates!L$2:L$187,ROW()-ROW($20:$20)+1)="","",INDEX(Templates!L$2:L$187,ROW()-ROW($20:$20)+1))</f>
        <v/>
      </c>
      <c r="M98" s="55" t="str" cm="1">
        <f t="array" ref="M98">IF(INDEX(Templates!$K$2:$BO$186,ROW()-ROW(M$20)+1, MATCH(M$16,Templates!$K$1:BO$1,0))="","",INDEX(Templates!$K$2:$BO$186,ROW()-ROW(M$20)+1, MATCH(M$16,Templates!$K$1:BO$1,0)))</f>
        <v/>
      </c>
      <c r="N98" s="55" t="str" cm="1">
        <f t="array" ref="N98">IF(INDEX(Templates!$K$2:$BO$186,ROW()-ROW(N$20)+1, MATCH(N$16,Templates!$K$1:BP$1,0))="","",INDEX(Templates!$K$2:$BO$186,ROW()-ROW(N$20)+1, MATCH(N$16,Templates!$K$1:BP$1,0)))</f>
        <v/>
      </c>
      <c r="O98" s="55" t="str" cm="1">
        <f t="array" ref="O98">IF(INDEX(Templates!$K$2:$BO$186,ROW()-ROW(O$20)+1, MATCH(O$16,Templates!$K$1:BQ$1,0))="","",INDEX(Templates!$K$2:$BO$186,ROW()-ROW(O$20)+1, MATCH(O$16,Templates!$K$1:BQ$1,0)))</f>
        <v> </v>
      </c>
      <c r="P98" s="55" t="str" cm="1">
        <f t="array" ref="P98">IF(INDEX(Templates!$K$2:$BO$186,ROW()-ROW(P$20)+1, MATCH(P$16,Templates!$K$1:BR$1,0))="","",INDEX(Templates!$K$2:$BO$186,ROW()-ROW(P$20)+1, MATCH(P$16,Templates!$K$1:BR$1,0)))</f>
        <v> </v>
      </c>
      <c r="Q98" s="55" t="str" cm="1">
        <f t="array" ref="Q98">IF(INDEX(Templates!$K$2:$BO$186,ROW()-ROW(Q$20)+1, MATCH(Q$16,Templates!$K$1:BS$1,0))="","",INDEX(Templates!$K$2:$BO$186,ROW()-ROW(Q$20)+1, MATCH(Q$16,Templates!$K$1:BS$1,0)))</f>
        <v> </v>
      </c>
      <c r="R98" s="55" t="str" cm="1">
        <f t="array" ref="R98">IF(INDEX(Templates!$K$2:$BO$186,ROW()-ROW(R$20)+1, MATCH(R$16,Templates!$K$1:BT$1,0))="","",INDEX(Templates!$K$2:$BO$186,ROW()-ROW(R$20)+1, MATCH(R$16,Templates!$K$1:BT$1,0)))</f>
        <v/>
      </c>
      <c r="S98" s="55" t="str" cm="1">
        <f t="array" ref="S98">IF(INDEX(Templates!$K$2:$BO$186,ROW()-ROW(S$20)+1, MATCH(S$16,Templates!$K$1:BU$1,0))="","",INDEX(Templates!$K$2:$BO$186,ROW()-ROW(S$20)+1, MATCH(S$16,Templates!$K$1:BU$1,0)))</f>
        <v/>
      </c>
      <c r="T98" s="55" t="str" cm="1">
        <f t="array" ref="T98">IF(INDEX(Templates!$K$2:$BO$186,ROW()-ROW(T$20)+1, MATCH(T$16,Templates!$K$1:BV$1,0))="","",INDEX(Templates!$K$2:$BO$186,ROW()-ROW(T$20)+1, MATCH(T$16,Templates!$K$1:BV$1,0)))</f>
        <v> </v>
      </c>
      <c r="U98" s="55" t="str" cm="1">
        <f t="array" ref="U98">IF(INDEX(Templates!$K$2:$BO$186,ROW()-ROW(U$20)+1, MATCH(U$16,Templates!$K$1:BW$1,0))="","",INDEX(Templates!$K$2:$BO$186,ROW()-ROW(U$20)+1, MATCH(U$16,Templates!$K$1:BW$1,0)))</f>
        <v> </v>
      </c>
      <c r="V98" s="55" t="str" cm="1">
        <f t="array" ref="V98">IF(INDEX(Templates!$K$2:$BO$186,ROW()-ROW(V$20)+1, MATCH(V$16,Templates!$K$1:BX$1,0))="","",INDEX(Templates!$K$2:$BO$186,ROW()-ROW(V$20)+1, MATCH(V$16,Templates!$K$1:BX$1,0)))</f>
        <v> </v>
      </c>
      <c r="W98" s="55" t="str" cm="1">
        <f t="array" ref="W98">IF(INDEX(Templates!$K$2:$BO$186,ROW()-ROW(W$20)+1, MATCH(W$16,Templates!$K$1:BY$1,0))="","",INDEX(Templates!$K$2:$BO$186,ROW()-ROW(W$20)+1, MATCH(W$16,Templates!$K$1:BY$1,0)))</f>
        <v/>
      </c>
      <c r="X98" s="55" t="str" cm="1">
        <f t="array" ref="X98">IF(INDEX(Templates!$K$2:$BO$186,ROW()-ROW(X$20)+1, MATCH(X$16,Templates!$K$1:BZ$1,0))="","",INDEX(Templates!$K$2:$BO$186,ROW()-ROW(X$20)+1, MATCH(X$16,Templates!$K$1:BZ$1,0)))</f>
        <v/>
      </c>
      <c r="Y98" s="55" t="str" cm="1">
        <f t="array" ref="Y98">IF(INDEX(Templates!$K$2:$BO$186,ROW()-ROW(Y$20)+1, MATCH(Y$16,Templates!$K$1:CA$1,0))="","",INDEX(Templates!$K$2:$BO$186,ROW()-ROW(Y$20)+1, MATCH(Y$16,Templates!$K$1:CA$1,0)))</f>
        <v> </v>
      </c>
      <c r="Z98" s="55" t="str" cm="1">
        <f t="array" ref="Z98">IF(INDEX(Templates!$K$2:$BO$186,ROW()-ROW(Z$20)+1, MATCH(Z$16,Templates!$K$1:CB$1,0))="","",INDEX(Templates!$K$2:$BO$186,ROW()-ROW(Z$20)+1, MATCH(Z$16,Templates!$K$1:CB$1,0)))</f>
        <v> </v>
      </c>
      <c r="AA98" s="55" t="str" cm="1">
        <f t="array" ref="AA98">IF(INDEX(Templates!$K$2:$BO$186,ROW()-ROW(AA$20)+1, MATCH(AA$16,Templates!$K$1:CC$1,0))="","",INDEX(Templates!$K$2:$BO$186,ROW()-ROW(AA$20)+1, MATCH(AA$16,Templates!$K$1:CC$1,0)))</f>
        <v> </v>
      </c>
      <c r="AB98" s="55" t="str" cm="1">
        <f t="array" ref="AB98">IF(INDEX(Templates!$K$2:$BO$186,ROW()-ROW(AB$20)+1, MATCH(AB$16,Templates!$K$1:CD$1,0))="","",INDEX(Templates!$K$2:$BO$186,ROW()-ROW(AB$20)+1, MATCH(AB$16,Templates!$K$1:CD$1,0)))</f>
        <v> </v>
      </c>
      <c r="AC98" s="55" t="str" cm="1">
        <f t="array" ref="AC98">IF(INDEX(Templates!$K$2:$BO$186,ROW()-ROW(AC$20)+1, MATCH(AC$16,Templates!$K$1:CE$1,0))="","",INDEX(Templates!$K$2:$BO$186,ROW()-ROW(AC$20)+1, MATCH(AC$16,Templates!$K$1:CE$1,0)))</f>
        <v/>
      </c>
      <c r="AD98" s="55" t="str" cm="1">
        <f t="array" ref="AD98">IF(INDEX(Templates!$K$2:$BO$186,ROW()-ROW(AD$20)+1, MATCH(AD$16,Templates!$K$1:CF$1,0))="","",INDEX(Templates!$K$2:$BO$186,ROW()-ROW(AD$20)+1, MATCH(AD$16,Templates!$K$1:CF$1,0)))</f>
        <v/>
      </c>
      <c r="AE98" s="55" t="str" cm="1">
        <f t="array" ref="AE98">IF(INDEX(Templates!$K$2:$BO$186,ROW()-ROW(AE$20)+1, MATCH(AE$16,Templates!$K$1:CG$1,0))="","",INDEX(Templates!$K$2:$BO$186,ROW()-ROW(AE$20)+1, MATCH(AE$16,Templates!$K$1:CG$1,0)))</f>
        <v/>
      </c>
      <c r="AF98" s="55" t="str" cm="1">
        <f t="array" ref="AF98">IF(INDEX(Templates!$K$2:$BO$186,ROW()-ROW(AF$20)+1, MATCH(AF$16,Templates!$K$1:CH$1,0))="","",INDEX(Templates!$K$2:$BO$186,ROW()-ROW(AF$20)+1, MATCH(AF$16,Templates!$K$1:CH$1,0)))</f>
        <v> </v>
      </c>
      <c r="AG98" s="55" t="str" cm="1">
        <f t="array" ref="AG98">IF(INDEX(Templates!$K$2:$BO$186,ROW()-ROW(AG$20)+1, MATCH(AG$16,Templates!$K$1:CI$1,0))="","",INDEX(Templates!$K$2:$BO$186,ROW()-ROW(AG$20)+1, MATCH(AG$16,Templates!$K$1:CI$1,0)))</f>
        <v> </v>
      </c>
      <c r="AH98" s="55" t="str" cm="1">
        <f t="array" ref="AH98">IF(INDEX(Templates!$K$2:$BO$186,ROW()-ROW(AH$20)+1, MATCH(AH$16,Templates!$K$1:CJ$1,0))="","",INDEX(Templates!$K$2:$BO$186,ROW()-ROW(AH$20)+1, MATCH(AH$16,Templates!$K$1:CJ$1,0)))</f>
        <v> </v>
      </c>
      <c r="AI98" s="55" t="str" cm="1">
        <f t="array" ref="AI98">IF(INDEX(Templates!$K$2:$BO$186,ROW()-ROW(AI$20)+1, MATCH(AI$16,Templates!$K$1:CK$1,0))="","",INDEX(Templates!$K$2:$BO$186,ROW()-ROW(AI$20)+1, MATCH(AI$16,Templates!$K$1:CK$1,0)))</f>
        <v> </v>
      </c>
      <c r="AJ98" s="55" t="str" cm="1">
        <f t="array" ref="AJ98">IF(INDEX(Templates!$K$2:$BO$186,ROW()-ROW(AJ$20)+1, MATCH(AJ$16,Templates!$K$1:CL$1,0))="","",INDEX(Templates!$K$2:$BO$186,ROW()-ROW(AJ$20)+1, MATCH(AJ$16,Templates!$K$1:CL$1,0)))</f>
        <v/>
      </c>
      <c r="AK98" s="55" t="str" cm="1">
        <f t="array" ref="AK98">IF(INDEX(Templates!$K$2:$BO$186,ROW()-ROW(AK$20)+1, MATCH(AK$16,Templates!$K$1:CM$1,0))="","",INDEX(Templates!$K$2:$BO$186,ROW()-ROW(AK$20)+1, MATCH(AK$16,Templates!$K$1:CM$1,0)))</f>
        <v/>
      </c>
      <c r="AL98" s="55" t="str" cm="1">
        <f t="array" ref="AL98">IF(INDEX(Templates!$K$2:$BO$186,ROW()-ROW(AL$20)+1, MATCH(AL$16,Templates!$K$1:CN$1,0))="","",INDEX(Templates!$K$2:$BO$186,ROW()-ROW(AL$20)+1, MATCH(AL$16,Templates!$K$1:CN$1,0)))</f>
        <v/>
      </c>
      <c r="AM98" s="55" t="str" cm="1">
        <f t="array" ref="AM98">IF(INDEX(Templates!$K$2:$BO$186,ROW()-ROW(AM$20)+1, MATCH(AM$16,Templates!$K$1:CO$1,0))="","",INDEX(Templates!$K$2:$BO$186,ROW()-ROW(AM$20)+1, MATCH(AM$16,Templates!$K$1:CO$1,0)))</f>
        <v> </v>
      </c>
      <c r="AN98" s="55" t="str" cm="1">
        <f t="array" ref="AN98">IF(INDEX(Templates!$K$2:$BO$186,ROW()-ROW(AN$20)+1, MATCH(AN$16,Templates!$K$1:CP$1,0))="","",INDEX(Templates!$K$2:$BO$186,ROW()-ROW(AN$20)+1, MATCH(AN$16,Templates!$K$1:CP$1,0)))</f>
        <v> </v>
      </c>
      <c r="AO98" s="55" t="str" cm="1">
        <f t="array" ref="AO98">IF(INDEX(Templates!$K$2:$BO$186,ROW()-ROW(AO$20)+1, MATCH(AO$16,Templates!$K$1:CQ$1,0))="","",INDEX(Templates!$K$2:$BO$186,ROW()-ROW(AO$20)+1, MATCH(AO$16,Templates!$K$1:CQ$1,0)))</f>
        <v> </v>
      </c>
      <c r="AP98" s="55" t="str" cm="1">
        <f t="array" ref="AP98">IF(INDEX(Templates!$K$2:$BO$186,ROW()-ROW(AP$20)+1, MATCH(AP$16,Templates!$K$1:CR$1,0))="","",INDEX(Templates!$K$2:$BO$186,ROW()-ROW(AP$20)+1, MATCH(AP$16,Templates!$K$1:CR$1,0)))</f>
        <v> </v>
      </c>
      <c r="AQ98" s="55" t="str" cm="1">
        <f t="array" ref="AQ98">IF(INDEX(Templates!$K$2:$BO$186,ROW()-ROW(AQ$20)+1, MATCH(AQ$16,Templates!$K$1:CS$1,0))="","",INDEX(Templates!$K$2:$BO$186,ROW()-ROW(AQ$20)+1, MATCH(AQ$16,Templates!$K$1:CS$1,0)))</f>
        <v/>
      </c>
      <c r="AR98" s="55" t="str" cm="1">
        <f t="array" ref="AR98">IF(INDEX(Templates!$K$2:$BO$186,ROW()-ROW(AR$20)+1, MATCH(AR$16,Templates!$K$1:CT$1,0))="","",INDEX(Templates!$K$2:$BO$186,ROW()-ROW(AR$20)+1, MATCH(AR$16,Templates!$K$1:CT$1,0)))</f>
        <v/>
      </c>
      <c r="AS98" s="55" t="str" cm="1">
        <f t="array" ref="AS98">IF(INDEX(Templates!$K$2:$BO$186,ROW()-ROW(AS$20)+1, MATCH(AS$16,Templates!$K$1:CU$1,0))="","",INDEX(Templates!$K$2:$BO$186,ROW()-ROW(AS$20)+1, MATCH(AS$16,Templates!$K$1:CU$1,0)))</f>
        <v/>
      </c>
      <c r="AT98" s="55" t="str" cm="1">
        <f t="array" ref="AT98">IF(INDEX(Templates!$K$2:$BO$186,ROW()-ROW(AT$20)+1, MATCH(AT$16,Templates!$K$1:CV$1,0))="","",INDEX(Templates!$K$2:$BO$186,ROW()-ROW(AT$20)+1, MATCH(AT$16,Templates!$K$1:CV$1,0)))</f>
        <v/>
      </c>
      <c r="AU98" s="55" t="str" cm="1">
        <f t="array" ref="AU98">IF(INDEX(Templates!$K$2:$BO$186,ROW()-ROW(AU$20)+1, MATCH(AU$16,Templates!$K$1:CW$1,0))="","",INDEX(Templates!$K$2:$BO$186,ROW()-ROW(AU$20)+1, MATCH(AU$16,Templates!$K$1:CW$1,0)))</f>
        <v> </v>
      </c>
      <c r="AV98" s="55" t="str" cm="1">
        <f t="array" ref="AV98">IF(INDEX(Templates!$K$2:$BO$186,ROW()-ROW(AV$20)+1, MATCH(AV$16,Templates!$K$1:CX$1,0))="","",INDEX(Templates!$K$2:$BO$186,ROW()-ROW(AV$20)+1, MATCH(AV$16,Templates!$K$1:CX$1,0)))</f>
        <v/>
      </c>
      <c r="AW98" s="55" t="str" cm="1">
        <f t="array" ref="AW98">IF(INDEX(Templates!$K$2:$BO$186,ROW()-ROW(AW$20)+1, MATCH(AW$16,Templates!$K$1:CY$1,0))="","",INDEX(Templates!$K$2:$BO$186,ROW()-ROW(AW$20)+1, MATCH(AW$16,Templates!$K$1:CY$1,0)))</f>
        <v/>
      </c>
      <c r="AX98" s="55" t="str" cm="1">
        <f t="array" ref="AX98">IF(INDEX(Templates!$K$2:$BO$186,ROW()-ROW(AX$20)+1, MATCH(AX$16,Templates!$K$1:CZ$1,0))="","",INDEX(Templates!$K$2:$BO$186,ROW()-ROW(AX$20)+1, MATCH(AX$16,Templates!$K$1:CZ$1,0)))</f>
        <v> </v>
      </c>
      <c r="AY98" s="55" t="str" cm="1">
        <f t="array" ref="AY98">IF(INDEX(Templates!$K$2:$BO$186,ROW()-ROW(AY$20)+1, MATCH(AY$16,Templates!$K$1:DA$1,0))="","",INDEX(Templates!$K$2:$BO$186,ROW()-ROW(AY$20)+1, MATCH(AY$16,Templates!$K$1:DA$1,0)))</f>
        <v> </v>
      </c>
      <c r="AZ98" s="55" t="str" cm="1">
        <f t="array" ref="AZ98">IF(INDEX(Templates!$K$2:$BO$186,ROW()-ROW(AZ$20)+1, MATCH(AZ$16,Templates!$K$1:DB$1,0))="","",INDEX(Templates!$K$2:$BO$186,ROW()-ROW(AZ$20)+1, MATCH(AZ$16,Templates!$K$1:DB$1,0)))</f>
        <v> </v>
      </c>
      <c r="BA98" s="55" t="str" cm="1">
        <f t="array" ref="BA98">IF(INDEX(Templates!$K$2:$BO$186,ROW()-ROW(BA$20)+1, MATCH(BA$16,Templates!$K$1:DC$1,0))="","",INDEX(Templates!$K$2:$BO$186,ROW()-ROW(BA$20)+1, MATCH(BA$16,Templates!$K$1:DC$1,0)))</f>
        <v/>
      </c>
      <c r="BB98" s="55" t="str" cm="1">
        <f t="array" ref="BB98">IF(INDEX(Templates!$K$2:$BO$186,ROW()-ROW(BB$20)+1, MATCH(BB$16,Templates!$K$1:DD$1,0))="","",INDEX(Templates!$K$2:$BO$186,ROW()-ROW(BB$20)+1, MATCH(BB$16,Templates!$K$1:DD$1,0)))</f>
        <v/>
      </c>
      <c r="BC98" s="55" t="str" cm="1">
        <f t="array" ref="BC98">IF(INDEX(Templates!$K$2:$BO$186,ROW()-ROW(BC$20)+1, MATCH(BC$16,Templates!$K$1:DE$1,0))="","",INDEX(Templates!$K$2:$BO$186,ROW()-ROW(BC$20)+1, MATCH(BC$16,Templates!$K$1:DE$1,0)))</f>
        <v> </v>
      </c>
      <c r="BD98" s="55" t="str" cm="1">
        <f t="array" ref="BD98">IF(INDEX(Templates!$K$2:$BO$186,ROW()-ROW(BD$20)+1, MATCH(BD$16,Templates!$K$1:DF$1,0))="","",INDEX(Templates!$K$2:$BO$186,ROW()-ROW(BD$20)+1, MATCH(BD$16,Templates!$K$1:DF$1,0)))</f>
        <v> </v>
      </c>
      <c r="BE98" s="55" t="str" cm="1">
        <f t="array" ref="BE98">IF(INDEX(Templates!$K$2:$BO$186,ROW()-ROW(BE$20)+1, MATCH(BE$16,Templates!$K$1:DG$1,0))="","",INDEX(Templates!$K$2:$BO$186,ROW()-ROW(BE$20)+1, MATCH(BE$16,Templates!$K$1:DG$1,0)))</f>
        <v> </v>
      </c>
      <c r="BF98" s="55" t="str" cm="1">
        <f t="array" ref="BF98">IF(INDEX(Templates!$K$2:$BO$186,ROW()-ROW(BF$20)+1, MATCH(BF$16,Templates!$K$1:DH$1,0))="","",INDEX(Templates!$K$2:$BO$186,ROW()-ROW(BF$20)+1, MATCH(BF$16,Templates!$K$1:DH$1,0)))</f>
        <v/>
      </c>
      <c r="BG98" s="55" t="str" cm="1">
        <f t="array" ref="BG98">IF(INDEX(Templates!$K$2:$BO$186,ROW()-ROW(BG$20)+1, MATCH(BG$16,Templates!$K$1:DI$1,0))="","",INDEX(Templates!$K$2:$BO$186,ROW()-ROW(BG$20)+1, MATCH(BG$16,Templates!$K$1:DI$1,0)))</f>
        <v/>
      </c>
      <c r="BH98" s="55" t="str" cm="1">
        <f t="array" ref="BH98">IF(INDEX(Templates!$K$2:$BO$186,ROW()-ROW(BH$20)+1, MATCH(BH$16,Templates!$K$1:DJ$1,0))="","",INDEX(Templates!$K$2:$BO$186,ROW()-ROW(BH$20)+1, MATCH(BH$16,Templates!$K$1:DJ$1,0)))</f>
        <v/>
      </c>
      <c r="BI98" s="55" t="str" cm="1">
        <f t="array" ref="BI98">IF(INDEX(Templates!$K$2:$BO$186,ROW()-ROW(BI$20)+1, MATCH(BI$16,Templates!$K$1:DK$1,0))="","",INDEX(Templates!$K$2:$BO$186,ROW()-ROW(BI$20)+1, MATCH(BI$16,Templates!$K$1:DK$1,0)))</f>
        <v> </v>
      </c>
      <c r="BJ98" s="55" t="str" cm="1">
        <f t="array" ref="BJ98">IF(INDEX(Templates!$K$2:$BO$186,ROW()-ROW(BJ$20)+1, MATCH(BJ$16,Templates!$K$1:DL$1,0))="","",INDEX(Templates!$K$2:$BO$186,ROW()-ROW(BJ$20)+1, MATCH(BJ$16,Templates!$K$1:DL$1,0)))</f>
        <v> </v>
      </c>
      <c r="BK98" s="55" t="str" cm="1">
        <f t="array" ref="BK98">IF(INDEX(Templates!$K$2:$BO$186,ROW()-ROW(BK$20)+1, MATCH(BK$16,Templates!$K$1:DM$1,0))="","",INDEX(Templates!$K$2:$BO$186,ROW()-ROW(BK$20)+1, MATCH(BK$16,Templates!$K$1:DM$1,0)))</f>
        <v> </v>
      </c>
      <c r="BL98" s="55" t="str" cm="1">
        <f t="array" ref="BL98">IF(INDEX(Templates!$K$2:$BO$186,ROW()-ROW(BL$20)+1, MATCH(BL$16,Templates!$K$1:DN$1,0))="","",INDEX(Templates!$K$2:$BO$186,ROW()-ROW(BL$20)+1, MATCH(BL$16,Templates!$K$1:DN$1,0)))</f>
        <v> </v>
      </c>
      <c r="BM98" s="55" t="str" cm="1">
        <f t="array" ref="BM98">IF(INDEX(Templates!$K$2:$BO$186,ROW()-ROW(BM$20)+1, MATCH(BM$16,Templates!$K$1:DO$1,0))="","",INDEX(Templates!$K$2:$BO$186,ROW()-ROW(BM$20)+1, MATCH(BM$16,Templates!$K$1:DO$1,0)))</f>
        <v/>
      </c>
      <c r="BN98" s="55" t="str" cm="1">
        <f t="array" ref="BN98">IF(INDEX(Templates!$K$2:$BO$186,ROW()-ROW(BN$20)+1, MATCH(BN$16,Templates!$K$1:DP$1,0))="","",INDEX(Templates!$K$2:$BO$186,ROW()-ROW(BN$20)+1, MATCH(BN$16,Templates!$K$1:DP$1,0)))</f>
        <v/>
      </c>
      <c r="BO98" s="55" t="str" cm="1">
        <f t="array" ref="BO98">IF(INDEX(Templates!$K$2:$BO$186,ROW()-ROW(BO$20)+1, MATCH(BO$16,Templates!$K$1:DQ$1,0))="","",INDEX(Templates!$K$2:$BO$186,ROW()-ROW(BO$20)+1, MATCH(BO$16,Templates!$K$1:DQ$1,0)))</f>
        <v> </v>
      </c>
      <c r="BP98" s="55" t="str" cm="1">
        <f t="array" ref="BP98">IF(INDEX(Templates!$K$2:$BO$186,ROW()-ROW(BP$20)+1, MATCH(BP$16,Templates!$K$1:DR$1,0))="","",INDEX(Templates!$K$2:$BO$186,ROW()-ROW(BP$20)+1, MATCH(BP$16,Templates!$K$1:DR$1,0)))</f>
        <v> </v>
      </c>
      <c r="BQ98" s="55" t="str" cm="1">
        <f t="array" ref="BQ98">IF(INDEX(Templates!$K$2:$BO$186,ROW()-ROW(BQ$20)+1, MATCH(BQ$16,Templates!$K$1:DS$1,0))="","",INDEX(Templates!$K$2:$BO$186,ROW()-ROW(BQ$20)+1, MATCH(BQ$16,Templates!$K$1:DS$1,0)))</f>
        <v> </v>
      </c>
      <c r="BR98" s="55" t="str" cm="1">
        <f t="array" ref="BR98">IF(INDEX(Templates!$K$2:$BO$186,ROW()-ROW(BR$20)+1, MATCH(BR$16,Templates!$K$1:DT$1,0))="","",INDEX(Templates!$K$2:$BO$186,ROW()-ROW(BR$20)+1, MATCH(BR$16,Templates!$K$1:DT$1,0)))</f>
        <v/>
      </c>
      <c r="BS98" s="55" t="str" cm="1">
        <f t="array" ref="BS98">IF(INDEX(Templates!$K$2:$BO$186,ROW()-ROW(BS$20)+1, MATCH(BS$16,Templates!$K$1:DU$1,0))="","",INDEX(Templates!$K$2:$BO$186,ROW()-ROW(BS$20)+1, MATCH(BS$16,Templates!$K$1:DU$1,0)))</f>
        <v/>
      </c>
      <c r="BT98" s="55" t="str" cm="1">
        <f t="array" ref="BT98">IF(INDEX(Templates!$K$2:$BO$186,ROW()-ROW(BT$20)+1, MATCH(BT$16,Templates!$K$1:DV$1,0))="","",INDEX(Templates!$K$2:$BO$186,ROW()-ROW(BT$20)+1, MATCH(BT$16,Templates!$K$1:DV$1,0)))</f>
        <v> </v>
      </c>
      <c r="BU98" s="55" t="str" cm="1">
        <f t="array" ref="BU98">IF(INDEX(Templates!$K$2:$BO$186,ROW()-ROW(BU$20)+1, MATCH(BU$16,Templates!$K$1:DW$1,0))="","",INDEX(Templates!$K$2:$BO$186,ROW()-ROW(BU$20)+1, MATCH(BU$16,Templates!$K$1:DW$1,0)))</f>
        <v> </v>
      </c>
      <c r="BV98" s="55" t="str" cm="1">
        <f t="array" ref="BV98">IF(INDEX(Templates!$K$2:$BO$186,ROW()-ROW(BV$20)+1, MATCH(BV$16,Templates!$K$1:DX$1,0))="","",INDEX(Templates!$K$2:$BO$186,ROW()-ROW(BV$20)+1, MATCH(BV$16,Templates!$K$1:DX$1,0)))</f>
        <v> </v>
      </c>
      <c r="BW98" s="55" t="str" cm="1">
        <f t="array" ref="BW98">IF(INDEX(Templates!$K$2:$BO$186,ROW()-ROW(BW$20)+1, MATCH(BW$16,Templates!$K$1:DY$1,0))="","",INDEX(Templates!$K$2:$BO$186,ROW()-ROW(BW$20)+1, MATCH(BW$16,Templates!$K$1:DY$1,0)))</f>
        <v/>
      </c>
      <c r="BX98" s="55" t="str" cm="1">
        <f t="array" ref="BX98">IF(INDEX(Templates!$K$2:$BO$186,ROW()-ROW(BX$20)+1, MATCH(BX$16,Templates!$K$1:DZ$1,0))="","",INDEX(Templates!$K$2:$BO$186,ROW()-ROW(BX$20)+1, MATCH(BX$16,Templates!$K$1:DZ$1,0)))</f>
        <v/>
      </c>
      <c r="BY98" s="55" t="str" cm="1">
        <f t="array" ref="BY98">IF(INDEX(Templates!$K$2:$BO$186,ROW()-ROW(BY$20)+1, MATCH(BY$16,Templates!$K$1:EA$1,0))="","",INDEX(Templates!$K$2:$BO$186,ROW()-ROW(BY$20)+1, MATCH(BY$16,Templates!$K$1:EA$1,0)))</f>
        <v/>
      </c>
      <c r="BZ98" s="55" t="str" cm="1">
        <f t="array" ref="BZ98">IF(INDEX(Templates!$K$2:$BO$186,ROW()-ROW(BZ$20)+1, MATCH(BZ$16,Templates!$K$1:EB$1,0))="","",INDEX(Templates!$K$2:$BO$186,ROW()-ROW(BZ$20)+1, MATCH(BZ$16,Templates!$K$1:EB$1,0)))</f>
        <v/>
      </c>
      <c r="CA98" s="55" t="str" cm="1">
        <f t="array" ref="CA98">IF(INDEX(Templates!$K$2:$BO$186,ROW()-ROW(CA$20)+1, MATCH(CA$16,Templates!$K$1:EC$1,0))="","",INDEX(Templates!$K$2:$BO$186,ROW()-ROW(CA$20)+1, MATCH(CA$16,Templates!$K$1:EC$1,0)))</f>
        <v/>
      </c>
      <c r="CB98" s="55" t="str" cm="1">
        <f t="array" ref="CB98">IF(INDEX(Templates!$K$2:$BO$186,ROW()-ROW(CB$20)+1, MATCH(CB$16,Templates!$K$1:ED$1,0))="","",INDEX(Templates!$K$2:$BO$186,ROW()-ROW(CB$20)+1, MATCH(CB$16,Templates!$K$1:ED$1,0)))</f>
        <v/>
      </c>
      <c r="CC98" s="55" t="str" cm="1">
        <f t="array" ref="CC98">IF(INDEX(Templates!$K$2:$BO$186,ROW()-ROW(CC$20)+1, MATCH(CC$16,Templates!$K$1:EE$1,0))="","",INDEX(Templates!$K$2:$BO$186,ROW()-ROW(CC$20)+1, MATCH(CC$16,Templates!$K$1:EE$1,0)))</f>
        <v> </v>
      </c>
      <c r="CD98" s="55" t="str" cm="1">
        <f t="array" ref="CD98">IF(INDEX(Templates!$K$2:$BO$186,ROW()-ROW(CD$20)+1, MATCH(CD$16,Templates!$K$1:EF$1,0))="","",INDEX(Templates!$K$2:$BO$186,ROW()-ROW(CD$20)+1, MATCH(CD$16,Templates!$K$1:EF$1,0)))</f>
        <v> </v>
      </c>
      <c r="CE98" s="55" t="str" cm="1">
        <f t="array" ref="CE98">IF(INDEX(Templates!$K$2:$BO$186,ROW()-ROW(CE$20)+1, MATCH(CE$16,Templates!$K$1:EG$1,0))="","",INDEX(Templates!$K$2:$BO$186,ROW()-ROW(CE$20)+1, MATCH(CE$16,Templates!$K$1:EG$1,0)))</f>
        <v> </v>
      </c>
      <c r="CF98" s="55" t="str" cm="1">
        <f t="array" ref="CF98">IF(INDEX(Templates!$K$2:$BO$186,ROW()-ROW(CF$20)+1, MATCH(CF$16,Templates!$K$1:EH$1,0))="","",INDEX(Templates!$K$2:$BO$186,ROW()-ROW(CF$20)+1, MATCH(CF$16,Templates!$K$1:EH$1,0)))</f>
        <v> </v>
      </c>
      <c r="CG98" s="55" t="str" cm="1">
        <f t="array" ref="CG98">IF(INDEX(Templates!$K$2:$BO$186,ROW()-ROW(CG$20)+1, MATCH(CG$16,Templates!$K$1:EI$1,0))="","",INDEX(Templates!$K$2:$BO$186,ROW()-ROW(CG$20)+1, MATCH(CG$16,Templates!$K$1:EI$1,0)))</f>
        <v/>
      </c>
      <c r="CH98" s="55" t="str" cm="1">
        <f t="array" ref="CH98">IF(INDEX(Templates!$K$2:$BO$186,ROW()-ROW(CH$20)+1, MATCH(CH$16,Templates!$K$1:EJ$1,0))="","",INDEX(Templates!$K$2:$BO$186,ROW()-ROW(CH$20)+1, MATCH(CH$16,Templates!$K$1:EJ$1,0)))</f>
        <v/>
      </c>
      <c r="CI98" s="55" t="str" cm="1">
        <f t="array" ref="CI98">IF(INDEX(Templates!$K$2:$BO$186,ROW()-ROW(CI$20)+1, MATCH(CI$16,Templates!$K$1:EK$1,0))="","",INDEX(Templates!$K$2:$BO$186,ROW()-ROW(CI$20)+1, MATCH(CI$16,Templates!$K$1:EK$1,0)))</f>
        <v/>
      </c>
      <c r="CJ98" s="55" t="str" cm="1">
        <f t="array" ref="CJ98">IF(INDEX(Templates!$K$2:$BO$186,ROW()-ROW(CJ$20)+1, MATCH(CJ$16,Templates!$K$1:EL$1,0))="","",INDEX(Templates!$K$2:$BO$186,ROW()-ROW(CJ$20)+1, MATCH(CJ$16,Templates!$K$1:EL$1,0)))</f>
        <v/>
      </c>
      <c r="CK98" s="55" t="str" cm="1">
        <f t="array" ref="CK98">IF(INDEX(Templates!$K$2:$BO$186,ROW()-ROW(CK$20)+1, MATCH(CK$16,Templates!$K$1:EM$1,0))="","",INDEX(Templates!$K$2:$BO$186,ROW()-ROW(CK$20)+1, MATCH(CK$16,Templates!$K$1:EM$1,0)))</f>
        <v> </v>
      </c>
      <c r="CL98" s="55" t="str" cm="1">
        <f t="array" ref="CL98">IF(INDEX(Templates!$K$2:$BO$186,ROW()-ROW(CL$20)+1, MATCH(CL$16,Templates!$K$1:EN$1,0))="","",INDEX(Templates!$K$2:$BO$186,ROW()-ROW(CL$20)+1, MATCH(CL$16,Templates!$K$1:EN$1,0)))</f>
        <v> </v>
      </c>
      <c r="CM98" s="55" t="str" cm="1">
        <f t="array" ref="CM98">IF(INDEX(Templates!$K$2:$BO$186,ROW()-ROW(CM$20)+1, MATCH(CM$16,Templates!$K$1:EO$1,0))="","",INDEX(Templates!$K$2:$BO$186,ROW()-ROW(CM$20)+1, MATCH(CM$16,Templates!$K$1:EO$1,0)))</f>
        <v> </v>
      </c>
    </row>
    <row r="99" spans="1:91" s="24" customFormat="1" x14ac:dyDescent="0.55000000000000004">
      <c r="A99" s="41" t="s">
        <v>475</v>
      </c>
      <c r="B99" s="6" t="s">
        <v>479</v>
      </c>
      <c r="C99" s="66" t="str" cm="1">
        <f t="array" ref="C99">IF(INDEX(Templates!C$2:C$187,ROW()-ROW($20:$20)+1)="","",INDEX(Templates!C$2:C$187,ROW()-ROW($20:$20)+1))</f>
        <v>JSON_PATH:chillers[2]</v>
      </c>
      <c r="D99" s="66" t="str" cm="1">
        <f t="array" ref="D99">IF(INDEX(Templates!D$2:D$187,ROW()-ROW($20:$20)+1)="","",INDEX(Templates!D$2:D$187,ROW()-ROW($20:$20)+1))</f>
        <v>design_capacity</v>
      </c>
      <c r="E99" s="66" t="str" cm="1">
        <f t="array" ref="E99">IF(INDEX(Templates!E$2:E$187,ROW()-ROW($20:$20)+1)="","",INDEX(Templates!E$2:E$187,ROW()-ROW($20:$20)+1))</f>
        <v> </v>
      </c>
      <c r="F99" s="66" t="str" cm="1">
        <f t="array" ref="F99">IF(INDEX(Templates!F$2:F$187,ROW()-ROW($20:$20)+1)="","",INDEX(Templates!F$2:F$187,ROW()-ROW($20:$20)+1))</f>
        <v/>
      </c>
      <c r="G99" s="106" t="str" cm="1">
        <f t="array" ref="G99">IF(INDEX(Templates!G$2:G$187,ROW()-ROW($20:$20)+1)="","",INDEX(Templates!G$2:G$187,ROW()-ROW($20:$20)+1))</f>
        <v>Chiller</v>
      </c>
      <c r="H99" s="68" t="str" cm="1">
        <f t="array" ref="H99">IF(INDEX(Templates!H$2:H$187,ROW()-ROW($20:$20)+1)="","",INDEX(Templates!H$2:H$187,ROW()-ROW($20:$20)+1))</f>
        <v>Chiller 3</v>
      </c>
      <c r="I99" s="68" t="str" cm="1">
        <f t="array" ref="I99">IF(INDEX(Templates!I$2:I$187,ROW()-ROW($20:$20)+1)="","",INDEX(Templates!I$2:I$187,ROW()-ROW($20:$20)+1))</f>
        <v>ASHRAE229 1</v>
      </c>
      <c r="J99" s="68" t="str" cm="1">
        <f t="array" ref="J99">IF(INDEX(Templates!J$2:J$187,ROW()-ROW($20:$20)+1)="","",INDEX(Templates!J$2:J$187,ROW()-ROW($20:$20)+1))</f>
        <v>design_capacity</v>
      </c>
      <c r="K99" s="69" t="str" cm="1">
        <f t="array" ref="K99">IF(INDEX(Templates!K$2:K$187,ROW()-ROW($20:$20)+1)="","",INDEX(Templates!K$2:K$187,ROW()-ROW($20:$20)+1))</f>
        <v>cooling_capacity</v>
      </c>
      <c r="L99" s="69" t="str" cm="1">
        <f t="array" ref="L99">IF(INDEX(Templates!L$2:L$187,ROW()-ROW($20:$20)+1)="","",INDEX(Templates!L$2:L$187,ROW()-ROW($20:$20)+1))</f>
        <v>ton</v>
      </c>
      <c r="M99" s="55" t="str" cm="1">
        <f t="array" ref="M99">IF(INDEX(Templates!$K$2:$BO$186,ROW()-ROW(M$20)+1, MATCH(M$16,Templates!$K$1:BO$1,0))="","",INDEX(Templates!$K$2:$BO$186,ROW()-ROW(M$20)+1, MATCH(M$16,Templates!$K$1:BO$1,0)))</f>
        <v/>
      </c>
      <c r="N99" s="55" t="str" cm="1">
        <f t="array" ref="N99">IF(INDEX(Templates!$K$2:$BO$186,ROW()-ROW(N$20)+1, MATCH(N$16,Templates!$K$1:BP$1,0))="","",INDEX(Templates!$K$2:$BO$186,ROW()-ROW(N$20)+1, MATCH(N$16,Templates!$K$1:BP$1,0)))</f>
        <v/>
      </c>
      <c r="O99" s="55" t="str" cm="1">
        <f t="array" ref="O99">IF(INDEX(Templates!$K$2:$BO$186,ROW()-ROW(O$20)+1, MATCH(O$16,Templates!$K$1:BQ$1,0))="","",INDEX(Templates!$K$2:$BO$186,ROW()-ROW(O$20)+1, MATCH(O$16,Templates!$K$1:BQ$1,0)))</f>
        <v> </v>
      </c>
      <c r="P99" s="55" t="str" cm="1">
        <f t="array" ref="P99">IF(INDEX(Templates!$K$2:$BO$186,ROW()-ROW(P$20)+1, MATCH(P$16,Templates!$K$1:BR$1,0))="","",INDEX(Templates!$K$2:$BO$186,ROW()-ROW(P$20)+1, MATCH(P$16,Templates!$K$1:BR$1,0)))</f>
        <v> </v>
      </c>
      <c r="Q99" s="55" t="str" cm="1">
        <f t="array" ref="Q99">IF(INDEX(Templates!$K$2:$BO$186,ROW()-ROW(Q$20)+1, MATCH(Q$16,Templates!$K$1:BS$1,0))="","",INDEX(Templates!$K$2:$BO$186,ROW()-ROW(Q$20)+1, MATCH(Q$16,Templates!$K$1:BS$1,0)))</f>
        <v> </v>
      </c>
      <c r="R99" s="55" t="str" cm="1">
        <f t="array" ref="R99">IF(INDEX(Templates!$K$2:$BO$186,ROW()-ROW(R$20)+1, MATCH(R$16,Templates!$K$1:BT$1,0))="","",INDEX(Templates!$K$2:$BO$186,ROW()-ROW(R$20)+1, MATCH(R$16,Templates!$K$1:BT$1,0)))</f>
        <v/>
      </c>
      <c r="S99" s="55" t="str" cm="1">
        <f t="array" ref="S99">IF(INDEX(Templates!$K$2:$BO$186,ROW()-ROW(S$20)+1, MATCH(S$16,Templates!$K$1:BU$1,0))="","",INDEX(Templates!$K$2:$BO$186,ROW()-ROW(S$20)+1, MATCH(S$16,Templates!$K$1:BU$1,0)))</f>
        <v/>
      </c>
      <c r="T99" s="55" t="str" cm="1">
        <f t="array" ref="T99">IF(INDEX(Templates!$K$2:$BO$186,ROW()-ROW(T$20)+1, MATCH(T$16,Templates!$K$1:BV$1,0))="","",INDEX(Templates!$K$2:$BO$186,ROW()-ROW(T$20)+1, MATCH(T$16,Templates!$K$1:BV$1,0)))</f>
        <v> </v>
      </c>
      <c r="U99" s="55" t="str" cm="1">
        <f t="array" ref="U99">IF(INDEX(Templates!$K$2:$BO$186,ROW()-ROW(U$20)+1, MATCH(U$16,Templates!$K$1:BW$1,0))="","",INDEX(Templates!$K$2:$BO$186,ROW()-ROW(U$20)+1, MATCH(U$16,Templates!$K$1:BW$1,0)))</f>
        <v> </v>
      </c>
      <c r="V99" s="55" t="str" cm="1">
        <f t="array" ref="V99">IF(INDEX(Templates!$K$2:$BO$186,ROW()-ROW(V$20)+1, MATCH(V$16,Templates!$K$1:BX$1,0))="","",INDEX(Templates!$K$2:$BO$186,ROW()-ROW(V$20)+1, MATCH(V$16,Templates!$K$1:BX$1,0)))</f>
        <v> </v>
      </c>
      <c r="W99" s="55" t="str" cm="1">
        <f t="array" ref="W99">IF(INDEX(Templates!$K$2:$BO$186,ROW()-ROW(W$20)+1, MATCH(W$16,Templates!$K$1:BY$1,0))="","",INDEX(Templates!$K$2:$BO$186,ROW()-ROW(W$20)+1, MATCH(W$16,Templates!$K$1:BY$1,0)))</f>
        <v/>
      </c>
      <c r="X99" s="55" t="str" cm="1">
        <f t="array" ref="X99">IF(INDEX(Templates!$K$2:$BO$186,ROW()-ROW(X$20)+1, MATCH(X$16,Templates!$K$1:BZ$1,0))="","",INDEX(Templates!$K$2:$BO$186,ROW()-ROW(X$20)+1, MATCH(X$16,Templates!$K$1:BZ$1,0)))</f>
        <v/>
      </c>
      <c r="Y99" s="55" t="str" cm="1">
        <f t="array" ref="Y99">IF(INDEX(Templates!$K$2:$BO$186,ROW()-ROW(Y$20)+1, MATCH(Y$16,Templates!$K$1:CA$1,0))="","",INDEX(Templates!$K$2:$BO$186,ROW()-ROW(Y$20)+1, MATCH(Y$16,Templates!$K$1:CA$1,0)))</f>
        <v> </v>
      </c>
      <c r="Z99" s="55" t="str" cm="1">
        <f t="array" ref="Z99">IF(INDEX(Templates!$K$2:$BO$186,ROW()-ROW(Z$20)+1, MATCH(Z$16,Templates!$K$1:CB$1,0))="","",INDEX(Templates!$K$2:$BO$186,ROW()-ROW(Z$20)+1, MATCH(Z$16,Templates!$K$1:CB$1,0)))</f>
        <v> </v>
      </c>
      <c r="AA99" s="55" t="str" cm="1">
        <f t="array" ref="AA99">IF(INDEX(Templates!$K$2:$BO$186,ROW()-ROW(AA$20)+1, MATCH(AA$16,Templates!$K$1:CC$1,0))="","",INDEX(Templates!$K$2:$BO$186,ROW()-ROW(AA$20)+1, MATCH(AA$16,Templates!$K$1:CC$1,0)))</f>
        <v> </v>
      </c>
      <c r="AB99" s="55" t="str" cm="1">
        <f t="array" ref="AB99">IF(INDEX(Templates!$K$2:$BO$186,ROW()-ROW(AB$20)+1, MATCH(AB$16,Templates!$K$1:CD$1,0))="","",INDEX(Templates!$K$2:$BO$186,ROW()-ROW(AB$20)+1, MATCH(AB$16,Templates!$K$1:CD$1,0)))</f>
        <v> </v>
      </c>
      <c r="AC99" s="55" t="str" cm="1">
        <f t="array" ref="AC99">IF(INDEX(Templates!$K$2:$BO$186,ROW()-ROW(AC$20)+1, MATCH(AC$16,Templates!$K$1:CE$1,0))="","",INDEX(Templates!$K$2:$BO$186,ROW()-ROW(AC$20)+1, MATCH(AC$16,Templates!$K$1:CE$1,0)))</f>
        <v/>
      </c>
      <c r="AD99" s="55" t="str" cm="1">
        <f t="array" ref="AD99">IF(INDEX(Templates!$K$2:$BO$186,ROW()-ROW(AD$20)+1, MATCH(AD$16,Templates!$K$1:CF$1,0))="","",INDEX(Templates!$K$2:$BO$186,ROW()-ROW(AD$20)+1, MATCH(AD$16,Templates!$K$1:CF$1,0)))</f>
        <v/>
      </c>
      <c r="AE99" s="55" t="str" cm="1">
        <f t="array" ref="AE99">IF(INDEX(Templates!$K$2:$BO$186,ROW()-ROW(AE$20)+1, MATCH(AE$16,Templates!$K$1:CG$1,0))="","",INDEX(Templates!$K$2:$BO$186,ROW()-ROW(AE$20)+1, MATCH(AE$16,Templates!$K$1:CG$1,0)))</f>
        <v/>
      </c>
      <c r="AF99" s="55" t="str" cm="1">
        <f t="array" ref="AF99">IF(INDEX(Templates!$K$2:$BO$186,ROW()-ROW(AF$20)+1, MATCH(AF$16,Templates!$K$1:CH$1,0))="","",INDEX(Templates!$K$2:$BO$186,ROW()-ROW(AF$20)+1, MATCH(AF$16,Templates!$K$1:CH$1,0)))</f>
        <v> </v>
      </c>
      <c r="AG99" s="55" t="str" cm="1">
        <f t="array" ref="AG99">IF(INDEX(Templates!$K$2:$BO$186,ROW()-ROW(AG$20)+1, MATCH(AG$16,Templates!$K$1:CI$1,0))="","",INDEX(Templates!$K$2:$BO$186,ROW()-ROW(AG$20)+1, MATCH(AG$16,Templates!$K$1:CI$1,0)))</f>
        <v> </v>
      </c>
      <c r="AH99" s="55" t="str" cm="1">
        <f t="array" ref="AH99">IF(INDEX(Templates!$K$2:$BO$186,ROW()-ROW(AH$20)+1, MATCH(AH$16,Templates!$K$1:CJ$1,0))="","",INDEX(Templates!$K$2:$BO$186,ROW()-ROW(AH$20)+1, MATCH(AH$16,Templates!$K$1:CJ$1,0)))</f>
        <v> </v>
      </c>
      <c r="AI99" s="55" t="str" cm="1">
        <f t="array" ref="AI99">IF(INDEX(Templates!$K$2:$BO$186,ROW()-ROW(AI$20)+1, MATCH(AI$16,Templates!$K$1:CK$1,0))="","",INDEX(Templates!$K$2:$BO$186,ROW()-ROW(AI$20)+1, MATCH(AI$16,Templates!$K$1:CK$1,0)))</f>
        <v> </v>
      </c>
      <c r="AJ99" s="55" t="str" cm="1">
        <f t="array" ref="AJ99">IF(INDEX(Templates!$K$2:$BO$186,ROW()-ROW(AJ$20)+1, MATCH(AJ$16,Templates!$K$1:CL$1,0))="","",INDEX(Templates!$K$2:$BO$186,ROW()-ROW(AJ$20)+1, MATCH(AJ$16,Templates!$K$1:CL$1,0)))</f>
        <v/>
      </c>
      <c r="AK99" s="55" t="str" cm="1">
        <f t="array" ref="AK99">IF(INDEX(Templates!$K$2:$BO$186,ROW()-ROW(AK$20)+1, MATCH(AK$16,Templates!$K$1:CM$1,0))="","",INDEX(Templates!$K$2:$BO$186,ROW()-ROW(AK$20)+1, MATCH(AK$16,Templates!$K$1:CM$1,0)))</f>
        <v/>
      </c>
      <c r="AL99" s="55" t="str" cm="1">
        <f t="array" ref="AL99">IF(INDEX(Templates!$K$2:$BO$186,ROW()-ROW(AL$20)+1, MATCH(AL$16,Templates!$K$1:CN$1,0))="","",INDEX(Templates!$K$2:$BO$186,ROW()-ROW(AL$20)+1, MATCH(AL$16,Templates!$K$1:CN$1,0)))</f>
        <v/>
      </c>
      <c r="AM99" s="55" t="str" cm="1">
        <f t="array" ref="AM99">IF(INDEX(Templates!$K$2:$BO$186,ROW()-ROW(AM$20)+1, MATCH(AM$16,Templates!$K$1:CO$1,0))="","",INDEX(Templates!$K$2:$BO$186,ROW()-ROW(AM$20)+1, MATCH(AM$16,Templates!$K$1:CO$1,0)))</f>
        <v> </v>
      </c>
      <c r="AN99" s="55" t="str" cm="1">
        <f t="array" ref="AN99">IF(INDEX(Templates!$K$2:$BO$186,ROW()-ROW(AN$20)+1, MATCH(AN$16,Templates!$K$1:CP$1,0))="","",INDEX(Templates!$K$2:$BO$186,ROW()-ROW(AN$20)+1, MATCH(AN$16,Templates!$K$1:CP$1,0)))</f>
        <v> </v>
      </c>
      <c r="AO99" s="55" t="str" cm="1">
        <f t="array" ref="AO99">IF(INDEX(Templates!$K$2:$BO$186,ROW()-ROW(AO$20)+1, MATCH(AO$16,Templates!$K$1:CQ$1,0))="","",INDEX(Templates!$K$2:$BO$186,ROW()-ROW(AO$20)+1, MATCH(AO$16,Templates!$K$1:CQ$1,0)))</f>
        <v> </v>
      </c>
      <c r="AP99" s="55" t="str" cm="1">
        <f t="array" ref="AP99">IF(INDEX(Templates!$K$2:$BO$186,ROW()-ROW(AP$20)+1, MATCH(AP$16,Templates!$K$1:CR$1,0))="","",INDEX(Templates!$K$2:$BO$186,ROW()-ROW(AP$20)+1, MATCH(AP$16,Templates!$K$1:CR$1,0)))</f>
        <v> </v>
      </c>
      <c r="AQ99" s="55" t="str" cm="1">
        <f t="array" ref="AQ99">IF(INDEX(Templates!$K$2:$BO$186,ROW()-ROW(AQ$20)+1, MATCH(AQ$16,Templates!$K$1:CS$1,0))="","",INDEX(Templates!$K$2:$BO$186,ROW()-ROW(AQ$20)+1, MATCH(AQ$16,Templates!$K$1:CS$1,0)))</f>
        <v/>
      </c>
      <c r="AR99" s="55" t="str" cm="1">
        <f t="array" ref="AR99">IF(INDEX(Templates!$K$2:$BO$186,ROW()-ROW(AR$20)+1, MATCH(AR$16,Templates!$K$1:CT$1,0))="","",INDEX(Templates!$K$2:$BO$186,ROW()-ROW(AR$20)+1, MATCH(AR$16,Templates!$K$1:CT$1,0)))</f>
        <v/>
      </c>
      <c r="AS99" s="55" t="str" cm="1">
        <f t="array" ref="AS99">IF(INDEX(Templates!$K$2:$BO$186,ROW()-ROW(AS$20)+1, MATCH(AS$16,Templates!$K$1:CU$1,0))="","",INDEX(Templates!$K$2:$BO$186,ROW()-ROW(AS$20)+1, MATCH(AS$16,Templates!$K$1:CU$1,0)))</f>
        <v/>
      </c>
      <c r="AT99" s="55" t="str" cm="1">
        <f t="array" ref="AT99">IF(INDEX(Templates!$K$2:$BO$186,ROW()-ROW(AT$20)+1, MATCH(AT$16,Templates!$K$1:CV$1,0))="","",INDEX(Templates!$K$2:$BO$186,ROW()-ROW(AT$20)+1, MATCH(AT$16,Templates!$K$1:CV$1,0)))</f>
        <v/>
      </c>
      <c r="AU99" s="55" t="str" cm="1">
        <f t="array" ref="AU99">IF(INDEX(Templates!$K$2:$BO$186,ROW()-ROW(AU$20)+1, MATCH(AU$16,Templates!$K$1:CW$1,0))="","",INDEX(Templates!$K$2:$BO$186,ROW()-ROW(AU$20)+1, MATCH(AU$16,Templates!$K$1:CW$1,0)))</f>
        <v> </v>
      </c>
      <c r="AV99" s="55" t="str" cm="1">
        <f t="array" ref="AV99">IF(INDEX(Templates!$K$2:$BO$186,ROW()-ROW(AV$20)+1, MATCH(AV$16,Templates!$K$1:CX$1,0))="","",INDEX(Templates!$K$2:$BO$186,ROW()-ROW(AV$20)+1, MATCH(AV$16,Templates!$K$1:CX$1,0)))</f>
        <v/>
      </c>
      <c r="AW99" s="55" t="str" cm="1">
        <f t="array" ref="AW99">IF(INDEX(Templates!$K$2:$BO$186,ROW()-ROW(AW$20)+1, MATCH(AW$16,Templates!$K$1:CY$1,0))="","",INDEX(Templates!$K$2:$BO$186,ROW()-ROW(AW$20)+1, MATCH(AW$16,Templates!$K$1:CY$1,0)))</f>
        <v/>
      </c>
      <c r="AX99" s="55" t="str" cm="1">
        <f t="array" ref="AX99">IF(INDEX(Templates!$K$2:$BO$186,ROW()-ROW(AX$20)+1, MATCH(AX$16,Templates!$K$1:CZ$1,0))="","",INDEX(Templates!$K$2:$BO$186,ROW()-ROW(AX$20)+1, MATCH(AX$16,Templates!$K$1:CZ$1,0)))</f>
        <v> </v>
      </c>
      <c r="AY99" s="55" t="str" cm="1">
        <f t="array" ref="AY99">IF(INDEX(Templates!$K$2:$BO$186,ROW()-ROW(AY$20)+1, MATCH(AY$16,Templates!$K$1:DA$1,0))="","",INDEX(Templates!$K$2:$BO$186,ROW()-ROW(AY$20)+1, MATCH(AY$16,Templates!$K$1:DA$1,0)))</f>
        <v> </v>
      </c>
      <c r="AZ99" s="55" t="str" cm="1">
        <f t="array" ref="AZ99">IF(INDEX(Templates!$K$2:$BO$186,ROW()-ROW(AZ$20)+1, MATCH(AZ$16,Templates!$K$1:DB$1,0))="","",INDEX(Templates!$K$2:$BO$186,ROW()-ROW(AZ$20)+1, MATCH(AZ$16,Templates!$K$1:DB$1,0)))</f>
        <v> </v>
      </c>
      <c r="BA99" s="55" t="str" cm="1">
        <f t="array" ref="BA99">IF(INDEX(Templates!$K$2:$BO$186,ROW()-ROW(BA$20)+1, MATCH(BA$16,Templates!$K$1:DC$1,0))="","",INDEX(Templates!$K$2:$BO$186,ROW()-ROW(BA$20)+1, MATCH(BA$16,Templates!$K$1:DC$1,0)))</f>
        <v/>
      </c>
      <c r="BB99" s="55" t="str" cm="1">
        <f t="array" ref="BB99">IF(INDEX(Templates!$K$2:$BO$186,ROW()-ROW(BB$20)+1, MATCH(BB$16,Templates!$K$1:DD$1,0))="","",INDEX(Templates!$K$2:$BO$186,ROW()-ROW(BB$20)+1, MATCH(BB$16,Templates!$K$1:DD$1,0)))</f>
        <v/>
      </c>
      <c r="BC99" s="55" t="str" cm="1">
        <f t="array" ref="BC99">IF(INDEX(Templates!$K$2:$BO$186,ROW()-ROW(BC$20)+1, MATCH(BC$16,Templates!$K$1:DE$1,0))="","",INDEX(Templates!$K$2:$BO$186,ROW()-ROW(BC$20)+1, MATCH(BC$16,Templates!$K$1:DE$1,0)))</f>
        <v> </v>
      </c>
      <c r="BD99" s="55" t="str" cm="1">
        <f t="array" ref="BD99">IF(INDEX(Templates!$K$2:$BO$186,ROW()-ROW(BD$20)+1, MATCH(BD$16,Templates!$K$1:DF$1,0))="","",INDEX(Templates!$K$2:$BO$186,ROW()-ROW(BD$20)+1, MATCH(BD$16,Templates!$K$1:DF$1,0)))</f>
        <v> </v>
      </c>
      <c r="BE99" s="55" t="str" cm="1">
        <f t="array" ref="BE99">IF(INDEX(Templates!$K$2:$BO$186,ROW()-ROW(BE$20)+1, MATCH(BE$16,Templates!$K$1:DG$1,0))="","",INDEX(Templates!$K$2:$BO$186,ROW()-ROW(BE$20)+1, MATCH(BE$16,Templates!$K$1:DG$1,0)))</f>
        <v> </v>
      </c>
      <c r="BF99" s="55" t="str" cm="1">
        <f t="array" ref="BF99">IF(INDEX(Templates!$K$2:$BO$186,ROW()-ROW(BF$20)+1, MATCH(BF$16,Templates!$K$1:DH$1,0))="","",INDEX(Templates!$K$2:$BO$186,ROW()-ROW(BF$20)+1, MATCH(BF$16,Templates!$K$1:DH$1,0)))</f>
        <v/>
      </c>
      <c r="BG99" s="55" t="str" cm="1">
        <f t="array" ref="BG99">IF(INDEX(Templates!$K$2:$BO$186,ROW()-ROW(BG$20)+1, MATCH(BG$16,Templates!$K$1:DI$1,0))="","",INDEX(Templates!$K$2:$BO$186,ROW()-ROW(BG$20)+1, MATCH(BG$16,Templates!$K$1:DI$1,0)))</f>
        <v/>
      </c>
      <c r="BH99" s="55" t="str" cm="1">
        <f t="array" ref="BH99">IF(INDEX(Templates!$K$2:$BO$186,ROW()-ROW(BH$20)+1, MATCH(BH$16,Templates!$K$1:DJ$1,0))="","",INDEX(Templates!$K$2:$BO$186,ROW()-ROW(BH$20)+1, MATCH(BH$16,Templates!$K$1:DJ$1,0)))</f>
        <v/>
      </c>
      <c r="BI99" s="55" t="str" cm="1">
        <f t="array" ref="BI99">IF(INDEX(Templates!$K$2:$BO$186,ROW()-ROW(BI$20)+1, MATCH(BI$16,Templates!$K$1:DK$1,0))="","",INDEX(Templates!$K$2:$BO$186,ROW()-ROW(BI$20)+1, MATCH(BI$16,Templates!$K$1:DK$1,0)))</f>
        <v> </v>
      </c>
      <c r="BJ99" s="55" t="str" cm="1">
        <f t="array" ref="BJ99">IF(INDEX(Templates!$K$2:$BO$186,ROW()-ROW(BJ$20)+1, MATCH(BJ$16,Templates!$K$1:DL$1,0))="","",INDEX(Templates!$K$2:$BO$186,ROW()-ROW(BJ$20)+1, MATCH(BJ$16,Templates!$K$1:DL$1,0)))</f>
        <v> </v>
      </c>
      <c r="BK99" s="55" t="str" cm="1">
        <f t="array" ref="BK99">IF(INDEX(Templates!$K$2:$BO$186,ROW()-ROW(BK$20)+1, MATCH(BK$16,Templates!$K$1:DM$1,0))="","",INDEX(Templates!$K$2:$BO$186,ROW()-ROW(BK$20)+1, MATCH(BK$16,Templates!$K$1:DM$1,0)))</f>
        <v> </v>
      </c>
      <c r="BL99" s="55" t="str" cm="1">
        <f t="array" ref="BL99">IF(INDEX(Templates!$K$2:$BO$186,ROW()-ROW(BL$20)+1, MATCH(BL$16,Templates!$K$1:DN$1,0))="","",INDEX(Templates!$K$2:$BO$186,ROW()-ROW(BL$20)+1, MATCH(BL$16,Templates!$K$1:DN$1,0)))</f>
        <v> </v>
      </c>
      <c r="BM99" s="55" t="str" cm="1">
        <f t="array" ref="BM99">IF(INDEX(Templates!$K$2:$BO$186,ROW()-ROW(BM$20)+1, MATCH(BM$16,Templates!$K$1:DO$1,0))="","",INDEX(Templates!$K$2:$BO$186,ROW()-ROW(BM$20)+1, MATCH(BM$16,Templates!$K$1:DO$1,0)))</f>
        <v/>
      </c>
      <c r="BN99" s="55" t="str" cm="1">
        <f t="array" ref="BN99">IF(INDEX(Templates!$K$2:$BO$186,ROW()-ROW(BN$20)+1, MATCH(BN$16,Templates!$K$1:DP$1,0))="","",INDEX(Templates!$K$2:$BO$186,ROW()-ROW(BN$20)+1, MATCH(BN$16,Templates!$K$1:DP$1,0)))</f>
        <v/>
      </c>
      <c r="BO99" s="55" t="str" cm="1">
        <f t="array" ref="BO99">IF(INDEX(Templates!$K$2:$BO$186,ROW()-ROW(BO$20)+1, MATCH(BO$16,Templates!$K$1:DQ$1,0))="","",INDEX(Templates!$K$2:$BO$186,ROW()-ROW(BO$20)+1, MATCH(BO$16,Templates!$K$1:DQ$1,0)))</f>
        <v> </v>
      </c>
      <c r="BP99" s="55" t="str" cm="1">
        <f t="array" ref="BP99">IF(INDEX(Templates!$K$2:$BO$186,ROW()-ROW(BP$20)+1, MATCH(BP$16,Templates!$K$1:DR$1,0))="","",INDEX(Templates!$K$2:$BO$186,ROW()-ROW(BP$20)+1, MATCH(BP$16,Templates!$K$1:DR$1,0)))</f>
        <v> </v>
      </c>
      <c r="BQ99" s="55" t="str" cm="1">
        <f t="array" ref="BQ99">IF(INDEX(Templates!$K$2:$BO$186,ROW()-ROW(BQ$20)+1, MATCH(BQ$16,Templates!$K$1:DS$1,0))="","",INDEX(Templates!$K$2:$BO$186,ROW()-ROW(BQ$20)+1, MATCH(BQ$16,Templates!$K$1:DS$1,0)))</f>
        <v> </v>
      </c>
      <c r="BR99" s="55" t="str" cm="1">
        <f t="array" ref="BR99">IF(INDEX(Templates!$K$2:$BO$186,ROW()-ROW(BR$20)+1, MATCH(BR$16,Templates!$K$1:DT$1,0))="","",INDEX(Templates!$K$2:$BO$186,ROW()-ROW(BR$20)+1, MATCH(BR$16,Templates!$K$1:DT$1,0)))</f>
        <v/>
      </c>
      <c r="BS99" s="55" t="str" cm="1">
        <f t="array" ref="BS99">IF(INDEX(Templates!$K$2:$BO$186,ROW()-ROW(BS$20)+1, MATCH(BS$16,Templates!$K$1:DU$1,0))="","",INDEX(Templates!$K$2:$BO$186,ROW()-ROW(BS$20)+1, MATCH(BS$16,Templates!$K$1:DU$1,0)))</f>
        <v/>
      </c>
      <c r="BT99" s="55" t="str" cm="1">
        <f t="array" ref="BT99">IF(INDEX(Templates!$K$2:$BO$186,ROW()-ROW(BT$20)+1, MATCH(BT$16,Templates!$K$1:DV$1,0))="","",INDEX(Templates!$K$2:$BO$186,ROW()-ROW(BT$20)+1, MATCH(BT$16,Templates!$K$1:DV$1,0)))</f>
        <v> </v>
      </c>
      <c r="BU99" s="55" t="str" cm="1">
        <f t="array" ref="BU99">IF(INDEX(Templates!$K$2:$BO$186,ROW()-ROW(BU$20)+1, MATCH(BU$16,Templates!$K$1:DW$1,0))="","",INDEX(Templates!$K$2:$BO$186,ROW()-ROW(BU$20)+1, MATCH(BU$16,Templates!$K$1:DW$1,0)))</f>
        <v> </v>
      </c>
      <c r="BV99" s="55" t="str" cm="1">
        <f t="array" ref="BV99">IF(INDEX(Templates!$K$2:$BO$186,ROW()-ROW(BV$20)+1, MATCH(BV$16,Templates!$K$1:DX$1,0))="","",INDEX(Templates!$K$2:$BO$186,ROW()-ROW(BV$20)+1, MATCH(BV$16,Templates!$K$1:DX$1,0)))</f>
        <v> </v>
      </c>
      <c r="BW99" s="55" t="str" cm="1">
        <f t="array" ref="BW99">IF(INDEX(Templates!$K$2:$BO$186,ROW()-ROW(BW$20)+1, MATCH(BW$16,Templates!$K$1:DY$1,0))="","",INDEX(Templates!$K$2:$BO$186,ROW()-ROW(BW$20)+1, MATCH(BW$16,Templates!$K$1:DY$1,0)))</f>
        <v/>
      </c>
      <c r="BX99" s="55" t="str" cm="1">
        <f t="array" ref="BX99">IF(INDEX(Templates!$K$2:$BO$186,ROW()-ROW(BX$20)+1, MATCH(BX$16,Templates!$K$1:DZ$1,0))="","",INDEX(Templates!$K$2:$BO$186,ROW()-ROW(BX$20)+1, MATCH(BX$16,Templates!$K$1:DZ$1,0)))</f>
        <v/>
      </c>
      <c r="BY99" s="55" t="str" cm="1">
        <f t="array" ref="BY99">IF(INDEX(Templates!$K$2:$BO$186,ROW()-ROW(BY$20)+1, MATCH(BY$16,Templates!$K$1:EA$1,0))="","",INDEX(Templates!$K$2:$BO$186,ROW()-ROW(BY$20)+1, MATCH(BY$16,Templates!$K$1:EA$1,0)))</f>
        <v/>
      </c>
      <c r="BZ99" s="55" t="str" cm="1">
        <f t="array" ref="BZ99">IF(INDEX(Templates!$K$2:$BO$186,ROW()-ROW(BZ$20)+1, MATCH(BZ$16,Templates!$K$1:EB$1,0))="","",INDEX(Templates!$K$2:$BO$186,ROW()-ROW(BZ$20)+1, MATCH(BZ$16,Templates!$K$1:EB$1,0)))</f>
        <v/>
      </c>
      <c r="CA99" s="55" t="str" cm="1">
        <f t="array" ref="CA99">IF(INDEX(Templates!$K$2:$BO$186,ROW()-ROW(CA$20)+1, MATCH(CA$16,Templates!$K$1:EC$1,0))="","",INDEX(Templates!$K$2:$BO$186,ROW()-ROW(CA$20)+1, MATCH(CA$16,Templates!$K$1:EC$1,0)))</f>
        <v/>
      </c>
      <c r="CB99" s="55" t="str" cm="1">
        <f t="array" ref="CB99">IF(INDEX(Templates!$K$2:$BO$186,ROW()-ROW(CB$20)+1, MATCH(CB$16,Templates!$K$1:ED$1,0))="","",INDEX(Templates!$K$2:$BO$186,ROW()-ROW(CB$20)+1, MATCH(CB$16,Templates!$K$1:ED$1,0)))</f>
        <v/>
      </c>
      <c r="CC99" s="55" t="str" cm="1">
        <f t="array" ref="CC99">IF(INDEX(Templates!$K$2:$BO$186,ROW()-ROW(CC$20)+1, MATCH(CC$16,Templates!$K$1:EE$1,0))="","",INDEX(Templates!$K$2:$BO$186,ROW()-ROW(CC$20)+1, MATCH(CC$16,Templates!$K$1:EE$1,0)))</f>
        <v> </v>
      </c>
      <c r="CD99" s="55" t="str" cm="1">
        <f t="array" ref="CD99">IF(INDEX(Templates!$K$2:$BO$186,ROW()-ROW(CD$20)+1, MATCH(CD$16,Templates!$K$1:EF$1,0))="","",INDEX(Templates!$K$2:$BO$186,ROW()-ROW(CD$20)+1, MATCH(CD$16,Templates!$K$1:EF$1,0)))</f>
        <v> </v>
      </c>
      <c r="CE99" s="55" t="str" cm="1">
        <f t="array" ref="CE99">IF(INDEX(Templates!$K$2:$BO$186,ROW()-ROW(CE$20)+1, MATCH(CE$16,Templates!$K$1:EG$1,0))="","",INDEX(Templates!$K$2:$BO$186,ROW()-ROW(CE$20)+1, MATCH(CE$16,Templates!$K$1:EG$1,0)))</f>
        <v> </v>
      </c>
      <c r="CF99" s="55" t="str" cm="1">
        <f t="array" ref="CF99">IF(INDEX(Templates!$K$2:$BO$186,ROW()-ROW(CF$20)+1, MATCH(CF$16,Templates!$K$1:EH$1,0))="","",INDEX(Templates!$K$2:$BO$186,ROW()-ROW(CF$20)+1, MATCH(CF$16,Templates!$K$1:EH$1,0)))</f>
        <v> </v>
      </c>
      <c r="CG99" s="55" t="str" cm="1">
        <f t="array" ref="CG99">IF(INDEX(Templates!$K$2:$BO$186,ROW()-ROW(CG$20)+1, MATCH(CG$16,Templates!$K$1:EI$1,0))="","",INDEX(Templates!$K$2:$BO$186,ROW()-ROW(CG$20)+1, MATCH(CG$16,Templates!$K$1:EI$1,0)))</f>
        <v/>
      </c>
      <c r="CH99" s="55" t="str" cm="1">
        <f t="array" ref="CH99">IF(INDEX(Templates!$K$2:$BO$186,ROW()-ROW(CH$20)+1, MATCH(CH$16,Templates!$K$1:EJ$1,0))="","",INDEX(Templates!$K$2:$BO$186,ROW()-ROW(CH$20)+1, MATCH(CH$16,Templates!$K$1:EJ$1,0)))</f>
        <v/>
      </c>
      <c r="CI99" s="55" t="str" cm="1">
        <f t="array" ref="CI99">IF(INDEX(Templates!$K$2:$BO$186,ROW()-ROW(CI$20)+1, MATCH(CI$16,Templates!$K$1:EK$1,0))="","",INDEX(Templates!$K$2:$BO$186,ROW()-ROW(CI$20)+1, MATCH(CI$16,Templates!$K$1:EK$1,0)))</f>
        <v/>
      </c>
      <c r="CJ99" s="55" t="str" cm="1">
        <f t="array" ref="CJ99">IF(INDEX(Templates!$K$2:$BO$186,ROW()-ROW(CJ$20)+1, MATCH(CJ$16,Templates!$K$1:EL$1,0))="","",INDEX(Templates!$K$2:$BO$186,ROW()-ROW(CJ$20)+1, MATCH(CJ$16,Templates!$K$1:EL$1,0)))</f>
        <v/>
      </c>
      <c r="CK99" s="55" t="str" cm="1">
        <f t="array" ref="CK99">IF(INDEX(Templates!$K$2:$BO$186,ROW()-ROW(CK$20)+1, MATCH(CK$16,Templates!$K$1:EM$1,0))="","",INDEX(Templates!$K$2:$BO$186,ROW()-ROW(CK$20)+1, MATCH(CK$16,Templates!$K$1:EM$1,0)))</f>
        <v> </v>
      </c>
      <c r="CL99" s="55" t="str" cm="1">
        <f t="array" ref="CL99">IF(INDEX(Templates!$K$2:$BO$186,ROW()-ROW(CL$20)+1, MATCH(CL$16,Templates!$K$1:EN$1,0))="","",INDEX(Templates!$K$2:$BO$186,ROW()-ROW(CL$20)+1, MATCH(CL$16,Templates!$K$1:EN$1,0)))</f>
        <v> </v>
      </c>
      <c r="CM99" s="55" t="str" cm="1">
        <f t="array" ref="CM99">IF(INDEX(Templates!$K$2:$BO$186,ROW()-ROW(CM$20)+1, MATCH(CM$16,Templates!$K$1:EO$1,0))="","",INDEX(Templates!$K$2:$BO$186,ROW()-ROW(CM$20)+1, MATCH(CM$16,Templates!$K$1:EO$1,0)))</f>
        <v> </v>
      </c>
    </row>
    <row r="100" spans="1:91" s="24" customFormat="1" x14ac:dyDescent="0.55000000000000004">
      <c r="A100" s="41" t="s">
        <v>475</v>
      </c>
      <c r="B100" s="6" t="s">
        <v>479</v>
      </c>
      <c r="C100" s="66" t="str" cm="1">
        <f t="array" ref="C100">IF(INDEX(Templates!C$2:C$187,ROW()-ROW($20:$20)+1)="","",INDEX(Templates!C$2:C$187,ROW()-ROW($20:$20)+1))</f>
        <v>JSON_PATH:chillers[3]</v>
      </c>
      <c r="D100" s="66" t="str" cm="1">
        <f t="array" ref="D100">IF(INDEX(Templates!D$2:D$187,ROW()-ROW($20:$20)+1)="","",INDEX(Templates!D$2:D$187,ROW()-ROW($20:$20)+1))</f>
        <v>id</v>
      </c>
      <c r="E100" s="66" t="str" cm="1">
        <f t="array" ref="E100">IF(INDEX(Templates!E$2:E$187,ROW()-ROW($20:$20)+1)="","",INDEX(Templates!E$2:E$187,ROW()-ROW($20:$20)+1))</f>
        <v> </v>
      </c>
      <c r="F100" s="66" t="str" cm="1">
        <f t="array" ref="F100">IF(INDEX(Templates!F$2:F$187,ROW()-ROW($20:$20)+1)="","",INDEX(Templates!F$2:F$187,ROW()-ROW($20:$20)+1))</f>
        <v/>
      </c>
      <c r="G100" s="106" t="str" cm="1">
        <f t="array" ref="G100">IF(INDEX(Templates!G$2:G$187,ROW()-ROW($20:$20)+1)="","",INDEX(Templates!G$2:G$187,ROW()-ROW($20:$20)+1))</f>
        <v>Chiller</v>
      </c>
      <c r="H100" s="68" t="str" cm="1">
        <f t="array" ref="H100">IF(INDEX(Templates!H$2:H$187,ROW()-ROW($20:$20)+1)="","",INDEX(Templates!H$2:H$187,ROW()-ROW($20:$20)+1))</f>
        <v>Chiller 4</v>
      </c>
      <c r="I100" s="68" t="str" cm="1">
        <f t="array" ref="I100">IF(INDEX(Templates!I$2:I$187,ROW()-ROW($20:$20)+1)="","",INDEX(Templates!I$2:I$187,ROW()-ROW($20:$20)+1))</f>
        <v>ASHRAE229 1</v>
      </c>
      <c r="J100" s="68" t="str" cm="1">
        <f t="array" ref="J100">IF(INDEX(Templates!J$2:J$187,ROW()-ROW($20:$20)+1)="","",INDEX(Templates!J$2:J$187,ROW()-ROW($20:$20)+1))</f>
        <v>id</v>
      </c>
      <c r="K100" s="69" t="str" cm="1">
        <f t="array" ref="K100">IF(INDEX(Templates!K$2:K$187,ROW()-ROW($20:$20)+1)="","",INDEX(Templates!K$2:K$187,ROW()-ROW($20:$20)+1))</f>
        <v/>
      </c>
      <c r="L100" s="69" t="str" cm="1">
        <f t="array" ref="L100">IF(INDEX(Templates!L$2:L$187,ROW()-ROW($20:$20)+1)="","",INDEX(Templates!L$2:L$187,ROW()-ROW($20:$20)+1))</f>
        <v/>
      </c>
      <c r="M100" s="55" t="str" cm="1">
        <f t="array" ref="M100">IF(INDEX(Templates!$K$2:$BO$186,ROW()-ROW(M$20)+1, MATCH(M$16,Templates!$K$1:BO$1,0))="","",INDEX(Templates!$K$2:$BO$186,ROW()-ROW(M$20)+1, MATCH(M$16,Templates!$K$1:BO$1,0)))</f>
        <v/>
      </c>
      <c r="N100" s="55" t="str" cm="1">
        <f t="array" ref="N100">IF(INDEX(Templates!$K$2:$BO$186,ROW()-ROW(N$20)+1, MATCH(N$16,Templates!$K$1:BP$1,0))="","",INDEX(Templates!$K$2:$BO$186,ROW()-ROW(N$20)+1, MATCH(N$16,Templates!$K$1:BP$1,0)))</f>
        <v/>
      </c>
      <c r="O100" s="55" t="str" cm="1">
        <f t="array" ref="O100">IF(INDEX(Templates!$K$2:$BO$186,ROW()-ROW(O$20)+1, MATCH(O$16,Templates!$K$1:BQ$1,0))="","",INDEX(Templates!$K$2:$BO$186,ROW()-ROW(O$20)+1, MATCH(O$16,Templates!$K$1:BQ$1,0)))</f>
        <v> </v>
      </c>
      <c r="P100" s="55" t="str" cm="1">
        <f t="array" ref="P100">IF(INDEX(Templates!$K$2:$BO$186,ROW()-ROW(P$20)+1, MATCH(P$16,Templates!$K$1:BR$1,0))="","",INDEX(Templates!$K$2:$BO$186,ROW()-ROW(P$20)+1, MATCH(P$16,Templates!$K$1:BR$1,0)))</f>
        <v> </v>
      </c>
      <c r="Q100" s="55" t="str" cm="1">
        <f t="array" ref="Q100">IF(INDEX(Templates!$K$2:$BO$186,ROW()-ROW(Q$20)+1, MATCH(Q$16,Templates!$K$1:BS$1,0))="","",INDEX(Templates!$K$2:$BO$186,ROW()-ROW(Q$20)+1, MATCH(Q$16,Templates!$K$1:BS$1,0)))</f>
        <v> </v>
      </c>
      <c r="R100" s="55" t="str" cm="1">
        <f t="array" ref="R100">IF(INDEX(Templates!$K$2:$BO$186,ROW()-ROW(R$20)+1, MATCH(R$16,Templates!$K$1:BT$1,0))="","",INDEX(Templates!$K$2:$BO$186,ROW()-ROW(R$20)+1, MATCH(R$16,Templates!$K$1:BT$1,0)))</f>
        <v/>
      </c>
      <c r="S100" s="55" t="str" cm="1">
        <f t="array" ref="S100">IF(INDEX(Templates!$K$2:$BO$186,ROW()-ROW(S$20)+1, MATCH(S$16,Templates!$K$1:BU$1,0))="","",INDEX(Templates!$K$2:$BO$186,ROW()-ROW(S$20)+1, MATCH(S$16,Templates!$K$1:BU$1,0)))</f>
        <v/>
      </c>
      <c r="T100" s="55" t="str" cm="1">
        <f t="array" ref="T100">IF(INDEX(Templates!$K$2:$BO$186,ROW()-ROW(T$20)+1, MATCH(T$16,Templates!$K$1:BV$1,0))="","",INDEX(Templates!$K$2:$BO$186,ROW()-ROW(T$20)+1, MATCH(T$16,Templates!$K$1:BV$1,0)))</f>
        <v> </v>
      </c>
      <c r="U100" s="55" t="str" cm="1">
        <f t="array" ref="U100">IF(INDEX(Templates!$K$2:$BO$186,ROW()-ROW(U$20)+1, MATCH(U$16,Templates!$K$1:BW$1,0))="","",INDEX(Templates!$K$2:$BO$186,ROW()-ROW(U$20)+1, MATCH(U$16,Templates!$K$1:BW$1,0)))</f>
        <v> </v>
      </c>
      <c r="V100" s="55" t="str" cm="1">
        <f t="array" ref="V100">IF(INDEX(Templates!$K$2:$BO$186,ROW()-ROW(V$20)+1, MATCH(V$16,Templates!$K$1:BX$1,0))="","",INDEX(Templates!$K$2:$BO$186,ROW()-ROW(V$20)+1, MATCH(V$16,Templates!$K$1:BX$1,0)))</f>
        <v> </v>
      </c>
      <c r="W100" s="55" t="str" cm="1">
        <f t="array" ref="W100">IF(INDEX(Templates!$K$2:$BO$186,ROW()-ROW(W$20)+1, MATCH(W$16,Templates!$K$1:BY$1,0))="","",INDEX(Templates!$K$2:$BO$186,ROW()-ROW(W$20)+1, MATCH(W$16,Templates!$K$1:BY$1,0)))</f>
        <v/>
      </c>
      <c r="X100" s="55" t="str" cm="1">
        <f t="array" ref="X100">IF(INDEX(Templates!$K$2:$BO$186,ROW()-ROW(X$20)+1, MATCH(X$16,Templates!$K$1:BZ$1,0))="","",INDEX(Templates!$K$2:$BO$186,ROW()-ROW(X$20)+1, MATCH(X$16,Templates!$K$1:BZ$1,0)))</f>
        <v/>
      </c>
      <c r="Y100" s="55" t="str" cm="1">
        <f t="array" ref="Y100">IF(INDEX(Templates!$K$2:$BO$186,ROW()-ROW(Y$20)+1, MATCH(Y$16,Templates!$K$1:CA$1,0))="","",INDEX(Templates!$K$2:$BO$186,ROW()-ROW(Y$20)+1, MATCH(Y$16,Templates!$K$1:CA$1,0)))</f>
        <v> </v>
      </c>
      <c r="Z100" s="55" t="str" cm="1">
        <f t="array" ref="Z100">IF(INDEX(Templates!$K$2:$BO$186,ROW()-ROW(Z$20)+1, MATCH(Z$16,Templates!$K$1:CB$1,0))="","",INDEX(Templates!$K$2:$BO$186,ROW()-ROW(Z$20)+1, MATCH(Z$16,Templates!$K$1:CB$1,0)))</f>
        <v> </v>
      </c>
      <c r="AA100" s="55" t="str" cm="1">
        <f t="array" ref="AA100">IF(INDEX(Templates!$K$2:$BO$186,ROW()-ROW(AA$20)+1, MATCH(AA$16,Templates!$K$1:CC$1,0))="","",INDEX(Templates!$K$2:$BO$186,ROW()-ROW(AA$20)+1, MATCH(AA$16,Templates!$K$1:CC$1,0)))</f>
        <v> </v>
      </c>
      <c r="AB100" s="55" t="str" cm="1">
        <f t="array" ref="AB100">IF(INDEX(Templates!$K$2:$BO$186,ROW()-ROW(AB$20)+1, MATCH(AB$16,Templates!$K$1:CD$1,0))="","",INDEX(Templates!$K$2:$BO$186,ROW()-ROW(AB$20)+1, MATCH(AB$16,Templates!$K$1:CD$1,0)))</f>
        <v> </v>
      </c>
      <c r="AC100" s="55" t="str" cm="1">
        <f t="array" ref="AC100">IF(INDEX(Templates!$K$2:$BO$186,ROW()-ROW(AC$20)+1, MATCH(AC$16,Templates!$K$1:CE$1,0))="","",INDEX(Templates!$K$2:$BO$186,ROW()-ROW(AC$20)+1, MATCH(AC$16,Templates!$K$1:CE$1,0)))</f>
        <v/>
      </c>
      <c r="AD100" s="55" t="str" cm="1">
        <f t="array" ref="AD100">IF(INDEX(Templates!$K$2:$BO$186,ROW()-ROW(AD$20)+1, MATCH(AD$16,Templates!$K$1:CF$1,0))="","",INDEX(Templates!$K$2:$BO$186,ROW()-ROW(AD$20)+1, MATCH(AD$16,Templates!$K$1:CF$1,0)))</f>
        <v/>
      </c>
      <c r="AE100" s="55" t="str" cm="1">
        <f t="array" ref="AE100">IF(INDEX(Templates!$K$2:$BO$186,ROW()-ROW(AE$20)+1, MATCH(AE$16,Templates!$K$1:CG$1,0))="","",INDEX(Templates!$K$2:$BO$186,ROW()-ROW(AE$20)+1, MATCH(AE$16,Templates!$K$1:CG$1,0)))</f>
        <v/>
      </c>
      <c r="AF100" s="55" t="str" cm="1">
        <f t="array" ref="AF100">IF(INDEX(Templates!$K$2:$BO$186,ROW()-ROW(AF$20)+1, MATCH(AF$16,Templates!$K$1:CH$1,0))="","",INDEX(Templates!$K$2:$BO$186,ROW()-ROW(AF$20)+1, MATCH(AF$16,Templates!$K$1:CH$1,0)))</f>
        <v> </v>
      </c>
      <c r="AG100" s="55" t="str" cm="1">
        <f t="array" ref="AG100">IF(INDEX(Templates!$K$2:$BO$186,ROW()-ROW(AG$20)+1, MATCH(AG$16,Templates!$K$1:CI$1,0))="","",INDEX(Templates!$K$2:$BO$186,ROW()-ROW(AG$20)+1, MATCH(AG$16,Templates!$K$1:CI$1,0)))</f>
        <v> </v>
      </c>
      <c r="AH100" s="55" t="str" cm="1">
        <f t="array" ref="AH100">IF(INDEX(Templates!$K$2:$BO$186,ROW()-ROW(AH$20)+1, MATCH(AH$16,Templates!$K$1:CJ$1,0))="","",INDEX(Templates!$K$2:$BO$186,ROW()-ROW(AH$20)+1, MATCH(AH$16,Templates!$K$1:CJ$1,0)))</f>
        <v> </v>
      </c>
      <c r="AI100" s="55" t="str" cm="1">
        <f t="array" ref="AI100">IF(INDEX(Templates!$K$2:$BO$186,ROW()-ROW(AI$20)+1, MATCH(AI$16,Templates!$K$1:CK$1,0))="","",INDEX(Templates!$K$2:$BO$186,ROW()-ROW(AI$20)+1, MATCH(AI$16,Templates!$K$1:CK$1,0)))</f>
        <v> </v>
      </c>
      <c r="AJ100" s="55" t="str" cm="1">
        <f t="array" ref="AJ100">IF(INDEX(Templates!$K$2:$BO$186,ROW()-ROW(AJ$20)+1, MATCH(AJ$16,Templates!$K$1:CL$1,0))="","",INDEX(Templates!$K$2:$BO$186,ROW()-ROW(AJ$20)+1, MATCH(AJ$16,Templates!$K$1:CL$1,0)))</f>
        <v/>
      </c>
      <c r="AK100" s="55" t="str" cm="1">
        <f t="array" ref="AK100">IF(INDEX(Templates!$K$2:$BO$186,ROW()-ROW(AK$20)+1, MATCH(AK$16,Templates!$K$1:CM$1,0))="","",INDEX(Templates!$K$2:$BO$186,ROW()-ROW(AK$20)+1, MATCH(AK$16,Templates!$K$1:CM$1,0)))</f>
        <v/>
      </c>
      <c r="AL100" s="55" t="str" cm="1">
        <f t="array" ref="AL100">IF(INDEX(Templates!$K$2:$BO$186,ROW()-ROW(AL$20)+1, MATCH(AL$16,Templates!$K$1:CN$1,0))="","",INDEX(Templates!$K$2:$BO$186,ROW()-ROW(AL$20)+1, MATCH(AL$16,Templates!$K$1:CN$1,0)))</f>
        <v/>
      </c>
      <c r="AM100" s="55" t="str" cm="1">
        <f t="array" ref="AM100">IF(INDEX(Templates!$K$2:$BO$186,ROW()-ROW(AM$20)+1, MATCH(AM$16,Templates!$K$1:CO$1,0))="","",INDEX(Templates!$K$2:$BO$186,ROW()-ROW(AM$20)+1, MATCH(AM$16,Templates!$K$1:CO$1,0)))</f>
        <v> </v>
      </c>
      <c r="AN100" s="55" t="str" cm="1">
        <f t="array" ref="AN100">IF(INDEX(Templates!$K$2:$BO$186,ROW()-ROW(AN$20)+1, MATCH(AN$16,Templates!$K$1:CP$1,0))="","",INDEX(Templates!$K$2:$BO$186,ROW()-ROW(AN$20)+1, MATCH(AN$16,Templates!$K$1:CP$1,0)))</f>
        <v> </v>
      </c>
      <c r="AO100" s="55" t="str" cm="1">
        <f t="array" ref="AO100">IF(INDEX(Templates!$K$2:$BO$186,ROW()-ROW(AO$20)+1, MATCH(AO$16,Templates!$K$1:CQ$1,0))="","",INDEX(Templates!$K$2:$BO$186,ROW()-ROW(AO$20)+1, MATCH(AO$16,Templates!$K$1:CQ$1,0)))</f>
        <v> </v>
      </c>
      <c r="AP100" s="55" t="str" cm="1">
        <f t="array" ref="AP100">IF(INDEX(Templates!$K$2:$BO$186,ROW()-ROW(AP$20)+1, MATCH(AP$16,Templates!$K$1:CR$1,0))="","",INDEX(Templates!$K$2:$BO$186,ROW()-ROW(AP$20)+1, MATCH(AP$16,Templates!$K$1:CR$1,0)))</f>
        <v> </v>
      </c>
      <c r="AQ100" s="55" t="str" cm="1">
        <f t="array" ref="AQ100">IF(INDEX(Templates!$K$2:$BO$186,ROW()-ROW(AQ$20)+1, MATCH(AQ$16,Templates!$K$1:CS$1,0))="","",INDEX(Templates!$K$2:$BO$186,ROW()-ROW(AQ$20)+1, MATCH(AQ$16,Templates!$K$1:CS$1,0)))</f>
        <v/>
      </c>
      <c r="AR100" s="55" t="str" cm="1">
        <f t="array" ref="AR100">IF(INDEX(Templates!$K$2:$BO$186,ROW()-ROW(AR$20)+1, MATCH(AR$16,Templates!$K$1:CT$1,0))="","",INDEX(Templates!$K$2:$BO$186,ROW()-ROW(AR$20)+1, MATCH(AR$16,Templates!$K$1:CT$1,0)))</f>
        <v/>
      </c>
      <c r="AS100" s="55" t="str" cm="1">
        <f t="array" ref="AS100">IF(INDEX(Templates!$K$2:$BO$186,ROW()-ROW(AS$20)+1, MATCH(AS$16,Templates!$K$1:CU$1,0))="","",INDEX(Templates!$K$2:$BO$186,ROW()-ROW(AS$20)+1, MATCH(AS$16,Templates!$K$1:CU$1,0)))</f>
        <v/>
      </c>
      <c r="AT100" s="55" t="str" cm="1">
        <f t="array" ref="AT100">IF(INDEX(Templates!$K$2:$BO$186,ROW()-ROW(AT$20)+1, MATCH(AT$16,Templates!$K$1:CV$1,0))="","",INDEX(Templates!$K$2:$BO$186,ROW()-ROW(AT$20)+1, MATCH(AT$16,Templates!$K$1:CV$1,0)))</f>
        <v/>
      </c>
      <c r="AU100" s="55" t="str" cm="1">
        <f t="array" ref="AU100">IF(INDEX(Templates!$K$2:$BO$186,ROW()-ROW(AU$20)+1, MATCH(AU$16,Templates!$K$1:CW$1,0))="","",INDEX(Templates!$K$2:$BO$186,ROW()-ROW(AU$20)+1, MATCH(AU$16,Templates!$K$1:CW$1,0)))</f>
        <v> </v>
      </c>
      <c r="AV100" s="55" t="str" cm="1">
        <f t="array" ref="AV100">IF(INDEX(Templates!$K$2:$BO$186,ROW()-ROW(AV$20)+1, MATCH(AV$16,Templates!$K$1:CX$1,0))="","",INDEX(Templates!$K$2:$BO$186,ROW()-ROW(AV$20)+1, MATCH(AV$16,Templates!$K$1:CX$1,0)))</f>
        <v/>
      </c>
      <c r="AW100" s="55" t="str" cm="1">
        <f t="array" ref="AW100">IF(INDEX(Templates!$K$2:$BO$186,ROW()-ROW(AW$20)+1, MATCH(AW$16,Templates!$K$1:CY$1,0))="","",INDEX(Templates!$K$2:$BO$186,ROW()-ROW(AW$20)+1, MATCH(AW$16,Templates!$K$1:CY$1,0)))</f>
        <v/>
      </c>
      <c r="AX100" s="55" t="str" cm="1">
        <f t="array" ref="AX100">IF(INDEX(Templates!$K$2:$BO$186,ROW()-ROW(AX$20)+1, MATCH(AX$16,Templates!$K$1:CZ$1,0))="","",INDEX(Templates!$K$2:$BO$186,ROW()-ROW(AX$20)+1, MATCH(AX$16,Templates!$K$1:CZ$1,0)))</f>
        <v> </v>
      </c>
      <c r="AY100" s="55" t="str" cm="1">
        <f t="array" ref="AY100">IF(INDEX(Templates!$K$2:$BO$186,ROW()-ROW(AY$20)+1, MATCH(AY$16,Templates!$K$1:DA$1,0))="","",INDEX(Templates!$K$2:$BO$186,ROW()-ROW(AY$20)+1, MATCH(AY$16,Templates!$K$1:DA$1,0)))</f>
        <v> </v>
      </c>
      <c r="AZ100" s="55" t="str" cm="1">
        <f t="array" ref="AZ100">IF(INDEX(Templates!$K$2:$BO$186,ROW()-ROW(AZ$20)+1, MATCH(AZ$16,Templates!$K$1:DB$1,0))="","",INDEX(Templates!$K$2:$BO$186,ROW()-ROW(AZ$20)+1, MATCH(AZ$16,Templates!$K$1:DB$1,0)))</f>
        <v> </v>
      </c>
      <c r="BA100" s="55" t="str" cm="1">
        <f t="array" ref="BA100">IF(INDEX(Templates!$K$2:$BO$186,ROW()-ROW(BA$20)+1, MATCH(BA$16,Templates!$K$1:DC$1,0))="","",INDEX(Templates!$K$2:$BO$186,ROW()-ROW(BA$20)+1, MATCH(BA$16,Templates!$K$1:DC$1,0)))</f>
        <v/>
      </c>
      <c r="BB100" s="55" t="str" cm="1">
        <f t="array" ref="BB100">IF(INDEX(Templates!$K$2:$BO$186,ROW()-ROW(BB$20)+1, MATCH(BB$16,Templates!$K$1:DD$1,0))="","",INDEX(Templates!$K$2:$BO$186,ROW()-ROW(BB$20)+1, MATCH(BB$16,Templates!$K$1:DD$1,0)))</f>
        <v/>
      </c>
      <c r="BC100" s="55" t="str" cm="1">
        <f t="array" ref="BC100">IF(INDEX(Templates!$K$2:$BO$186,ROW()-ROW(BC$20)+1, MATCH(BC$16,Templates!$K$1:DE$1,0))="","",INDEX(Templates!$K$2:$BO$186,ROW()-ROW(BC$20)+1, MATCH(BC$16,Templates!$K$1:DE$1,0)))</f>
        <v> </v>
      </c>
      <c r="BD100" s="55" t="str" cm="1">
        <f t="array" ref="BD100">IF(INDEX(Templates!$K$2:$BO$186,ROW()-ROW(BD$20)+1, MATCH(BD$16,Templates!$K$1:DF$1,0))="","",INDEX(Templates!$K$2:$BO$186,ROW()-ROW(BD$20)+1, MATCH(BD$16,Templates!$K$1:DF$1,0)))</f>
        <v> </v>
      </c>
      <c r="BE100" s="55" t="str" cm="1">
        <f t="array" ref="BE100">IF(INDEX(Templates!$K$2:$BO$186,ROW()-ROW(BE$20)+1, MATCH(BE$16,Templates!$K$1:DG$1,0))="","",INDEX(Templates!$K$2:$BO$186,ROW()-ROW(BE$20)+1, MATCH(BE$16,Templates!$K$1:DG$1,0)))</f>
        <v> </v>
      </c>
      <c r="BF100" s="55" t="str" cm="1">
        <f t="array" ref="BF100">IF(INDEX(Templates!$K$2:$BO$186,ROW()-ROW(BF$20)+1, MATCH(BF$16,Templates!$K$1:DH$1,0))="","",INDEX(Templates!$K$2:$BO$186,ROW()-ROW(BF$20)+1, MATCH(BF$16,Templates!$K$1:DH$1,0)))</f>
        <v/>
      </c>
      <c r="BG100" s="55" t="str" cm="1">
        <f t="array" ref="BG100">IF(INDEX(Templates!$K$2:$BO$186,ROW()-ROW(BG$20)+1, MATCH(BG$16,Templates!$K$1:DI$1,0))="","",INDEX(Templates!$K$2:$BO$186,ROW()-ROW(BG$20)+1, MATCH(BG$16,Templates!$K$1:DI$1,0)))</f>
        <v/>
      </c>
      <c r="BH100" s="55" t="str" cm="1">
        <f t="array" ref="BH100">IF(INDEX(Templates!$K$2:$BO$186,ROW()-ROW(BH$20)+1, MATCH(BH$16,Templates!$K$1:DJ$1,0))="","",INDEX(Templates!$K$2:$BO$186,ROW()-ROW(BH$20)+1, MATCH(BH$16,Templates!$K$1:DJ$1,0)))</f>
        <v/>
      </c>
      <c r="BI100" s="55" t="str" cm="1">
        <f t="array" ref="BI100">IF(INDEX(Templates!$K$2:$BO$186,ROW()-ROW(BI$20)+1, MATCH(BI$16,Templates!$K$1:DK$1,0))="","",INDEX(Templates!$K$2:$BO$186,ROW()-ROW(BI$20)+1, MATCH(BI$16,Templates!$K$1:DK$1,0)))</f>
        <v> </v>
      </c>
      <c r="BJ100" s="55" t="str" cm="1">
        <f t="array" ref="BJ100">IF(INDEX(Templates!$K$2:$BO$186,ROW()-ROW(BJ$20)+1, MATCH(BJ$16,Templates!$K$1:DL$1,0))="","",INDEX(Templates!$K$2:$BO$186,ROW()-ROW(BJ$20)+1, MATCH(BJ$16,Templates!$K$1:DL$1,0)))</f>
        <v> </v>
      </c>
      <c r="BK100" s="55" t="str" cm="1">
        <f t="array" ref="BK100">IF(INDEX(Templates!$K$2:$BO$186,ROW()-ROW(BK$20)+1, MATCH(BK$16,Templates!$K$1:DM$1,0))="","",INDEX(Templates!$K$2:$BO$186,ROW()-ROW(BK$20)+1, MATCH(BK$16,Templates!$K$1:DM$1,0)))</f>
        <v> </v>
      </c>
      <c r="BL100" s="55" t="str" cm="1">
        <f t="array" ref="BL100">IF(INDEX(Templates!$K$2:$BO$186,ROW()-ROW(BL$20)+1, MATCH(BL$16,Templates!$K$1:DN$1,0))="","",INDEX(Templates!$K$2:$BO$186,ROW()-ROW(BL$20)+1, MATCH(BL$16,Templates!$K$1:DN$1,0)))</f>
        <v> </v>
      </c>
      <c r="BM100" s="55" t="str" cm="1">
        <f t="array" ref="BM100">IF(INDEX(Templates!$K$2:$BO$186,ROW()-ROW(BM$20)+1, MATCH(BM$16,Templates!$K$1:DO$1,0))="","",INDEX(Templates!$K$2:$BO$186,ROW()-ROW(BM$20)+1, MATCH(BM$16,Templates!$K$1:DO$1,0)))</f>
        <v/>
      </c>
      <c r="BN100" s="55" t="str" cm="1">
        <f t="array" ref="BN100">IF(INDEX(Templates!$K$2:$BO$186,ROW()-ROW(BN$20)+1, MATCH(BN$16,Templates!$K$1:DP$1,0))="","",INDEX(Templates!$K$2:$BO$186,ROW()-ROW(BN$20)+1, MATCH(BN$16,Templates!$K$1:DP$1,0)))</f>
        <v/>
      </c>
      <c r="BO100" s="55" t="str" cm="1">
        <f t="array" ref="BO100">IF(INDEX(Templates!$K$2:$BO$186,ROW()-ROW(BO$20)+1, MATCH(BO$16,Templates!$K$1:DQ$1,0))="","",INDEX(Templates!$K$2:$BO$186,ROW()-ROW(BO$20)+1, MATCH(BO$16,Templates!$K$1:DQ$1,0)))</f>
        <v> </v>
      </c>
      <c r="BP100" s="55" t="str" cm="1">
        <f t="array" ref="BP100">IF(INDEX(Templates!$K$2:$BO$186,ROW()-ROW(BP$20)+1, MATCH(BP$16,Templates!$K$1:DR$1,0))="","",INDEX(Templates!$K$2:$BO$186,ROW()-ROW(BP$20)+1, MATCH(BP$16,Templates!$K$1:DR$1,0)))</f>
        <v> </v>
      </c>
      <c r="BQ100" s="55" t="str" cm="1">
        <f t="array" ref="BQ100">IF(INDEX(Templates!$K$2:$BO$186,ROW()-ROW(BQ$20)+1, MATCH(BQ$16,Templates!$K$1:DS$1,0))="","",INDEX(Templates!$K$2:$BO$186,ROW()-ROW(BQ$20)+1, MATCH(BQ$16,Templates!$K$1:DS$1,0)))</f>
        <v> </v>
      </c>
      <c r="BR100" s="55" t="str" cm="1">
        <f t="array" ref="BR100">IF(INDEX(Templates!$K$2:$BO$186,ROW()-ROW(BR$20)+1, MATCH(BR$16,Templates!$K$1:DT$1,0))="","",INDEX(Templates!$K$2:$BO$186,ROW()-ROW(BR$20)+1, MATCH(BR$16,Templates!$K$1:DT$1,0)))</f>
        <v/>
      </c>
      <c r="BS100" s="55" t="str" cm="1">
        <f t="array" ref="BS100">IF(INDEX(Templates!$K$2:$BO$186,ROW()-ROW(BS$20)+1, MATCH(BS$16,Templates!$K$1:DU$1,0))="","",INDEX(Templates!$K$2:$BO$186,ROW()-ROW(BS$20)+1, MATCH(BS$16,Templates!$K$1:DU$1,0)))</f>
        <v/>
      </c>
      <c r="BT100" s="55" t="str" cm="1">
        <f t="array" ref="BT100">IF(INDEX(Templates!$K$2:$BO$186,ROW()-ROW(BT$20)+1, MATCH(BT$16,Templates!$K$1:DV$1,0))="","",INDEX(Templates!$K$2:$BO$186,ROW()-ROW(BT$20)+1, MATCH(BT$16,Templates!$K$1:DV$1,0)))</f>
        <v> </v>
      </c>
      <c r="BU100" s="55" t="str" cm="1">
        <f t="array" ref="BU100">IF(INDEX(Templates!$K$2:$BO$186,ROW()-ROW(BU$20)+1, MATCH(BU$16,Templates!$K$1:DW$1,0))="","",INDEX(Templates!$K$2:$BO$186,ROW()-ROW(BU$20)+1, MATCH(BU$16,Templates!$K$1:DW$1,0)))</f>
        <v> </v>
      </c>
      <c r="BV100" s="55" t="str" cm="1">
        <f t="array" ref="BV100">IF(INDEX(Templates!$K$2:$BO$186,ROW()-ROW(BV$20)+1, MATCH(BV$16,Templates!$K$1:DX$1,0))="","",INDEX(Templates!$K$2:$BO$186,ROW()-ROW(BV$20)+1, MATCH(BV$16,Templates!$K$1:DX$1,0)))</f>
        <v> </v>
      </c>
      <c r="BW100" s="55" t="str" cm="1">
        <f t="array" ref="BW100">IF(INDEX(Templates!$K$2:$BO$186,ROW()-ROW(BW$20)+1, MATCH(BW$16,Templates!$K$1:DY$1,0))="","",INDEX(Templates!$K$2:$BO$186,ROW()-ROW(BW$20)+1, MATCH(BW$16,Templates!$K$1:DY$1,0)))</f>
        <v/>
      </c>
      <c r="BX100" s="55" t="str" cm="1">
        <f t="array" ref="BX100">IF(INDEX(Templates!$K$2:$BO$186,ROW()-ROW(BX$20)+1, MATCH(BX$16,Templates!$K$1:DZ$1,0))="","",INDEX(Templates!$K$2:$BO$186,ROW()-ROW(BX$20)+1, MATCH(BX$16,Templates!$K$1:DZ$1,0)))</f>
        <v/>
      </c>
      <c r="BY100" s="55" t="str" cm="1">
        <f t="array" ref="BY100">IF(INDEX(Templates!$K$2:$BO$186,ROW()-ROW(BY$20)+1, MATCH(BY$16,Templates!$K$1:EA$1,0))="","",INDEX(Templates!$K$2:$BO$186,ROW()-ROW(BY$20)+1, MATCH(BY$16,Templates!$K$1:EA$1,0)))</f>
        <v/>
      </c>
      <c r="BZ100" s="55" t="str" cm="1">
        <f t="array" ref="BZ100">IF(INDEX(Templates!$K$2:$BO$186,ROW()-ROW(BZ$20)+1, MATCH(BZ$16,Templates!$K$1:EB$1,0))="","",INDEX(Templates!$K$2:$BO$186,ROW()-ROW(BZ$20)+1, MATCH(BZ$16,Templates!$K$1:EB$1,0)))</f>
        <v/>
      </c>
      <c r="CA100" s="55" t="str" cm="1">
        <f t="array" ref="CA100">IF(INDEX(Templates!$K$2:$BO$186,ROW()-ROW(CA$20)+1, MATCH(CA$16,Templates!$K$1:EC$1,0))="","",INDEX(Templates!$K$2:$BO$186,ROW()-ROW(CA$20)+1, MATCH(CA$16,Templates!$K$1:EC$1,0)))</f>
        <v/>
      </c>
      <c r="CB100" s="55" t="str" cm="1">
        <f t="array" ref="CB100">IF(INDEX(Templates!$K$2:$BO$186,ROW()-ROW(CB$20)+1, MATCH(CB$16,Templates!$K$1:ED$1,0))="","",INDEX(Templates!$K$2:$BO$186,ROW()-ROW(CB$20)+1, MATCH(CB$16,Templates!$K$1:ED$1,0)))</f>
        <v/>
      </c>
      <c r="CC100" s="55" t="str" cm="1">
        <f t="array" ref="CC100">IF(INDEX(Templates!$K$2:$BO$186,ROW()-ROW(CC$20)+1, MATCH(CC$16,Templates!$K$1:EE$1,0))="","",INDEX(Templates!$K$2:$BO$186,ROW()-ROW(CC$20)+1, MATCH(CC$16,Templates!$K$1:EE$1,0)))</f>
        <v> </v>
      </c>
      <c r="CD100" s="55" t="str" cm="1">
        <f t="array" ref="CD100">IF(INDEX(Templates!$K$2:$BO$186,ROW()-ROW(CD$20)+1, MATCH(CD$16,Templates!$K$1:EF$1,0))="","",INDEX(Templates!$K$2:$BO$186,ROW()-ROW(CD$20)+1, MATCH(CD$16,Templates!$K$1:EF$1,0)))</f>
        <v> </v>
      </c>
      <c r="CE100" s="55" t="str" cm="1">
        <f t="array" ref="CE100">IF(INDEX(Templates!$K$2:$BO$186,ROW()-ROW(CE$20)+1, MATCH(CE$16,Templates!$K$1:EG$1,0))="","",INDEX(Templates!$K$2:$BO$186,ROW()-ROW(CE$20)+1, MATCH(CE$16,Templates!$K$1:EG$1,0)))</f>
        <v> </v>
      </c>
      <c r="CF100" s="55" t="str" cm="1">
        <f t="array" ref="CF100">IF(INDEX(Templates!$K$2:$BO$186,ROW()-ROW(CF$20)+1, MATCH(CF$16,Templates!$K$1:EH$1,0))="","",INDEX(Templates!$K$2:$BO$186,ROW()-ROW(CF$20)+1, MATCH(CF$16,Templates!$K$1:EH$1,0)))</f>
        <v> </v>
      </c>
      <c r="CG100" s="55" t="str" cm="1">
        <f t="array" ref="CG100">IF(INDEX(Templates!$K$2:$BO$186,ROW()-ROW(CG$20)+1, MATCH(CG$16,Templates!$K$1:EI$1,0))="","",INDEX(Templates!$K$2:$BO$186,ROW()-ROW(CG$20)+1, MATCH(CG$16,Templates!$K$1:EI$1,0)))</f>
        <v/>
      </c>
      <c r="CH100" s="55" t="str" cm="1">
        <f t="array" ref="CH100">IF(INDEX(Templates!$K$2:$BO$186,ROW()-ROW(CH$20)+1, MATCH(CH$16,Templates!$K$1:EJ$1,0))="","",INDEX(Templates!$K$2:$BO$186,ROW()-ROW(CH$20)+1, MATCH(CH$16,Templates!$K$1:EJ$1,0)))</f>
        <v/>
      </c>
      <c r="CI100" s="55" t="str" cm="1">
        <f t="array" ref="CI100">IF(INDEX(Templates!$K$2:$BO$186,ROW()-ROW(CI$20)+1, MATCH(CI$16,Templates!$K$1:EK$1,0))="","",INDEX(Templates!$K$2:$BO$186,ROW()-ROW(CI$20)+1, MATCH(CI$16,Templates!$K$1:EK$1,0)))</f>
        <v/>
      </c>
      <c r="CJ100" s="55" t="str" cm="1">
        <f t="array" ref="CJ100">IF(INDEX(Templates!$K$2:$BO$186,ROW()-ROW(CJ$20)+1, MATCH(CJ$16,Templates!$K$1:EL$1,0))="","",INDEX(Templates!$K$2:$BO$186,ROW()-ROW(CJ$20)+1, MATCH(CJ$16,Templates!$K$1:EL$1,0)))</f>
        <v/>
      </c>
      <c r="CK100" s="55" t="str" cm="1">
        <f t="array" ref="CK100">IF(INDEX(Templates!$K$2:$BO$186,ROW()-ROW(CK$20)+1, MATCH(CK$16,Templates!$K$1:EM$1,0))="","",INDEX(Templates!$K$2:$BO$186,ROW()-ROW(CK$20)+1, MATCH(CK$16,Templates!$K$1:EM$1,0)))</f>
        <v> </v>
      </c>
      <c r="CL100" s="55" t="str" cm="1">
        <f t="array" ref="CL100">IF(INDEX(Templates!$K$2:$BO$186,ROW()-ROW(CL$20)+1, MATCH(CL$16,Templates!$K$1:EN$1,0))="","",INDEX(Templates!$K$2:$BO$186,ROW()-ROW(CL$20)+1, MATCH(CL$16,Templates!$K$1:EN$1,0)))</f>
        <v> </v>
      </c>
      <c r="CM100" s="55" t="str" cm="1">
        <f t="array" ref="CM100">IF(INDEX(Templates!$K$2:$BO$186,ROW()-ROW(CM$20)+1, MATCH(CM$16,Templates!$K$1:EO$1,0))="","",INDEX(Templates!$K$2:$BO$186,ROW()-ROW(CM$20)+1, MATCH(CM$16,Templates!$K$1:EO$1,0)))</f>
        <v> </v>
      </c>
    </row>
    <row r="101" spans="1:91" s="24" customFormat="1" x14ac:dyDescent="0.55000000000000004">
      <c r="A101" s="41" t="s">
        <v>475</v>
      </c>
      <c r="B101" s="6" t="s">
        <v>479</v>
      </c>
      <c r="C101" s="66" t="str" cm="1">
        <f t="array" ref="C101">IF(INDEX(Templates!C$2:C$187,ROW()-ROW($20:$20)+1)="","",INDEX(Templates!C$2:C$187,ROW()-ROW($20:$20)+1))</f>
        <v>JSON_PATH:chillers[3]</v>
      </c>
      <c r="D101" s="66" t="str" cm="1">
        <f t="array" ref="D101">IF(INDEX(Templates!D$2:D$187,ROW()-ROW($20:$20)+1)="","",INDEX(Templates!D$2:D$187,ROW()-ROW($20:$20)+1))</f>
        <v>cooling_loop</v>
      </c>
      <c r="E101" s="66" t="str" cm="1">
        <f t="array" ref="E101">IF(INDEX(Templates!E$2:E$187,ROW()-ROW($20:$20)+1)="","",INDEX(Templates!E$2:E$187,ROW()-ROW($20:$20)+1))</f>
        <v> </v>
      </c>
      <c r="F101" s="66" t="str" cm="1">
        <f t="array" ref="F101">IF(INDEX(Templates!F$2:F$187,ROW()-ROW($20:$20)+1)="","",INDEX(Templates!F$2:F$187,ROW()-ROW($20:$20)+1))</f>
        <v/>
      </c>
      <c r="G101" s="106" t="str" cm="1">
        <f t="array" ref="G101">IF(INDEX(Templates!G$2:G$187,ROW()-ROW($20:$20)+1)="","",INDEX(Templates!G$2:G$187,ROW()-ROW($20:$20)+1))</f>
        <v>Chiller</v>
      </c>
      <c r="H101" s="68" t="str" cm="1">
        <f t="array" ref="H101">IF(INDEX(Templates!H$2:H$187,ROW()-ROW($20:$20)+1)="","",INDEX(Templates!H$2:H$187,ROW()-ROW($20:$20)+1))</f>
        <v>Chiller 4</v>
      </c>
      <c r="I101" s="68" t="str" cm="1">
        <f t="array" ref="I101">IF(INDEX(Templates!I$2:I$187,ROW()-ROW($20:$20)+1)="","",INDEX(Templates!I$2:I$187,ROW()-ROW($20:$20)+1))</f>
        <v>ASHRAE229 1</v>
      </c>
      <c r="J101" s="68" t="str" cm="1">
        <f t="array" ref="J101">IF(INDEX(Templates!J$2:J$187,ROW()-ROW($20:$20)+1)="","",INDEX(Templates!J$2:J$187,ROW()-ROW($20:$20)+1))</f>
        <v>cooling_loop</v>
      </c>
      <c r="K101" s="69" t="str" cm="1">
        <f t="array" ref="K101">IF(INDEX(Templates!K$2:K$187,ROW()-ROW($20:$20)+1)="","",INDEX(Templates!K$2:K$187,ROW()-ROW($20:$20)+1))</f>
        <v/>
      </c>
      <c r="L101" s="69" t="str" cm="1">
        <f t="array" ref="L101">IF(INDEX(Templates!L$2:L$187,ROW()-ROW($20:$20)+1)="","",INDEX(Templates!L$2:L$187,ROW()-ROW($20:$20)+1))</f>
        <v/>
      </c>
      <c r="M101" s="55" t="str" cm="1">
        <f t="array" ref="M101">IF(INDEX(Templates!$K$2:$BO$186,ROW()-ROW(M$20)+1, MATCH(M$16,Templates!$K$1:BO$1,0))="","",INDEX(Templates!$K$2:$BO$186,ROW()-ROW(M$20)+1, MATCH(M$16,Templates!$K$1:BO$1,0)))</f>
        <v/>
      </c>
      <c r="N101" s="55" t="str" cm="1">
        <f t="array" ref="N101">IF(INDEX(Templates!$K$2:$BO$186,ROW()-ROW(N$20)+1, MATCH(N$16,Templates!$K$1:BP$1,0))="","",INDEX(Templates!$K$2:$BO$186,ROW()-ROW(N$20)+1, MATCH(N$16,Templates!$K$1:BP$1,0)))</f>
        <v/>
      </c>
      <c r="O101" s="55" t="str" cm="1">
        <f t="array" ref="O101">IF(INDEX(Templates!$K$2:$BO$186,ROW()-ROW(O$20)+1, MATCH(O$16,Templates!$K$1:BQ$1,0))="","",INDEX(Templates!$K$2:$BO$186,ROW()-ROW(O$20)+1, MATCH(O$16,Templates!$K$1:BQ$1,0)))</f>
        <v> </v>
      </c>
      <c r="P101" s="55" t="str" cm="1">
        <f t="array" ref="P101">IF(INDEX(Templates!$K$2:$BO$186,ROW()-ROW(P$20)+1, MATCH(P$16,Templates!$K$1:BR$1,0))="","",INDEX(Templates!$K$2:$BO$186,ROW()-ROW(P$20)+1, MATCH(P$16,Templates!$K$1:BR$1,0)))</f>
        <v> </v>
      </c>
      <c r="Q101" s="55" t="str" cm="1">
        <f t="array" ref="Q101">IF(INDEX(Templates!$K$2:$BO$186,ROW()-ROW(Q$20)+1, MATCH(Q$16,Templates!$K$1:BS$1,0))="","",INDEX(Templates!$K$2:$BO$186,ROW()-ROW(Q$20)+1, MATCH(Q$16,Templates!$K$1:BS$1,0)))</f>
        <v> </v>
      </c>
      <c r="R101" s="55" t="str" cm="1">
        <f t="array" ref="R101">IF(INDEX(Templates!$K$2:$BO$186,ROW()-ROW(R$20)+1, MATCH(R$16,Templates!$K$1:BT$1,0))="","",INDEX(Templates!$K$2:$BO$186,ROW()-ROW(R$20)+1, MATCH(R$16,Templates!$K$1:BT$1,0)))</f>
        <v/>
      </c>
      <c r="S101" s="55" t="str" cm="1">
        <f t="array" ref="S101">IF(INDEX(Templates!$K$2:$BO$186,ROW()-ROW(S$20)+1, MATCH(S$16,Templates!$K$1:BU$1,0))="","",INDEX(Templates!$K$2:$BO$186,ROW()-ROW(S$20)+1, MATCH(S$16,Templates!$K$1:BU$1,0)))</f>
        <v/>
      </c>
      <c r="T101" s="55" t="str" cm="1">
        <f t="array" ref="T101">IF(INDEX(Templates!$K$2:$BO$186,ROW()-ROW(T$20)+1, MATCH(T$16,Templates!$K$1:BV$1,0))="","",INDEX(Templates!$K$2:$BO$186,ROW()-ROW(T$20)+1, MATCH(T$16,Templates!$K$1:BV$1,0)))</f>
        <v> </v>
      </c>
      <c r="U101" s="55" t="str" cm="1">
        <f t="array" ref="U101">IF(INDEX(Templates!$K$2:$BO$186,ROW()-ROW(U$20)+1, MATCH(U$16,Templates!$K$1:BW$1,0))="","",INDEX(Templates!$K$2:$BO$186,ROW()-ROW(U$20)+1, MATCH(U$16,Templates!$K$1:BW$1,0)))</f>
        <v> </v>
      </c>
      <c r="V101" s="55" t="str" cm="1">
        <f t="array" ref="V101">IF(INDEX(Templates!$K$2:$BO$186,ROW()-ROW(V$20)+1, MATCH(V$16,Templates!$K$1:BX$1,0))="","",INDEX(Templates!$K$2:$BO$186,ROW()-ROW(V$20)+1, MATCH(V$16,Templates!$K$1:BX$1,0)))</f>
        <v> </v>
      </c>
      <c r="W101" s="55" t="str" cm="1">
        <f t="array" ref="W101">IF(INDEX(Templates!$K$2:$BO$186,ROW()-ROW(W$20)+1, MATCH(W$16,Templates!$K$1:BY$1,0))="","",INDEX(Templates!$K$2:$BO$186,ROW()-ROW(W$20)+1, MATCH(W$16,Templates!$K$1:BY$1,0)))</f>
        <v/>
      </c>
      <c r="X101" s="55" t="str" cm="1">
        <f t="array" ref="X101">IF(INDEX(Templates!$K$2:$BO$186,ROW()-ROW(X$20)+1, MATCH(X$16,Templates!$K$1:BZ$1,0))="","",INDEX(Templates!$K$2:$BO$186,ROW()-ROW(X$20)+1, MATCH(X$16,Templates!$K$1:BZ$1,0)))</f>
        <v/>
      </c>
      <c r="Y101" s="55" t="str" cm="1">
        <f t="array" ref="Y101">IF(INDEX(Templates!$K$2:$BO$186,ROW()-ROW(Y$20)+1, MATCH(Y$16,Templates!$K$1:CA$1,0))="","",INDEX(Templates!$K$2:$BO$186,ROW()-ROW(Y$20)+1, MATCH(Y$16,Templates!$K$1:CA$1,0)))</f>
        <v> </v>
      </c>
      <c r="Z101" s="55" t="str" cm="1">
        <f t="array" ref="Z101">IF(INDEX(Templates!$K$2:$BO$186,ROW()-ROW(Z$20)+1, MATCH(Z$16,Templates!$K$1:CB$1,0))="","",INDEX(Templates!$K$2:$BO$186,ROW()-ROW(Z$20)+1, MATCH(Z$16,Templates!$K$1:CB$1,0)))</f>
        <v> </v>
      </c>
      <c r="AA101" s="55" t="str" cm="1">
        <f t="array" ref="AA101">IF(INDEX(Templates!$K$2:$BO$186,ROW()-ROW(AA$20)+1, MATCH(AA$16,Templates!$K$1:CC$1,0))="","",INDEX(Templates!$K$2:$BO$186,ROW()-ROW(AA$20)+1, MATCH(AA$16,Templates!$K$1:CC$1,0)))</f>
        <v> </v>
      </c>
      <c r="AB101" s="55" t="str" cm="1">
        <f t="array" ref="AB101">IF(INDEX(Templates!$K$2:$BO$186,ROW()-ROW(AB$20)+1, MATCH(AB$16,Templates!$K$1:CD$1,0))="","",INDEX(Templates!$K$2:$BO$186,ROW()-ROW(AB$20)+1, MATCH(AB$16,Templates!$K$1:CD$1,0)))</f>
        <v> </v>
      </c>
      <c r="AC101" s="55" t="str" cm="1">
        <f t="array" ref="AC101">IF(INDEX(Templates!$K$2:$BO$186,ROW()-ROW(AC$20)+1, MATCH(AC$16,Templates!$K$1:CE$1,0))="","",INDEX(Templates!$K$2:$BO$186,ROW()-ROW(AC$20)+1, MATCH(AC$16,Templates!$K$1:CE$1,0)))</f>
        <v/>
      </c>
      <c r="AD101" s="55" t="str" cm="1">
        <f t="array" ref="AD101">IF(INDEX(Templates!$K$2:$BO$186,ROW()-ROW(AD$20)+1, MATCH(AD$16,Templates!$K$1:CF$1,0))="","",INDEX(Templates!$K$2:$BO$186,ROW()-ROW(AD$20)+1, MATCH(AD$16,Templates!$K$1:CF$1,0)))</f>
        <v/>
      </c>
      <c r="AE101" s="55" t="str" cm="1">
        <f t="array" ref="AE101">IF(INDEX(Templates!$K$2:$BO$186,ROW()-ROW(AE$20)+1, MATCH(AE$16,Templates!$K$1:CG$1,0))="","",INDEX(Templates!$K$2:$BO$186,ROW()-ROW(AE$20)+1, MATCH(AE$16,Templates!$K$1:CG$1,0)))</f>
        <v/>
      </c>
      <c r="AF101" s="55" t="str" cm="1">
        <f t="array" ref="AF101">IF(INDEX(Templates!$K$2:$BO$186,ROW()-ROW(AF$20)+1, MATCH(AF$16,Templates!$K$1:CH$1,0))="","",INDEX(Templates!$K$2:$BO$186,ROW()-ROW(AF$20)+1, MATCH(AF$16,Templates!$K$1:CH$1,0)))</f>
        <v> </v>
      </c>
      <c r="AG101" s="55" t="str" cm="1">
        <f t="array" ref="AG101">IF(INDEX(Templates!$K$2:$BO$186,ROW()-ROW(AG$20)+1, MATCH(AG$16,Templates!$K$1:CI$1,0))="","",INDEX(Templates!$K$2:$BO$186,ROW()-ROW(AG$20)+1, MATCH(AG$16,Templates!$K$1:CI$1,0)))</f>
        <v> </v>
      </c>
      <c r="AH101" s="55" t="str" cm="1">
        <f t="array" ref="AH101">IF(INDEX(Templates!$K$2:$BO$186,ROW()-ROW(AH$20)+1, MATCH(AH$16,Templates!$K$1:CJ$1,0))="","",INDEX(Templates!$K$2:$BO$186,ROW()-ROW(AH$20)+1, MATCH(AH$16,Templates!$K$1:CJ$1,0)))</f>
        <v> </v>
      </c>
      <c r="AI101" s="55" t="str" cm="1">
        <f t="array" ref="AI101">IF(INDEX(Templates!$K$2:$BO$186,ROW()-ROW(AI$20)+1, MATCH(AI$16,Templates!$K$1:CK$1,0))="","",INDEX(Templates!$K$2:$BO$186,ROW()-ROW(AI$20)+1, MATCH(AI$16,Templates!$K$1:CK$1,0)))</f>
        <v> </v>
      </c>
      <c r="AJ101" s="55" t="str" cm="1">
        <f t="array" ref="AJ101">IF(INDEX(Templates!$K$2:$BO$186,ROW()-ROW(AJ$20)+1, MATCH(AJ$16,Templates!$K$1:CL$1,0))="","",INDEX(Templates!$K$2:$BO$186,ROW()-ROW(AJ$20)+1, MATCH(AJ$16,Templates!$K$1:CL$1,0)))</f>
        <v/>
      </c>
      <c r="AK101" s="55" t="str" cm="1">
        <f t="array" ref="AK101">IF(INDEX(Templates!$K$2:$BO$186,ROW()-ROW(AK$20)+1, MATCH(AK$16,Templates!$K$1:CM$1,0))="","",INDEX(Templates!$K$2:$BO$186,ROW()-ROW(AK$20)+1, MATCH(AK$16,Templates!$K$1:CM$1,0)))</f>
        <v/>
      </c>
      <c r="AL101" s="55" t="str" cm="1">
        <f t="array" ref="AL101">IF(INDEX(Templates!$K$2:$BO$186,ROW()-ROW(AL$20)+1, MATCH(AL$16,Templates!$K$1:CN$1,0))="","",INDEX(Templates!$K$2:$BO$186,ROW()-ROW(AL$20)+1, MATCH(AL$16,Templates!$K$1:CN$1,0)))</f>
        <v/>
      </c>
      <c r="AM101" s="55" t="str" cm="1">
        <f t="array" ref="AM101">IF(INDEX(Templates!$K$2:$BO$186,ROW()-ROW(AM$20)+1, MATCH(AM$16,Templates!$K$1:CO$1,0))="","",INDEX(Templates!$K$2:$BO$186,ROW()-ROW(AM$20)+1, MATCH(AM$16,Templates!$K$1:CO$1,0)))</f>
        <v> </v>
      </c>
      <c r="AN101" s="55" t="str" cm="1">
        <f t="array" ref="AN101">IF(INDEX(Templates!$K$2:$BO$186,ROW()-ROW(AN$20)+1, MATCH(AN$16,Templates!$K$1:CP$1,0))="","",INDEX(Templates!$K$2:$BO$186,ROW()-ROW(AN$20)+1, MATCH(AN$16,Templates!$K$1:CP$1,0)))</f>
        <v> </v>
      </c>
      <c r="AO101" s="55" t="str" cm="1">
        <f t="array" ref="AO101">IF(INDEX(Templates!$K$2:$BO$186,ROW()-ROW(AO$20)+1, MATCH(AO$16,Templates!$K$1:CQ$1,0))="","",INDEX(Templates!$K$2:$BO$186,ROW()-ROW(AO$20)+1, MATCH(AO$16,Templates!$K$1:CQ$1,0)))</f>
        <v> </v>
      </c>
      <c r="AP101" s="55" t="str" cm="1">
        <f t="array" ref="AP101">IF(INDEX(Templates!$K$2:$BO$186,ROW()-ROW(AP$20)+1, MATCH(AP$16,Templates!$K$1:CR$1,0))="","",INDEX(Templates!$K$2:$BO$186,ROW()-ROW(AP$20)+1, MATCH(AP$16,Templates!$K$1:CR$1,0)))</f>
        <v> </v>
      </c>
      <c r="AQ101" s="55" t="str" cm="1">
        <f t="array" ref="AQ101">IF(INDEX(Templates!$K$2:$BO$186,ROW()-ROW(AQ$20)+1, MATCH(AQ$16,Templates!$K$1:CS$1,0))="","",INDEX(Templates!$K$2:$BO$186,ROW()-ROW(AQ$20)+1, MATCH(AQ$16,Templates!$K$1:CS$1,0)))</f>
        <v/>
      </c>
      <c r="AR101" s="55" t="str" cm="1">
        <f t="array" ref="AR101">IF(INDEX(Templates!$K$2:$BO$186,ROW()-ROW(AR$20)+1, MATCH(AR$16,Templates!$K$1:CT$1,0))="","",INDEX(Templates!$K$2:$BO$186,ROW()-ROW(AR$20)+1, MATCH(AR$16,Templates!$K$1:CT$1,0)))</f>
        <v/>
      </c>
      <c r="AS101" s="55" t="str" cm="1">
        <f t="array" ref="AS101">IF(INDEX(Templates!$K$2:$BO$186,ROW()-ROW(AS$20)+1, MATCH(AS$16,Templates!$K$1:CU$1,0))="","",INDEX(Templates!$K$2:$BO$186,ROW()-ROW(AS$20)+1, MATCH(AS$16,Templates!$K$1:CU$1,0)))</f>
        <v/>
      </c>
      <c r="AT101" s="55" t="str" cm="1">
        <f t="array" ref="AT101">IF(INDEX(Templates!$K$2:$BO$186,ROW()-ROW(AT$20)+1, MATCH(AT$16,Templates!$K$1:CV$1,0))="","",INDEX(Templates!$K$2:$BO$186,ROW()-ROW(AT$20)+1, MATCH(AT$16,Templates!$K$1:CV$1,0)))</f>
        <v/>
      </c>
      <c r="AU101" s="55" t="str" cm="1">
        <f t="array" ref="AU101">IF(INDEX(Templates!$K$2:$BO$186,ROW()-ROW(AU$20)+1, MATCH(AU$16,Templates!$K$1:CW$1,0))="","",INDEX(Templates!$K$2:$BO$186,ROW()-ROW(AU$20)+1, MATCH(AU$16,Templates!$K$1:CW$1,0)))</f>
        <v> </v>
      </c>
      <c r="AV101" s="55" t="str" cm="1">
        <f t="array" ref="AV101">IF(INDEX(Templates!$K$2:$BO$186,ROW()-ROW(AV$20)+1, MATCH(AV$16,Templates!$K$1:CX$1,0))="","",INDEX(Templates!$K$2:$BO$186,ROW()-ROW(AV$20)+1, MATCH(AV$16,Templates!$K$1:CX$1,0)))</f>
        <v/>
      </c>
      <c r="AW101" s="55" t="str" cm="1">
        <f t="array" ref="AW101">IF(INDEX(Templates!$K$2:$BO$186,ROW()-ROW(AW$20)+1, MATCH(AW$16,Templates!$K$1:CY$1,0))="","",INDEX(Templates!$K$2:$BO$186,ROW()-ROW(AW$20)+1, MATCH(AW$16,Templates!$K$1:CY$1,0)))</f>
        <v/>
      </c>
      <c r="AX101" s="55" t="str" cm="1">
        <f t="array" ref="AX101">IF(INDEX(Templates!$K$2:$BO$186,ROW()-ROW(AX$20)+1, MATCH(AX$16,Templates!$K$1:CZ$1,0))="","",INDEX(Templates!$K$2:$BO$186,ROW()-ROW(AX$20)+1, MATCH(AX$16,Templates!$K$1:CZ$1,0)))</f>
        <v> </v>
      </c>
      <c r="AY101" s="55" t="str" cm="1">
        <f t="array" ref="AY101">IF(INDEX(Templates!$K$2:$BO$186,ROW()-ROW(AY$20)+1, MATCH(AY$16,Templates!$K$1:DA$1,0))="","",INDEX(Templates!$K$2:$BO$186,ROW()-ROW(AY$20)+1, MATCH(AY$16,Templates!$K$1:DA$1,0)))</f>
        <v> </v>
      </c>
      <c r="AZ101" s="55" t="str" cm="1">
        <f t="array" ref="AZ101">IF(INDEX(Templates!$K$2:$BO$186,ROW()-ROW(AZ$20)+1, MATCH(AZ$16,Templates!$K$1:DB$1,0))="","",INDEX(Templates!$K$2:$BO$186,ROW()-ROW(AZ$20)+1, MATCH(AZ$16,Templates!$K$1:DB$1,0)))</f>
        <v> </v>
      </c>
      <c r="BA101" s="55" t="str" cm="1">
        <f t="array" ref="BA101">IF(INDEX(Templates!$K$2:$BO$186,ROW()-ROW(BA$20)+1, MATCH(BA$16,Templates!$K$1:DC$1,0))="","",INDEX(Templates!$K$2:$BO$186,ROW()-ROW(BA$20)+1, MATCH(BA$16,Templates!$K$1:DC$1,0)))</f>
        <v/>
      </c>
      <c r="BB101" s="55" t="str" cm="1">
        <f t="array" ref="BB101">IF(INDEX(Templates!$K$2:$BO$186,ROW()-ROW(BB$20)+1, MATCH(BB$16,Templates!$K$1:DD$1,0))="","",INDEX(Templates!$K$2:$BO$186,ROW()-ROW(BB$20)+1, MATCH(BB$16,Templates!$K$1:DD$1,0)))</f>
        <v/>
      </c>
      <c r="BC101" s="55" t="str" cm="1">
        <f t="array" ref="BC101">IF(INDEX(Templates!$K$2:$BO$186,ROW()-ROW(BC$20)+1, MATCH(BC$16,Templates!$K$1:DE$1,0))="","",INDEX(Templates!$K$2:$BO$186,ROW()-ROW(BC$20)+1, MATCH(BC$16,Templates!$K$1:DE$1,0)))</f>
        <v> </v>
      </c>
      <c r="BD101" s="55" t="str" cm="1">
        <f t="array" ref="BD101">IF(INDEX(Templates!$K$2:$BO$186,ROW()-ROW(BD$20)+1, MATCH(BD$16,Templates!$K$1:DF$1,0))="","",INDEX(Templates!$K$2:$BO$186,ROW()-ROW(BD$20)+1, MATCH(BD$16,Templates!$K$1:DF$1,0)))</f>
        <v> </v>
      </c>
      <c r="BE101" s="55" t="str" cm="1">
        <f t="array" ref="BE101">IF(INDEX(Templates!$K$2:$BO$186,ROW()-ROW(BE$20)+1, MATCH(BE$16,Templates!$K$1:DG$1,0))="","",INDEX(Templates!$K$2:$BO$186,ROW()-ROW(BE$20)+1, MATCH(BE$16,Templates!$K$1:DG$1,0)))</f>
        <v> </v>
      </c>
      <c r="BF101" s="55" t="str" cm="1">
        <f t="array" ref="BF101">IF(INDEX(Templates!$K$2:$BO$186,ROW()-ROW(BF$20)+1, MATCH(BF$16,Templates!$K$1:DH$1,0))="","",INDEX(Templates!$K$2:$BO$186,ROW()-ROW(BF$20)+1, MATCH(BF$16,Templates!$K$1:DH$1,0)))</f>
        <v/>
      </c>
      <c r="BG101" s="55" t="str" cm="1">
        <f t="array" ref="BG101">IF(INDEX(Templates!$K$2:$BO$186,ROW()-ROW(BG$20)+1, MATCH(BG$16,Templates!$K$1:DI$1,0))="","",INDEX(Templates!$K$2:$BO$186,ROW()-ROW(BG$20)+1, MATCH(BG$16,Templates!$K$1:DI$1,0)))</f>
        <v/>
      </c>
      <c r="BH101" s="55" t="str" cm="1">
        <f t="array" ref="BH101">IF(INDEX(Templates!$K$2:$BO$186,ROW()-ROW(BH$20)+1, MATCH(BH$16,Templates!$K$1:DJ$1,0))="","",INDEX(Templates!$K$2:$BO$186,ROW()-ROW(BH$20)+1, MATCH(BH$16,Templates!$K$1:DJ$1,0)))</f>
        <v/>
      </c>
      <c r="BI101" s="55" t="str" cm="1">
        <f t="array" ref="BI101">IF(INDEX(Templates!$K$2:$BO$186,ROW()-ROW(BI$20)+1, MATCH(BI$16,Templates!$K$1:DK$1,0))="","",INDEX(Templates!$K$2:$BO$186,ROW()-ROW(BI$20)+1, MATCH(BI$16,Templates!$K$1:DK$1,0)))</f>
        <v> </v>
      </c>
      <c r="BJ101" s="55" t="str" cm="1">
        <f t="array" ref="BJ101">IF(INDEX(Templates!$K$2:$BO$186,ROW()-ROW(BJ$20)+1, MATCH(BJ$16,Templates!$K$1:DL$1,0))="","",INDEX(Templates!$K$2:$BO$186,ROW()-ROW(BJ$20)+1, MATCH(BJ$16,Templates!$K$1:DL$1,0)))</f>
        <v> </v>
      </c>
      <c r="BK101" s="55" t="str" cm="1">
        <f t="array" ref="BK101">IF(INDEX(Templates!$K$2:$BO$186,ROW()-ROW(BK$20)+1, MATCH(BK$16,Templates!$K$1:DM$1,0))="","",INDEX(Templates!$K$2:$BO$186,ROW()-ROW(BK$20)+1, MATCH(BK$16,Templates!$K$1:DM$1,0)))</f>
        <v> </v>
      </c>
      <c r="BL101" s="55" t="str" cm="1">
        <f t="array" ref="BL101">IF(INDEX(Templates!$K$2:$BO$186,ROW()-ROW(BL$20)+1, MATCH(BL$16,Templates!$K$1:DN$1,0))="","",INDEX(Templates!$K$2:$BO$186,ROW()-ROW(BL$20)+1, MATCH(BL$16,Templates!$K$1:DN$1,0)))</f>
        <v> </v>
      </c>
      <c r="BM101" s="55" t="str" cm="1">
        <f t="array" ref="BM101">IF(INDEX(Templates!$K$2:$BO$186,ROW()-ROW(BM$20)+1, MATCH(BM$16,Templates!$K$1:DO$1,0))="","",INDEX(Templates!$K$2:$BO$186,ROW()-ROW(BM$20)+1, MATCH(BM$16,Templates!$K$1:DO$1,0)))</f>
        <v/>
      </c>
      <c r="BN101" s="55" t="str" cm="1">
        <f t="array" ref="BN101">IF(INDEX(Templates!$K$2:$BO$186,ROW()-ROW(BN$20)+1, MATCH(BN$16,Templates!$K$1:DP$1,0))="","",INDEX(Templates!$K$2:$BO$186,ROW()-ROW(BN$20)+1, MATCH(BN$16,Templates!$K$1:DP$1,0)))</f>
        <v/>
      </c>
      <c r="BO101" s="55" t="str" cm="1">
        <f t="array" ref="BO101">IF(INDEX(Templates!$K$2:$BO$186,ROW()-ROW(BO$20)+1, MATCH(BO$16,Templates!$K$1:DQ$1,0))="","",INDEX(Templates!$K$2:$BO$186,ROW()-ROW(BO$20)+1, MATCH(BO$16,Templates!$K$1:DQ$1,0)))</f>
        <v> </v>
      </c>
      <c r="BP101" s="55" t="str" cm="1">
        <f t="array" ref="BP101">IF(INDEX(Templates!$K$2:$BO$186,ROW()-ROW(BP$20)+1, MATCH(BP$16,Templates!$K$1:DR$1,0))="","",INDEX(Templates!$K$2:$BO$186,ROW()-ROW(BP$20)+1, MATCH(BP$16,Templates!$K$1:DR$1,0)))</f>
        <v> </v>
      </c>
      <c r="BQ101" s="55" t="str" cm="1">
        <f t="array" ref="BQ101">IF(INDEX(Templates!$K$2:$BO$186,ROW()-ROW(BQ$20)+1, MATCH(BQ$16,Templates!$K$1:DS$1,0))="","",INDEX(Templates!$K$2:$BO$186,ROW()-ROW(BQ$20)+1, MATCH(BQ$16,Templates!$K$1:DS$1,0)))</f>
        <v> </v>
      </c>
      <c r="BR101" s="55" t="str" cm="1">
        <f t="array" ref="BR101">IF(INDEX(Templates!$K$2:$BO$186,ROW()-ROW(BR$20)+1, MATCH(BR$16,Templates!$K$1:DT$1,0))="","",INDEX(Templates!$K$2:$BO$186,ROW()-ROW(BR$20)+1, MATCH(BR$16,Templates!$K$1:DT$1,0)))</f>
        <v/>
      </c>
      <c r="BS101" s="55" t="str" cm="1">
        <f t="array" ref="BS101">IF(INDEX(Templates!$K$2:$BO$186,ROW()-ROW(BS$20)+1, MATCH(BS$16,Templates!$K$1:DU$1,0))="","",INDEX(Templates!$K$2:$BO$186,ROW()-ROW(BS$20)+1, MATCH(BS$16,Templates!$K$1:DU$1,0)))</f>
        <v/>
      </c>
      <c r="BT101" s="55" t="str" cm="1">
        <f t="array" ref="BT101">IF(INDEX(Templates!$K$2:$BO$186,ROW()-ROW(BT$20)+1, MATCH(BT$16,Templates!$K$1:DV$1,0))="","",INDEX(Templates!$K$2:$BO$186,ROW()-ROW(BT$20)+1, MATCH(BT$16,Templates!$K$1:DV$1,0)))</f>
        <v> </v>
      </c>
      <c r="BU101" s="55" t="str" cm="1">
        <f t="array" ref="BU101">IF(INDEX(Templates!$K$2:$BO$186,ROW()-ROW(BU$20)+1, MATCH(BU$16,Templates!$K$1:DW$1,0))="","",INDEX(Templates!$K$2:$BO$186,ROW()-ROW(BU$20)+1, MATCH(BU$16,Templates!$K$1:DW$1,0)))</f>
        <v> </v>
      </c>
      <c r="BV101" s="55" t="str" cm="1">
        <f t="array" ref="BV101">IF(INDEX(Templates!$K$2:$BO$186,ROW()-ROW(BV$20)+1, MATCH(BV$16,Templates!$K$1:DX$1,0))="","",INDEX(Templates!$K$2:$BO$186,ROW()-ROW(BV$20)+1, MATCH(BV$16,Templates!$K$1:DX$1,0)))</f>
        <v> </v>
      </c>
      <c r="BW101" s="55" t="str" cm="1">
        <f t="array" ref="BW101">IF(INDEX(Templates!$K$2:$BO$186,ROW()-ROW(BW$20)+1, MATCH(BW$16,Templates!$K$1:DY$1,0))="","",INDEX(Templates!$K$2:$BO$186,ROW()-ROW(BW$20)+1, MATCH(BW$16,Templates!$K$1:DY$1,0)))</f>
        <v/>
      </c>
      <c r="BX101" s="55" t="str" cm="1">
        <f t="array" ref="BX101">IF(INDEX(Templates!$K$2:$BO$186,ROW()-ROW(BX$20)+1, MATCH(BX$16,Templates!$K$1:DZ$1,0))="","",INDEX(Templates!$K$2:$BO$186,ROW()-ROW(BX$20)+1, MATCH(BX$16,Templates!$K$1:DZ$1,0)))</f>
        <v/>
      </c>
      <c r="BY101" s="55" t="str" cm="1">
        <f t="array" ref="BY101">IF(INDEX(Templates!$K$2:$BO$186,ROW()-ROW(BY$20)+1, MATCH(BY$16,Templates!$K$1:EA$1,0))="","",INDEX(Templates!$K$2:$BO$186,ROW()-ROW(BY$20)+1, MATCH(BY$16,Templates!$K$1:EA$1,0)))</f>
        <v/>
      </c>
      <c r="BZ101" s="55" t="str" cm="1">
        <f t="array" ref="BZ101">IF(INDEX(Templates!$K$2:$BO$186,ROW()-ROW(BZ$20)+1, MATCH(BZ$16,Templates!$K$1:EB$1,0))="","",INDEX(Templates!$K$2:$BO$186,ROW()-ROW(BZ$20)+1, MATCH(BZ$16,Templates!$K$1:EB$1,0)))</f>
        <v/>
      </c>
      <c r="CA101" s="55" t="str" cm="1">
        <f t="array" ref="CA101">IF(INDEX(Templates!$K$2:$BO$186,ROW()-ROW(CA$20)+1, MATCH(CA$16,Templates!$K$1:EC$1,0))="","",INDEX(Templates!$K$2:$BO$186,ROW()-ROW(CA$20)+1, MATCH(CA$16,Templates!$K$1:EC$1,0)))</f>
        <v/>
      </c>
      <c r="CB101" s="55" t="str" cm="1">
        <f t="array" ref="CB101">IF(INDEX(Templates!$K$2:$BO$186,ROW()-ROW(CB$20)+1, MATCH(CB$16,Templates!$K$1:ED$1,0))="","",INDEX(Templates!$K$2:$BO$186,ROW()-ROW(CB$20)+1, MATCH(CB$16,Templates!$K$1:ED$1,0)))</f>
        <v/>
      </c>
      <c r="CC101" s="55" t="str" cm="1">
        <f t="array" ref="CC101">IF(INDEX(Templates!$K$2:$BO$186,ROW()-ROW(CC$20)+1, MATCH(CC$16,Templates!$K$1:EE$1,0))="","",INDEX(Templates!$K$2:$BO$186,ROW()-ROW(CC$20)+1, MATCH(CC$16,Templates!$K$1:EE$1,0)))</f>
        <v> </v>
      </c>
      <c r="CD101" s="55" t="str" cm="1">
        <f t="array" ref="CD101">IF(INDEX(Templates!$K$2:$BO$186,ROW()-ROW(CD$20)+1, MATCH(CD$16,Templates!$K$1:EF$1,0))="","",INDEX(Templates!$K$2:$BO$186,ROW()-ROW(CD$20)+1, MATCH(CD$16,Templates!$K$1:EF$1,0)))</f>
        <v> </v>
      </c>
      <c r="CE101" s="55" t="str" cm="1">
        <f t="array" ref="CE101">IF(INDEX(Templates!$K$2:$BO$186,ROW()-ROW(CE$20)+1, MATCH(CE$16,Templates!$K$1:EG$1,0))="","",INDEX(Templates!$K$2:$BO$186,ROW()-ROW(CE$20)+1, MATCH(CE$16,Templates!$K$1:EG$1,0)))</f>
        <v> </v>
      </c>
      <c r="CF101" s="55" t="str" cm="1">
        <f t="array" ref="CF101">IF(INDEX(Templates!$K$2:$BO$186,ROW()-ROW(CF$20)+1, MATCH(CF$16,Templates!$K$1:EH$1,0))="","",INDEX(Templates!$K$2:$BO$186,ROW()-ROW(CF$20)+1, MATCH(CF$16,Templates!$K$1:EH$1,0)))</f>
        <v> </v>
      </c>
      <c r="CG101" s="55" t="str" cm="1">
        <f t="array" ref="CG101">IF(INDEX(Templates!$K$2:$BO$186,ROW()-ROW(CG$20)+1, MATCH(CG$16,Templates!$K$1:EI$1,0))="","",INDEX(Templates!$K$2:$BO$186,ROW()-ROW(CG$20)+1, MATCH(CG$16,Templates!$K$1:EI$1,0)))</f>
        <v/>
      </c>
      <c r="CH101" s="55" t="str" cm="1">
        <f t="array" ref="CH101">IF(INDEX(Templates!$K$2:$BO$186,ROW()-ROW(CH$20)+1, MATCH(CH$16,Templates!$K$1:EJ$1,0))="","",INDEX(Templates!$K$2:$BO$186,ROW()-ROW(CH$20)+1, MATCH(CH$16,Templates!$K$1:EJ$1,0)))</f>
        <v/>
      </c>
      <c r="CI101" s="55" t="str" cm="1">
        <f t="array" ref="CI101">IF(INDEX(Templates!$K$2:$BO$186,ROW()-ROW(CI$20)+1, MATCH(CI$16,Templates!$K$1:EK$1,0))="","",INDEX(Templates!$K$2:$BO$186,ROW()-ROW(CI$20)+1, MATCH(CI$16,Templates!$K$1:EK$1,0)))</f>
        <v/>
      </c>
      <c r="CJ101" s="55" t="str" cm="1">
        <f t="array" ref="CJ101">IF(INDEX(Templates!$K$2:$BO$186,ROW()-ROW(CJ$20)+1, MATCH(CJ$16,Templates!$K$1:EL$1,0))="","",INDEX(Templates!$K$2:$BO$186,ROW()-ROW(CJ$20)+1, MATCH(CJ$16,Templates!$K$1:EL$1,0)))</f>
        <v/>
      </c>
      <c r="CK101" s="55" t="str" cm="1">
        <f t="array" ref="CK101">IF(INDEX(Templates!$K$2:$BO$186,ROW()-ROW(CK$20)+1, MATCH(CK$16,Templates!$K$1:EM$1,0))="","",INDEX(Templates!$K$2:$BO$186,ROW()-ROW(CK$20)+1, MATCH(CK$16,Templates!$K$1:EM$1,0)))</f>
        <v> </v>
      </c>
      <c r="CL101" s="55" t="str" cm="1">
        <f t="array" ref="CL101">IF(INDEX(Templates!$K$2:$BO$186,ROW()-ROW(CL$20)+1, MATCH(CL$16,Templates!$K$1:EN$1,0))="","",INDEX(Templates!$K$2:$BO$186,ROW()-ROW(CL$20)+1, MATCH(CL$16,Templates!$K$1:EN$1,0)))</f>
        <v> </v>
      </c>
      <c r="CM101" s="55" t="str" cm="1">
        <f t="array" ref="CM101">IF(INDEX(Templates!$K$2:$BO$186,ROW()-ROW(CM$20)+1, MATCH(CM$16,Templates!$K$1:EO$1,0))="","",INDEX(Templates!$K$2:$BO$186,ROW()-ROW(CM$20)+1, MATCH(CM$16,Templates!$K$1:EO$1,0)))</f>
        <v> </v>
      </c>
    </row>
    <row r="102" spans="1:91" s="24" customFormat="1" x14ac:dyDescent="0.55000000000000004">
      <c r="A102" s="41" t="s">
        <v>475</v>
      </c>
      <c r="B102" s="6" t="s">
        <v>479</v>
      </c>
      <c r="C102" s="66" t="str" cm="1">
        <f t="array" ref="C102">IF(INDEX(Templates!C$2:C$187,ROW()-ROW($20:$20)+1)="","",INDEX(Templates!C$2:C$187,ROW()-ROW($20:$20)+1))</f>
        <v>JSON_PATH:chillers[3]</v>
      </c>
      <c r="D102" s="66" t="str" cm="1">
        <f t="array" ref="D102">IF(INDEX(Templates!D$2:D$187,ROW()-ROW($20:$20)+1)="","",INDEX(Templates!D$2:D$187,ROW()-ROW($20:$20)+1))</f>
        <v>design_capacity</v>
      </c>
      <c r="E102" s="66" t="str" cm="1">
        <f t="array" ref="E102">IF(INDEX(Templates!E$2:E$187,ROW()-ROW($20:$20)+1)="","",INDEX(Templates!E$2:E$187,ROW()-ROW($20:$20)+1))</f>
        <v> </v>
      </c>
      <c r="F102" s="66" t="str" cm="1">
        <f t="array" ref="F102">IF(INDEX(Templates!F$2:F$187,ROW()-ROW($20:$20)+1)="","",INDEX(Templates!F$2:F$187,ROW()-ROW($20:$20)+1))</f>
        <v/>
      </c>
      <c r="G102" s="106" t="str" cm="1">
        <f t="array" ref="G102">IF(INDEX(Templates!G$2:G$187,ROW()-ROW($20:$20)+1)="","",INDEX(Templates!G$2:G$187,ROW()-ROW($20:$20)+1))</f>
        <v>Chiller</v>
      </c>
      <c r="H102" s="68" t="str" cm="1">
        <f t="array" ref="H102">IF(INDEX(Templates!H$2:H$187,ROW()-ROW($20:$20)+1)="","",INDEX(Templates!H$2:H$187,ROW()-ROW($20:$20)+1))</f>
        <v>Chiller 4</v>
      </c>
      <c r="I102" s="68" t="str" cm="1">
        <f t="array" ref="I102">IF(INDEX(Templates!I$2:I$187,ROW()-ROW($20:$20)+1)="","",INDEX(Templates!I$2:I$187,ROW()-ROW($20:$20)+1))</f>
        <v>ASHRAE229 1</v>
      </c>
      <c r="J102" s="68" t="str" cm="1">
        <f t="array" ref="J102">IF(INDEX(Templates!J$2:J$187,ROW()-ROW($20:$20)+1)="","",INDEX(Templates!J$2:J$187,ROW()-ROW($20:$20)+1))</f>
        <v>design_capacity</v>
      </c>
      <c r="K102" s="69" t="str" cm="1">
        <f t="array" ref="K102">IF(INDEX(Templates!K$2:K$187,ROW()-ROW($20:$20)+1)="","",INDEX(Templates!K$2:K$187,ROW()-ROW($20:$20)+1))</f>
        <v>cooling_capacity</v>
      </c>
      <c r="L102" s="69" t="str" cm="1">
        <f t="array" ref="L102">IF(INDEX(Templates!L$2:L$187,ROW()-ROW($20:$20)+1)="","",INDEX(Templates!L$2:L$187,ROW()-ROW($20:$20)+1))</f>
        <v>ton</v>
      </c>
      <c r="M102" s="55" t="str" cm="1">
        <f t="array" ref="M102">IF(INDEX(Templates!$K$2:$BO$186,ROW()-ROW(M$20)+1, MATCH(M$16,Templates!$K$1:BO$1,0))="","",INDEX(Templates!$K$2:$BO$186,ROW()-ROW(M$20)+1, MATCH(M$16,Templates!$K$1:BO$1,0)))</f>
        <v/>
      </c>
      <c r="N102" s="55" t="str" cm="1">
        <f t="array" ref="N102">IF(INDEX(Templates!$K$2:$BO$186,ROW()-ROW(N$20)+1, MATCH(N$16,Templates!$K$1:BP$1,0))="","",INDEX(Templates!$K$2:$BO$186,ROW()-ROW(N$20)+1, MATCH(N$16,Templates!$K$1:BP$1,0)))</f>
        <v/>
      </c>
      <c r="O102" s="55" t="str" cm="1">
        <f t="array" ref="O102">IF(INDEX(Templates!$K$2:$BO$186,ROW()-ROW(O$20)+1, MATCH(O$16,Templates!$K$1:BQ$1,0))="","",INDEX(Templates!$K$2:$BO$186,ROW()-ROW(O$20)+1, MATCH(O$16,Templates!$K$1:BQ$1,0)))</f>
        <v> </v>
      </c>
      <c r="P102" s="55" t="str" cm="1">
        <f t="array" ref="P102">IF(INDEX(Templates!$K$2:$BO$186,ROW()-ROW(P$20)+1, MATCH(P$16,Templates!$K$1:BR$1,0))="","",INDEX(Templates!$K$2:$BO$186,ROW()-ROW(P$20)+1, MATCH(P$16,Templates!$K$1:BR$1,0)))</f>
        <v> </v>
      </c>
      <c r="Q102" s="55" t="str" cm="1">
        <f t="array" ref="Q102">IF(INDEX(Templates!$K$2:$BO$186,ROW()-ROW(Q$20)+1, MATCH(Q$16,Templates!$K$1:BS$1,0))="","",INDEX(Templates!$K$2:$BO$186,ROW()-ROW(Q$20)+1, MATCH(Q$16,Templates!$K$1:BS$1,0)))</f>
        <v> </v>
      </c>
      <c r="R102" s="55" t="str" cm="1">
        <f t="array" ref="R102">IF(INDEX(Templates!$K$2:$BO$186,ROW()-ROW(R$20)+1, MATCH(R$16,Templates!$K$1:BT$1,0))="","",INDEX(Templates!$K$2:$BO$186,ROW()-ROW(R$20)+1, MATCH(R$16,Templates!$K$1:BT$1,0)))</f>
        <v/>
      </c>
      <c r="S102" s="55" t="str" cm="1">
        <f t="array" ref="S102">IF(INDEX(Templates!$K$2:$BO$186,ROW()-ROW(S$20)+1, MATCH(S$16,Templates!$K$1:BU$1,0))="","",INDEX(Templates!$K$2:$BO$186,ROW()-ROW(S$20)+1, MATCH(S$16,Templates!$K$1:BU$1,0)))</f>
        <v/>
      </c>
      <c r="T102" s="55" t="str" cm="1">
        <f t="array" ref="T102">IF(INDEX(Templates!$K$2:$BO$186,ROW()-ROW(T$20)+1, MATCH(T$16,Templates!$K$1:BV$1,0))="","",INDEX(Templates!$K$2:$BO$186,ROW()-ROW(T$20)+1, MATCH(T$16,Templates!$K$1:BV$1,0)))</f>
        <v> </v>
      </c>
      <c r="U102" s="55" t="str" cm="1">
        <f t="array" ref="U102">IF(INDEX(Templates!$K$2:$BO$186,ROW()-ROW(U$20)+1, MATCH(U$16,Templates!$K$1:BW$1,0))="","",INDEX(Templates!$K$2:$BO$186,ROW()-ROW(U$20)+1, MATCH(U$16,Templates!$K$1:BW$1,0)))</f>
        <v> </v>
      </c>
      <c r="V102" s="55" t="str" cm="1">
        <f t="array" ref="V102">IF(INDEX(Templates!$K$2:$BO$186,ROW()-ROW(V$20)+1, MATCH(V$16,Templates!$K$1:BX$1,0))="","",INDEX(Templates!$K$2:$BO$186,ROW()-ROW(V$20)+1, MATCH(V$16,Templates!$K$1:BX$1,0)))</f>
        <v> </v>
      </c>
      <c r="W102" s="55" t="str" cm="1">
        <f t="array" ref="W102">IF(INDEX(Templates!$K$2:$BO$186,ROW()-ROW(W$20)+1, MATCH(W$16,Templates!$K$1:BY$1,0))="","",INDEX(Templates!$K$2:$BO$186,ROW()-ROW(W$20)+1, MATCH(W$16,Templates!$K$1:BY$1,0)))</f>
        <v/>
      </c>
      <c r="X102" s="55" t="str" cm="1">
        <f t="array" ref="X102">IF(INDEX(Templates!$K$2:$BO$186,ROW()-ROW(X$20)+1, MATCH(X$16,Templates!$K$1:BZ$1,0))="","",INDEX(Templates!$K$2:$BO$186,ROW()-ROW(X$20)+1, MATCH(X$16,Templates!$K$1:BZ$1,0)))</f>
        <v/>
      </c>
      <c r="Y102" s="55" t="str" cm="1">
        <f t="array" ref="Y102">IF(INDEX(Templates!$K$2:$BO$186,ROW()-ROW(Y$20)+1, MATCH(Y$16,Templates!$K$1:CA$1,0))="","",INDEX(Templates!$K$2:$BO$186,ROW()-ROW(Y$20)+1, MATCH(Y$16,Templates!$K$1:CA$1,0)))</f>
        <v> </v>
      </c>
      <c r="Z102" s="55" t="str" cm="1">
        <f t="array" ref="Z102">IF(INDEX(Templates!$K$2:$BO$186,ROW()-ROW(Z$20)+1, MATCH(Z$16,Templates!$K$1:CB$1,0))="","",INDEX(Templates!$K$2:$BO$186,ROW()-ROW(Z$20)+1, MATCH(Z$16,Templates!$K$1:CB$1,0)))</f>
        <v> </v>
      </c>
      <c r="AA102" s="55" t="str" cm="1">
        <f t="array" ref="AA102">IF(INDEX(Templates!$K$2:$BO$186,ROW()-ROW(AA$20)+1, MATCH(AA$16,Templates!$K$1:CC$1,0))="","",INDEX(Templates!$K$2:$BO$186,ROW()-ROW(AA$20)+1, MATCH(AA$16,Templates!$K$1:CC$1,0)))</f>
        <v> </v>
      </c>
      <c r="AB102" s="55" t="str" cm="1">
        <f t="array" ref="AB102">IF(INDEX(Templates!$K$2:$BO$186,ROW()-ROW(AB$20)+1, MATCH(AB$16,Templates!$K$1:CD$1,0))="","",INDEX(Templates!$K$2:$BO$186,ROW()-ROW(AB$20)+1, MATCH(AB$16,Templates!$K$1:CD$1,0)))</f>
        <v> </v>
      </c>
      <c r="AC102" s="55" t="str" cm="1">
        <f t="array" ref="AC102">IF(INDEX(Templates!$K$2:$BO$186,ROW()-ROW(AC$20)+1, MATCH(AC$16,Templates!$K$1:CE$1,0))="","",INDEX(Templates!$K$2:$BO$186,ROW()-ROW(AC$20)+1, MATCH(AC$16,Templates!$K$1:CE$1,0)))</f>
        <v/>
      </c>
      <c r="AD102" s="55" t="str" cm="1">
        <f t="array" ref="AD102">IF(INDEX(Templates!$K$2:$BO$186,ROW()-ROW(AD$20)+1, MATCH(AD$16,Templates!$K$1:CF$1,0))="","",INDEX(Templates!$K$2:$BO$186,ROW()-ROW(AD$20)+1, MATCH(AD$16,Templates!$K$1:CF$1,0)))</f>
        <v/>
      </c>
      <c r="AE102" s="55" t="str" cm="1">
        <f t="array" ref="AE102">IF(INDEX(Templates!$K$2:$BO$186,ROW()-ROW(AE$20)+1, MATCH(AE$16,Templates!$K$1:CG$1,0))="","",INDEX(Templates!$K$2:$BO$186,ROW()-ROW(AE$20)+1, MATCH(AE$16,Templates!$K$1:CG$1,0)))</f>
        <v/>
      </c>
      <c r="AF102" s="55" t="str" cm="1">
        <f t="array" ref="AF102">IF(INDEX(Templates!$K$2:$BO$186,ROW()-ROW(AF$20)+1, MATCH(AF$16,Templates!$K$1:CH$1,0))="","",INDEX(Templates!$K$2:$BO$186,ROW()-ROW(AF$20)+1, MATCH(AF$16,Templates!$K$1:CH$1,0)))</f>
        <v> </v>
      </c>
      <c r="AG102" s="55" t="str" cm="1">
        <f t="array" ref="AG102">IF(INDEX(Templates!$K$2:$BO$186,ROW()-ROW(AG$20)+1, MATCH(AG$16,Templates!$K$1:CI$1,0))="","",INDEX(Templates!$K$2:$BO$186,ROW()-ROW(AG$20)+1, MATCH(AG$16,Templates!$K$1:CI$1,0)))</f>
        <v> </v>
      </c>
      <c r="AH102" s="55" t="str" cm="1">
        <f t="array" ref="AH102">IF(INDEX(Templates!$K$2:$BO$186,ROW()-ROW(AH$20)+1, MATCH(AH$16,Templates!$K$1:CJ$1,0))="","",INDEX(Templates!$K$2:$BO$186,ROW()-ROW(AH$20)+1, MATCH(AH$16,Templates!$K$1:CJ$1,0)))</f>
        <v> </v>
      </c>
      <c r="AI102" s="55" t="str" cm="1">
        <f t="array" ref="AI102">IF(INDEX(Templates!$K$2:$BO$186,ROW()-ROW(AI$20)+1, MATCH(AI$16,Templates!$K$1:CK$1,0))="","",INDEX(Templates!$K$2:$BO$186,ROW()-ROW(AI$20)+1, MATCH(AI$16,Templates!$K$1:CK$1,0)))</f>
        <v> </v>
      </c>
      <c r="AJ102" s="55" t="str" cm="1">
        <f t="array" ref="AJ102">IF(INDEX(Templates!$K$2:$BO$186,ROW()-ROW(AJ$20)+1, MATCH(AJ$16,Templates!$K$1:CL$1,0))="","",INDEX(Templates!$K$2:$BO$186,ROW()-ROW(AJ$20)+1, MATCH(AJ$16,Templates!$K$1:CL$1,0)))</f>
        <v/>
      </c>
      <c r="AK102" s="55" t="str" cm="1">
        <f t="array" ref="AK102">IF(INDEX(Templates!$K$2:$BO$186,ROW()-ROW(AK$20)+1, MATCH(AK$16,Templates!$K$1:CM$1,0))="","",INDEX(Templates!$K$2:$BO$186,ROW()-ROW(AK$20)+1, MATCH(AK$16,Templates!$K$1:CM$1,0)))</f>
        <v/>
      </c>
      <c r="AL102" s="55" t="str" cm="1">
        <f t="array" ref="AL102">IF(INDEX(Templates!$K$2:$BO$186,ROW()-ROW(AL$20)+1, MATCH(AL$16,Templates!$K$1:CN$1,0))="","",INDEX(Templates!$K$2:$BO$186,ROW()-ROW(AL$20)+1, MATCH(AL$16,Templates!$K$1:CN$1,0)))</f>
        <v/>
      </c>
      <c r="AM102" s="55" t="str" cm="1">
        <f t="array" ref="AM102">IF(INDEX(Templates!$K$2:$BO$186,ROW()-ROW(AM$20)+1, MATCH(AM$16,Templates!$K$1:CO$1,0))="","",INDEX(Templates!$K$2:$BO$186,ROW()-ROW(AM$20)+1, MATCH(AM$16,Templates!$K$1:CO$1,0)))</f>
        <v> </v>
      </c>
      <c r="AN102" s="55" t="str" cm="1">
        <f t="array" ref="AN102">IF(INDEX(Templates!$K$2:$BO$186,ROW()-ROW(AN$20)+1, MATCH(AN$16,Templates!$K$1:CP$1,0))="","",INDEX(Templates!$K$2:$BO$186,ROW()-ROW(AN$20)+1, MATCH(AN$16,Templates!$K$1:CP$1,0)))</f>
        <v> </v>
      </c>
      <c r="AO102" s="55" t="str" cm="1">
        <f t="array" ref="AO102">IF(INDEX(Templates!$K$2:$BO$186,ROW()-ROW(AO$20)+1, MATCH(AO$16,Templates!$K$1:CQ$1,0))="","",INDEX(Templates!$K$2:$BO$186,ROW()-ROW(AO$20)+1, MATCH(AO$16,Templates!$K$1:CQ$1,0)))</f>
        <v> </v>
      </c>
      <c r="AP102" s="55" t="str" cm="1">
        <f t="array" ref="AP102">IF(INDEX(Templates!$K$2:$BO$186,ROW()-ROW(AP$20)+1, MATCH(AP$16,Templates!$K$1:CR$1,0))="","",INDEX(Templates!$K$2:$BO$186,ROW()-ROW(AP$20)+1, MATCH(AP$16,Templates!$K$1:CR$1,0)))</f>
        <v> </v>
      </c>
      <c r="AQ102" s="55" t="str" cm="1">
        <f t="array" ref="AQ102">IF(INDEX(Templates!$K$2:$BO$186,ROW()-ROW(AQ$20)+1, MATCH(AQ$16,Templates!$K$1:CS$1,0))="","",INDEX(Templates!$K$2:$BO$186,ROW()-ROW(AQ$20)+1, MATCH(AQ$16,Templates!$K$1:CS$1,0)))</f>
        <v/>
      </c>
      <c r="AR102" s="55" t="str" cm="1">
        <f t="array" ref="AR102">IF(INDEX(Templates!$K$2:$BO$186,ROW()-ROW(AR$20)+1, MATCH(AR$16,Templates!$K$1:CT$1,0))="","",INDEX(Templates!$K$2:$BO$186,ROW()-ROW(AR$20)+1, MATCH(AR$16,Templates!$K$1:CT$1,0)))</f>
        <v/>
      </c>
      <c r="AS102" s="55" t="str" cm="1">
        <f t="array" ref="AS102">IF(INDEX(Templates!$K$2:$BO$186,ROW()-ROW(AS$20)+1, MATCH(AS$16,Templates!$K$1:CU$1,0))="","",INDEX(Templates!$K$2:$BO$186,ROW()-ROW(AS$20)+1, MATCH(AS$16,Templates!$K$1:CU$1,0)))</f>
        <v/>
      </c>
      <c r="AT102" s="55" t="str" cm="1">
        <f t="array" ref="AT102">IF(INDEX(Templates!$K$2:$BO$186,ROW()-ROW(AT$20)+1, MATCH(AT$16,Templates!$K$1:CV$1,0))="","",INDEX(Templates!$K$2:$BO$186,ROW()-ROW(AT$20)+1, MATCH(AT$16,Templates!$K$1:CV$1,0)))</f>
        <v/>
      </c>
      <c r="AU102" s="55" t="str" cm="1">
        <f t="array" ref="AU102">IF(INDEX(Templates!$K$2:$BO$186,ROW()-ROW(AU$20)+1, MATCH(AU$16,Templates!$K$1:CW$1,0))="","",INDEX(Templates!$K$2:$BO$186,ROW()-ROW(AU$20)+1, MATCH(AU$16,Templates!$K$1:CW$1,0)))</f>
        <v> </v>
      </c>
      <c r="AV102" s="55" t="str" cm="1">
        <f t="array" ref="AV102">IF(INDEX(Templates!$K$2:$BO$186,ROW()-ROW(AV$20)+1, MATCH(AV$16,Templates!$K$1:CX$1,0))="","",INDEX(Templates!$K$2:$BO$186,ROW()-ROW(AV$20)+1, MATCH(AV$16,Templates!$K$1:CX$1,0)))</f>
        <v/>
      </c>
      <c r="AW102" s="55" t="str" cm="1">
        <f t="array" ref="AW102">IF(INDEX(Templates!$K$2:$BO$186,ROW()-ROW(AW$20)+1, MATCH(AW$16,Templates!$K$1:CY$1,0))="","",INDEX(Templates!$K$2:$BO$186,ROW()-ROW(AW$20)+1, MATCH(AW$16,Templates!$K$1:CY$1,0)))</f>
        <v/>
      </c>
      <c r="AX102" s="55" t="str" cm="1">
        <f t="array" ref="AX102">IF(INDEX(Templates!$K$2:$BO$186,ROW()-ROW(AX$20)+1, MATCH(AX$16,Templates!$K$1:CZ$1,0))="","",INDEX(Templates!$K$2:$BO$186,ROW()-ROW(AX$20)+1, MATCH(AX$16,Templates!$K$1:CZ$1,0)))</f>
        <v> </v>
      </c>
      <c r="AY102" s="55" t="str" cm="1">
        <f t="array" ref="AY102">IF(INDEX(Templates!$K$2:$BO$186,ROW()-ROW(AY$20)+1, MATCH(AY$16,Templates!$K$1:DA$1,0))="","",INDEX(Templates!$K$2:$BO$186,ROW()-ROW(AY$20)+1, MATCH(AY$16,Templates!$K$1:DA$1,0)))</f>
        <v> </v>
      </c>
      <c r="AZ102" s="55" t="str" cm="1">
        <f t="array" ref="AZ102">IF(INDEX(Templates!$K$2:$BO$186,ROW()-ROW(AZ$20)+1, MATCH(AZ$16,Templates!$K$1:DB$1,0))="","",INDEX(Templates!$K$2:$BO$186,ROW()-ROW(AZ$20)+1, MATCH(AZ$16,Templates!$K$1:DB$1,0)))</f>
        <v> </v>
      </c>
      <c r="BA102" s="55" t="str" cm="1">
        <f t="array" ref="BA102">IF(INDEX(Templates!$K$2:$BO$186,ROW()-ROW(BA$20)+1, MATCH(BA$16,Templates!$K$1:DC$1,0))="","",INDEX(Templates!$K$2:$BO$186,ROW()-ROW(BA$20)+1, MATCH(BA$16,Templates!$K$1:DC$1,0)))</f>
        <v/>
      </c>
      <c r="BB102" s="55" t="str" cm="1">
        <f t="array" ref="BB102">IF(INDEX(Templates!$K$2:$BO$186,ROW()-ROW(BB$20)+1, MATCH(BB$16,Templates!$K$1:DD$1,0))="","",INDEX(Templates!$K$2:$BO$186,ROW()-ROW(BB$20)+1, MATCH(BB$16,Templates!$K$1:DD$1,0)))</f>
        <v/>
      </c>
      <c r="BC102" s="55" t="str" cm="1">
        <f t="array" ref="BC102">IF(INDEX(Templates!$K$2:$BO$186,ROW()-ROW(BC$20)+1, MATCH(BC$16,Templates!$K$1:DE$1,0))="","",INDEX(Templates!$K$2:$BO$186,ROW()-ROW(BC$20)+1, MATCH(BC$16,Templates!$K$1:DE$1,0)))</f>
        <v> </v>
      </c>
      <c r="BD102" s="55" t="str" cm="1">
        <f t="array" ref="BD102">IF(INDEX(Templates!$K$2:$BO$186,ROW()-ROW(BD$20)+1, MATCH(BD$16,Templates!$K$1:DF$1,0))="","",INDEX(Templates!$K$2:$BO$186,ROW()-ROW(BD$20)+1, MATCH(BD$16,Templates!$K$1:DF$1,0)))</f>
        <v> </v>
      </c>
      <c r="BE102" s="55" t="str" cm="1">
        <f t="array" ref="BE102">IF(INDEX(Templates!$K$2:$BO$186,ROW()-ROW(BE$20)+1, MATCH(BE$16,Templates!$K$1:DG$1,0))="","",INDEX(Templates!$K$2:$BO$186,ROW()-ROW(BE$20)+1, MATCH(BE$16,Templates!$K$1:DG$1,0)))</f>
        <v> </v>
      </c>
      <c r="BF102" s="55" t="str" cm="1">
        <f t="array" ref="BF102">IF(INDEX(Templates!$K$2:$BO$186,ROW()-ROW(BF$20)+1, MATCH(BF$16,Templates!$K$1:DH$1,0))="","",INDEX(Templates!$K$2:$BO$186,ROW()-ROW(BF$20)+1, MATCH(BF$16,Templates!$K$1:DH$1,0)))</f>
        <v/>
      </c>
      <c r="BG102" s="55" t="str" cm="1">
        <f t="array" ref="BG102">IF(INDEX(Templates!$K$2:$BO$186,ROW()-ROW(BG$20)+1, MATCH(BG$16,Templates!$K$1:DI$1,0))="","",INDEX(Templates!$K$2:$BO$186,ROW()-ROW(BG$20)+1, MATCH(BG$16,Templates!$K$1:DI$1,0)))</f>
        <v/>
      </c>
      <c r="BH102" s="55" t="str" cm="1">
        <f t="array" ref="BH102">IF(INDEX(Templates!$K$2:$BO$186,ROW()-ROW(BH$20)+1, MATCH(BH$16,Templates!$K$1:DJ$1,0))="","",INDEX(Templates!$K$2:$BO$186,ROW()-ROW(BH$20)+1, MATCH(BH$16,Templates!$K$1:DJ$1,0)))</f>
        <v/>
      </c>
      <c r="BI102" s="55" t="str" cm="1">
        <f t="array" ref="BI102">IF(INDEX(Templates!$K$2:$BO$186,ROW()-ROW(BI$20)+1, MATCH(BI$16,Templates!$K$1:DK$1,0))="","",INDEX(Templates!$K$2:$BO$186,ROW()-ROW(BI$20)+1, MATCH(BI$16,Templates!$K$1:DK$1,0)))</f>
        <v> </v>
      </c>
      <c r="BJ102" s="55" t="str" cm="1">
        <f t="array" ref="BJ102">IF(INDEX(Templates!$K$2:$BO$186,ROW()-ROW(BJ$20)+1, MATCH(BJ$16,Templates!$K$1:DL$1,0))="","",INDEX(Templates!$K$2:$BO$186,ROW()-ROW(BJ$20)+1, MATCH(BJ$16,Templates!$K$1:DL$1,0)))</f>
        <v> </v>
      </c>
      <c r="BK102" s="55" t="str" cm="1">
        <f t="array" ref="BK102">IF(INDEX(Templates!$K$2:$BO$186,ROW()-ROW(BK$20)+1, MATCH(BK$16,Templates!$K$1:DM$1,0))="","",INDEX(Templates!$K$2:$BO$186,ROW()-ROW(BK$20)+1, MATCH(BK$16,Templates!$K$1:DM$1,0)))</f>
        <v> </v>
      </c>
      <c r="BL102" s="55" t="str" cm="1">
        <f t="array" ref="BL102">IF(INDEX(Templates!$K$2:$BO$186,ROW()-ROW(BL$20)+1, MATCH(BL$16,Templates!$K$1:DN$1,0))="","",INDEX(Templates!$K$2:$BO$186,ROW()-ROW(BL$20)+1, MATCH(BL$16,Templates!$K$1:DN$1,0)))</f>
        <v> </v>
      </c>
      <c r="BM102" s="55" t="str" cm="1">
        <f t="array" ref="BM102">IF(INDEX(Templates!$K$2:$BO$186,ROW()-ROW(BM$20)+1, MATCH(BM$16,Templates!$K$1:DO$1,0))="","",INDEX(Templates!$K$2:$BO$186,ROW()-ROW(BM$20)+1, MATCH(BM$16,Templates!$K$1:DO$1,0)))</f>
        <v/>
      </c>
      <c r="BN102" s="55" t="str" cm="1">
        <f t="array" ref="BN102">IF(INDEX(Templates!$K$2:$BO$186,ROW()-ROW(BN$20)+1, MATCH(BN$16,Templates!$K$1:DP$1,0))="","",INDEX(Templates!$K$2:$BO$186,ROW()-ROW(BN$20)+1, MATCH(BN$16,Templates!$K$1:DP$1,0)))</f>
        <v/>
      </c>
      <c r="BO102" s="55" t="str" cm="1">
        <f t="array" ref="BO102">IF(INDEX(Templates!$K$2:$BO$186,ROW()-ROW(BO$20)+1, MATCH(BO$16,Templates!$K$1:DQ$1,0))="","",INDEX(Templates!$K$2:$BO$186,ROW()-ROW(BO$20)+1, MATCH(BO$16,Templates!$K$1:DQ$1,0)))</f>
        <v> </v>
      </c>
      <c r="BP102" s="55" t="str" cm="1">
        <f t="array" ref="BP102">IF(INDEX(Templates!$K$2:$BO$186,ROW()-ROW(BP$20)+1, MATCH(BP$16,Templates!$K$1:DR$1,0))="","",INDEX(Templates!$K$2:$BO$186,ROW()-ROW(BP$20)+1, MATCH(BP$16,Templates!$K$1:DR$1,0)))</f>
        <v> </v>
      </c>
      <c r="BQ102" s="55" t="str" cm="1">
        <f t="array" ref="BQ102">IF(INDEX(Templates!$K$2:$BO$186,ROW()-ROW(BQ$20)+1, MATCH(BQ$16,Templates!$K$1:DS$1,0))="","",INDEX(Templates!$K$2:$BO$186,ROW()-ROW(BQ$20)+1, MATCH(BQ$16,Templates!$K$1:DS$1,0)))</f>
        <v> </v>
      </c>
      <c r="BR102" s="55" t="str" cm="1">
        <f t="array" ref="BR102">IF(INDEX(Templates!$K$2:$BO$186,ROW()-ROW(BR$20)+1, MATCH(BR$16,Templates!$K$1:DT$1,0))="","",INDEX(Templates!$K$2:$BO$186,ROW()-ROW(BR$20)+1, MATCH(BR$16,Templates!$K$1:DT$1,0)))</f>
        <v/>
      </c>
      <c r="BS102" s="55" t="str" cm="1">
        <f t="array" ref="BS102">IF(INDEX(Templates!$K$2:$BO$186,ROW()-ROW(BS$20)+1, MATCH(BS$16,Templates!$K$1:DU$1,0))="","",INDEX(Templates!$K$2:$BO$186,ROW()-ROW(BS$20)+1, MATCH(BS$16,Templates!$K$1:DU$1,0)))</f>
        <v/>
      </c>
      <c r="BT102" s="55" t="str" cm="1">
        <f t="array" ref="BT102">IF(INDEX(Templates!$K$2:$BO$186,ROW()-ROW(BT$20)+1, MATCH(BT$16,Templates!$K$1:DV$1,0))="","",INDEX(Templates!$K$2:$BO$186,ROW()-ROW(BT$20)+1, MATCH(BT$16,Templates!$K$1:DV$1,0)))</f>
        <v> </v>
      </c>
      <c r="BU102" s="55" t="str" cm="1">
        <f t="array" ref="BU102">IF(INDEX(Templates!$K$2:$BO$186,ROW()-ROW(BU$20)+1, MATCH(BU$16,Templates!$K$1:DW$1,0))="","",INDEX(Templates!$K$2:$BO$186,ROW()-ROW(BU$20)+1, MATCH(BU$16,Templates!$K$1:DW$1,0)))</f>
        <v> </v>
      </c>
      <c r="BV102" s="55" t="str" cm="1">
        <f t="array" ref="BV102">IF(INDEX(Templates!$K$2:$BO$186,ROW()-ROW(BV$20)+1, MATCH(BV$16,Templates!$K$1:DX$1,0))="","",INDEX(Templates!$K$2:$BO$186,ROW()-ROW(BV$20)+1, MATCH(BV$16,Templates!$K$1:DX$1,0)))</f>
        <v> </v>
      </c>
      <c r="BW102" s="55" t="str" cm="1">
        <f t="array" ref="BW102">IF(INDEX(Templates!$K$2:$BO$186,ROW()-ROW(BW$20)+1, MATCH(BW$16,Templates!$K$1:DY$1,0))="","",INDEX(Templates!$K$2:$BO$186,ROW()-ROW(BW$20)+1, MATCH(BW$16,Templates!$K$1:DY$1,0)))</f>
        <v/>
      </c>
      <c r="BX102" s="55" t="str" cm="1">
        <f t="array" ref="BX102">IF(INDEX(Templates!$K$2:$BO$186,ROW()-ROW(BX$20)+1, MATCH(BX$16,Templates!$K$1:DZ$1,0))="","",INDEX(Templates!$K$2:$BO$186,ROW()-ROW(BX$20)+1, MATCH(BX$16,Templates!$K$1:DZ$1,0)))</f>
        <v/>
      </c>
      <c r="BY102" s="55" t="str" cm="1">
        <f t="array" ref="BY102">IF(INDEX(Templates!$K$2:$BO$186,ROW()-ROW(BY$20)+1, MATCH(BY$16,Templates!$K$1:EA$1,0))="","",INDEX(Templates!$K$2:$BO$186,ROW()-ROW(BY$20)+1, MATCH(BY$16,Templates!$K$1:EA$1,0)))</f>
        <v/>
      </c>
      <c r="BZ102" s="55" t="str" cm="1">
        <f t="array" ref="BZ102">IF(INDEX(Templates!$K$2:$BO$186,ROW()-ROW(BZ$20)+1, MATCH(BZ$16,Templates!$K$1:EB$1,0))="","",INDEX(Templates!$K$2:$BO$186,ROW()-ROW(BZ$20)+1, MATCH(BZ$16,Templates!$K$1:EB$1,0)))</f>
        <v/>
      </c>
      <c r="CA102" s="55" t="str" cm="1">
        <f t="array" ref="CA102">IF(INDEX(Templates!$K$2:$BO$186,ROW()-ROW(CA$20)+1, MATCH(CA$16,Templates!$K$1:EC$1,0))="","",INDEX(Templates!$K$2:$BO$186,ROW()-ROW(CA$20)+1, MATCH(CA$16,Templates!$K$1:EC$1,0)))</f>
        <v/>
      </c>
      <c r="CB102" s="55" t="str" cm="1">
        <f t="array" ref="CB102">IF(INDEX(Templates!$K$2:$BO$186,ROW()-ROW(CB$20)+1, MATCH(CB$16,Templates!$K$1:ED$1,0))="","",INDEX(Templates!$K$2:$BO$186,ROW()-ROW(CB$20)+1, MATCH(CB$16,Templates!$K$1:ED$1,0)))</f>
        <v/>
      </c>
      <c r="CC102" s="55" t="str" cm="1">
        <f t="array" ref="CC102">IF(INDEX(Templates!$K$2:$BO$186,ROW()-ROW(CC$20)+1, MATCH(CC$16,Templates!$K$1:EE$1,0))="","",INDEX(Templates!$K$2:$BO$186,ROW()-ROW(CC$20)+1, MATCH(CC$16,Templates!$K$1:EE$1,0)))</f>
        <v> </v>
      </c>
      <c r="CD102" s="55" t="str" cm="1">
        <f t="array" ref="CD102">IF(INDEX(Templates!$K$2:$BO$186,ROW()-ROW(CD$20)+1, MATCH(CD$16,Templates!$K$1:EF$1,0))="","",INDEX(Templates!$K$2:$BO$186,ROW()-ROW(CD$20)+1, MATCH(CD$16,Templates!$K$1:EF$1,0)))</f>
        <v> </v>
      </c>
      <c r="CE102" s="55" t="str" cm="1">
        <f t="array" ref="CE102">IF(INDEX(Templates!$K$2:$BO$186,ROW()-ROW(CE$20)+1, MATCH(CE$16,Templates!$K$1:EG$1,0))="","",INDEX(Templates!$K$2:$BO$186,ROW()-ROW(CE$20)+1, MATCH(CE$16,Templates!$K$1:EG$1,0)))</f>
        <v> </v>
      </c>
      <c r="CF102" s="55" t="str" cm="1">
        <f t="array" ref="CF102">IF(INDEX(Templates!$K$2:$BO$186,ROW()-ROW(CF$20)+1, MATCH(CF$16,Templates!$K$1:EH$1,0))="","",INDEX(Templates!$K$2:$BO$186,ROW()-ROW(CF$20)+1, MATCH(CF$16,Templates!$K$1:EH$1,0)))</f>
        <v> </v>
      </c>
      <c r="CG102" s="55" t="str" cm="1">
        <f t="array" ref="CG102">IF(INDEX(Templates!$K$2:$BO$186,ROW()-ROW(CG$20)+1, MATCH(CG$16,Templates!$K$1:EI$1,0))="","",INDEX(Templates!$K$2:$BO$186,ROW()-ROW(CG$20)+1, MATCH(CG$16,Templates!$K$1:EI$1,0)))</f>
        <v/>
      </c>
      <c r="CH102" s="55" t="str" cm="1">
        <f t="array" ref="CH102">IF(INDEX(Templates!$K$2:$BO$186,ROW()-ROW(CH$20)+1, MATCH(CH$16,Templates!$K$1:EJ$1,0))="","",INDEX(Templates!$K$2:$BO$186,ROW()-ROW(CH$20)+1, MATCH(CH$16,Templates!$K$1:EJ$1,0)))</f>
        <v/>
      </c>
      <c r="CI102" s="55" t="str" cm="1">
        <f t="array" ref="CI102">IF(INDEX(Templates!$K$2:$BO$186,ROW()-ROW(CI$20)+1, MATCH(CI$16,Templates!$K$1:EK$1,0))="","",INDEX(Templates!$K$2:$BO$186,ROW()-ROW(CI$20)+1, MATCH(CI$16,Templates!$K$1:EK$1,0)))</f>
        <v/>
      </c>
      <c r="CJ102" s="55" t="str" cm="1">
        <f t="array" ref="CJ102">IF(INDEX(Templates!$K$2:$BO$186,ROW()-ROW(CJ$20)+1, MATCH(CJ$16,Templates!$K$1:EL$1,0))="","",INDEX(Templates!$K$2:$BO$186,ROW()-ROW(CJ$20)+1, MATCH(CJ$16,Templates!$K$1:EL$1,0)))</f>
        <v/>
      </c>
      <c r="CK102" s="55" t="str" cm="1">
        <f t="array" ref="CK102">IF(INDEX(Templates!$K$2:$BO$186,ROW()-ROW(CK$20)+1, MATCH(CK$16,Templates!$K$1:EM$1,0))="","",INDEX(Templates!$K$2:$BO$186,ROW()-ROW(CK$20)+1, MATCH(CK$16,Templates!$K$1:EM$1,0)))</f>
        <v> </v>
      </c>
      <c r="CL102" s="55" t="str" cm="1">
        <f t="array" ref="CL102">IF(INDEX(Templates!$K$2:$BO$186,ROW()-ROW(CL$20)+1, MATCH(CL$16,Templates!$K$1:EN$1,0))="","",INDEX(Templates!$K$2:$BO$186,ROW()-ROW(CL$20)+1, MATCH(CL$16,Templates!$K$1:EN$1,0)))</f>
        <v> </v>
      </c>
      <c r="CM102" s="55" t="str" cm="1">
        <f t="array" ref="CM102">IF(INDEX(Templates!$K$2:$BO$186,ROW()-ROW(CM$20)+1, MATCH(CM$16,Templates!$K$1:EO$1,0))="","",INDEX(Templates!$K$2:$BO$186,ROW()-ROW(CM$20)+1, MATCH(CM$16,Templates!$K$1:EO$1,0)))</f>
        <v> </v>
      </c>
    </row>
    <row r="103" spans="1:91" s="24" customFormat="1" x14ac:dyDescent="0.55000000000000004">
      <c r="A103" s="41" t="s">
        <v>475</v>
      </c>
      <c r="B103" s="6" t="s">
        <v>479</v>
      </c>
      <c r="C103" s="66" t="str" cm="1">
        <f t="array" ref="C103">IF(INDEX(Templates!C$2:C$187,ROW()-ROW($20:$20)+1)="","",INDEX(Templates!C$2:C$187,ROW()-ROW($20:$20)+1))</f>
        <v>JSON_PATH:cooling_system</v>
      </c>
      <c r="D103" s="66" t="str" cm="1">
        <f t="array" ref="D103">IF(INDEX(Templates!D$2:D$187,ROW()-ROW($20:$20)+1)="","",INDEX(Templates!D$2:D$187,ROW()-ROW($20:$20)+1))</f>
        <v>id</v>
      </c>
      <c r="E103" s="66" t="str" cm="1">
        <f t="array" ref="E103">IF(INDEX(Templates!E$2:E$187,ROW()-ROW($20:$20)+1)="","",INDEX(Templates!E$2:E$187,ROW()-ROW($20:$20)+1))</f>
        <v> </v>
      </c>
      <c r="F103" s="66" t="str" cm="1">
        <f t="array" ref="F103">IF(INDEX(Templates!F$2:F$187,ROW()-ROW($20:$20)+1)="","",INDEX(Templates!F$2:F$187,ROW()-ROW($20:$20)+1))</f>
        <v/>
      </c>
      <c r="G103" s="106" t="str" cm="1">
        <f t="array" ref="G103">IF(INDEX(Templates!G$2:G$187,ROW()-ROW($20:$20)+1)="","",INDEX(Templates!G$2:G$187,ROW()-ROW($20:$20)+1))</f>
        <v>CoolingSystem</v>
      </c>
      <c r="H103" s="68" t="str" cm="1">
        <f t="array" ref="H103">IF(INDEX(Templates!H$2:H$187,ROW()-ROW($20:$20)+1)="","",INDEX(Templates!H$2:H$187,ROW()-ROW($20:$20)+1))</f>
        <v>Cooling System 1</v>
      </c>
      <c r="I103" s="68" t="str" cm="1">
        <f t="array" ref="I103">IF(INDEX(Templates!I$2:I$187,ROW()-ROW($20:$20)+1)="","",INDEX(Templates!I$2:I$187,ROW()-ROW($20:$20)+1))</f>
        <v>HVAC 1</v>
      </c>
      <c r="J103" s="68" t="str" cm="1">
        <f t="array" ref="J103">IF(INDEX(Templates!J$2:J$187,ROW()-ROW($20:$20)+1)="","",INDEX(Templates!J$2:J$187,ROW()-ROW($20:$20)+1))</f>
        <v>id</v>
      </c>
      <c r="K103" s="69" t="str" cm="1">
        <f t="array" ref="K103">IF(INDEX(Templates!K$2:K$187,ROW()-ROW($20:$20)+1)="","",INDEX(Templates!K$2:K$187,ROW()-ROW($20:$20)+1))</f>
        <v/>
      </c>
      <c r="L103" s="69" t="str" cm="1">
        <f t="array" ref="L103">IF(INDEX(Templates!L$2:L$187,ROW()-ROW($20:$20)+1)="","",INDEX(Templates!L$2:L$187,ROW()-ROW($20:$20)+1))</f>
        <v/>
      </c>
      <c r="M103" s="55" t="str" cm="1">
        <f t="array" ref="M103">IF(INDEX(Templates!$K$2:$BO$186,ROW()-ROW(M$20)+1, MATCH(M$16,Templates!$K$1:BO$1,0))="","",INDEX(Templates!$K$2:$BO$186,ROW()-ROW(M$20)+1, MATCH(M$16,Templates!$K$1:BO$1,0)))</f>
        <v>CHW Coil 1</v>
      </c>
      <c r="N103" s="55" t="str" cm="1">
        <f t="array" ref="N103">IF(INDEX(Templates!$K$2:$BO$186,ROW()-ROW(N$20)+1, MATCH(N$16,Templates!$K$1:BP$1,0))="","",INDEX(Templates!$K$2:$BO$186,ROW()-ROW(N$20)+1, MATCH(N$16,Templates!$K$1:BP$1,0)))</f>
        <v>CHW Coil 1</v>
      </c>
      <c r="O103" s="55" t="str" cm="1">
        <f t="array" ref="O103">IF(INDEX(Templates!$K$2:$BO$186,ROW()-ROW(O$20)+1, MATCH(O$16,Templates!$K$1:BQ$1,0))="","",INDEX(Templates!$K$2:$BO$186,ROW()-ROW(O$20)+1, MATCH(O$16,Templates!$K$1:BQ$1,0)))</f>
        <v>DX Coil 1</v>
      </c>
      <c r="P103" s="55" t="str" cm="1">
        <f t="array" ref="P103">IF(INDEX(Templates!$K$2:$BO$186,ROW()-ROW(P$20)+1, MATCH(P$16,Templates!$K$1:BR$1,0))="","",INDEX(Templates!$K$2:$BO$186,ROW()-ROW(P$20)+1, MATCH(P$16,Templates!$K$1:BR$1,0)))</f>
        <v>DX Coil 1</v>
      </c>
      <c r="Q103" s="55" t="str" cm="1">
        <f t="array" ref="Q103">IF(INDEX(Templates!$K$2:$BO$186,ROW()-ROW(Q$20)+1, MATCH(Q$16,Templates!$K$1:BS$1,0))="","",INDEX(Templates!$K$2:$BO$186,ROW()-ROW(Q$20)+1, MATCH(Q$16,Templates!$K$1:BS$1,0)))</f>
        <v>HP Cooling Coil 1</v>
      </c>
      <c r="R103" s="55" t="str" cm="1">
        <f t="array" ref="R103">IF(INDEX(Templates!$K$2:$BO$186,ROW()-ROW(R$20)+1, MATCH(R$16,Templates!$K$1:BT$1,0))="","",INDEX(Templates!$K$2:$BO$186,ROW()-ROW(R$20)+1, MATCH(R$16,Templates!$K$1:BT$1,0)))</f>
        <v>CHW Coil 1</v>
      </c>
      <c r="S103" s="55" t="str" cm="1">
        <f t="array" ref="S103">IF(INDEX(Templates!$K$2:$BO$186,ROW()-ROW(S$20)+1, MATCH(S$16,Templates!$K$1:BU$1,0))="","",INDEX(Templates!$K$2:$BO$186,ROW()-ROW(S$20)+1, MATCH(S$16,Templates!$K$1:BU$1,0)))</f>
        <v>CHW Coil 1</v>
      </c>
      <c r="T103" s="55" t="str" cm="1">
        <f t="array" ref="T103">IF(INDEX(Templates!$K$2:$BO$186,ROW()-ROW(T$20)+1, MATCH(T$16,Templates!$K$1:BV$1,0))="","",INDEX(Templates!$K$2:$BO$186,ROW()-ROW(T$20)+1, MATCH(T$16,Templates!$K$1:BV$1,0)))</f>
        <v>CHW Coil 1</v>
      </c>
      <c r="U103" s="55" t="str" cm="1">
        <f t="array" ref="U103">IF(INDEX(Templates!$K$2:$BO$186,ROW()-ROW(U$20)+1, MATCH(U$16,Templates!$K$1:BW$1,0))="","",INDEX(Templates!$K$2:$BO$186,ROW()-ROW(U$20)+1, MATCH(U$16,Templates!$K$1:BW$1,0)))</f>
        <v>CHW Coil 1</v>
      </c>
      <c r="V103" s="55" t="str" cm="1">
        <f t="array" ref="V103">IF(INDEX(Templates!$K$2:$BO$186,ROW()-ROW(V$20)+1, MATCH(V$16,Templates!$K$1:BX$1,0))="","",INDEX(Templates!$K$2:$BO$186,ROW()-ROW(V$20)+1, MATCH(V$16,Templates!$K$1:BX$1,0)))</f>
        <v>DX Coil 1</v>
      </c>
      <c r="W103" s="55" t="str" cm="1">
        <f t="array" ref="W103">IF(INDEX(Templates!$K$2:$BO$186,ROW()-ROW(W$20)+1, MATCH(W$16,Templates!$K$1:BY$1,0))="","",INDEX(Templates!$K$2:$BO$186,ROW()-ROW(W$20)+1, MATCH(W$16,Templates!$K$1:BY$1,0)))</f>
        <v>CHW Coil 1</v>
      </c>
      <c r="X103" s="55" t="str" cm="1">
        <f t="array" ref="X103">IF(INDEX(Templates!$K$2:$BO$186,ROW()-ROW(X$20)+1, MATCH(X$16,Templates!$K$1:BZ$1,0))="","",INDEX(Templates!$K$2:$BO$186,ROW()-ROW(X$20)+1, MATCH(X$16,Templates!$K$1:BZ$1,0)))</f>
        <v>CHW Coil 1</v>
      </c>
      <c r="Y103" s="55" t="str" cm="1">
        <f t="array" ref="Y103">IF(INDEX(Templates!$K$2:$BO$186,ROW()-ROW(Y$20)+1, MATCH(Y$16,Templates!$K$1:CA$1,0))="","",INDEX(Templates!$K$2:$BO$186,ROW()-ROW(Y$20)+1, MATCH(Y$16,Templates!$K$1:CA$1,0)))</f>
        <v>CHW Coil 1</v>
      </c>
      <c r="Z103" s="55" t="str" cm="1">
        <f t="array" ref="Z103">IF(INDEX(Templates!$K$2:$BO$186,ROW()-ROW(Z$20)+1, MATCH(Z$16,Templates!$K$1:CB$1,0))="","",INDEX(Templates!$K$2:$BO$186,ROW()-ROW(Z$20)+1, MATCH(Z$16,Templates!$K$1:CB$1,0)))</f>
        <v>CHW Coil 1</v>
      </c>
      <c r="AA103" s="55" t="str" cm="1">
        <f t="array" ref="AA103">IF(INDEX(Templates!$K$2:$BO$186,ROW()-ROW(AA$20)+1, MATCH(AA$16,Templates!$K$1:CC$1,0))="","",INDEX(Templates!$K$2:$BO$186,ROW()-ROW(AA$20)+1, MATCH(AA$16,Templates!$K$1:CC$1,0)))</f>
        <v>CHW Coil 1</v>
      </c>
      <c r="AB103" s="55" t="str" cm="1">
        <f t="array" ref="AB103">IF(INDEX(Templates!$K$2:$BO$186,ROW()-ROW(AB$20)+1, MATCH(AB$16,Templates!$K$1:CD$1,0))="","",INDEX(Templates!$K$2:$BO$186,ROW()-ROW(AB$20)+1, MATCH(AB$16,Templates!$K$1:CD$1,0)))</f>
        <v>DX Coil 1</v>
      </c>
      <c r="AC103" s="55" t="str" cm="1">
        <f t="array" ref="AC103">IF(INDEX(Templates!$K$2:$BO$186,ROW()-ROW(AC$20)+1, MATCH(AC$16,Templates!$K$1:CE$1,0))="","",INDEX(Templates!$K$2:$BO$186,ROW()-ROW(AC$20)+1, MATCH(AC$16,Templates!$K$1:CE$1,0)))</f>
        <v>CHW Coil 1</v>
      </c>
      <c r="AD103" s="55" t="str" cm="1">
        <f t="array" ref="AD103">IF(INDEX(Templates!$K$2:$BO$186,ROW()-ROW(AD$20)+1, MATCH(AD$16,Templates!$K$1:CF$1,0))="","",INDEX(Templates!$K$2:$BO$186,ROW()-ROW(AD$20)+1, MATCH(AD$16,Templates!$K$1:CF$1,0)))</f>
        <v>CHW Coil 1</v>
      </c>
      <c r="AE103" s="55" t="str" cm="1">
        <f t="array" ref="AE103">IF(INDEX(Templates!$K$2:$BO$186,ROW()-ROW(AE$20)+1, MATCH(AE$16,Templates!$K$1:CG$1,0))="","",INDEX(Templates!$K$2:$BO$186,ROW()-ROW(AE$20)+1, MATCH(AE$16,Templates!$K$1:CG$1,0)))</f>
        <v>CHW Coil 1</v>
      </c>
      <c r="AF103" s="55" t="str" cm="1">
        <f t="array" ref="AF103">IF(INDEX(Templates!$K$2:$BO$186,ROW()-ROW(AF$20)+1, MATCH(AF$16,Templates!$K$1:CH$1,0))="","",INDEX(Templates!$K$2:$BO$186,ROW()-ROW(AF$20)+1, MATCH(AF$16,Templates!$K$1:CH$1,0)))</f>
        <v>DX Coil 1</v>
      </c>
      <c r="AG103" s="55" t="str" cm="1">
        <f t="array" ref="AG103">IF(INDEX(Templates!$K$2:$BO$186,ROW()-ROW(AG$20)+1, MATCH(AG$16,Templates!$K$1:CI$1,0))="","",INDEX(Templates!$K$2:$BO$186,ROW()-ROW(AG$20)+1, MATCH(AG$16,Templates!$K$1:CI$1,0)))</f>
        <v>DX Coil 1</v>
      </c>
      <c r="AH103" s="55" t="str" cm="1">
        <f t="array" ref="AH103">IF(INDEX(Templates!$K$2:$BO$186,ROW()-ROW(AH$20)+1, MATCH(AH$16,Templates!$K$1:CJ$1,0))="","",INDEX(Templates!$K$2:$BO$186,ROW()-ROW(AH$20)+1, MATCH(AH$16,Templates!$K$1:CJ$1,0)))</f>
        <v>DX Coil 1</v>
      </c>
      <c r="AI103" s="55" t="str" cm="1">
        <f t="array" ref="AI103">IF(INDEX(Templates!$K$2:$BO$186,ROW()-ROW(AI$20)+1, MATCH(AI$16,Templates!$K$1:CK$1,0))="","",INDEX(Templates!$K$2:$BO$186,ROW()-ROW(AI$20)+1, MATCH(AI$16,Templates!$K$1:CK$1,0)))</f>
        <v>DX Coil 1</v>
      </c>
      <c r="AJ103" s="55" t="str" cm="1">
        <f t="array" ref="AJ103">IF(INDEX(Templates!$K$2:$BO$186,ROW()-ROW(AJ$20)+1, MATCH(AJ$16,Templates!$K$1:CL$1,0))="","",INDEX(Templates!$K$2:$BO$186,ROW()-ROW(AJ$20)+1, MATCH(AJ$16,Templates!$K$1:CL$1,0)))</f>
        <v>CHW Coil 1</v>
      </c>
      <c r="AK103" s="55" t="str" cm="1">
        <f t="array" ref="AK103">IF(INDEX(Templates!$K$2:$BO$186,ROW()-ROW(AK$20)+1, MATCH(AK$16,Templates!$K$1:CM$1,0))="","",INDEX(Templates!$K$2:$BO$186,ROW()-ROW(AK$20)+1, MATCH(AK$16,Templates!$K$1:CM$1,0)))</f>
        <v>CHW Coil 1</v>
      </c>
      <c r="AL103" s="55" t="str" cm="1">
        <f t="array" ref="AL103">IF(INDEX(Templates!$K$2:$BO$186,ROW()-ROW(AL$20)+1, MATCH(AL$16,Templates!$K$1:CN$1,0))="","",INDEX(Templates!$K$2:$BO$186,ROW()-ROW(AL$20)+1, MATCH(AL$16,Templates!$K$1:CN$1,0)))</f>
        <v>CHW Coil 1</v>
      </c>
      <c r="AM103" s="55" t="str" cm="1">
        <f t="array" ref="AM103">IF(INDEX(Templates!$K$2:$BO$186,ROW()-ROW(AM$20)+1, MATCH(AM$16,Templates!$K$1:CO$1,0))="","",INDEX(Templates!$K$2:$BO$186,ROW()-ROW(AM$20)+1, MATCH(AM$16,Templates!$K$1:CO$1,0)))</f>
        <v>DX Coil 1</v>
      </c>
      <c r="AN103" s="55" t="str" cm="1">
        <f t="array" ref="AN103">IF(INDEX(Templates!$K$2:$BO$186,ROW()-ROW(AN$20)+1, MATCH(AN$16,Templates!$K$1:CP$1,0))="","",INDEX(Templates!$K$2:$BO$186,ROW()-ROW(AN$20)+1, MATCH(AN$16,Templates!$K$1:CP$1,0)))</f>
        <v>DX Coil 1</v>
      </c>
      <c r="AO103" s="55" t="str" cm="1">
        <f t="array" ref="AO103">IF(INDEX(Templates!$K$2:$BO$186,ROW()-ROW(AO$20)+1, MATCH(AO$16,Templates!$K$1:CQ$1,0))="","",INDEX(Templates!$K$2:$BO$186,ROW()-ROW(AO$20)+1, MATCH(AO$16,Templates!$K$1:CQ$1,0)))</f>
        <v>DX Coil 1</v>
      </c>
      <c r="AP103" s="55" t="str" cm="1">
        <f t="array" ref="AP103">IF(INDEX(Templates!$K$2:$BO$186,ROW()-ROW(AP$20)+1, MATCH(AP$16,Templates!$K$1:CR$1,0))="","",INDEX(Templates!$K$2:$BO$186,ROW()-ROW(AP$20)+1, MATCH(AP$16,Templates!$K$1:CR$1,0)))</f>
        <v>DX Coil 1</v>
      </c>
      <c r="AQ103" s="55" t="str" cm="1">
        <f t="array" ref="AQ103">IF(INDEX(Templates!$K$2:$BO$186,ROW()-ROW(AQ$20)+1, MATCH(AQ$16,Templates!$K$1:CS$1,0))="","",INDEX(Templates!$K$2:$BO$186,ROW()-ROW(AQ$20)+1, MATCH(AQ$16,Templates!$K$1:CS$1,0)))</f>
        <v>CHW Coil 1</v>
      </c>
      <c r="AR103" s="55" t="str" cm="1">
        <f t="array" ref="AR103">IF(INDEX(Templates!$K$2:$BO$186,ROW()-ROW(AR$20)+1, MATCH(AR$16,Templates!$K$1:CT$1,0))="","",INDEX(Templates!$K$2:$BO$186,ROW()-ROW(AR$20)+1, MATCH(AR$16,Templates!$K$1:CT$1,0)))</f>
        <v>CHW Coil 1</v>
      </c>
      <c r="AS103" s="55" t="str" cm="1">
        <f t="array" ref="AS103">IF(INDEX(Templates!$K$2:$BO$186,ROW()-ROW(AS$20)+1, MATCH(AS$16,Templates!$K$1:CU$1,0))="","",INDEX(Templates!$K$2:$BO$186,ROW()-ROW(AS$20)+1, MATCH(AS$16,Templates!$K$1:CU$1,0)))</f>
        <v/>
      </c>
      <c r="AT103" s="55" t="str" cm="1">
        <f t="array" ref="AT103">IF(INDEX(Templates!$K$2:$BO$186,ROW()-ROW(AT$20)+1, MATCH(AT$16,Templates!$K$1:CV$1,0))="","",INDEX(Templates!$K$2:$BO$186,ROW()-ROW(AT$20)+1, MATCH(AT$16,Templates!$K$1:CV$1,0)))</f>
        <v/>
      </c>
      <c r="AU103" s="55" t="str" cm="1">
        <f t="array" ref="AU103">IF(INDEX(Templates!$K$2:$BO$186,ROW()-ROW(AU$20)+1, MATCH(AU$16,Templates!$K$1:CW$1,0))="","",INDEX(Templates!$K$2:$BO$186,ROW()-ROW(AU$20)+1, MATCH(AU$16,Templates!$K$1:CW$1,0)))</f>
        <v>DX Coil 1</v>
      </c>
      <c r="AV103" s="55" t="str" cm="1">
        <f t="array" ref="AV103">IF(INDEX(Templates!$K$2:$BO$186,ROW()-ROW(AV$20)+1, MATCH(AV$16,Templates!$K$1:CX$1,0))="","",INDEX(Templates!$K$2:$BO$186,ROW()-ROW(AV$20)+1, MATCH(AV$16,Templates!$K$1:CX$1,0)))</f>
        <v>CHW Coil 1</v>
      </c>
      <c r="AW103" s="55" t="str" cm="1">
        <f t="array" ref="AW103">IF(INDEX(Templates!$K$2:$BO$186,ROW()-ROW(AW$20)+1, MATCH(AW$16,Templates!$K$1:CY$1,0))="","",INDEX(Templates!$K$2:$BO$186,ROW()-ROW(AW$20)+1, MATCH(AW$16,Templates!$K$1:CY$1,0)))</f>
        <v>CHW Coil 1</v>
      </c>
      <c r="AX103" s="55" t="str" cm="1">
        <f t="array" ref="AX103">IF(INDEX(Templates!$K$2:$BO$186,ROW()-ROW(AX$20)+1, MATCH(AX$16,Templates!$K$1:CZ$1,0))="","",INDEX(Templates!$K$2:$BO$186,ROW()-ROW(AX$20)+1, MATCH(AX$16,Templates!$K$1:CZ$1,0)))</f>
        <v>CHW Coil 1</v>
      </c>
      <c r="AY103" s="55" t="str" cm="1">
        <f t="array" ref="AY103">IF(INDEX(Templates!$K$2:$BO$186,ROW()-ROW(AY$20)+1, MATCH(AY$16,Templates!$K$1:DA$1,0))="","",INDEX(Templates!$K$2:$BO$186,ROW()-ROW(AY$20)+1, MATCH(AY$16,Templates!$K$1:DA$1,0)))</f>
        <v>CHW Coil 1</v>
      </c>
      <c r="AZ103" s="55" t="str" cm="1">
        <f t="array" ref="AZ103">IF(INDEX(Templates!$K$2:$BO$186,ROW()-ROW(AZ$20)+1, MATCH(AZ$16,Templates!$K$1:DB$1,0))="","",INDEX(Templates!$K$2:$BO$186,ROW()-ROW(AZ$20)+1, MATCH(AZ$16,Templates!$K$1:DB$1,0)))</f>
        <v>CHW Coil 1</v>
      </c>
      <c r="BA103" s="55" t="str" cm="1">
        <f t="array" ref="BA103">IF(INDEX(Templates!$K$2:$BO$186,ROW()-ROW(BA$20)+1, MATCH(BA$16,Templates!$K$1:DC$1,0))="","",INDEX(Templates!$K$2:$BO$186,ROW()-ROW(BA$20)+1, MATCH(BA$16,Templates!$K$1:DC$1,0)))</f>
        <v>CHW Coil 1</v>
      </c>
      <c r="BB103" s="55" t="str" cm="1">
        <f t="array" ref="BB103">IF(INDEX(Templates!$K$2:$BO$186,ROW()-ROW(BB$20)+1, MATCH(BB$16,Templates!$K$1:DD$1,0))="","",INDEX(Templates!$K$2:$BO$186,ROW()-ROW(BB$20)+1, MATCH(BB$16,Templates!$K$1:DD$1,0)))</f>
        <v>CHW Coil 1</v>
      </c>
      <c r="BC103" s="55" t="str" cm="1">
        <f t="array" ref="BC103">IF(INDEX(Templates!$K$2:$BO$186,ROW()-ROW(BC$20)+1, MATCH(BC$16,Templates!$K$1:DE$1,0))="","",INDEX(Templates!$K$2:$BO$186,ROW()-ROW(BC$20)+1, MATCH(BC$16,Templates!$K$1:DE$1,0)))</f>
        <v>CHW Coil 1</v>
      </c>
      <c r="BD103" s="55" t="str" cm="1">
        <f t="array" ref="BD103">IF(INDEX(Templates!$K$2:$BO$186,ROW()-ROW(BD$20)+1, MATCH(BD$16,Templates!$K$1:DF$1,0))="","",INDEX(Templates!$K$2:$BO$186,ROW()-ROW(BD$20)+1, MATCH(BD$16,Templates!$K$1:DF$1,0)))</f>
        <v>CHW Coil 1</v>
      </c>
      <c r="BE103" s="55" t="str" cm="1">
        <f t="array" ref="BE103">IF(INDEX(Templates!$K$2:$BO$186,ROW()-ROW(BE$20)+1, MATCH(BE$16,Templates!$K$1:DG$1,0))="","",INDEX(Templates!$K$2:$BO$186,ROW()-ROW(BE$20)+1, MATCH(BE$16,Templates!$K$1:DG$1,0)))</f>
        <v/>
      </c>
      <c r="BF103" s="55" t="str" cm="1">
        <f t="array" ref="BF103">IF(INDEX(Templates!$K$2:$BO$186,ROW()-ROW(BF$20)+1, MATCH(BF$16,Templates!$K$1:DH$1,0))="","",INDEX(Templates!$K$2:$BO$186,ROW()-ROW(BF$20)+1, MATCH(BF$16,Templates!$K$1:DH$1,0)))</f>
        <v>CHW Coil 1</v>
      </c>
      <c r="BG103" s="55" t="str" cm="1">
        <f t="array" ref="BG103">IF(INDEX(Templates!$K$2:$BO$186,ROW()-ROW(BG$20)+1, MATCH(BG$16,Templates!$K$1:DI$1,0))="","",INDEX(Templates!$K$2:$BO$186,ROW()-ROW(BG$20)+1, MATCH(BG$16,Templates!$K$1:DI$1,0)))</f>
        <v>CHW Coil 1</v>
      </c>
      <c r="BH103" s="55" t="str" cm="1">
        <f t="array" ref="BH103">IF(INDEX(Templates!$K$2:$BO$186,ROW()-ROW(BH$20)+1, MATCH(BH$16,Templates!$K$1:DJ$1,0))="","",INDEX(Templates!$K$2:$BO$186,ROW()-ROW(BH$20)+1, MATCH(BH$16,Templates!$K$1:DJ$1,0)))</f>
        <v>CHW Coil 1</v>
      </c>
      <c r="BI103" s="55" t="str" cm="1">
        <f t="array" ref="BI103">IF(INDEX(Templates!$K$2:$BO$186,ROW()-ROW(BI$20)+1, MATCH(BI$16,Templates!$K$1:DK$1,0))="","",INDEX(Templates!$K$2:$BO$186,ROW()-ROW(BI$20)+1, MATCH(BI$16,Templates!$K$1:DK$1,0)))</f>
        <v>DX Coil 1</v>
      </c>
      <c r="BJ103" s="55" t="str" cm="1">
        <f t="array" ref="BJ103">IF(INDEX(Templates!$K$2:$BO$186,ROW()-ROW(BJ$20)+1, MATCH(BJ$16,Templates!$K$1:DL$1,0))="","",INDEX(Templates!$K$2:$BO$186,ROW()-ROW(BJ$20)+1, MATCH(BJ$16,Templates!$K$1:DL$1,0)))</f>
        <v>DX Coil 1</v>
      </c>
      <c r="BK103" s="55" t="str" cm="1">
        <f t="array" ref="BK103">IF(INDEX(Templates!$K$2:$BO$186,ROW()-ROW(BK$20)+1, MATCH(BK$16,Templates!$K$1:DM$1,0))="","",INDEX(Templates!$K$2:$BO$186,ROW()-ROW(BK$20)+1, MATCH(BK$16,Templates!$K$1:DM$1,0)))</f>
        <v>DX Coil 1</v>
      </c>
      <c r="BL103" s="55" t="str" cm="1">
        <f t="array" ref="BL103">IF(INDEX(Templates!$K$2:$BO$186,ROW()-ROW(BL$20)+1, MATCH(BL$16,Templates!$K$1:DN$1,0))="","",INDEX(Templates!$K$2:$BO$186,ROW()-ROW(BL$20)+1, MATCH(BL$16,Templates!$K$1:DN$1,0)))</f>
        <v/>
      </c>
      <c r="BM103" s="55" t="str" cm="1">
        <f t="array" ref="BM103">IF(INDEX(Templates!$K$2:$BO$186,ROW()-ROW(BM$20)+1, MATCH(BM$16,Templates!$K$1:DO$1,0))="","",INDEX(Templates!$K$2:$BO$186,ROW()-ROW(BM$20)+1, MATCH(BM$16,Templates!$K$1:DO$1,0)))</f>
        <v>CHW Coil 1</v>
      </c>
      <c r="BN103" s="55" t="str" cm="1">
        <f t="array" ref="BN103">IF(INDEX(Templates!$K$2:$BO$186,ROW()-ROW(BN$20)+1, MATCH(BN$16,Templates!$K$1:DP$1,0))="","",INDEX(Templates!$K$2:$BO$186,ROW()-ROW(BN$20)+1, MATCH(BN$16,Templates!$K$1:DP$1,0)))</f>
        <v>CHW Coil 1</v>
      </c>
      <c r="BO103" s="55" t="str" cm="1">
        <f t="array" ref="BO103">IF(INDEX(Templates!$K$2:$BO$186,ROW()-ROW(BO$20)+1, MATCH(BO$16,Templates!$K$1:DQ$1,0))="","",INDEX(Templates!$K$2:$BO$186,ROW()-ROW(BO$20)+1, MATCH(BO$16,Templates!$K$1:DQ$1,0)))</f>
        <v>DX Coil 1</v>
      </c>
      <c r="BP103" s="55" t="str" cm="1">
        <f t="array" ref="BP103">IF(INDEX(Templates!$K$2:$BO$186,ROW()-ROW(BP$20)+1, MATCH(BP$16,Templates!$K$1:DR$1,0))="","",INDEX(Templates!$K$2:$BO$186,ROW()-ROW(BP$20)+1, MATCH(BP$16,Templates!$K$1:DR$1,0)))</f>
        <v>DX Coil 1</v>
      </c>
      <c r="BQ103" s="55" t="str" cm="1">
        <f t="array" ref="BQ103">IF(INDEX(Templates!$K$2:$BO$186,ROW()-ROW(BQ$20)+1, MATCH(BQ$16,Templates!$K$1:DS$1,0))="","",INDEX(Templates!$K$2:$BO$186,ROW()-ROW(BQ$20)+1, MATCH(BQ$16,Templates!$K$1:DS$1,0)))</f>
        <v>CHW Coil 1</v>
      </c>
      <c r="BR103" s="55" t="str" cm="1">
        <f t="array" ref="BR103">IF(INDEX(Templates!$K$2:$BO$186,ROW()-ROW(BR$20)+1, MATCH(BR$16,Templates!$K$1:DT$1,0))="","",INDEX(Templates!$K$2:$BO$186,ROW()-ROW(BR$20)+1, MATCH(BR$16,Templates!$K$1:DT$1,0)))</f>
        <v>CHW Coil 1</v>
      </c>
      <c r="BS103" s="55" t="str" cm="1">
        <f t="array" ref="BS103">IF(INDEX(Templates!$K$2:$BO$186,ROW()-ROW(BS$20)+1, MATCH(BS$16,Templates!$K$1:DU$1,0))="","",INDEX(Templates!$K$2:$BO$186,ROW()-ROW(BS$20)+1, MATCH(BS$16,Templates!$K$1:DU$1,0)))</f>
        <v>CHW Coil 1</v>
      </c>
      <c r="BT103" s="55" t="str" cm="1">
        <f t="array" ref="BT103">IF(INDEX(Templates!$K$2:$BO$186,ROW()-ROW(BT$20)+1, MATCH(BT$16,Templates!$K$1:DV$1,0))="","",INDEX(Templates!$K$2:$BO$186,ROW()-ROW(BT$20)+1, MATCH(BT$16,Templates!$K$1:DV$1,0)))</f>
        <v>DX Coil 1</v>
      </c>
      <c r="BU103" s="55" t="str" cm="1">
        <f t="array" ref="BU103">IF(INDEX(Templates!$K$2:$BO$186,ROW()-ROW(BU$20)+1, MATCH(BU$16,Templates!$K$1:DW$1,0))="","",INDEX(Templates!$K$2:$BO$186,ROW()-ROW(BU$20)+1, MATCH(BU$16,Templates!$K$1:DW$1,0)))</f>
        <v>DX Coil 1</v>
      </c>
      <c r="BV103" s="55" t="str" cm="1">
        <f t="array" ref="BV103">IF(INDEX(Templates!$K$2:$BO$186,ROW()-ROW(BV$20)+1, MATCH(BV$16,Templates!$K$1:DX$1,0))="","",INDEX(Templates!$K$2:$BO$186,ROW()-ROW(BV$20)+1, MATCH(BV$16,Templates!$K$1:DX$1,0)))</f>
        <v>CHW Coil 1</v>
      </c>
      <c r="BW103" s="55" t="str" cm="1">
        <f t="array" ref="BW103">IF(INDEX(Templates!$K$2:$BO$186,ROW()-ROW(BW$20)+1, MATCH(BW$16,Templates!$K$1:DY$1,0))="","",INDEX(Templates!$K$2:$BO$186,ROW()-ROW(BW$20)+1, MATCH(BW$16,Templates!$K$1:DY$1,0)))</f>
        <v>CHW Coil 1</v>
      </c>
      <c r="BX103" s="55" t="str" cm="1">
        <f t="array" ref="BX103">IF(INDEX(Templates!$K$2:$BO$186,ROW()-ROW(BX$20)+1, MATCH(BX$16,Templates!$K$1:DZ$1,0))="","",INDEX(Templates!$K$2:$BO$186,ROW()-ROW(BX$20)+1, MATCH(BX$16,Templates!$K$1:DZ$1,0)))</f>
        <v>CHW Coil 1</v>
      </c>
      <c r="BY103" s="55" t="str" cm="1">
        <f t="array" ref="BY103">IF(INDEX(Templates!$K$2:$BO$186,ROW()-ROW(BY$20)+1, MATCH(BY$16,Templates!$K$1:EA$1,0))="","",INDEX(Templates!$K$2:$BO$186,ROW()-ROW(BY$20)+1, MATCH(BY$16,Templates!$K$1:EA$1,0)))</f>
        <v>CHW Coil 1</v>
      </c>
      <c r="BZ103" s="55" t="str" cm="1">
        <f t="array" ref="BZ103">IF(INDEX(Templates!$K$2:$BO$186,ROW()-ROW(BZ$20)+1, MATCH(BZ$16,Templates!$K$1:EB$1,0))="","",INDEX(Templates!$K$2:$BO$186,ROW()-ROW(BZ$20)+1, MATCH(BZ$16,Templates!$K$1:EB$1,0)))</f>
        <v>CHW Coil 1</v>
      </c>
      <c r="CA103" s="55" t="str" cm="1">
        <f t="array" ref="CA103">IF(INDEX(Templates!$K$2:$BO$186,ROW()-ROW(CA$20)+1, MATCH(CA$16,Templates!$K$1:EC$1,0))="","",INDEX(Templates!$K$2:$BO$186,ROW()-ROW(CA$20)+1, MATCH(CA$16,Templates!$K$1:EC$1,0)))</f>
        <v>CHW Coil 1</v>
      </c>
      <c r="CB103" s="55" t="str" cm="1">
        <f t="array" ref="CB103">IF(INDEX(Templates!$K$2:$BO$186,ROW()-ROW(CB$20)+1, MATCH(CB$16,Templates!$K$1:ED$1,0))="","",INDEX(Templates!$K$2:$BO$186,ROW()-ROW(CB$20)+1, MATCH(CB$16,Templates!$K$1:ED$1,0)))</f>
        <v>CHW Coil 1</v>
      </c>
      <c r="CC103" s="55" t="str" cm="1">
        <f t="array" ref="CC103">IF(INDEX(Templates!$K$2:$BO$186,ROW()-ROW(CC$20)+1, MATCH(CC$16,Templates!$K$1:EE$1,0))="","",INDEX(Templates!$K$2:$BO$186,ROW()-ROW(CC$20)+1, MATCH(CC$16,Templates!$K$1:EE$1,0)))</f>
        <v>CHW Coil 1</v>
      </c>
      <c r="CD103" s="55" t="str" cm="1">
        <f t="array" ref="CD103">IF(INDEX(Templates!$K$2:$BO$186,ROW()-ROW(CD$20)+1, MATCH(CD$16,Templates!$K$1:EF$1,0))="","",INDEX(Templates!$K$2:$BO$186,ROW()-ROW(CD$20)+1, MATCH(CD$16,Templates!$K$1:EF$1,0)))</f>
        <v>CHW Coil 1</v>
      </c>
      <c r="CE103" s="55" t="str" cm="1">
        <f t="array" ref="CE103">IF(INDEX(Templates!$K$2:$BO$186,ROW()-ROW(CE$20)+1, MATCH(CE$16,Templates!$K$1:EG$1,0))="","",INDEX(Templates!$K$2:$BO$186,ROW()-ROW(CE$20)+1, MATCH(CE$16,Templates!$K$1:EG$1,0)))</f>
        <v>CHW Coil 1</v>
      </c>
      <c r="CF103" s="55" t="str" cm="1">
        <f t="array" ref="CF103">IF(INDEX(Templates!$K$2:$BO$186,ROW()-ROW(CF$20)+1, MATCH(CF$16,Templates!$K$1:EH$1,0))="","",INDEX(Templates!$K$2:$BO$186,ROW()-ROW(CF$20)+1, MATCH(CF$16,Templates!$K$1:EH$1,0)))</f>
        <v>CHW Coil 1</v>
      </c>
      <c r="CG103" s="55" t="str" cm="1">
        <f t="array" ref="CG103">IF(INDEX(Templates!$K$2:$BO$186,ROW()-ROW(CG$20)+1, MATCH(CG$16,Templates!$K$1:EI$1,0))="","",INDEX(Templates!$K$2:$BO$186,ROW()-ROW(CG$20)+1, MATCH(CG$16,Templates!$K$1:EI$1,0)))</f>
        <v>CHW Coil 1</v>
      </c>
      <c r="CH103" s="55" t="str" cm="1">
        <f t="array" ref="CH103">IF(INDEX(Templates!$K$2:$BO$186,ROW()-ROW(CH$20)+1, MATCH(CH$16,Templates!$K$1:EJ$1,0))="","",INDEX(Templates!$K$2:$BO$186,ROW()-ROW(CH$20)+1, MATCH(CH$16,Templates!$K$1:EJ$1,0)))</f>
        <v>CHW Coil 1</v>
      </c>
      <c r="CI103" s="55" t="str" cm="1">
        <f t="array" ref="CI103">IF(INDEX(Templates!$K$2:$BO$186,ROW()-ROW(CI$20)+1, MATCH(CI$16,Templates!$K$1:EK$1,0))="","",INDEX(Templates!$K$2:$BO$186,ROW()-ROW(CI$20)+1, MATCH(CI$16,Templates!$K$1:EK$1,0)))</f>
        <v/>
      </c>
      <c r="CJ103" s="55" t="str" cm="1">
        <f t="array" ref="CJ103">IF(INDEX(Templates!$K$2:$BO$186,ROW()-ROW(CJ$20)+1, MATCH(CJ$16,Templates!$K$1:EL$1,0))="","",INDEX(Templates!$K$2:$BO$186,ROW()-ROW(CJ$20)+1, MATCH(CJ$16,Templates!$K$1:EL$1,0)))</f>
        <v>CHW Coil 1</v>
      </c>
      <c r="CK103" s="55" t="str" cm="1">
        <f t="array" ref="CK103">IF(INDEX(Templates!$K$2:$BO$186,ROW()-ROW(CK$20)+1, MATCH(CK$16,Templates!$K$1:EM$1,0))="","",INDEX(Templates!$K$2:$BO$186,ROW()-ROW(CK$20)+1, MATCH(CK$16,Templates!$K$1:EM$1,0)))</f>
        <v>DX Coil 1</v>
      </c>
      <c r="CL103" s="55" t="str" cm="1">
        <f t="array" ref="CL103">IF(INDEX(Templates!$K$2:$BO$186,ROW()-ROW(CL$20)+1, MATCH(CL$16,Templates!$K$1:EN$1,0))="","",INDEX(Templates!$K$2:$BO$186,ROW()-ROW(CL$20)+1, MATCH(CL$16,Templates!$K$1:EN$1,0)))</f>
        <v>DX Coil 1</v>
      </c>
      <c r="CM103" s="55" t="str" cm="1">
        <f t="array" ref="CM103">IF(INDEX(Templates!$K$2:$BO$186,ROW()-ROW(CM$20)+1, MATCH(CM$16,Templates!$K$1:EO$1,0))="","",INDEX(Templates!$K$2:$BO$186,ROW()-ROW(CM$20)+1, MATCH(CM$16,Templates!$K$1:EO$1,0)))</f>
        <v/>
      </c>
    </row>
    <row r="104" spans="1:91" s="24" customFormat="1" x14ac:dyDescent="0.55000000000000004">
      <c r="A104" s="41" t="s">
        <v>475</v>
      </c>
      <c r="B104" s="6" t="s">
        <v>479</v>
      </c>
      <c r="C104" s="66" t="str" cm="1">
        <f t="array" ref="C104">IF(INDEX(Templates!C$2:C$187,ROW()-ROW($20:$20)+1)="","",INDEX(Templates!C$2:C$187,ROW()-ROW($20:$20)+1))</f>
        <v>JSON_PATH:cooling_system</v>
      </c>
      <c r="D104" s="66" t="str" cm="1">
        <f t="array" ref="D104">IF(INDEX(Templates!D$2:D$187,ROW()-ROW($20:$20)+1)="","",INDEX(Templates!D$2:D$187,ROW()-ROW($20:$20)+1))</f>
        <v>type</v>
      </c>
      <c r="E104" s="66" t="str" cm="1">
        <f t="array" ref="E104">IF(INDEX(Templates!E$2:E$187,ROW()-ROW($20:$20)+1)="","",INDEX(Templates!E$2:E$187,ROW()-ROW($20:$20)+1))</f>
        <v> </v>
      </c>
      <c r="F104" s="66" t="str" cm="1">
        <f t="array" ref="F104">IF(INDEX(Templates!F$2:F$187,ROW()-ROW($20:$20)+1)="","",INDEX(Templates!F$2:F$187,ROW()-ROW($20:$20)+1))</f>
        <v/>
      </c>
      <c r="G104" s="106" t="str" cm="1">
        <f t="array" ref="G104">IF(INDEX(Templates!G$2:G$187,ROW()-ROW($20:$20)+1)="","",INDEX(Templates!G$2:G$187,ROW()-ROW($20:$20)+1))</f>
        <v>CoolingSystem</v>
      </c>
      <c r="H104" s="68" t="str" cm="1">
        <f t="array" ref="H104">IF(INDEX(Templates!H$2:H$187,ROW()-ROW($20:$20)+1)="","",INDEX(Templates!H$2:H$187,ROW()-ROW($20:$20)+1))</f>
        <v>Cooling System 1</v>
      </c>
      <c r="I104" s="68" t="str" cm="1">
        <f t="array" ref="I104">IF(INDEX(Templates!I$2:I$187,ROW()-ROW($20:$20)+1)="","",INDEX(Templates!I$2:I$187,ROW()-ROW($20:$20)+1))</f>
        <v>HVAC 1</v>
      </c>
      <c r="J104" s="68" t="str" cm="1">
        <f t="array" ref="J104">IF(INDEX(Templates!J$2:J$187,ROW()-ROW($20:$20)+1)="","",INDEX(Templates!J$2:J$187,ROW()-ROW($20:$20)+1))</f>
        <v>cooling_system_type</v>
      </c>
      <c r="K104" s="69" t="str" cm="1">
        <f t="array" ref="K104">IF(INDEX(Templates!K$2:K$187,ROW()-ROW($20:$20)+1)="","",INDEX(Templates!K$2:K$187,ROW()-ROW($20:$20)+1))</f>
        <v/>
      </c>
      <c r="L104" s="69" t="str" cm="1">
        <f t="array" ref="L104">IF(INDEX(Templates!L$2:L$187,ROW()-ROW($20:$20)+1)="","",INDEX(Templates!L$2:L$187,ROW()-ROW($20:$20)+1))</f>
        <v/>
      </c>
      <c r="M104" s="55" t="str" cm="1">
        <f t="array" ref="M104">IF(INDEX(Templates!$K$2:$BO$186,ROW()-ROW(M$20)+1, MATCH(M$16,Templates!$K$1:BO$1,0))="","",INDEX(Templates!$K$2:$BO$186,ROW()-ROW(M$20)+1, MATCH(M$16,Templates!$K$1:BO$1,0)))</f>
        <v>FLUID_LOOP</v>
      </c>
      <c r="N104" s="55" t="str" cm="1">
        <f t="array" ref="N104">IF(INDEX(Templates!$K$2:$BO$186,ROW()-ROW(N$20)+1, MATCH(N$16,Templates!$K$1:BP$1,0))="","",INDEX(Templates!$K$2:$BO$186,ROW()-ROW(N$20)+1, MATCH(N$16,Templates!$K$1:BP$1,0)))</f>
        <v>FLUID_LOOP</v>
      </c>
      <c r="O104" s="55" t="str" cm="1">
        <f t="array" ref="O104">IF(INDEX(Templates!$K$2:$BO$186,ROW()-ROW(O$20)+1, MATCH(O$16,Templates!$K$1:BQ$1,0))="","",INDEX(Templates!$K$2:$BO$186,ROW()-ROW(O$20)+1, MATCH(O$16,Templates!$K$1:BQ$1,0)))</f>
        <v>DIRECT_EXPANSION</v>
      </c>
      <c r="P104" s="55" t="str" cm="1">
        <f t="array" ref="P104">IF(INDEX(Templates!$K$2:$BO$186,ROW()-ROW(P$20)+1, MATCH(P$16,Templates!$K$1:BR$1,0))="","",INDEX(Templates!$K$2:$BO$186,ROW()-ROW(P$20)+1, MATCH(P$16,Templates!$K$1:BR$1,0)))</f>
        <v>DIRECT_EXPANSION</v>
      </c>
      <c r="Q104" s="55" t="str" cm="1">
        <f t="array" ref="Q104">IF(INDEX(Templates!$K$2:$BO$186,ROW()-ROW(Q$20)+1, MATCH(Q$16,Templates!$K$1:BS$1,0))="","",INDEX(Templates!$K$2:$BO$186,ROW()-ROW(Q$20)+1, MATCH(Q$16,Templates!$K$1:BS$1,0)))</f>
        <v>DIRECT_EXPANSION</v>
      </c>
      <c r="R104" s="55" t="str" cm="1">
        <f t="array" ref="R104">IF(INDEX(Templates!$K$2:$BO$186,ROW()-ROW(R$20)+1, MATCH(R$16,Templates!$K$1:BT$1,0))="","",INDEX(Templates!$K$2:$BO$186,ROW()-ROW(R$20)+1, MATCH(R$16,Templates!$K$1:BT$1,0)))</f>
        <v>FLUID_LOOP</v>
      </c>
      <c r="S104" s="55" t="str" cm="1">
        <f t="array" ref="S104">IF(INDEX(Templates!$K$2:$BO$186,ROW()-ROW(S$20)+1, MATCH(S$16,Templates!$K$1:BU$1,0))="","",INDEX(Templates!$K$2:$BO$186,ROW()-ROW(S$20)+1, MATCH(S$16,Templates!$K$1:BU$1,0)))</f>
        <v>FLUID_LOOP</v>
      </c>
      <c r="T104" s="55" t="str" cm="1">
        <f t="array" ref="T104">IF(INDEX(Templates!$K$2:$BO$186,ROW()-ROW(T$20)+1, MATCH(T$16,Templates!$K$1:BV$1,0))="","",INDEX(Templates!$K$2:$BO$186,ROW()-ROW(T$20)+1, MATCH(T$16,Templates!$K$1:BV$1,0)))</f>
        <v>FLUID_LOOP</v>
      </c>
      <c r="U104" s="55" t="str" cm="1">
        <f t="array" ref="U104">IF(INDEX(Templates!$K$2:$BO$186,ROW()-ROW(U$20)+1, MATCH(U$16,Templates!$K$1:BW$1,0))="","",INDEX(Templates!$K$2:$BO$186,ROW()-ROW(U$20)+1, MATCH(U$16,Templates!$K$1:BW$1,0)))</f>
        <v>FLUID_LOOP</v>
      </c>
      <c r="V104" s="55" t="str" cm="1">
        <f t="array" ref="V104">IF(INDEX(Templates!$K$2:$BO$186,ROW()-ROW(V$20)+1, MATCH(V$16,Templates!$K$1:BX$1,0))="","",INDEX(Templates!$K$2:$BO$186,ROW()-ROW(V$20)+1, MATCH(V$16,Templates!$K$1:BX$1,0)))</f>
        <v>DIRECT_EXPANSION</v>
      </c>
      <c r="W104" s="55" t="str" cm="1">
        <f t="array" ref="W104">IF(INDEX(Templates!$K$2:$BO$186,ROW()-ROW(W$20)+1, MATCH(W$16,Templates!$K$1:BY$1,0))="","",INDEX(Templates!$K$2:$BO$186,ROW()-ROW(W$20)+1, MATCH(W$16,Templates!$K$1:BY$1,0)))</f>
        <v>FLUID_LOOP</v>
      </c>
      <c r="X104" s="55" t="str" cm="1">
        <f t="array" ref="X104">IF(INDEX(Templates!$K$2:$BO$186,ROW()-ROW(X$20)+1, MATCH(X$16,Templates!$K$1:BZ$1,0))="","",INDEX(Templates!$K$2:$BO$186,ROW()-ROW(X$20)+1, MATCH(X$16,Templates!$K$1:BZ$1,0)))</f>
        <v>FLUID_LOOP</v>
      </c>
      <c r="Y104" s="55" t="str" cm="1">
        <f t="array" ref="Y104">IF(INDEX(Templates!$K$2:$BO$186,ROW()-ROW(Y$20)+1, MATCH(Y$16,Templates!$K$1:CA$1,0))="","",INDEX(Templates!$K$2:$BO$186,ROW()-ROW(Y$20)+1, MATCH(Y$16,Templates!$K$1:CA$1,0)))</f>
        <v>FLUID_LOOP</v>
      </c>
      <c r="Z104" s="55" t="str" cm="1">
        <f t="array" ref="Z104">IF(INDEX(Templates!$K$2:$BO$186,ROW()-ROW(Z$20)+1, MATCH(Z$16,Templates!$K$1:CB$1,0))="","",INDEX(Templates!$K$2:$BO$186,ROW()-ROW(Z$20)+1, MATCH(Z$16,Templates!$K$1:CB$1,0)))</f>
        <v>FLUID_LOOP</v>
      </c>
      <c r="AA104" s="55" t="str" cm="1">
        <f t="array" ref="AA104">IF(INDEX(Templates!$K$2:$BO$186,ROW()-ROW(AA$20)+1, MATCH(AA$16,Templates!$K$1:CC$1,0))="","",INDEX(Templates!$K$2:$BO$186,ROW()-ROW(AA$20)+1, MATCH(AA$16,Templates!$K$1:CC$1,0)))</f>
        <v>FLUID_LOOP</v>
      </c>
      <c r="AB104" s="55" t="str" cm="1">
        <f t="array" ref="AB104">IF(INDEX(Templates!$K$2:$BO$186,ROW()-ROW(AB$20)+1, MATCH(AB$16,Templates!$K$1:CD$1,0))="","",INDEX(Templates!$K$2:$BO$186,ROW()-ROW(AB$20)+1, MATCH(AB$16,Templates!$K$1:CD$1,0)))</f>
        <v>DIRECT_EXPANSION</v>
      </c>
      <c r="AC104" s="55" t="str" cm="1">
        <f t="array" ref="AC104">IF(INDEX(Templates!$K$2:$BO$186,ROW()-ROW(AC$20)+1, MATCH(AC$16,Templates!$K$1:CE$1,0))="","",INDEX(Templates!$K$2:$BO$186,ROW()-ROW(AC$20)+1, MATCH(AC$16,Templates!$K$1:CE$1,0)))</f>
        <v>FLUID_LOOP</v>
      </c>
      <c r="AD104" s="55" t="str" cm="1">
        <f t="array" ref="AD104">IF(INDEX(Templates!$K$2:$BO$186,ROW()-ROW(AD$20)+1, MATCH(AD$16,Templates!$K$1:CF$1,0))="","",INDEX(Templates!$K$2:$BO$186,ROW()-ROW(AD$20)+1, MATCH(AD$16,Templates!$K$1:CF$1,0)))</f>
        <v>FLUID_LOOP</v>
      </c>
      <c r="AE104" s="55" t="str" cm="1">
        <f t="array" ref="AE104">IF(INDEX(Templates!$K$2:$BO$186,ROW()-ROW(AE$20)+1, MATCH(AE$16,Templates!$K$1:CG$1,0))="","",INDEX(Templates!$K$2:$BO$186,ROW()-ROW(AE$20)+1, MATCH(AE$16,Templates!$K$1:CG$1,0)))</f>
        <v>FLUID_LOOP</v>
      </c>
      <c r="AF104" s="55" t="str" cm="1">
        <f t="array" ref="AF104">IF(INDEX(Templates!$K$2:$BO$186,ROW()-ROW(AF$20)+1, MATCH(AF$16,Templates!$K$1:CH$1,0))="","",INDEX(Templates!$K$2:$BO$186,ROW()-ROW(AF$20)+1, MATCH(AF$16,Templates!$K$1:CH$1,0)))</f>
        <v>DIRECT_EXPANSION</v>
      </c>
      <c r="AG104" s="55" t="str" cm="1">
        <f t="array" ref="AG104">IF(INDEX(Templates!$K$2:$BO$186,ROW()-ROW(AG$20)+1, MATCH(AG$16,Templates!$K$1:CI$1,0))="","",INDEX(Templates!$K$2:$BO$186,ROW()-ROW(AG$20)+1, MATCH(AG$16,Templates!$K$1:CI$1,0)))</f>
        <v>DIRECT_EXPANSION</v>
      </c>
      <c r="AH104" s="55" t="str" cm="1">
        <f t="array" ref="AH104">IF(INDEX(Templates!$K$2:$BO$186,ROW()-ROW(AH$20)+1, MATCH(AH$16,Templates!$K$1:CJ$1,0))="","",INDEX(Templates!$K$2:$BO$186,ROW()-ROW(AH$20)+1, MATCH(AH$16,Templates!$K$1:CJ$1,0)))</f>
        <v>DIRECT_EXPANSION</v>
      </c>
      <c r="AI104" s="55" t="str" cm="1">
        <f t="array" ref="AI104">IF(INDEX(Templates!$K$2:$BO$186,ROW()-ROW(AI$20)+1, MATCH(AI$16,Templates!$K$1:CK$1,0))="","",INDEX(Templates!$K$2:$BO$186,ROW()-ROW(AI$20)+1, MATCH(AI$16,Templates!$K$1:CK$1,0)))</f>
        <v>DIRECT_EXPANSION</v>
      </c>
      <c r="AJ104" s="55" t="str" cm="1">
        <f t="array" ref="AJ104">IF(INDEX(Templates!$K$2:$BO$186,ROW()-ROW(AJ$20)+1, MATCH(AJ$16,Templates!$K$1:CL$1,0))="","",INDEX(Templates!$K$2:$BO$186,ROW()-ROW(AJ$20)+1, MATCH(AJ$16,Templates!$K$1:CL$1,0)))</f>
        <v>FLUID_LOOP</v>
      </c>
      <c r="AK104" s="55" t="str" cm="1">
        <f t="array" ref="AK104">IF(INDEX(Templates!$K$2:$BO$186,ROW()-ROW(AK$20)+1, MATCH(AK$16,Templates!$K$1:CM$1,0))="","",INDEX(Templates!$K$2:$BO$186,ROW()-ROW(AK$20)+1, MATCH(AK$16,Templates!$K$1:CM$1,0)))</f>
        <v>FLUID_LOOP</v>
      </c>
      <c r="AL104" s="55" t="str" cm="1">
        <f t="array" ref="AL104">IF(INDEX(Templates!$K$2:$BO$186,ROW()-ROW(AL$20)+1, MATCH(AL$16,Templates!$K$1:CN$1,0))="","",INDEX(Templates!$K$2:$BO$186,ROW()-ROW(AL$20)+1, MATCH(AL$16,Templates!$K$1:CN$1,0)))</f>
        <v>FLUID_LOOP</v>
      </c>
      <c r="AM104" s="55" t="str" cm="1">
        <f t="array" ref="AM104">IF(INDEX(Templates!$K$2:$BO$186,ROW()-ROW(AM$20)+1, MATCH(AM$16,Templates!$K$1:CO$1,0))="","",INDEX(Templates!$K$2:$BO$186,ROW()-ROW(AM$20)+1, MATCH(AM$16,Templates!$K$1:CO$1,0)))</f>
        <v>DIRECT_EXPANSION</v>
      </c>
      <c r="AN104" s="55" t="str" cm="1">
        <f t="array" ref="AN104">IF(INDEX(Templates!$K$2:$BO$186,ROW()-ROW(AN$20)+1, MATCH(AN$16,Templates!$K$1:CP$1,0))="","",INDEX(Templates!$K$2:$BO$186,ROW()-ROW(AN$20)+1, MATCH(AN$16,Templates!$K$1:CP$1,0)))</f>
        <v>DIRECT_EXPANSION</v>
      </c>
      <c r="AO104" s="55" t="str" cm="1">
        <f t="array" ref="AO104">IF(INDEX(Templates!$K$2:$BO$186,ROW()-ROW(AO$20)+1, MATCH(AO$16,Templates!$K$1:CQ$1,0))="","",INDEX(Templates!$K$2:$BO$186,ROW()-ROW(AO$20)+1, MATCH(AO$16,Templates!$K$1:CQ$1,0)))</f>
        <v>DIRECT_EXPANSION</v>
      </c>
      <c r="AP104" s="55" t="str" cm="1">
        <f t="array" ref="AP104">IF(INDEX(Templates!$K$2:$BO$186,ROW()-ROW(AP$20)+1, MATCH(AP$16,Templates!$K$1:CR$1,0))="","",INDEX(Templates!$K$2:$BO$186,ROW()-ROW(AP$20)+1, MATCH(AP$16,Templates!$K$1:CR$1,0)))</f>
        <v>DIRECT_EXPANSION</v>
      </c>
      <c r="AQ104" s="55" t="str" cm="1">
        <f t="array" ref="AQ104">IF(INDEX(Templates!$K$2:$BO$186,ROW()-ROW(AQ$20)+1, MATCH(AQ$16,Templates!$K$1:CS$1,0))="","",INDEX(Templates!$K$2:$BO$186,ROW()-ROW(AQ$20)+1, MATCH(AQ$16,Templates!$K$1:CS$1,0)))</f>
        <v>FLUID_LOOP</v>
      </c>
      <c r="AR104" s="55" t="str" cm="1">
        <f t="array" ref="AR104">IF(INDEX(Templates!$K$2:$BO$186,ROW()-ROW(AR$20)+1, MATCH(AR$16,Templates!$K$1:CT$1,0))="","",INDEX(Templates!$K$2:$BO$186,ROW()-ROW(AR$20)+1, MATCH(AR$16,Templates!$K$1:CT$1,0)))</f>
        <v>FLUID_LOOP</v>
      </c>
      <c r="AS104" s="55" t="str" cm="1">
        <f t="array" ref="AS104">IF(INDEX(Templates!$K$2:$BO$186,ROW()-ROW(AS$20)+1, MATCH(AS$16,Templates!$K$1:CU$1,0))="","",INDEX(Templates!$K$2:$BO$186,ROW()-ROW(AS$20)+1, MATCH(AS$16,Templates!$K$1:CU$1,0)))</f>
        <v/>
      </c>
      <c r="AT104" s="55" t="str" cm="1">
        <f t="array" ref="AT104">IF(INDEX(Templates!$K$2:$BO$186,ROW()-ROW(AT$20)+1, MATCH(AT$16,Templates!$K$1:CV$1,0))="","",INDEX(Templates!$K$2:$BO$186,ROW()-ROW(AT$20)+1, MATCH(AT$16,Templates!$K$1:CV$1,0)))</f>
        <v/>
      </c>
      <c r="AU104" s="55" t="str" cm="1">
        <f t="array" ref="AU104">IF(INDEX(Templates!$K$2:$BO$186,ROW()-ROW(AU$20)+1, MATCH(AU$16,Templates!$K$1:CW$1,0))="","",INDEX(Templates!$K$2:$BO$186,ROW()-ROW(AU$20)+1, MATCH(AU$16,Templates!$K$1:CW$1,0)))</f>
        <v>DIRECT_EXPANSION</v>
      </c>
      <c r="AV104" s="55" t="str" cm="1">
        <f t="array" ref="AV104">IF(INDEX(Templates!$K$2:$BO$186,ROW()-ROW(AV$20)+1, MATCH(AV$16,Templates!$K$1:CX$1,0))="","",INDEX(Templates!$K$2:$BO$186,ROW()-ROW(AV$20)+1, MATCH(AV$16,Templates!$K$1:CX$1,0)))</f>
        <v>FLUID_LOOP</v>
      </c>
      <c r="AW104" s="55" t="str" cm="1">
        <f t="array" ref="AW104">IF(INDEX(Templates!$K$2:$BO$186,ROW()-ROW(AW$20)+1, MATCH(AW$16,Templates!$K$1:CY$1,0))="","",INDEX(Templates!$K$2:$BO$186,ROW()-ROW(AW$20)+1, MATCH(AW$16,Templates!$K$1:CY$1,0)))</f>
        <v>FLUID_LOOP</v>
      </c>
      <c r="AX104" s="55" t="str" cm="1">
        <f t="array" ref="AX104">IF(INDEX(Templates!$K$2:$BO$186,ROW()-ROW(AX$20)+1, MATCH(AX$16,Templates!$K$1:CZ$1,0))="","",INDEX(Templates!$K$2:$BO$186,ROW()-ROW(AX$20)+1, MATCH(AX$16,Templates!$K$1:CZ$1,0)))</f>
        <v>FLUID_LOOP</v>
      </c>
      <c r="AY104" s="55" t="str" cm="1">
        <f t="array" ref="AY104">IF(INDEX(Templates!$K$2:$BO$186,ROW()-ROW(AY$20)+1, MATCH(AY$16,Templates!$K$1:DA$1,0))="","",INDEX(Templates!$K$2:$BO$186,ROW()-ROW(AY$20)+1, MATCH(AY$16,Templates!$K$1:DA$1,0)))</f>
        <v>FLUID_LOOP</v>
      </c>
      <c r="AZ104" s="55" t="str" cm="1">
        <f t="array" ref="AZ104">IF(INDEX(Templates!$K$2:$BO$186,ROW()-ROW(AZ$20)+1, MATCH(AZ$16,Templates!$K$1:DB$1,0))="","",INDEX(Templates!$K$2:$BO$186,ROW()-ROW(AZ$20)+1, MATCH(AZ$16,Templates!$K$1:DB$1,0)))</f>
        <v>FLUID_LOOP</v>
      </c>
      <c r="BA104" s="55" t="str" cm="1">
        <f t="array" ref="BA104">IF(INDEX(Templates!$K$2:$BO$186,ROW()-ROW(BA$20)+1, MATCH(BA$16,Templates!$K$1:DC$1,0))="","",INDEX(Templates!$K$2:$BO$186,ROW()-ROW(BA$20)+1, MATCH(BA$16,Templates!$K$1:DC$1,0)))</f>
        <v>FLUID_LOOP</v>
      </c>
      <c r="BB104" s="55" t="str" cm="1">
        <f t="array" ref="BB104">IF(INDEX(Templates!$K$2:$BO$186,ROW()-ROW(BB$20)+1, MATCH(BB$16,Templates!$K$1:DD$1,0))="","",INDEX(Templates!$K$2:$BO$186,ROW()-ROW(BB$20)+1, MATCH(BB$16,Templates!$K$1:DD$1,0)))</f>
        <v>FLUID_LOOP</v>
      </c>
      <c r="BC104" s="55" t="str" cm="1">
        <f t="array" ref="BC104">IF(INDEX(Templates!$K$2:$BO$186,ROW()-ROW(BC$20)+1, MATCH(BC$16,Templates!$K$1:DE$1,0))="","",INDEX(Templates!$K$2:$BO$186,ROW()-ROW(BC$20)+1, MATCH(BC$16,Templates!$K$1:DE$1,0)))</f>
        <v>FLUID_LOOP</v>
      </c>
      <c r="BD104" s="55" t="str" cm="1">
        <f t="array" ref="BD104">IF(INDEX(Templates!$K$2:$BO$186,ROW()-ROW(BD$20)+1, MATCH(BD$16,Templates!$K$1:DF$1,0))="","",INDEX(Templates!$K$2:$BO$186,ROW()-ROW(BD$20)+1, MATCH(BD$16,Templates!$K$1:DF$1,0)))</f>
        <v>FLUID_LOOP</v>
      </c>
      <c r="BE104" s="55" t="str" cm="1">
        <f t="array" ref="BE104">IF(INDEX(Templates!$K$2:$BO$186,ROW()-ROW(BE$20)+1, MATCH(BE$16,Templates!$K$1:DG$1,0))="","",INDEX(Templates!$K$2:$BO$186,ROW()-ROW(BE$20)+1, MATCH(BE$16,Templates!$K$1:DG$1,0)))</f>
        <v> </v>
      </c>
      <c r="BF104" s="55" t="str" cm="1">
        <f t="array" ref="BF104">IF(INDEX(Templates!$K$2:$BO$186,ROW()-ROW(BF$20)+1, MATCH(BF$16,Templates!$K$1:DH$1,0))="","",INDEX(Templates!$K$2:$BO$186,ROW()-ROW(BF$20)+1, MATCH(BF$16,Templates!$K$1:DH$1,0)))</f>
        <v>FLUID_LOOP</v>
      </c>
      <c r="BG104" s="55" t="str" cm="1">
        <f t="array" ref="BG104">IF(INDEX(Templates!$K$2:$BO$186,ROW()-ROW(BG$20)+1, MATCH(BG$16,Templates!$K$1:DI$1,0))="","",INDEX(Templates!$K$2:$BO$186,ROW()-ROW(BG$20)+1, MATCH(BG$16,Templates!$K$1:DI$1,0)))</f>
        <v>FLUID_LOOP</v>
      </c>
      <c r="BH104" s="55" t="str" cm="1">
        <f t="array" ref="BH104">IF(INDEX(Templates!$K$2:$BO$186,ROW()-ROW(BH$20)+1, MATCH(BH$16,Templates!$K$1:DJ$1,0))="","",INDEX(Templates!$K$2:$BO$186,ROW()-ROW(BH$20)+1, MATCH(BH$16,Templates!$K$1:DJ$1,0)))</f>
        <v>FLUID_LOOP</v>
      </c>
      <c r="BI104" s="55" t="str" cm="1">
        <f t="array" ref="BI104">IF(INDEX(Templates!$K$2:$BO$186,ROW()-ROW(BI$20)+1, MATCH(BI$16,Templates!$K$1:DK$1,0))="","",INDEX(Templates!$K$2:$BO$186,ROW()-ROW(BI$20)+1, MATCH(BI$16,Templates!$K$1:DK$1,0)))</f>
        <v>DIRECT_EXPANSION</v>
      </c>
      <c r="BJ104" s="55" t="str" cm="1">
        <f t="array" ref="BJ104">IF(INDEX(Templates!$K$2:$BO$186,ROW()-ROW(BJ$20)+1, MATCH(BJ$16,Templates!$K$1:DL$1,0))="","",INDEX(Templates!$K$2:$BO$186,ROW()-ROW(BJ$20)+1, MATCH(BJ$16,Templates!$K$1:DL$1,0)))</f>
        <v>DIRECT_EXPANSION</v>
      </c>
      <c r="BK104" s="55" t="str" cm="1">
        <f t="array" ref="BK104">IF(INDEX(Templates!$K$2:$BO$186,ROW()-ROW(BK$20)+1, MATCH(BK$16,Templates!$K$1:DM$1,0))="","",INDEX(Templates!$K$2:$BO$186,ROW()-ROW(BK$20)+1, MATCH(BK$16,Templates!$K$1:DM$1,0)))</f>
        <v>DIRECT_EXPANSION</v>
      </c>
      <c r="BL104" s="55" t="str" cm="1">
        <f t="array" ref="BL104">IF(INDEX(Templates!$K$2:$BO$186,ROW()-ROW(BL$20)+1, MATCH(BL$16,Templates!$K$1:DN$1,0))="","",INDEX(Templates!$K$2:$BO$186,ROW()-ROW(BL$20)+1, MATCH(BL$16,Templates!$K$1:DN$1,0)))</f>
        <v> </v>
      </c>
      <c r="BM104" s="55" t="str" cm="1">
        <f t="array" ref="BM104">IF(INDEX(Templates!$K$2:$BO$186,ROW()-ROW(BM$20)+1, MATCH(BM$16,Templates!$K$1:DO$1,0))="","",INDEX(Templates!$K$2:$BO$186,ROW()-ROW(BM$20)+1, MATCH(BM$16,Templates!$K$1:DO$1,0)))</f>
        <v>FLUID_LOOP</v>
      </c>
      <c r="BN104" s="55" t="str" cm="1">
        <f t="array" ref="BN104">IF(INDEX(Templates!$K$2:$BO$186,ROW()-ROW(BN$20)+1, MATCH(BN$16,Templates!$K$1:DP$1,0))="","",INDEX(Templates!$K$2:$BO$186,ROW()-ROW(BN$20)+1, MATCH(BN$16,Templates!$K$1:DP$1,0)))</f>
        <v>FLUID_LOOP</v>
      </c>
      <c r="BO104" s="55" t="str" cm="1">
        <f t="array" ref="BO104">IF(INDEX(Templates!$K$2:$BO$186,ROW()-ROW(BO$20)+1, MATCH(BO$16,Templates!$K$1:DQ$1,0))="","",INDEX(Templates!$K$2:$BO$186,ROW()-ROW(BO$20)+1, MATCH(BO$16,Templates!$K$1:DQ$1,0)))</f>
        <v>DIRECT_EXPANSION</v>
      </c>
      <c r="BP104" s="55" t="str" cm="1">
        <f t="array" ref="BP104">IF(INDEX(Templates!$K$2:$BO$186,ROW()-ROW(BP$20)+1, MATCH(BP$16,Templates!$K$1:DR$1,0))="","",INDEX(Templates!$K$2:$BO$186,ROW()-ROW(BP$20)+1, MATCH(BP$16,Templates!$K$1:DR$1,0)))</f>
        <v>DIRECT_EXPANSION</v>
      </c>
      <c r="BQ104" s="55" t="str" cm="1">
        <f t="array" ref="BQ104">IF(INDEX(Templates!$K$2:$BO$186,ROW()-ROW(BQ$20)+1, MATCH(BQ$16,Templates!$K$1:DS$1,0))="","",INDEX(Templates!$K$2:$BO$186,ROW()-ROW(BQ$20)+1, MATCH(BQ$16,Templates!$K$1:DS$1,0)))</f>
        <v>FLUID_LOOP</v>
      </c>
      <c r="BR104" s="55" t="str" cm="1">
        <f t="array" ref="BR104">IF(INDEX(Templates!$K$2:$BO$186,ROW()-ROW(BR$20)+1, MATCH(BR$16,Templates!$K$1:DT$1,0))="","",INDEX(Templates!$K$2:$BO$186,ROW()-ROW(BR$20)+1, MATCH(BR$16,Templates!$K$1:DT$1,0)))</f>
        <v>FLUID_LOOP</v>
      </c>
      <c r="BS104" s="55" t="str" cm="1">
        <f t="array" ref="BS104">IF(INDEX(Templates!$K$2:$BO$186,ROW()-ROW(BS$20)+1, MATCH(BS$16,Templates!$K$1:DU$1,0))="","",INDEX(Templates!$K$2:$BO$186,ROW()-ROW(BS$20)+1, MATCH(BS$16,Templates!$K$1:DU$1,0)))</f>
        <v>FLUID_LOOP</v>
      </c>
      <c r="BT104" s="55" t="str" cm="1">
        <f t="array" ref="BT104">IF(INDEX(Templates!$K$2:$BO$186,ROW()-ROW(BT$20)+1, MATCH(BT$16,Templates!$K$1:DV$1,0))="","",INDEX(Templates!$K$2:$BO$186,ROW()-ROW(BT$20)+1, MATCH(BT$16,Templates!$K$1:DV$1,0)))</f>
        <v>DIRECT_EXPANSION</v>
      </c>
      <c r="BU104" s="55" t="str" cm="1">
        <f t="array" ref="BU104">IF(INDEX(Templates!$K$2:$BO$186,ROW()-ROW(BU$20)+1, MATCH(BU$16,Templates!$K$1:DW$1,0))="","",INDEX(Templates!$K$2:$BO$186,ROW()-ROW(BU$20)+1, MATCH(BU$16,Templates!$K$1:DW$1,0)))</f>
        <v>DIRECT_EXPANSION</v>
      </c>
      <c r="BV104" s="55" t="str" cm="1">
        <f t="array" ref="BV104">IF(INDEX(Templates!$K$2:$BO$186,ROW()-ROW(BV$20)+1, MATCH(BV$16,Templates!$K$1:DX$1,0))="","",INDEX(Templates!$K$2:$BO$186,ROW()-ROW(BV$20)+1, MATCH(BV$16,Templates!$K$1:DX$1,0)))</f>
        <v>FLUID_LOOP</v>
      </c>
      <c r="BW104" s="55" t="str" cm="1">
        <f t="array" ref="BW104">IF(INDEX(Templates!$K$2:$BO$186,ROW()-ROW(BW$20)+1, MATCH(BW$16,Templates!$K$1:DY$1,0))="","",INDEX(Templates!$K$2:$BO$186,ROW()-ROW(BW$20)+1, MATCH(BW$16,Templates!$K$1:DY$1,0)))</f>
        <v>FLUID_LOOP</v>
      </c>
      <c r="BX104" s="55" t="str" cm="1">
        <f t="array" ref="BX104">IF(INDEX(Templates!$K$2:$BO$186,ROW()-ROW(BX$20)+1, MATCH(BX$16,Templates!$K$1:DZ$1,0))="","",INDEX(Templates!$K$2:$BO$186,ROW()-ROW(BX$20)+1, MATCH(BX$16,Templates!$K$1:DZ$1,0)))</f>
        <v>FLUID_LOOP</v>
      </c>
      <c r="BY104" s="55" t="str" cm="1">
        <f t="array" ref="BY104">IF(INDEX(Templates!$K$2:$BO$186,ROW()-ROW(BY$20)+1, MATCH(BY$16,Templates!$K$1:EA$1,0))="","",INDEX(Templates!$K$2:$BO$186,ROW()-ROW(BY$20)+1, MATCH(BY$16,Templates!$K$1:EA$1,0)))</f>
        <v>FLUID_LOOP</v>
      </c>
      <c r="BZ104" s="55" t="str" cm="1">
        <f t="array" ref="BZ104">IF(INDEX(Templates!$K$2:$BO$186,ROW()-ROW(BZ$20)+1, MATCH(BZ$16,Templates!$K$1:EB$1,0))="","",INDEX(Templates!$K$2:$BO$186,ROW()-ROW(BZ$20)+1, MATCH(BZ$16,Templates!$K$1:EB$1,0)))</f>
        <v>FLUID_LOOP</v>
      </c>
      <c r="CA104" s="55" t="str" cm="1">
        <f t="array" ref="CA104">IF(INDEX(Templates!$K$2:$BO$186,ROW()-ROW(CA$20)+1, MATCH(CA$16,Templates!$K$1:EC$1,0))="","",INDEX(Templates!$K$2:$BO$186,ROW()-ROW(CA$20)+1, MATCH(CA$16,Templates!$K$1:EC$1,0)))</f>
        <v>FLUID_LOOP</v>
      </c>
      <c r="CB104" s="55" t="str" cm="1">
        <f t="array" ref="CB104">IF(INDEX(Templates!$K$2:$BO$186,ROW()-ROW(CB$20)+1, MATCH(CB$16,Templates!$K$1:ED$1,0))="","",INDEX(Templates!$K$2:$BO$186,ROW()-ROW(CB$20)+1, MATCH(CB$16,Templates!$K$1:ED$1,0)))</f>
        <v>FLUID_LOOP</v>
      </c>
      <c r="CC104" s="55" t="str" cm="1">
        <f t="array" ref="CC104">IF(INDEX(Templates!$K$2:$BO$186,ROW()-ROW(CC$20)+1, MATCH(CC$16,Templates!$K$1:EE$1,0))="","",INDEX(Templates!$K$2:$BO$186,ROW()-ROW(CC$20)+1, MATCH(CC$16,Templates!$K$1:EE$1,0)))</f>
        <v>FLUID_LOOP</v>
      </c>
      <c r="CD104" s="55" t="str" cm="1">
        <f t="array" ref="CD104">IF(INDEX(Templates!$K$2:$BO$186,ROW()-ROW(CD$20)+1, MATCH(CD$16,Templates!$K$1:EF$1,0))="","",INDEX(Templates!$K$2:$BO$186,ROW()-ROW(CD$20)+1, MATCH(CD$16,Templates!$K$1:EF$1,0)))</f>
        <v>FLUID_LOOP</v>
      </c>
      <c r="CE104" s="55" t="str" cm="1">
        <f t="array" ref="CE104">IF(INDEX(Templates!$K$2:$BO$186,ROW()-ROW(CE$20)+1, MATCH(CE$16,Templates!$K$1:EG$1,0))="","",INDEX(Templates!$K$2:$BO$186,ROW()-ROW(CE$20)+1, MATCH(CE$16,Templates!$K$1:EG$1,0)))</f>
        <v>FLUID_LOOP</v>
      </c>
      <c r="CF104" s="55" t="str" cm="1">
        <f t="array" ref="CF104">IF(INDEX(Templates!$K$2:$BO$186,ROW()-ROW(CF$20)+1, MATCH(CF$16,Templates!$K$1:EH$1,0))="","",INDEX(Templates!$K$2:$BO$186,ROW()-ROW(CF$20)+1, MATCH(CF$16,Templates!$K$1:EH$1,0)))</f>
        <v>FLUID_LOOP</v>
      </c>
      <c r="CG104" s="55" t="str" cm="1">
        <f t="array" ref="CG104">IF(INDEX(Templates!$K$2:$BO$186,ROW()-ROW(CG$20)+1, MATCH(CG$16,Templates!$K$1:EI$1,0))="","",INDEX(Templates!$K$2:$BO$186,ROW()-ROW(CG$20)+1, MATCH(CG$16,Templates!$K$1:EI$1,0)))</f>
        <v>FLUID_LOOP</v>
      </c>
      <c r="CH104" s="55" t="str" cm="1">
        <f t="array" ref="CH104">IF(INDEX(Templates!$K$2:$BO$186,ROW()-ROW(CH$20)+1, MATCH(CH$16,Templates!$K$1:EJ$1,0))="","",INDEX(Templates!$K$2:$BO$186,ROW()-ROW(CH$20)+1, MATCH(CH$16,Templates!$K$1:EJ$1,0)))</f>
        <v>FLUID_LOOP</v>
      </c>
      <c r="CI104" s="55" t="str" cm="1">
        <f t="array" ref="CI104">IF(INDEX(Templates!$K$2:$BO$186,ROW()-ROW(CI$20)+1, MATCH(CI$16,Templates!$K$1:EK$1,0))="","",INDEX(Templates!$K$2:$BO$186,ROW()-ROW(CI$20)+1, MATCH(CI$16,Templates!$K$1:EK$1,0)))</f>
        <v/>
      </c>
      <c r="CJ104" s="55" t="str" cm="1">
        <f t="array" ref="CJ104">IF(INDEX(Templates!$K$2:$BO$186,ROW()-ROW(CJ$20)+1, MATCH(CJ$16,Templates!$K$1:EL$1,0))="","",INDEX(Templates!$K$2:$BO$186,ROW()-ROW(CJ$20)+1, MATCH(CJ$16,Templates!$K$1:EL$1,0)))</f>
        <v>FLUID_LOOP</v>
      </c>
      <c r="CK104" s="55" t="str" cm="1">
        <f t="array" ref="CK104">IF(INDEX(Templates!$K$2:$BO$186,ROW()-ROW(CK$20)+1, MATCH(CK$16,Templates!$K$1:EM$1,0))="","",INDEX(Templates!$K$2:$BO$186,ROW()-ROW(CK$20)+1, MATCH(CK$16,Templates!$K$1:EM$1,0)))</f>
        <v>DIRECT_EXPANSION</v>
      </c>
      <c r="CL104" s="55" t="str" cm="1">
        <f t="array" ref="CL104">IF(INDEX(Templates!$K$2:$BO$186,ROW()-ROW(CL$20)+1, MATCH(CL$16,Templates!$K$1:EN$1,0))="","",INDEX(Templates!$K$2:$BO$186,ROW()-ROW(CL$20)+1, MATCH(CL$16,Templates!$K$1:EN$1,0)))</f>
        <v>DIRECT_EXPANSION</v>
      </c>
      <c r="CM104" s="55" t="str" cm="1">
        <f t="array" ref="CM104">IF(INDEX(Templates!$K$2:$BO$186,ROW()-ROW(CM$20)+1, MATCH(CM$16,Templates!$K$1:EO$1,0))="","",INDEX(Templates!$K$2:$BO$186,ROW()-ROW(CM$20)+1, MATCH(CM$16,Templates!$K$1:EO$1,0)))</f>
        <v> </v>
      </c>
    </row>
    <row r="105" spans="1:91" s="24" customFormat="1" x14ac:dyDescent="0.55000000000000004">
      <c r="A105" s="41" t="s">
        <v>475</v>
      </c>
      <c r="B105" s="6" t="s">
        <v>479</v>
      </c>
      <c r="C105" s="66" t="str" cm="1">
        <f t="array" ref="C105">IF(INDEX(Templates!C$2:C$187,ROW()-ROW($20:$20)+1)="","",INDEX(Templates!C$2:C$187,ROW()-ROW($20:$20)+1))</f>
        <v>JSON_PATH:cooling_system</v>
      </c>
      <c r="D105" s="66" t="str" cm="1">
        <f t="array" ref="D105">IF(INDEX(Templates!D$2:D$187,ROW()-ROW($20:$20)+1)="","",INDEX(Templates!D$2:D$187,ROW()-ROW($20:$20)+1))</f>
        <v>chilled_water_loop</v>
      </c>
      <c r="E105" s="66" t="str" cm="1">
        <f t="array" ref="E105">IF(INDEX(Templates!E$2:E$187,ROW()-ROW($20:$20)+1)="","",INDEX(Templates!E$2:E$187,ROW()-ROW($20:$20)+1))</f>
        <v> </v>
      </c>
      <c r="F105" s="66" t="str" cm="1">
        <f t="array" ref="F105">IF(INDEX(Templates!F$2:F$187,ROW()-ROW($20:$20)+1)="","",INDEX(Templates!F$2:F$187,ROW()-ROW($20:$20)+1))</f>
        <v/>
      </c>
      <c r="G105" s="106" t="str" cm="1">
        <f t="array" ref="G105">IF(INDEX(Templates!G$2:G$187,ROW()-ROW($20:$20)+1)="","",INDEX(Templates!G$2:G$187,ROW()-ROW($20:$20)+1))</f>
        <v>CoolingSystem</v>
      </c>
      <c r="H105" s="68" t="str" cm="1">
        <f t="array" ref="H105">IF(INDEX(Templates!H$2:H$187,ROW()-ROW($20:$20)+1)="","",INDEX(Templates!H$2:H$187,ROW()-ROW($20:$20)+1))</f>
        <v>Cooling System 1</v>
      </c>
      <c r="I105" s="68" t="str" cm="1">
        <f t="array" ref="I105">IF(INDEX(Templates!I$2:I$187,ROW()-ROW($20:$20)+1)="","",INDEX(Templates!I$2:I$187,ROW()-ROW($20:$20)+1))</f>
        <v>HVAC 1</v>
      </c>
      <c r="J105" s="68" t="str" cm="1">
        <f t="array" ref="J105">IF(INDEX(Templates!J$2:J$187,ROW()-ROW($20:$20)+1)="","",INDEX(Templates!J$2:J$187,ROW()-ROW($20:$20)+1))</f>
        <v>chilled_water_loop</v>
      </c>
      <c r="K105" s="69" t="str" cm="1">
        <f t="array" ref="K105">IF(INDEX(Templates!K$2:K$187,ROW()-ROW($20:$20)+1)="","",INDEX(Templates!K$2:K$187,ROW()-ROW($20:$20)+1))</f>
        <v/>
      </c>
      <c r="L105" s="69" t="str" cm="1">
        <f t="array" ref="L105">IF(INDEX(Templates!L$2:L$187,ROW()-ROW($20:$20)+1)="","",INDEX(Templates!L$2:L$187,ROW()-ROW($20:$20)+1))</f>
        <v/>
      </c>
      <c r="M105" s="55" t="str" cm="1">
        <f t="array" ref="M105">IF(INDEX(Templates!$K$2:$BO$186,ROW()-ROW(M$20)+1, MATCH(M$16,Templates!$K$1:BO$1,0))="","",INDEX(Templates!$K$2:$BO$186,ROW()-ROW(M$20)+1, MATCH(M$16,Templates!$K$1:BO$1,0)))</f>
        <v>Secondary CHW Loop 1</v>
      </c>
      <c r="N105" s="55" t="str" cm="1">
        <f t="array" ref="N105">IF(INDEX(Templates!$K$2:$BO$186,ROW()-ROW(N$20)+1, MATCH(N$16,Templates!$K$1:BP$1,0))="","",INDEX(Templates!$K$2:$BO$186,ROW()-ROW(N$20)+1, MATCH(N$16,Templates!$K$1:BP$1,0)))</f>
        <v>Secondary CHW Loop 1</v>
      </c>
      <c r="O105" s="55" t="str" cm="1">
        <f t="array" ref="O105">IF(INDEX(Templates!$K$2:$BO$186,ROW()-ROW(O$20)+1, MATCH(O$16,Templates!$K$1:BQ$1,0))="","",INDEX(Templates!$K$2:$BO$186,ROW()-ROW(O$20)+1, MATCH(O$16,Templates!$K$1:BQ$1,0)))</f>
        <v/>
      </c>
      <c r="P105" s="55" t="str" cm="1">
        <f t="array" ref="P105">IF(INDEX(Templates!$K$2:$BO$186,ROW()-ROW(P$20)+1, MATCH(P$16,Templates!$K$1:BR$1,0))="","",INDEX(Templates!$K$2:$BO$186,ROW()-ROW(P$20)+1, MATCH(P$16,Templates!$K$1:BR$1,0)))</f>
        <v/>
      </c>
      <c r="Q105" s="55" t="str" cm="1">
        <f t="array" ref="Q105">IF(INDEX(Templates!$K$2:$BO$186,ROW()-ROW(Q$20)+1, MATCH(Q$16,Templates!$K$1:BS$1,0))="","",INDEX(Templates!$K$2:$BO$186,ROW()-ROW(Q$20)+1, MATCH(Q$16,Templates!$K$1:BS$1,0)))</f>
        <v/>
      </c>
      <c r="R105" s="55" t="str" cm="1">
        <f t="array" ref="R105">IF(INDEX(Templates!$K$2:$BO$186,ROW()-ROW(R$20)+1, MATCH(R$16,Templates!$K$1:BT$1,0))="","",INDEX(Templates!$K$2:$BO$186,ROW()-ROW(R$20)+1, MATCH(R$16,Templates!$K$1:BT$1,0)))</f>
        <v>Secondary CHW Loop 1</v>
      </c>
      <c r="S105" s="55" t="str" cm="1">
        <f t="array" ref="S105">IF(INDEX(Templates!$K$2:$BO$186,ROW()-ROW(S$20)+1, MATCH(S$16,Templates!$K$1:BU$1,0))="","",INDEX(Templates!$K$2:$BO$186,ROW()-ROW(S$20)+1, MATCH(S$16,Templates!$K$1:BU$1,0)))</f>
        <v>Secondary CHW Loop 1</v>
      </c>
      <c r="T105" s="55" t="str" cm="1">
        <f t="array" ref="T105">IF(INDEX(Templates!$K$2:$BO$186,ROW()-ROW(T$20)+1, MATCH(T$16,Templates!$K$1:BV$1,0))="","",INDEX(Templates!$K$2:$BO$186,ROW()-ROW(T$20)+1, MATCH(T$16,Templates!$K$1:BV$1,0)))</f>
        <v>Secondary CHW Loop 1</v>
      </c>
      <c r="U105" s="55" t="str" cm="1">
        <f t="array" ref="U105">IF(INDEX(Templates!$K$2:$BO$186,ROW()-ROW(U$20)+1, MATCH(U$16,Templates!$K$1:BW$1,0))="","",INDEX(Templates!$K$2:$BO$186,ROW()-ROW(U$20)+1, MATCH(U$16,Templates!$K$1:BW$1,0)))</f>
        <v>Secondary CHW Loop 1</v>
      </c>
      <c r="V105" s="55" t="str" cm="1">
        <f t="array" ref="V105">IF(INDEX(Templates!$K$2:$BO$186,ROW()-ROW(V$20)+1, MATCH(V$16,Templates!$K$1:BX$1,0))="","",INDEX(Templates!$K$2:$BO$186,ROW()-ROW(V$20)+1, MATCH(V$16,Templates!$K$1:BX$1,0)))</f>
        <v/>
      </c>
      <c r="W105" s="55" t="str" cm="1">
        <f t="array" ref="W105">IF(INDEX(Templates!$K$2:$BO$186,ROW()-ROW(W$20)+1, MATCH(W$16,Templates!$K$1:BY$1,0))="","",INDEX(Templates!$K$2:$BO$186,ROW()-ROW(W$20)+1, MATCH(W$16,Templates!$K$1:BY$1,0)))</f>
        <v>Secondary CHW Loop 1</v>
      </c>
      <c r="X105" s="55" t="str" cm="1">
        <f t="array" ref="X105">IF(INDEX(Templates!$K$2:$BO$186,ROW()-ROW(X$20)+1, MATCH(X$16,Templates!$K$1:BZ$1,0))="","",INDEX(Templates!$K$2:$BO$186,ROW()-ROW(X$20)+1, MATCH(X$16,Templates!$K$1:BZ$1,0)))</f>
        <v>Secondary CHW Loop 1</v>
      </c>
      <c r="Y105" s="55" t="str" cm="1">
        <f t="array" ref="Y105">IF(INDEX(Templates!$K$2:$BO$186,ROW()-ROW(Y$20)+1, MATCH(Y$16,Templates!$K$1:CA$1,0))="","",INDEX(Templates!$K$2:$BO$186,ROW()-ROW(Y$20)+1, MATCH(Y$16,Templates!$K$1:CA$1,0)))</f>
        <v>Secondary CHW Loop 1</v>
      </c>
      <c r="Z105" s="55" t="str" cm="1">
        <f t="array" ref="Z105">IF(INDEX(Templates!$K$2:$BO$186,ROW()-ROW(Z$20)+1, MATCH(Z$16,Templates!$K$1:CB$1,0))="","",INDEX(Templates!$K$2:$BO$186,ROW()-ROW(Z$20)+1, MATCH(Z$16,Templates!$K$1:CB$1,0)))</f>
        <v>Secondary CHW Loop 1</v>
      </c>
      <c r="AA105" s="55" t="str" cm="1">
        <f t="array" ref="AA105">IF(INDEX(Templates!$K$2:$BO$186,ROW()-ROW(AA$20)+1, MATCH(AA$16,Templates!$K$1:CC$1,0))="","",INDEX(Templates!$K$2:$BO$186,ROW()-ROW(AA$20)+1, MATCH(AA$16,Templates!$K$1:CC$1,0)))</f>
        <v>Secondary CHW Loop 1</v>
      </c>
      <c r="AB105" s="55" t="str" cm="1">
        <f t="array" ref="AB105">IF(INDEX(Templates!$K$2:$BO$186,ROW()-ROW(AB$20)+1, MATCH(AB$16,Templates!$K$1:CD$1,0))="","",INDEX(Templates!$K$2:$BO$186,ROW()-ROW(AB$20)+1, MATCH(AB$16,Templates!$K$1:CD$1,0)))</f>
        <v/>
      </c>
      <c r="AC105" s="55" t="str" cm="1">
        <f t="array" ref="AC105">IF(INDEX(Templates!$K$2:$BO$186,ROW()-ROW(AC$20)+1, MATCH(AC$16,Templates!$K$1:CE$1,0))="","",INDEX(Templates!$K$2:$BO$186,ROW()-ROW(AC$20)+1, MATCH(AC$16,Templates!$K$1:CE$1,0)))</f>
        <v>Secondary CHW Loop 1</v>
      </c>
      <c r="AD105" s="55" t="str" cm="1">
        <f t="array" ref="AD105">IF(INDEX(Templates!$K$2:$BO$186,ROW()-ROW(AD$20)+1, MATCH(AD$16,Templates!$K$1:CF$1,0))="","",INDEX(Templates!$K$2:$BO$186,ROW()-ROW(AD$20)+1, MATCH(AD$16,Templates!$K$1:CF$1,0)))</f>
        <v>Secondary CHW Loop 1</v>
      </c>
      <c r="AE105" s="55" t="str" cm="1">
        <f t="array" ref="AE105">IF(INDEX(Templates!$K$2:$BO$186,ROW()-ROW(AE$20)+1, MATCH(AE$16,Templates!$K$1:CG$1,0))="","",INDEX(Templates!$K$2:$BO$186,ROW()-ROW(AE$20)+1, MATCH(AE$16,Templates!$K$1:CG$1,0)))</f>
        <v>Secondary CHW Loop 1</v>
      </c>
      <c r="AF105" s="55" t="str" cm="1">
        <f t="array" ref="AF105">IF(INDEX(Templates!$K$2:$BO$186,ROW()-ROW(AF$20)+1, MATCH(AF$16,Templates!$K$1:CH$1,0))="","",INDEX(Templates!$K$2:$BO$186,ROW()-ROW(AF$20)+1, MATCH(AF$16,Templates!$K$1:CH$1,0)))</f>
        <v/>
      </c>
      <c r="AG105" s="55" t="str" cm="1">
        <f t="array" ref="AG105">IF(INDEX(Templates!$K$2:$BO$186,ROW()-ROW(AG$20)+1, MATCH(AG$16,Templates!$K$1:CI$1,0))="","",INDEX(Templates!$K$2:$BO$186,ROW()-ROW(AG$20)+1, MATCH(AG$16,Templates!$K$1:CI$1,0)))</f>
        <v/>
      </c>
      <c r="AH105" s="55" t="str" cm="1">
        <f t="array" ref="AH105">IF(INDEX(Templates!$K$2:$BO$186,ROW()-ROW(AH$20)+1, MATCH(AH$16,Templates!$K$1:CJ$1,0))="","",INDEX(Templates!$K$2:$BO$186,ROW()-ROW(AH$20)+1, MATCH(AH$16,Templates!$K$1:CJ$1,0)))</f>
        <v/>
      </c>
      <c r="AI105" s="55" t="str" cm="1">
        <f t="array" ref="AI105">IF(INDEX(Templates!$K$2:$BO$186,ROW()-ROW(AI$20)+1, MATCH(AI$16,Templates!$K$1:CK$1,0))="","",INDEX(Templates!$K$2:$BO$186,ROW()-ROW(AI$20)+1, MATCH(AI$16,Templates!$K$1:CK$1,0)))</f>
        <v/>
      </c>
      <c r="AJ105" s="55" t="str" cm="1">
        <f t="array" ref="AJ105">IF(INDEX(Templates!$K$2:$BO$186,ROW()-ROW(AJ$20)+1, MATCH(AJ$16,Templates!$K$1:CL$1,0))="","",INDEX(Templates!$K$2:$BO$186,ROW()-ROW(AJ$20)+1, MATCH(AJ$16,Templates!$K$1:CL$1,0)))</f>
        <v>Secondary CHW Loop 1</v>
      </c>
      <c r="AK105" s="55" t="str" cm="1">
        <f t="array" ref="AK105">IF(INDEX(Templates!$K$2:$BO$186,ROW()-ROW(AK$20)+1, MATCH(AK$16,Templates!$K$1:CM$1,0))="","",INDEX(Templates!$K$2:$BO$186,ROW()-ROW(AK$20)+1, MATCH(AK$16,Templates!$K$1:CM$1,0)))</f>
        <v>Secondary CHW Loop 1</v>
      </c>
      <c r="AL105" s="55" t="str" cm="1">
        <f t="array" ref="AL105">IF(INDEX(Templates!$K$2:$BO$186,ROW()-ROW(AL$20)+1, MATCH(AL$16,Templates!$K$1:CN$1,0))="","",INDEX(Templates!$K$2:$BO$186,ROW()-ROW(AL$20)+1, MATCH(AL$16,Templates!$K$1:CN$1,0)))</f>
        <v>Secondary CHW Loop 1</v>
      </c>
      <c r="AM105" s="55" t="str" cm="1">
        <f t="array" ref="AM105">IF(INDEX(Templates!$K$2:$BO$186,ROW()-ROW(AM$20)+1, MATCH(AM$16,Templates!$K$1:CO$1,0))="","",INDEX(Templates!$K$2:$BO$186,ROW()-ROW(AM$20)+1, MATCH(AM$16,Templates!$K$1:CO$1,0)))</f>
        <v/>
      </c>
      <c r="AN105" s="55" t="str" cm="1">
        <f t="array" ref="AN105">IF(INDEX(Templates!$K$2:$BO$186,ROW()-ROW(AN$20)+1, MATCH(AN$16,Templates!$K$1:CP$1,0))="","",INDEX(Templates!$K$2:$BO$186,ROW()-ROW(AN$20)+1, MATCH(AN$16,Templates!$K$1:CP$1,0)))</f>
        <v/>
      </c>
      <c r="AO105" s="55" t="str" cm="1">
        <f t="array" ref="AO105">IF(INDEX(Templates!$K$2:$BO$186,ROW()-ROW(AO$20)+1, MATCH(AO$16,Templates!$K$1:CQ$1,0))="","",INDEX(Templates!$K$2:$BO$186,ROW()-ROW(AO$20)+1, MATCH(AO$16,Templates!$K$1:CQ$1,0)))</f>
        <v/>
      </c>
      <c r="AP105" s="55" t="str" cm="1">
        <f t="array" ref="AP105">IF(INDEX(Templates!$K$2:$BO$186,ROW()-ROW(AP$20)+1, MATCH(AP$16,Templates!$K$1:CR$1,0))="","",INDEX(Templates!$K$2:$BO$186,ROW()-ROW(AP$20)+1, MATCH(AP$16,Templates!$K$1:CR$1,0)))</f>
        <v/>
      </c>
      <c r="AQ105" s="55" t="str" cm="1">
        <f t="array" ref="AQ105">IF(INDEX(Templates!$K$2:$BO$186,ROW()-ROW(AQ$20)+1, MATCH(AQ$16,Templates!$K$1:CS$1,0))="","",INDEX(Templates!$K$2:$BO$186,ROW()-ROW(AQ$20)+1, MATCH(AQ$16,Templates!$K$1:CS$1,0)))</f>
        <v>Secondary CHW Loop 1</v>
      </c>
      <c r="AR105" s="55" t="str" cm="1">
        <f t="array" ref="AR105">IF(INDEX(Templates!$K$2:$BO$186,ROW()-ROW(AR$20)+1, MATCH(AR$16,Templates!$K$1:CT$1,0))="","",INDEX(Templates!$K$2:$BO$186,ROW()-ROW(AR$20)+1, MATCH(AR$16,Templates!$K$1:CT$1,0)))</f>
        <v>Secondary CHW Loop 1</v>
      </c>
      <c r="AS105" s="55" t="str" cm="1">
        <f t="array" ref="AS105">IF(INDEX(Templates!$K$2:$BO$186,ROW()-ROW(AS$20)+1, MATCH(AS$16,Templates!$K$1:CU$1,0))="","",INDEX(Templates!$K$2:$BO$186,ROW()-ROW(AS$20)+1, MATCH(AS$16,Templates!$K$1:CU$1,0)))</f>
        <v/>
      </c>
      <c r="AT105" s="55" t="str" cm="1">
        <f t="array" ref="AT105">IF(INDEX(Templates!$K$2:$BO$186,ROW()-ROW(AT$20)+1, MATCH(AT$16,Templates!$K$1:CV$1,0))="","",INDEX(Templates!$K$2:$BO$186,ROW()-ROW(AT$20)+1, MATCH(AT$16,Templates!$K$1:CV$1,0)))</f>
        <v/>
      </c>
      <c r="AU105" s="55" t="str" cm="1">
        <f t="array" ref="AU105">IF(INDEX(Templates!$K$2:$BO$186,ROW()-ROW(AU$20)+1, MATCH(AU$16,Templates!$K$1:CW$1,0))="","",INDEX(Templates!$K$2:$BO$186,ROW()-ROW(AU$20)+1, MATCH(AU$16,Templates!$K$1:CW$1,0)))</f>
        <v/>
      </c>
      <c r="AV105" s="55" t="str" cm="1">
        <f t="array" ref="AV105">IF(INDEX(Templates!$K$2:$BO$186,ROW()-ROW(AV$20)+1, MATCH(AV$16,Templates!$K$1:CX$1,0))="","",INDEX(Templates!$K$2:$BO$186,ROW()-ROW(AV$20)+1, MATCH(AV$16,Templates!$K$1:CX$1,0)))</f>
        <v>Secondary CHW Loop 1</v>
      </c>
      <c r="AW105" s="55" t="str" cm="1">
        <f t="array" ref="AW105">IF(INDEX(Templates!$K$2:$BO$186,ROW()-ROW(AW$20)+1, MATCH(AW$16,Templates!$K$1:CY$1,0))="","",INDEX(Templates!$K$2:$BO$186,ROW()-ROW(AW$20)+1, MATCH(AW$16,Templates!$K$1:CY$1,0)))</f>
        <v>Secondary CHW Loop 1</v>
      </c>
      <c r="AX105" s="55" t="str" cm="1">
        <f t="array" ref="AX105">IF(INDEX(Templates!$K$2:$BO$186,ROW()-ROW(AX$20)+1, MATCH(AX$16,Templates!$K$1:CZ$1,0))="","",INDEX(Templates!$K$2:$BO$186,ROW()-ROW(AX$20)+1, MATCH(AX$16,Templates!$K$1:CZ$1,0)))</f>
        <v>Chilled Water Loop 1</v>
      </c>
      <c r="AY105" s="55" t="str" cm="1">
        <f t="array" ref="AY105">IF(INDEX(Templates!$K$2:$BO$186,ROW()-ROW(AY$20)+1, MATCH(AY$16,Templates!$K$1:DA$1,0))="","",INDEX(Templates!$K$2:$BO$186,ROW()-ROW(AY$20)+1, MATCH(AY$16,Templates!$K$1:DA$1,0)))</f>
        <v>Chilled Water Loop 1</v>
      </c>
      <c r="AZ105" s="55" t="str" cm="1">
        <f t="array" ref="AZ105">IF(INDEX(Templates!$K$2:$BO$186,ROW()-ROW(AZ$20)+1, MATCH(AZ$16,Templates!$K$1:DB$1,0))="","",INDEX(Templates!$K$2:$BO$186,ROW()-ROW(AZ$20)+1, MATCH(AZ$16,Templates!$K$1:DB$1,0)))</f>
        <v>Secondary CHW Loop 1</v>
      </c>
      <c r="BA105" s="55" t="str" cm="1">
        <f t="array" ref="BA105">IF(INDEX(Templates!$K$2:$BO$186,ROW()-ROW(BA$20)+1, MATCH(BA$16,Templates!$K$1:DC$1,0))="","",INDEX(Templates!$K$2:$BO$186,ROW()-ROW(BA$20)+1, MATCH(BA$16,Templates!$K$1:DC$1,0)))</f>
        <v>Secondary CHW Loop 1</v>
      </c>
      <c r="BB105" s="55" t="str" cm="1">
        <f t="array" ref="BB105">IF(INDEX(Templates!$K$2:$BO$186,ROW()-ROW(BB$20)+1, MATCH(BB$16,Templates!$K$1:DD$1,0))="","",INDEX(Templates!$K$2:$BO$186,ROW()-ROW(BB$20)+1, MATCH(BB$16,Templates!$K$1:DD$1,0)))</f>
        <v>Secondary CHW Loop 1</v>
      </c>
      <c r="BC105" s="55" t="str" cm="1">
        <f t="array" ref="BC105">IF(INDEX(Templates!$K$2:$BO$186,ROW()-ROW(BC$20)+1, MATCH(BC$16,Templates!$K$1:DE$1,0))="","",INDEX(Templates!$K$2:$BO$186,ROW()-ROW(BC$20)+1, MATCH(BC$16,Templates!$K$1:DE$1,0)))</f>
        <v>Chilled Water Loop 1</v>
      </c>
      <c r="BD105" s="55" t="str" cm="1">
        <f t="array" ref="BD105">IF(INDEX(Templates!$K$2:$BO$186,ROW()-ROW(BD$20)+1, MATCH(BD$16,Templates!$K$1:DF$1,0))="","",INDEX(Templates!$K$2:$BO$186,ROW()-ROW(BD$20)+1, MATCH(BD$16,Templates!$K$1:DF$1,0)))</f>
        <v>Chilled Water Loop 1</v>
      </c>
      <c r="BE105" s="55" t="str" cm="1">
        <f t="array" ref="BE105">IF(INDEX(Templates!$K$2:$BO$186,ROW()-ROW(BE$20)+1, MATCH(BE$16,Templates!$K$1:DG$1,0))="","",INDEX(Templates!$K$2:$BO$186,ROW()-ROW(BE$20)+1, MATCH(BE$16,Templates!$K$1:DG$1,0)))</f>
        <v/>
      </c>
      <c r="BF105" s="55" t="str" cm="1">
        <f t="array" ref="BF105">IF(INDEX(Templates!$K$2:$BO$186,ROW()-ROW(BF$20)+1, MATCH(BF$16,Templates!$K$1:DH$1,0))="","",INDEX(Templates!$K$2:$BO$186,ROW()-ROW(BF$20)+1, MATCH(BF$16,Templates!$K$1:DH$1,0)))</f>
        <v>Secondary CHW Loop 1</v>
      </c>
      <c r="BG105" s="55" t="str" cm="1">
        <f t="array" ref="BG105">IF(INDEX(Templates!$K$2:$BO$186,ROW()-ROW(BG$20)+1, MATCH(BG$16,Templates!$K$1:DI$1,0))="","",INDEX(Templates!$K$2:$BO$186,ROW()-ROW(BG$20)+1, MATCH(BG$16,Templates!$K$1:DI$1,0)))</f>
        <v>Secondary CHW Loop 1</v>
      </c>
      <c r="BH105" s="55" t="str" cm="1">
        <f t="array" ref="BH105">IF(INDEX(Templates!$K$2:$BO$186,ROW()-ROW(BH$20)+1, MATCH(BH$16,Templates!$K$1:DJ$1,0))="","",INDEX(Templates!$K$2:$BO$186,ROW()-ROW(BH$20)+1, MATCH(BH$16,Templates!$K$1:DJ$1,0)))</f>
        <v>Secondary CHW Loop 1</v>
      </c>
      <c r="BI105" s="55" t="str" cm="1">
        <f t="array" ref="BI105">IF(INDEX(Templates!$K$2:$BO$186,ROW()-ROW(BI$20)+1, MATCH(BI$16,Templates!$K$1:DK$1,0))="","",INDEX(Templates!$K$2:$BO$186,ROW()-ROW(BI$20)+1, MATCH(BI$16,Templates!$K$1:DK$1,0)))</f>
        <v/>
      </c>
      <c r="BJ105" s="55" t="str" cm="1">
        <f t="array" ref="BJ105">IF(INDEX(Templates!$K$2:$BO$186,ROW()-ROW(BJ$20)+1, MATCH(BJ$16,Templates!$K$1:DL$1,0))="","",INDEX(Templates!$K$2:$BO$186,ROW()-ROW(BJ$20)+1, MATCH(BJ$16,Templates!$K$1:DL$1,0)))</f>
        <v/>
      </c>
      <c r="BK105" s="55" t="str" cm="1">
        <f t="array" ref="BK105">IF(INDEX(Templates!$K$2:$BO$186,ROW()-ROW(BK$20)+1, MATCH(BK$16,Templates!$K$1:DM$1,0))="","",INDEX(Templates!$K$2:$BO$186,ROW()-ROW(BK$20)+1, MATCH(BK$16,Templates!$K$1:DM$1,0)))</f>
        <v/>
      </c>
      <c r="BL105" s="55" t="str" cm="1">
        <f t="array" ref="BL105">IF(INDEX(Templates!$K$2:$BO$186,ROW()-ROW(BL$20)+1, MATCH(BL$16,Templates!$K$1:DN$1,0))="","",INDEX(Templates!$K$2:$BO$186,ROW()-ROW(BL$20)+1, MATCH(BL$16,Templates!$K$1:DN$1,0)))</f>
        <v/>
      </c>
      <c r="BM105" s="55" t="str" cm="1">
        <f t="array" ref="BM105">IF(INDEX(Templates!$K$2:$BO$186,ROW()-ROW(BM$20)+1, MATCH(BM$16,Templates!$K$1:DO$1,0))="","",INDEX(Templates!$K$2:$BO$186,ROW()-ROW(BM$20)+1, MATCH(BM$16,Templates!$K$1:DO$1,0)))</f>
        <v>Secondary CHW Loop 1</v>
      </c>
      <c r="BN105" s="55" t="str" cm="1">
        <f t="array" ref="BN105">IF(INDEX(Templates!$K$2:$BO$186,ROW()-ROW(BN$20)+1, MATCH(BN$16,Templates!$K$1:DP$1,0))="","",INDEX(Templates!$K$2:$BO$186,ROW()-ROW(BN$20)+1, MATCH(BN$16,Templates!$K$1:DP$1,0)))</f>
        <v>Secondary CHW Loop 1</v>
      </c>
      <c r="BO105" s="55" t="str" cm="1">
        <f t="array" ref="BO105">IF(INDEX(Templates!$K$2:$BO$186,ROW()-ROW(BO$20)+1, MATCH(BO$16,Templates!$K$1:DQ$1,0))="","",INDEX(Templates!$K$2:$BO$186,ROW()-ROW(BO$20)+1, MATCH(BO$16,Templates!$K$1:DQ$1,0)))</f>
        <v/>
      </c>
      <c r="BP105" s="55" t="str" cm="1">
        <f t="array" ref="BP105">IF(INDEX(Templates!$K$2:$BO$186,ROW()-ROW(BP$20)+1, MATCH(BP$16,Templates!$K$1:DR$1,0))="","",INDEX(Templates!$K$2:$BO$186,ROW()-ROW(BP$20)+1, MATCH(BP$16,Templates!$K$1:DR$1,0)))</f>
        <v/>
      </c>
      <c r="BQ105" s="55" t="str" cm="1">
        <f t="array" ref="BQ105">IF(INDEX(Templates!$K$2:$BO$186,ROW()-ROW(BQ$20)+1, MATCH(BQ$16,Templates!$K$1:DS$1,0))="","",INDEX(Templates!$K$2:$BO$186,ROW()-ROW(BQ$20)+1, MATCH(BQ$16,Templates!$K$1:DS$1,0)))</f>
        <v>Chilled Water Loop 1</v>
      </c>
      <c r="BR105" s="55" t="str" cm="1">
        <f t="array" ref="BR105">IF(INDEX(Templates!$K$2:$BO$186,ROW()-ROW(BR$20)+1, MATCH(BR$16,Templates!$K$1:DT$1,0))="","",INDEX(Templates!$K$2:$BO$186,ROW()-ROW(BR$20)+1, MATCH(BR$16,Templates!$K$1:DT$1,0)))</f>
        <v>Secondary CHW Loop 1</v>
      </c>
      <c r="BS105" s="55" t="str" cm="1">
        <f t="array" ref="BS105">IF(INDEX(Templates!$K$2:$BO$186,ROW()-ROW(BS$20)+1, MATCH(BS$16,Templates!$K$1:DU$1,0))="","",INDEX(Templates!$K$2:$BO$186,ROW()-ROW(BS$20)+1, MATCH(BS$16,Templates!$K$1:DU$1,0)))</f>
        <v>Secondary CHW Loop 1</v>
      </c>
      <c r="BT105" s="55" t="str" cm="1">
        <f t="array" ref="BT105">IF(INDEX(Templates!$K$2:$BO$186,ROW()-ROW(BT$20)+1, MATCH(BT$16,Templates!$K$1:DV$1,0))="","",INDEX(Templates!$K$2:$BO$186,ROW()-ROW(BT$20)+1, MATCH(BT$16,Templates!$K$1:DV$1,0)))</f>
        <v/>
      </c>
      <c r="BU105" s="55" t="str" cm="1">
        <f t="array" ref="BU105">IF(INDEX(Templates!$K$2:$BO$186,ROW()-ROW(BU$20)+1, MATCH(BU$16,Templates!$K$1:DW$1,0))="","",INDEX(Templates!$K$2:$BO$186,ROW()-ROW(BU$20)+1, MATCH(BU$16,Templates!$K$1:DW$1,0)))</f>
        <v/>
      </c>
      <c r="BV105" s="55" t="str" cm="1">
        <f t="array" ref="BV105">IF(INDEX(Templates!$K$2:$BO$186,ROW()-ROW(BV$20)+1, MATCH(BV$16,Templates!$K$1:DX$1,0))="","",INDEX(Templates!$K$2:$BO$186,ROW()-ROW(BV$20)+1, MATCH(BV$16,Templates!$K$1:DX$1,0)))</f>
        <v>Secondary CHW Loop 1</v>
      </c>
      <c r="BW105" s="55" t="str" cm="1">
        <f t="array" ref="BW105">IF(INDEX(Templates!$K$2:$BO$186,ROW()-ROW(BW$20)+1, MATCH(BW$16,Templates!$K$1:DY$1,0))="","",INDEX(Templates!$K$2:$BO$186,ROW()-ROW(BW$20)+1, MATCH(BW$16,Templates!$K$1:DY$1,0)))</f>
        <v>Secondary CHW Loop 1</v>
      </c>
      <c r="BX105" s="55" t="str" cm="1">
        <f t="array" ref="BX105">IF(INDEX(Templates!$K$2:$BO$186,ROW()-ROW(BX$20)+1, MATCH(BX$16,Templates!$K$1:DZ$1,0))="","",INDEX(Templates!$K$2:$BO$186,ROW()-ROW(BX$20)+1, MATCH(BX$16,Templates!$K$1:DZ$1,0)))</f>
        <v>Secondary CHW Loop 1</v>
      </c>
      <c r="BY105" s="55" t="str" cm="1">
        <f t="array" ref="BY105">IF(INDEX(Templates!$K$2:$BO$186,ROW()-ROW(BY$20)+1, MATCH(BY$16,Templates!$K$1:EA$1,0))="","",INDEX(Templates!$K$2:$BO$186,ROW()-ROW(BY$20)+1, MATCH(BY$16,Templates!$K$1:EA$1,0)))</f>
        <v>Secondary CHW Loop 1</v>
      </c>
      <c r="BZ105" s="55" t="str" cm="1">
        <f t="array" ref="BZ105">IF(INDEX(Templates!$K$2:$BO$186,ROW()-ROW(BZ$20)+1, MATCH(BZ$16,Templates!$K$1:EB$1,0))="","",INDEX(Templates!$K$2:$BO$186,ROW()-ROW(BZ$20)+1, MATCH(BZ$16,Templates!$K$1:EB$1,0)))</f>
        <v>Secondary CHW Loop 1</v>
      </c>
      <c r="CA105" s="55" t="str" cm="1">
        <f t="array" ref="CA105">IF(INDEX(Templates!$K$2:$BO$186,ROW()-ROW(CA$20)+1, MATCH(CA$16,Templates!$K$1:EC$1,0))="","",INDEX(Templates!$K$2:$BO$186,ROW()-ROW(CA$20)+1, MATCH(CA$16,Templates!$K$1:EC$1,0)))</f>
        <v>Secondary CHW Loop 1</v>
      </c>
      <c r="CB105" s="55" t="str" cm="1">
        <f t="array" ref="CB105">IF(INDEX(Templates!$K$2:$BO$186,ROW()-ROW(CB$20)+1, MATCH(CB$16,Templates!$K$1:ED$1,0))="","",INDEX(Templates!$K$2:$BO$186,ROW()-ROW(CB$20)+1, MATCH(CB$16,Templates!$K$1:ED$1,0)))</f>
        <v>Secondary CHW Loop 1</v>
      </c>
      <c r="CC105" s="55" t="str" cm="1">
        <f t="array" ref="CC105">IF(INDEX(Templates!$K$2:$BO$186,ROW()-ROW(CC$20)+1, MATCH(CC$16,Templates!$K$1:EE$1,0))="","",INDEX(Templates!$K$2:$BO$186,ROW()-ROW(CC$20)+1, MATCH(CC$16,Templates!$K$1:EE$1,0)))</f>
        <v>Chilled Water Loop 1</v>
      </c>
      <c r="CD105" s="55" t="str" cm="1">
        <f t="array" ref="CD105">IF(INDEX(Templates!$K$2:$BO$186,ROW()-ROW(CD$20)+1, MATCH(CD$16,Templates!$K$1:EF$1,0))="","",INDEX(Templates!$K$2:$BO$186,ROW()-ROW(CD$20)+1, MATCH(CD$16,Templates!$K$1:EF$1,0)))</f>
        <v>Chilled Water Loop 1</v>
      </c>
      <c r="CE105" s="55" t="str" cm="1">
        <f t="array" ref="CE105">IF(INDEX(Templates!$K$2:$BO$186,ROW()-ROW(CE$20)+1, MATCH(CE$16,Templates!$K$1:EG$1,0))="","",INDEX(Templates!$K$2:$BO$186,ROW()-ROW(CE$20)+1, MATCH(CE$16,Templates!$K$1:EG$1,0)))</f>
        <v>Chilled Water Loop 1</v>
      </c>
      <c r="CF105" s="55" t="str" cm="1">
        <f t="array" ref="CF105">IF(INDEX(Templates!$K$2:$BO$186,ROW()-ROW(CF$20)+1, MATCH(CF$16,Templates!$K$1:EH$1,0))="","",INDEX(Templates!$K$2:$BO$186,ROW()-ROW(CF$20)+1, MATCH(CF$16,Templates!$K$1:EH$1,0)))</f>
        <v>Chilled Water Loop 1</v>
      </c>
      <c r="CG105" s="55" t="str" cm="1">
        <f t="array" ref="CG105">IF(INDEX(Templates!$K$2:$BO$186,ROW()-ROW(CG$20)+1, MATCH(CG$16,Templates!$K$1:EI$1,0))="","",INDEX(Templates!$K$2:$BO$186,ROW()-ROW(CG$20)+1, MATCH(CG$16,Templates!$K$1:EI$1,0)))</f>
        <v>Secondary CHW Loop 1</v>
      </c>
      <c r="CH105" s="55" t="str" cm="1">
        <f t="array" ref="CH105">IF(INDEX(Templates!$K$2:$BO$186,ROW()-ROW(CH$20)+1, MATCH(CH$16,Templates!$K$1:EJ$1,0))="","",INDEX(Templates!$K$2:$BO$186,ROW()-ROW(CH$20)+1, MATCH(CH$16,Templates!$K$1:EJ$1,0)))</f>
        <v>Secondary CHW Loop 1</v>
      </c>
      <c r="CI105" s="55" t="str" cm="1">
        <f t="array" ref="CI105">IF(INDEX(Templates!$K$2:$BO$186,ROW()-ROW(CI$20)+1, MATCH(CI$16,Templates!$K$1:EK$1,0))="","",INDEX(Templates!$K$2:$BO$186,ROW()-ROW(CI$20)+1, MATCH(CI$16,Templates!$K$1:EK$1,0)))</f>
        <v/>
      </c>
      <c r="CJ105" s="55" t="str" cm="1">
        <f t="array" ref="CJ105">IF(INDEX(Templates!$K$2:$BO$186,ROW()-ROW(CJ$20)+1, MATCH(CJ$16,Templates!$K$1:EL$1,0))="","",INDEX(Templates!$K$2:$BO$186,ROW()-ROW(CJ$20)+1, MATCH(CJ$16,Templates!$K$1:EL$1,0)))</f>
        <v>Secondary CHW Loop 1</v>
      </c>
      <c r="CK105" s="55" t="str" cm="1">
        <f t="array" ref="CK105">IF(INDEX(Templates!$K$2:$BO$186,ROW()-ROW(CK$20)+1, MATCH(CK$16,Templates!$K$1:EM$1,0))="","",INDEX(Templates!$K$2:$BO$186,ROW()-ROW(CK$20)+1, MATCH(CK$16,Templates!$K$1:EM$1,0)))</f>
        <v/>
      </c>
      <c r="CL105" s="55" t="str" cm="1">
        <f t="array" ref="CL105">IF(INDEX(Templates!$K$2:$BO$186,ROW()-ROW(CL$20)+1, MATCH(CL$16,Templates!$K$1:EN$1,0))="","",INDEX(Templates!$K$2:$BO$186,ROW()-ROW(CL$20)+1, MATCH(CL$16,Templates!$K$1:EN$1,0)))</f>
        <v/>
      </c>
      <c r="CM105" s="55" t="str" cm="1">
        <f t="array" ref="CM105">IF(INDEX(Templates!$K$2:$BO$186,ROW()-ROW(CM$20)+1, MATCH(CM$16,Templates!$K$1:EO$1,0))="","",INDEX(Templates!$K$2:$BO$186,ROW()-ROW(CM$20)+1, MATCH(CM$16,Templates!$K$1:EO$1,0)))</f>
        <v/>
      </c>
    </row>
    <row r="106" spans="1:91" s="24" customFormat="1" x14ac:dyDescent="0.55000000000000004">
      <c r="A106" s="41" t="s">
        <v>475</v>
      </c>
      <c r="B106" s="6" t="s">
        <v>479</v>
      </c>
      <c r="C106" s="66" t="str" cm="1">
        <f t="array" ref="C106">IF(INDEX(Templates!C$2:C$187,ROW()-ROW($20:$20)+1)="","",INDEX(Templates!C$2:C$187,ROW()-ROW($20:$20)+1))</f>
        <v>JSON_PATH:external_fluid_sources[0]</v>
      </c>
      <c r="D106" s="66" t="str" cm="1">
        <f t="array" ref="D106">IF(INDEX(Templates!D$2:D$187,ROW()-ROW($20:$20)+1)="","",INDEX(Templates!D$2:D$187,ROW()-ROW($20:$20)+1))</f>
        <v>id</v>
      </c>
      <c r="E106" s="66" t="str" cm="1">
        <f t="array" ref="E106">IF(INDEX(Templates!E$2:E$187,ROW()-ROW($20:$20)+1)="","",INDEX(Templates!E$2:E$187,ROW()-ROW($20:$20)+1))</f>
        <v> </v>
      </c>
      <c r="F106" s="66" t="str" cm="1">
        <f t="array" ref="F106">IF(INDEX(Templates!F$2:F$187,ROW()-ROW($20:$20)+1)="","",INDEX(Templates!F$2:F$187,ROW()-ROW($20:$20)+1))</f>
        <v/>
      </c>
      <c r="G106" s="106" t="str" cm="1">
        <f t="array" ref="G106">IF(INDEX(Templates!G$2:G$187,ROW()-ROW($20:$20)+1)="","",INDEX(Templates!G$2:G$187,ROW()-ROW($20:$20)+1))</f>
        <v>ExternalFluidSource</v>
      </c>
      <c r="H106" s="68" t="str" cm="1">
        <f t="array" ref="H106">IF(INDEX(Templates!H$2:H$187,ROW()-ROW($20:$20)+1)="","",INDEX(Templates!H$2:H$187,ROW()-ROW($20:$20)+1))</f>
        <v>Purchased HW 1</v>
      </c>
      <c r="I106" s="68" t="str" cm="1">
        <f t="array" ref="I106">IF(INDEX(Templates!I$2:I$187,ROW()-ROW($20:$20)+1)="","",INDEX(Templates!I$2:I$187,ROW()-ROW($20:$20)+1))</f>
        <v>ASHRAE229 1</v>
      </c>
      <c r="J106" s="68" t="str" cm="1">
        <f t="array" ref="J106">IF(INDEX(Templates!J$2:J$187,ROW()-ROW($20:$20)+1)="","",INDEX(Templates!J$2:J$187,ROW()-ROW($20:$20)+1))</f>
        <v>id</v>
      </c>
      <c r="K106" s="69" t="str" cm="1">
        <f t="array" ref="K106">IF(INDEX(Templates!K$2:K$187,ROW()-ROW($20:$20)+1)="","",INDEX(Templates!K$2:K$187,ROW()-ROW($20:$20)+1))</f>
        <v/>
      </c>
      <c r="L106" s="69" t="str" cm="1">
        <f t="array" ref="L106">IF(INDEX(Templates!L$2:L$187,ROW()-ROW($20:$20)+1)="","",INDEX(Templates!L$2:L$187,ROW()-ROW($20:$20)+1))</f>
        <v/>
      </c>
      <c r="M106" s="55" t="str" cm="1">
        <f t="array" ref="M106">IF(INDEX(Templates!$K$2:$BO$186,ROW()-ROW(M$20)+1, MATCH(M$16,Templates!$K$1:BO$1,0))="","",INDEX(Templates!$K$2:$BO$186,ROW()-ROW(M$20)+1, MATCH(M$16,Templates!$K$1:BO$1,0)))</f>
        <v/>
      </c>
      <c r="N106" s="55" t="str" cm="1">
        <f t="array" ref="N106">IF(INDEX(Templates!$K$2:$BO$186,ROW()-ROW(N$20)+1, MATCH(N$16,Templates!$K$1:BP$1,0))="","",INDEX(Templates!$K$2:$BO$186,ROW()-ROW(N$20)+1, MATCH(N$16,Templates!$K$1:BP$1,0)))</f>
        <v/>
      </c>
      <c r="O106" s="55" t="str" cm="1">
        <f t="array" ref="O106">IF(INDEX(Templates!$K$2:$BO$186,ROW()-ROW(O$20)+1, MATCH(O$16,Templates!$K$1:BQ$1,0))="","",INDEX(Templates!$K$2:$BO$186,ROW()-ROW(O$20)+1, MATCH(O$16,Templates!$K$1:BQ$1,0)))</f>
        <v> </v>
      </c>
      <c r="P106" s="55" t="str" cm="1">
        <f t="array" ref="P106">IF(INDEX(Templates!$K$2:$BO$186,ROW()-ROW(P$20)+1, MATCH(P$16,Templates!$K$1:BR$1,0))="","",INDEX(Templates!$K$2:$BO$186,ROW()-ROW(P$20)+1, MATCH(P$16,Templates!$K$1:BR$1,0)))</f>
        <v> </v>
      </c>
      <c r="Q106" s="55" t="str" cm="1">
        <f t="array" ref="Q106">IF(INDEX(Templates!$K$2:$BO$186,ROW()-ROW(Q$20)+1, MATCH(Q$16,Templates!$K$1:BS$1,0))="","",INDEX(Templates!$K$2:$BO$186,ROW()-ROW(Q$20)+1, MATCH(Q$16,Templates!$K$1:BS$1,0)))</f>
        <v> </v>
      </c>
      <c r="R106" s="55" t="str" cm="1">
        <f t="array" ref="R106">IF(INDEX(Templates!$K$2:$BO$186,ROW()-ROW(R$20)+1, MATCH(R$16,Templates!$K$1:BT$1,0))="","",INDEX(Templates!$K$2:$BO$186,ROW()-ROW(R$20)+1, MATCH(R$16,Templates!$K$1:BT$1,0)))</f>
        <v/>
      </c>
      <c r="S106" s="55" t="str" cm="1">
        <f t="array" ref="S106">IF(INDEX(Templates!$K$2:$BO$186,ROW()-ROW(S$20)+1, MATCH(S$16,Templates!$K$1:BU$1,0))="","",INDEX(Templates!$K$2:$BO$186,ROW()-ROW(S$20)+1, MATCH(S$16,Templates!$K$1:BU$1,0)))</f>
        <v/>
      </c>
      <c r="T106" s="55" t="str" cm="1">
        <f t="array" ref="T106">IF(INDEX(Templates!$K$2:$BO$186,ROW()-ROW(T$20)+1, MATCH(T$16,Templates!$K$1:BV$1,0))="","",INDEX(Templates!$K$2:$BO$186,ROW()-ROW(T$20)+1, MATCH(T$16,Templates!$K$1:BV$1,0)))</f>
        <v> </v>
      </c>
      <c r="U106" s="55" t="str" cm="1">
        <f t="array" ref="U106">IF(INDEX(Templates!$K$2:$BO$186,ROW()-ROW(U$20)+1, MATCH(U$16,Templates!$K$1:BW$1,0))="","",INDEX(Templates!$K$2:$BO$186,ROW()-ROW(U$20)+1, MATCH(U$16,Templates!$K$1:BW$1,0)))</f>
        <v> </v>
      </c>
      <c r="V106" s="55" t="str" cm="1">
        <f t="array" ref="V106">IF(INDEX(Templates!$K$2:$BO$186,ROW()-ROW(V$20)+1, MATCH(V$16,Templates!$K$1:BX$1,0))="","",INDEX(Templates!$K$2:$BO$186,ROW()-ROW(V$20)+1, MATCH(V$16,Templates!$K$1:BX$1,0)))</f>
        <v> </v>
      </c>
      <c r="W106" s="55" t="str" cm="1">
        <f t="array" ref="W106">IF(INDEX(Templates!$K$2:$BO$186,ROW()-ROW(W$20)+1, MATCH(W$16,Templates!$K$1:BY$1,0))="","",INDEX(Templates!$K$2:$BO$186,ROW()-ROW(W$20)+1, MATCH(W$16,Templates!$K$1:BY$1,0)))</f>
        <v/>
      </c>
      <c r="X106" s="55" t="str" cm="1">
        <f t="array" ref="X106">IF(INDEX(Templates!$K$2:$BO$186,ROW()-ROW(X$20)+1, MATCH(X$16,Templates!$K$1:BZ$1,0))="","",INDEX(Templates!$K$2:$BO$186,ROW()-ROW(X$20)+1, MATCH(X$16,Templates!$K$1:BZ$1,0)))</f>
        <v/>
      </c>
      <c r="Y106" s="55" t="str" cm="1">
        <f t="array" ref="Y106">IF(INDEX(Templates!$K$2:$BO$186,ROW()-ROW(Y$20)+1, MATCH(Y$16,Templates!$K$1:CA$1,0))="","",INDEX(Templates!$K$2:$BO$186,ROW()-ROW(Y$20)+1, MATCH(Y$16,Templates!$K$1:CA$1,0)))</f>
        <v> </v>
      </c>
      <c r="Z106" s="55" t="str" cm="1">
        <f t="array" ref="Z106">IF(INDEX(Templates!$K$2:$BO$186,ROW()-ROW(Z$20)+1, MATCH(Z$16,Templates!$K$1:CB$1,0))="","",INDEX(Templates!$K$2:$BO$186,ROW()-ROW(Z$20)+1, MATCH(Z$16,Templates!$K$1:CB$1,0)))</f>
        <v> </v>
      </c>
      <c r="AA106" s="55" t="str" cm="1">
        <f t="array" ref="AA106">IF(INDEX(Templates!$K$2:$BO$186,ROW()-ROW(AA$20)+1, MATCH(AA$16,Templates!$K$1:CC$1,0))="","",INDEX(Templates!$K$2:$BO$186,ROW()-ROW(AA$20)+1, MATCH(AA$16,Templates!$K$1:CC$1,0)))</f>
        <v> </v>
      </c>
      <c r="AB106" s="55" t="str" cm="1">
        <f t="array" ref="AB106">IF(INDEX(Templates!$K$2:$BO$186,ROW()-ROW(AB$20)+1, MATCH(AB$16,Templates!$K$1:CD$1,0))="","",INDEX(Templates!$K$2:$BO$186,ROW()-ROW(AB$20)+1, MATCH(AB$16,Templates!$K$1:CD$1,0)))</f>
        <v> </v>
      </c>
      <c r="AC106" s="55" t="str" cm="1">
        <f t="array" ref="AC106">IF(INDEX(Templates!$K$2:$BO$186,ROW()-ROW(AC$20)+1, MATCH(AC$16,Templates!$K$1:CE$1,0))="","",INDEX(Templates!$K$2:$BO$186,ROW()-ROW(AC$20)+1, MATCH(AC$16,Templates!$K$1:CE$1,0)))</f>
        <v/>
      </c>
      <c r="AD106" s="55" t="str" cm="1">
        <f t="array" ref="AD106">IF(INDEX(Templates!$K$2:$BO$186,ROW()-ROW(AD$20)+1, MATCH(AD$16,Templates!$K$1:CF$1,0))="","",INDEX(Templates!$K$2:$BO$186,ROW()-ROW(AD$20)+1, MATCH(AD$16,Templates!$K$1:CF$1,0)))</f>
        <v/>
      </c>
      <c r="AE106" s="55" t="str" cm="1">
        <f t="array" ref="AE106">IF(INDEX(Templates!$K$2:$BO$186,ROW()-ROW(AE$20)+1, MATCH(AE$16,Templates!$K$1:CG$1,0))="","",INDEX(Templates!$K$2:$BO$186,ROW()-ROW(AE$20)+1, MATCH(AE$16,Templates!$K$1:CG$1,0)))</f>
        <v/>
      </c>
      <c r="AF106" s="55" t="str" cm="1">
        <f t="array" ref="AF106">IF(INDEX(Templates!$K$2:$BO$186,ROW()-ROW(AF$20)+1, MATCH(AF$16,Templates!$K$1:CH$1,0))="","",INDEX(Templates!$K$2:$BO$186,ROW()-ROW(AF$20)+1, MATCH(AF$16,Templates!$K$1:CH$1,0)))</f>
        <v> </v>
      </c>
      <c r="AG106" s="55" t="str" cm="1">
        <f t="array" ref="AG106">IF(INDEX(Templates!$K$2:$BO$186,ROW()-ROW(AG$20)+1, MATCH(AG$16,Templates!$K$1:CI$1,0))="","",INDEX(Templates!$K$2:$BO$186,ROW()-ROW(AG$20)+1, MATCH(AG$16,Templates!$K$1:CI$1,0)))</f>
        <v> </v>
      </c>
      <c r="AH106" s="55" t="str" cm="1">
        <f t="array" ref="AH106">IF(INDEX(Templates!$K$2:$BO$186,ROW()-ROW(AH$20)+1, MATCH(AH$16,Templates!$K$1:CJ$1,0))="","",INDEX(Templates!$K$2:$BO$186,ROW()-ROW(AH$20)+1, MATCH(AH$16,Templates!$K$1:CJ$1,0)))</f>
        <v> </v>
      </c>
      <c r="AI106" s="55" t="str" cm="1">
        <f t="array" ref="AI106">IF(INDEX(Templates!$K$2:$BO$186,ROW()-ROW(AI$20)+1, MATCH(AI$16,Templates!$K$1:CK$1,0))="","",INDEX(Templates!$K$2:$BO$186,ROW()-ROW(AI$20)+1, MATCH(AI$16,Templates!$K$1:CK$1,0)))</f>
        <v> </v>
      </c>
      <c r="AJ106" s="55" t="str" cm="1">
        <f t="array" ref="AJ106">IF(INDEX(Templates!$K$2:$BO$186,ROW()-ROW(AJ$20)+1, MATCH(AJ$16,Templates!$K$1:CL$1,0))="","",INDEX(Templates!$K$2:$BO$186,ROW()-ROW(AJ$20)+1, MATCH(AJ$16,Templates!$K$1:CL$1,0)))</f>
        <v/>
      </c>
      <c r="AK106" s="55" t="str" cm="1">
        <f t="array" ref="AK106">IF(INDEX(Templates!$K$2:$BO$186,ROW()-ROW(AK$20)+1, MATCH(AK$16,Templates!$K$1:CM$1,0))="","",INDEX(Templates!$K$2:$BO$186,ROW()-ROW(AK$20)+1, MATCH(AK$16,Templates!$K$1:CM$1,0)))</f>
        <v/>
      </c>
      <c r="AL106" s="55" t="str" cm="1">
        <f t="array" ref="AL106">IF(INDEX(Templates!$K$2:$BO$186,ROW()-ROW(AL$20)+1, MATCH(AL$16,Templates!$K$1:CN$1,0))="","",INDEX(Templates!$K$2:$BO$186,ROW()-ROW(AL$20)+1, MATCH(AL$16,Templates!$K$1:CN$1,0)))</f>
        <v/>
      </c>
      <c r="AM106" s="55" t="str" cm="1">
        <f t="array" ref="AM106">IF(INDEX(Templates!$K$2:$BO$186,ROW()-ROW(AM$20)+1, MATCH(AM$16,Templates!$K$1:CO$1,0))="","",INDEX(Templates!$K$2:$BO$186,ROW()-ROW(AM$20)+1, MATCH(AM$16,Templates!$K$1:CO$1,0)))</f>
        <v> </v>
      </c>
      <c r="AN106" s="55" t="str" cm="1">
        <f t="array" ref="AN106">IF(INDEX(Templates!$K$2:$BO$186,ROW()-ROW(AN$20)+1, MATCH(AN$16,Templates!$K$1:CP$1,0))="","",INDEX(Templates!$K$2:$BO$186,ROW()-ROW(AN$20)+1, MATCH(AN$16,Templates!$K$1:CP$1,0)))</f>
        <v> </v>
      </c>
      <c r="AO106" s="55" t="str" cm="1">
        <f t="array" ref="AO106">IF(INDEX(Templates!$K$2:$BO$186,ROW()-ROW(AO$20)+1, MATCH(AO$16,Templates!$K$1:CQ$1,0))="","",INDEX(Templates!$K$2:$BO$186,ROW()-ROW(AO$20)+1, MATCH(AO$16,Templates!$K$1:CQ$1,0)))</f>
        <v> </v>
      </c>
      <c r="AP106" s="55" t="str" cm="1">
        <f t="array" ref="AP106">IF(INDEX(Templates!$K$2:$BO$186,ROW()-ROW(AP$20)+1, MATCH(AP$16,Templates!$K$1:CR$1,0))="","",INDEX(Templates!$K$2:$BO$186,ROW()-ROW(AP$20)+1, MATCH(AP$16,Templates!$K$1:CR$1,0)))</f>
        <v>Purchased HW 1</v>
      </c>
      <c r="AQ106" s="55" t="str" cm="1">
        <f t="array" ref="AQ106">IF(INDEX(Templates!$K$2:$BO$186,ROW()-ROW(AQ$20)+1, MATCH(AQ$16,Templates!$K$1:CS$1,0))="","",INDEX(Templates!$K$2:$BO$186,ROW()-ROW(AQ$20)+1, MATCH(AQ$16,Templates!$K$1:CS$1,0)))</f>
        <v/>
      </c>
      <c r="AR106" s="55" t="str" cm="1">
        <f t="array" ref="AR106">IF(INDEX(Templates!$K$2:$BO$186,ROW()-ROW(AR$20)+1, MATCH(AR$16,Templates!$K$1:CT$1,0))="","",INDEX(Templates!$K$2:$BO$186,ROW()-ROW(AR$20)+1, MATCH(AR$16,Templates!$K$1:CT$1,0)))</f>
        <v/>
      </c>
      <c r="AS106" s="55" t="str" cm="1">
        <f t="array" ref="AS106">IF(INDEX(Templates!$K$2:$BO$186,ROW()-ROW(AS$20)+1, MATCH(AS$16,Templates!$K$1:CU$1,0))="","",INDEX(Templates!$K$2:$BO$186,ROW()-ROW(AS$20)+1, MATCH(AS$16,Templates!$K$1:CU$1,0)))</f>
        <v>Purchased CHW</v>
      </c>
      <c r="AT106" s="55" t="str" cm="1">
        <f t="array" ref="AT106">IF(INDEX(Templates!$K$2:$BO$186,ROW()-ROW(AT$20)+1, MATCH(AT$16,Templates!$K$1:CV$1,0))="","",INDEX(Templates!$K$2:$BO$186,ROW()-ROW(AT$20)+1, MATCH(AT$16,Templates!$K$1:CV$1,0)))</f>
        <v>Purchased CHW</v>
      </c>
      <c r="AU106" s="55" t="str" cm="1">
        <f t="array" ref="AU106">IF(INDEX(Templates!$K$2:$BO$186,ROW()-ROW(AU$20)+1, MATCH(AU$16,Templates!$K$1:CW$1,0))="","",INDEX(Templates!$K$2:$BO$186,ROW()-ROW(AU$20)+1, MATCH(AU$16,Templates!$K$1:CW$1,0)))</f>
        <v>Purchased HW 1</v>
      </c>
      <c r="AV106" s="55" t="str" cm="1">
        <f t="array" ref="AV106">IF(INDEX(Templates!$K$2:$BO$186,ROW()-ROW(AV$20)+1, MATCH(AV$16,Templates!$K$1:CX$1,0))="","",INDEX(Templates!$K$2:$BO$186,ROW()-ROW(AV$20)+1, MATCH(AV$16,Templates!$K$1:CX$1,0)))</f>
        <v/>
      </c>
      <c r="AW106" s="55" t="str" cm="1">
        <f t="array" ref="AW106">IF(INDEX(Templates!$K$2:$BO$186,ROW()-ROW(AW$20)+1, MATCH(AW$16,Templates!$K$1:CY$1,0))="","",INDEX(Templates!$K$2:$BO$186,ROW()-ROW(AW$20)+1, MATCH(AW$16,Templates!$K$1:CY$1,0)))</f>
        <v/>
      </c>
      <c r="AX106" s="55" t="str" cm="1">
        <f t="array" ref="AX106">IF(INDEX(Templates!$K$2:$BO$186,ROW()-ROW(AX$20)+1, MATCH(AX$16,Templates!$K$1:CZ$1,0))="","",INDEX(Templates!$K$2:$BO$186,ROW()-ROW(AX$20)+1, MATCH(AX$16,Templates!$K$1:CZ$1,0)))</f>
        <v>Purchased CW 1</v>
      </c>
      <c r="AY106" s="55" t="str" cm="1">
        <f t="array" ref="AY106">IF(INDEX(Templates!$K$2:$BO$186,ROW()-ROW(AY$20)+1, MATCH(AY$16,Templates!$K$1:DA$1,0))="","",INDEX(Templates!$K$2:$BO$186,ROW()-ROW(AY$20)+1, MATCH(AY$16,Templates!$K$1:DA$1,0)))</f>
        <v>Purchased CW 1</v>
      </c>
      <c r="AZ106" s="55" t="str" cm="1">
        <f t="array" ref="AZ106">IF(INDEX(Templates!$K$2:$BO$186,ROW()-ROW(AZ$20)+1, MATCH(AZ$16,Templates!$K$1:DB$1,0))="","",INDEX(Templates!$K$2:$BO$186,ROW()-ROW(AZ$20)+1, MATCH(AZ$16,Templates!$K$1:DB$1,0)))</f>
        <v> </v>
      </c>
      <c r="BA106" s="55" t="str" cm="1">
        <f t="array" ref="BA106">IF(INDEX(Templates!$K$2:$BO$186,ROW()-ROW(BA$20)+1, MATCH(BA$16,Templates!$K$1:DC$1,0))="","",INDEX(Templates!$K$2:$BO$186,ROW()-ROW(BA$20)+1, MATCH(BA$16,Templates!$K$1:DC$1,0)))</f>
        <v/>
      </c>
      <c r="BB106" s="55" t="str" cm="1">
        <f t="array" ref="BB106">IF(INDEX(Templates!$K$2:$BO$186,ROW()-ROW(BB$20)+1, MATCH(BB$16,Templates!$K$1:DD$1,0))="","",INDEX(Templates!$K$2:$BO$186,ROW()-ROW(BB$20)+1, MATCH(BB$16,Templates!$K$1:DD$1,0)))</f>
        <v/>
      </c>
      <c r="BC106" s="55" t="str" cm="1">
        <f t="array" ref="BC106">IF(INDEX(Templates!$K$2:$BO$186,ROW()-ROW(BC$20)+1, MATCH(BC$16,Templates!$K$1:DE$1,0))="","",INDEX(Templates!$K$2:$BO$186,ROW()-ROW(BC$20)+1, MATCH(BC$16,Templates!$K$1:DE$1,0)))</f>
        <v>Purchased CW 1</v>
      </c>
      <c r="BD106" s="55" t="str" cm="1">
        <f t="array" ref="BD106">IF(INDEX(Templates!$K$2:$BO$186,ROW()-ROW(BD$20)+1, MATCH(BD$16,Templates!$K$1:DF$1,0))="","",INDEX(Templates!$K$2:$BO$186,ROW()-ROW(BD$20)+1, MATCH(BD$16,Templates!$K$1:DF$1,0)))</f>
        <v>Purchased CW 1</v>
      </c>
      <c r="BE106" s="55" t="str" cm="1">
        <f t="array" ref="BE106">IF(INDEX(Templates!$K$2:$BO$186,ROW()-ROW(BE$20)+1, MATCH(BE$16,Templates!$K$1:DG$1,0))="","",INDEX(Templates!$K$2:$BO$186,ROW()-ROW(BE$20)+1, MATCH(BE$16,Templates!$K$1:DG$1,0)))</f>
        <v> </v>
      </c>
      <c r="BF106" s="55" t="str" cm="1">
        <f t="array" ref="BF106">IF(INDEX(Templates!$K$2:$BO$186,ROW()-ROW(BF$20)+1, MATCH(BF$16,Templates!$K$1:DH$1,0))="","",INDEX(Templates!$K$2:$BO$186,ROW()-ROW(BF$20)+1, MATCH(BF$16,Templates!$K$1:DH$1,0)))</f>
        <v/>
      </c>
      <c r="BG106" s="55" t="str" cm="1">
        <f t="array" ref="BG106">IF(INDEX(Templates!$K$2:$BO$186,ROW()-ROW(BG$20)+1, MATCH(BG$16,Templates!$K$1:DI$1,0))="","",INDEX(Templates!$K$2:$BO$186,ROW()-ROW(BG$20)+1, MATCH(BG$16,Templates!$K$1:DI$1,0)))</f>
        <v/>
      </c>
      <c r="BH106" s="55" t="str" cm="1">
        <f t="array" ref="BH106">IF(INDEX(Templates!$K$2:$BO$186,ROW()-ROW(BH$20)+1, MATCH(BH$16,Templates!$K$1:DJ$1,0))="","",INDEX(Templates!$K$2:$BO$186,ROW()-ROW(BH$20)+1, MATCH(BH$16,Templates!$K$1:DJ$1,0)))</f>
        <v/>
      </c>
      <c r="BI106" s="55" t="str" cm="1">
        <f t="array" ref="BI106">IF(INDEX(Templates!$K$2:$BO$186,ROW()-ROW(BI$20)+1, MATCH(BI$16,Templates!$K$1:DK$1,0))="","",INDEX(Templates!$K$2:$BO$186,ROW()-ROW(BI$20)+1, MATCH(BI$16,Templates!$K$1:DK$1,0)))</f>
        <v>Purchased HW 1</v>
      </c>
      <c r="BJ106" s="55" t="str" cm="1">
        <f t="array" ref="BJ106">IF(INDEX(Templates!$K$2:$BO$186,ROW()-ROW(BJ$20)+1, MATCH(BJ$16,Templates!$K$1:DL$1,0))="","",INDEX(Templates!$K$2:$BO$186,ROW()-ROW(BJ$20)+1, MATCH(BJ$16,Templates!$K$1:DL$1,0)))</f>
        <v>Purchased HW 1</v>
      </c>
      <c r="BK106" s="55" t="str" cm="1">
        <f t="array" ref="BK106">IF(INDEX(Templates!$K$2:$BO$186,ROW()-ROW(BK$20)+1, MATCH(BK$16,Templates!$K$1:DM$1,0))="","",INDEX(Templates!$K$2:$BO$186,ROW()-ROW(BK$20)+1, MATCH(BK$16,Templates!$K$1:DM$1,0)))</f>
        <v>Purchased HW 1</v>
      </c>
      <c r="BL106" s="55" t="str" cm="1">
        <f t="array" ref="BL106">IF(INDEX(Templates!$K$2:$BO$186,ROW()-ROW(BL$20)+1, MATCH(BL$16,Templates!$K$1:DN$1,0))="","",INDEX(Templates!$K$2:$BO$186,ROW()-ROW(BL$20)+1, MATCH(BL$16,Templates!$K$1:DN$1,0)))</f>
        <v> </v>
      </c>
      <c r="BM106" s="55" t="str" cm="1">
        <f t="array" ref="BM106">IF(INDEX(Templates!$K$2:$BO$186,ROW()-ROW(BM$20)+1, MATCH(BM$16,Templates!$K$1:DO$1,0))="","",INDEX(Templates!$K$2:$BO$186,ROW()-ROW(BM$20)+1, MATCH(BM$16,Templates!$K$1:DO$1,0)))</f>
        <v/>
      </c>
      <c r="BN106" s="55" t="str" cm="1">
        <f t="array" ref="BN106">IF(INDEX(Templates!$K$2:$BO$186,ROW()-ROW(BN$20)+1, MATCH(BN$16,Templates!$K$1:DP$1,0))="","",INDEX(Templates!$K$2:$BO$186,ROW()-ROW(BN$20)+1, MATCH(BN$16,Templates!$K$1:DP$1,0)))</f>
        <v/>
      </c>
      <c r="BO106" s="55" t="str" cm="1">
        <f t="array" ref="BO106">IF(INDEX(Templates!$K$2:$BO$186,ROW()-ROW(BO$20)+1, MATCH(BO$16,Templates!$K$1:DQ$1,0))="","",INDEX(Templates!$K$2:$BO$186,ROW()-ROW(BO$20)+1, MATCH(BO$16,Templates!$K$1:DQ$1,0)))</f>
        <v>Purchased HW</v>
      </c>
      <c r="BP106" s="55" t="str" cm="1">
        <f t="array" ref="BP106">IF(INDEX(Templates!$K$2:$BO$186,ROW()-ROW(BP$20)+1, MATCH(BP$16,Templates!$K$1:DR$1,0))="","",INDEX(Templates!$K$2:$BO$186,ROW()-ROW(BP$20)+1, MATCH(BP$16,Templates!$K$1:DR$1,0)))</f>
        <v>Purchased HW</v>
      </c>
      <c r="BQ106" s="55" t="str" cm="1">
        <f t="array" ref="BQ106">IF(INDEX(Templates!$K$2:$BO$186,ROW()-ROW(BQ$20)+1, MATCH(BQ$16,Templates!$K$1:DS$1,0))="","",INDEX(Templates!$K$2:$BO$186,ROW()-ROW(BQ$20)+1, MATCH(BQ$16,Templates!$K$1:DS$1,0)))</f>
        <v>Purchased CW 1</v>
      </c>
      <c r="BR106" s="55" t="str" cm="1">
        <f t="array" ref="BR106">IF(INDEX(Templates!$K$2:$BO$186,ROW()-ROW(BR$20)+1, MATCH(BR$16,Templates!$K$1:DT$1,0))="","",INDEX(Templates!$K$2:$BO$186,ROW()-ROW(BR$20)+1, MATCH(BR$16,Templates!$K$1:DT$1,0)))</f>
        <v/>
      </c>
      <c r="BS106" s="55" t="str" cm="1">
        <f t="array" ref="BS106">IF(INDEX(Templates!$K$2:$BO$186,ROW()-ROW(BS$20)+1, MATCH(BS$16,Templates!$K$1:DU$1,0))="","",INDEX(Templates!$K$2:$BO$186,ROW()-ROW(BS$20)+1, MATCH(BS$16,Templates!$K$1:DU$1,0)))</f>
        <v/>
      </c>
      <c r="BT106" s="55" t="str" cm="1">
        <f t="array" ref="BT106">IF(INDEX(Templates!$K$2:$BO$186,ROW()-ROW(BT$20)+1, MATCH(BT$16,Templates!$K$1:DV$1,0))="","",INDEX(Templates!$K$2:$BO$186,ROW()-ROW(BT$20)+1, MATCH(BT$16,Templates!$K$1:DV$1,0)))</f>
        <v>Purchased HW 1</v>
      </c>
      <c r="BU106" s="55" t="str" cm="1">
        <f t="array" ref="BU106">IF(INDEX(Templates!$K$2:$BO$186,ROW()-ROW(BU$20)+1, MATCH(BU$16,Templates!$K$1:DW$1,0))="","",INDEX(Templates!$K$2:$BO$186,ROW()-ROW(BU$20)+1, MATCH(BU$16,Templates!$K$1:DW$1,0)))</f>
        <v>Purchased HW 1</v>
      </c>
      <c r="BV106" s="55" t="str" cm="1">
        <f t="array" ref="BV106">IF(INDEX(Templates!$K$2:$BO$186,ROW()-ROW(BV$20)+1, MATCH(BV$16,Templates!$K$1:DX$1,0))="","",INDEX(Templates!$K$2:$BO$186,ROW()-ROW(BV$20)+1, MATCH(BV$16,Templates!$K$1:DX$1,0)))</f>
        <v> </v>
      </c>
      <c r="BW106" s="55" t="str" cm="1">
        <f t="array" ref="BW106">IF(INDEX(Templates!$K$2:$BO$186,ROW()-ROW(BW$20)+1, MATCH(BW$16,Templates!$K$1:DY$1,0))="","",INDEX(Templates!$K$2:$BO$186,ROW()-ROW(BW$20)+1, MATCH(BW$16,Templates!$K$1:DY$1,0)))</f>
        <v/>
      </c>
      <c r="BX106" s="55" t="str" cm="1">
        <f t="array" ref="BX106">IF(INDEX(Templates!$K$2:$BO$186,ROW()-ROW(BX$20)+1, MATCH(BX$16,Templates!$K$1:DZ$1,0))="","",INDEX(Templates!$K$2:$BO$186,ROW()-ROW(BX$20)+1, MATCH(BX$16,Templates!$K$1:DZ$1,0)))</f>
        <v/>
      </c>
      <c r="BY106" s="55" t="str" cm="1">
        <f t="array" ref="BY106">IF(INDEX(Templates!$K$2:$BO$186,ROW()-ROW(BY$20)+1, MATCH(BY$16,Templates!$K$1:EA$1,0))="","",INDEX(Templates!$K$2:$BO$186,ROW()-ROW(BY$20)+1, MATCH(BY$16,Templates!$K$1:EA$1,0)))</f>
        <v/>
      </c>
      <c r="BZ106" s="55" t="str" cm="1">
        <f t="array" ref="BZ106">IF(INDEX(Templates!$K$2:$BO$186,ROW()-ROW(BZ$20)+1, MATCH(BZ$16,Templates!$K$1:EB$1,0))="","",INDEX(Templates!$K$2:$BO$186,ROW()-ROW(BZ$20)+1, MATCH(BZ$16,Templates!$K$1:EB$1,0)))</f>
        <v/>
      </c>
      <c r="CA106" s="55" t="str" cm="1">
        <f t="array" ref="CA106">IF(INDEX(Templates!$K$2:$BO$186,ROW()-ROW(CA$20)+1, MATCH(CA$16,Templates!$K$1:EC$1,0))="","",INDEX(Templates!$K$2:$BO$186,ROW()-ROW(CA$20)+1, MATCH(CA$16,Templates!$K$1:EC$1,0)))</f>
        <v/>
      </c>
      <c r="CB106" s="55" t="str" cm="1">
        <f t="array" ref="CB106">IF(INDEX(Templates!$K$2:$BO$186,ROW()-ROW(CB$20)+1, MATCH(CB$16,Templates!$K$1:ED$1,0))="","",INDEX(Templates!$K$2:$BO$186,ROW()-ROW(CB$20)+1, MATCH(CB$16,Templates!$K$1:ED$1,0)))</f>
        <v/>
      </c>
      <c r="CC106" s="55" t="str" cm="1">
        <f t="array" ref="CC106">IF(INDEX(Templates!$K$2:$BO$186,ROW()-ROW(CC$20)+1, MATCH(CC$16,Templates!$K$1:EE$1,0))="","",INDEX(Templates!$K$2:$BO$186,ROW()-ROW(CC$20)+1, MATCH(CC$16,Templates!$K$1:EE$1,0)))</f>
        <v>Purchased CW 1</v>
      </c>
      <c r="CD106" s="55" t="str" cm="1">
        <f t="array" ref="CD106">IF(INDEX(Templates!$K$2:$BO$186,ROW()-ROW(CD$20)+1, MATCH(CD$16,Templates!$K$1:EF$1,0))="","",INDEX(Templates!$K$2:$BO$186,ROW()-ROW(CD$20)+1, MATCH(CD$16,Templates!$K$1:EF$1,0)))</f>
        <v>Purchased CW 1</v>
      </c>
      <c r="CE106" s="55" t="str" cm="1">
        <f t="array" ref="CE106">IF(INDEX(Templates!$K$2:$BO$186,ROW()-ROW(CE$20)+1, MATCH(CE$16,Templates!$K$1:EG$1,0))="","",INDEX(Templates!$K$2:$BO$186,ROW()-ROW(CE$20)+1, MATCH(CE$16,Templates!$K$1:EG$1,0)))</f>
        <v>Purchased CW 1</v>
      </c>
      <c r="CF106" s="55" t="str" cm="1">
        <f t="array" ref="CF106">IF(INDEX(Templates!$K$2:$BO$186,ROW()-ROW(CF$20)+1, MATCH(CF$16,Templates!$K$1:EH$1,0))="","",INDEX(Templates!$K$2:$BO$186,ROW()-ROW(CF$20)+1, MATCH(CF$16,Templates!$K$1:EH$1,0)))</f>
        <v>Purchased CW 1</v>
      </c>
      <c r="CG106" s="55" t="str" cm="1">
        <f t="array" ref="CG106">IF(INDEX(Templates!$K$2:$BO$186,ROW()-ROW(CG$20)+1, MATCH(CG$16,Templates!$K$1:EI$1,0))="","",INDEX(Templates!$K$2:$BO$186,ROW()-ROW(CG$20)+1, MATCH(CG$16,Templates!$K$1:EI$1,0)))</f>
        <v/>
      </c>
      <c r="CH106" s="55" t="str" cm="1">
        <f t="array" ref="CH106">IF(INDEX(Templates!$K$2:$BO$186,ROW()-ROW(CH$20)+1, MATCH(CH$16,Templates!$K$1:EJ$1,0))="","",INDEX(Templates!$K$2:$BO$186,ROW()-ROW(CH$20)+1, MATCH(CH$16,Templates!$K$1:EJ$1,0)))</f>
        <v/>
      </c>
      <c r="CI106" s="55" t="str" cm="1">
        <f t="array" ref="CI106">IF(INDEX(Templates!$K$2:$BO$186,ROW()-ROW(CI$20)+1, MATCH(CI$16,Templates!$K$1:EK$1,0))="","",INDEX(Templates!$K$2:$BO$186,ROW()-ROW(CI$20)+1, MATCH(CI$16,Templates!$K$1:EK$1,0)))</f>
        <v>Purchased HW 1</v>
      </c>
      <c r="CJ106" s="55" t="str" cm="1">
        <f t="array" ref="CJ106">IF(INDEX(Templates!$K$2:$BO$186,ROW()-ROW(CJ$20)+1, MATCH(CJ$16,Templates!$K$1:EL$1,0))="","",INDEX(Templates!$K$2:$BO$186,ROW()-ROW(CJ$20)+1, MATCH(CJ$16,Templates!$K$1:EL$1,0)))</f>
        <v/>
      </c>
      <c r="CK106" s="55" t="str" cm="1">
        <f t="array" ref="CK106">IF(INDEX(Templates!$K$2:$BO$186,ROW()-ROW(CK$20)+1, MATCH(CK$16,Templates!$K$1:EM$1,0))="","",INDEX(Templates!$K$2:$BO$186,ROW()-ROW(CK$20)+1, MATCH(CK$16,Templates!$K$1:EM$1,0)))</f>
        <v> </v>
      </c>
      <c r="CL106" s="55" t="str" cm="1">
        <f t="array" ref="CL106">IF(INDEX(Templates!$K$2:$BO$186,ROW()-ROW(CL$20)+1, MATCH(CL$16,Templates!$K$1:EN$1,0))="","",INDEX(Templates!$K$2:$BO$186,ROW()-ROW(CL$20)+1, MATCH(CL$16,Templates!$K$1:EN$1,0)))</f>
        <v> </v>
      </c>
      <c r="CM106" s="55" t="str" cm="1">
        <f t="array" ref="CM106">IF(INDEX(Templates!$K$2:$BO$186,ROW()-ROW(CM$20)+1, MATCH(CM$16,Templates!$K$1:EO$1,0))="","",INDEX(Templates!$K$2:$BO$186,ROW()-ROW(CM$20)+1, MATCH(CM$16,Templates!$K$1:EO$1,0)))</f>
        <v>Purchased HW 1</v>
      </c>
    </row>
    <row r="107" spans="1:91" s="24" customFormat="1" x14ac:dyDescent="0.55000000000000004">
      <c r="A107" s="41" t="s">
        <v>475</v>
      </c>
      <c r="B107" s="6" t="s">
        <v>479</v>
      </c>
      <c r="C107" s="66" t="str" cm="1">
        <f t="array" ref="C107">IF(INDEX(Templates!C$2:C$187,ROW()-ROW($20:$20)+1)="","",INDEX(Templates!C$2:C$187,ROW()-ROW($20:$20)+1))</f>
        <v>JSON_PATH:external_fluid_sources[0]</v>
      </c>
      <c r="D107" s="66" t="str" cm="1">
        <f t="array" ref="D107">IF(INDEX(Templates!D$2:D$187,ROW()-ROW($20:$20)+1)="","",INDEX(Templates!D$2:D$187,ROW()-ROW($20:$20)+1))</f>
        <v>loop</v>
      </c>
      <c r="E107" s="66" t="str" cm="1">
        <f t="array" ref="E107">IF(INDEX(Templates!E$2:E$187,ROW()-ROW($20:$20)+1)="","",INDEX(Templates!E$2:E$187,ROW()-ROW($20:$20)+1))</f>
        <v> </v>
      </c>
      <c r="F107" s="66" t="str" cm="1">
        <f t="array" ref="F107">IF(INDEX(Templates!F$2:F$187,ROW()-ROW($20:$20)+1)="","",INDEX(Templates!F$2:F$187,ROW()-ROW($20:$20)+1))</f>
        <v/>
      </c>
      <c r="G107" s="106" t="str" cm="1">
        <f t="array" ref="G107">IF(INDEX(Templates!G$2:G$187,ROW()-ROW($20:$20)+1)="","",INDEX(Templates!G$2:G$187,ROW()-ROW($20:$20)+1))</f>
        <v>ExternalFluidSource</v>
      </c>
      <c r="H107" s="68" t="str" cm="1">
        <f t="array" ref="H107">IF(INDEX(Templates!H$2:H$187,ROW()-ROW($20:$20)+1)="","",INDEX(Templates!H$2:H$187,ROW()-ROW($20:$20)+1))</f>
        <v>Purchased HW 1</v>
      </c>
      <c r="I107" s="68" t="str" cm="1">
        <f t="array" ref="I107">IF(INDEX(Templates!I$2:I$187,ROW()-ROW($20:$20)+1)="","",INDEX(Templates!I$2:I$187,ROW()-ROW($20:$20)+1))</f>
        <v>ASHRAE229 1</v>
      </c>
      <c r="J107" s="68" t="str" cm="1">
        <f t="array" ref="J107">IF(INDEX(Templates!J$2:J$187,ROW()-ROW($20:$20)+1)="","",INDEX(Templates!J$2:J$187,ROW()-ROW($20:$20)+1))</f>
        <v>loop</v>
      </c>
      <c r="K107" s="69" t="str" cm="1">
        <f t="array" ref="K107">IF(INDEX(Templates!K$2:K$187,ROW()-ROW($20:$20)+1)="","",INDEX(Templates!K$2:K$187,ROW()-ROW($20:$20)+1))</f>
        <v/>
      </c>
      <c r="L107" s="69" t="str" cm="1">
        <f t="array" ref="L107">IF(INDEX(Templates!L$2:L$187,ROW()-ROW($20:$20)+1)="","",INDEX(Templates!L$2:L$187,ROW()-ROW($20:$20)+1))</f>
        <v/>
      </c>
      <c r="M107" s="55" t="str" cm="1">
        <f t="array" ref="M107">IF(INDEX(Templates!$K$2:$BO$186,ROW()-ROW(M$20)+1, MATCH(M$16,Templates!$K$1:BO$1,0))="","",INDEX(Templates!$K$2:$BO$186,ROW()-ROW(M$20)+1, MATCH(M$16,Templates!$K$1:BO$1,0)))</f>
        <v/>
      </c>
      <c r="N107" s="55" t="str" cm="1">
        <f t="array" ref="N107">IF(INDEX(Templates!$K$2:$BO$186,ROW()-ROW(N$20)+1, MATCH(N$16,Templates!$K$1:BP$1,0))="","",INDEX(Templates!$K$2:$BO$186,ROW()-ROW(N$20)+1, MATCH(N$16,Templates!$K$1:BP$1,0)))</f>
        <v/>
      </c>
      <c r="O107" s="55" t="str" cm="1">
        <f t="array" ref="O107">IF(INDEX(Templates!$K$2:$BO$186,ROW()-ROW(O$20)+1, MATCH(O$16,Templates!$K$1:BQ$1,0))="","",INDEX(Templates!$K$2:$BO$186,ROW()-ROW(O$20)+1, MATCH(O$16,Templates!$K$1:BQ$1,0)))</f>
        <v/>
      </c>
      <c r="P107" s="55" t="str" cm="1">
        <f t="array" ref="P107">IF(INDEX(Templates!$K$2:$BO$186,ROW()-ROW(P$20)+1, MATCH(P$16,Templates!$K$1:BR$1,0))="","",INDEX(Templates!$K$2:$BO$186,ROW()-ROW(P$20)+1, MATCH(P$16,Templates!$K$1:BR$1,0)))</f>
        <v/>
      </c>
      <c r="Q107" s="55" t="str" cm="1">
        <f t="array" ref="Q107">IF(INDEX(Templates!$K$2:$BO$186,ROW()-ROW(Q$20)+1, MATCH(Q$16,Templates!$K$1:BS$1,0))="","",INDEX(Templates!$K$2:$BO$186,ROW()-ROW(Q$20)+1, MATCH(Q$16,Templates!$K$1:BS$1,0)))</f>
        <v/>
      </c>
      <c r="R107" s="55" t="str" cm="1">
        <f t="array" ref="R107">IF(INDEX(Templates!$K$2:$BO$186,ROW()-ROW(R$20)+1, MATCH(R$16,Templates!$K$1:BT$1,0))="","",INDEX(Templates!$K$2:$BO$186,ROW()-ROW(R$20)+1, MATCH(R$16,Templates!$K$1:BT$1,0)))</f>
        <v/>
      </c>
      <c r="S107" s="55" t="str" cm="1">
        <f t="array" ref="S107">IF(INDEX(Templates!$K$2:$BO$186,ROW()-ROW(S$20)+1, MATCH(S$16,Templates!$K$1:BU$1,0))="","",INDEX(Templates!$K$2:$BO$186,ROW()-ROW(S$20)+1, MATCH(S$16,Templates!$K$1:BU$1,0)))</f>
        <v/>
      </c>
      <c r="T107" s="55" t="str" cm="1">
        <f t="array" ref="T107">IF(INDEX(Templates!$K$2:$BO$186,ROW()-ROW(T$20)+1, MATCH(T$16,Templates!$K$1:BV$1,0))="","",INDEX(Templates!$K$2:$BO$186,ROW()-ROW(T$20)+1, MATCH(T$16,Templates!$K$1:BV$1,0)))</f>
        <v/>
      </c>
      <c r="U107" s="55" t="str" cm="1">
        <f t="array" ref="U107">IF(INDEX(Templates!$K$2:$BO$186,ROW()-ROW(U$20)+1, MATCH(U$16,Templates!$K$1:BW$1,0))="","",INDEX(Templates!$K$2:$BO$186,ROW()-ROW(U$20)+1, MATCH(U$16,Templates!$K$1:BW$1,0)))</f>
        <v/>
      </c>
      <c r="V107" s="55" t="str" cm="1">
        <f t="array" ref="V107">IF(INDEX(Templates!$K$2:$BO$186,ROW()-ROW(V$20)+1, MATCH(V$16,Templates!$K$1:BX$1,0))="","",INDEX(Templates!$K$2:$BO$186,ROW()-ROW(V$20)+1, MATCH(V$16,Templates!$K$1:BX$1,0)))</f>
        <v/>
      </c>
      <c r="W107" s="55" t="str" cm="1">
        <f t="array" ref="W107">IF(INDEX(Templates!$K$2:$BO$186,ROW()-ROW(W$20)+1, MATCH(W$16,Templates!$K$1:BY$1,0))="","",INDEX(Templates!$K$2:$BO$186,ROW()-ROW(W$20)+1, MATCH(W$16,Templates!$K$1:BY$1,0)))</f>
        <v/>
      </c>
      <c r="X107" s="55" t="str" cm="1">
        <f t="array" ref="X107">IF(INDEX(Templates!$K$2:$BO$186,ROW()-ROW(X$20)+1, MATCH(X$16,Templates!$K$1:BZ$1,0))="","",INDEX(Templates!$K$2:$BO$186,ROW()-ROW(X$20)+1, MATCH(X$16,Templates!$K$1:BZ$1,0)))</f>
        <v/>
      </c>
      <c r="Y107" s="55" t="str" cm="1">
        <f t="array" ref="Y107">IF(INDEX(Templates!$K$2:$BO$186,ROW()-ROW(Y$20)+1, MATCH(Y$16,Templates!$K$1:CA$1,0))="","",INDEX(Templates!$K$2:$BO$186,ROW()-ROW(Y$20)+1, MATCH(Y$16,Templates!$K$1:CA$1,0)))</f>
        <v/>
      </c>
      <c r="Z107" s="55" t="str" cm="1">
        <f t="array" ref="Z107">IF(INDEX(Templates!$K$2:$BO$186,ROW()-ROW(Z$20)+1, MATCH(Z$16,Templates!$K$1:CB$1,0))="","",INDEX(Templates!$K$2:$BO$186,ROW()-ROW(Z$20)+1, MATCH(Z$16,Templates!$K$1:CB$1,0)))</f>
        <v/>
      </c>
      <c r="AA107" s="55" t="str" cm="1">
        <f t="array" ref="AA107">IF(INDEX(Templates!$K$2:$BO$186,ROW()-ROW(AA$20)+1, MATCH(AA$16,Templates!$K$1:CC$1,0))="","",INDEX(Templates!$K$2:$BO$186,ROW()-ROW(AA$20)+1, MATCH(AA$16,Templates!$K$1:CC$1,0)))</f>
        <v/>
      </c>
      <c r="AB107" s="55" t="str" cm="1">
        <f t="array" ref="AB107">IF(INDEX(Templates!$K$2:$BO$186,ROW()-ROW(AB$20)+1, MATCH(AB$16,Templates!$K$1:CD$1,0))="","",INDEX(Templates!$K$2:$BO$186,ROW()-ROW(AB$20)+1, MATCH(AB$16,Templates!$K$1:CD$1,0)))</f>
        <v/>
      </c>
      <c r="AC107" s="55" t="str" cm="1">
        <f t="array" ref="AC107">IF(INDEX(Templates!$K$2:$BO$186,ROW()-ROW(AC$20)+1, MATCH(AC$16,Templates!$K$1:CE$1,0))="","",INDEX(Templates!$K$2:$BO$186,ROW()-ROW(AC$20)+1, MATCH(AC$16,Templates!$K$1:CE$1,0)))</f>
        <v/>
      </c>
      <c r="AD107" s="55" t="str" cm="1">
        <f t="array" ref="AD107">IF(INDEX(Templates!$K$2:$BO$186,ROW()-ROW(AD$20)+1, MATCH(AD$16,Templates!$K$1:CF$1,0))="","",INDEX(Templates!$K$2:$BO$186,ROW()-ROW(AD$20)+1, MATCH(AD$16,Templates!$K$1:CF$1,0)))</f>
        <v/>
      </c>
      <c r="AE107" s="55" t="str" cm="1">
        <f t="array" ref="AE107">IF(INDEX(Templates!$K$2:$BO$186,ROW()-ROW(AE$20)+1, MATCH(AE$16,Templates!$K$1:CG$1,0))="","",INDEX(Templates!$K$2:$BO$186,ROW()-ROW(AE$20)+1, MATCH(AE$16,Templates!$K$1:CG$1,0)))</f>
        <v/>
      </c>
      <c r="AF107" s="55" t="str" cm="1">
        <f t="array" ref="AF107">IF(INDEX(Templates!$K$2:$BO$186,ROW()-ROW(AF$20)+1, MATCH(AF$16,Templates!$K$1:CH$1,0))="","",INDEX(Templates!$K$2:$BO$186,ROW()-ROW(AF$20)+1, MATCH(AF$16,Templates!$K$1:CH$1,0)))</f>
        <v/>
      </c>
      <c r="AG107" s="55" t="str" cm="1">
        <f t="array" ref="AG107">IF(INDEX(Templates!$K$2:$BO$186,ROW()-ROW(AG$20)+1, MATCH(AG$16,Templates!$K$1:CI$1,0))="","",INDEX(Templates!$K$2:$BO$186,ROW()-ROW(AG$20)+1, MATCH(AG$16,Templates!$K$1:CI$1,0)))</f>
        <v/>
      </c>
      <c r="AH107" s="55" t="str" cm="1">
        <f t="array" ref="AH107">IF(INDEX(Templates!$K$2:$BO$186,ROW()-ROW(AH$20)+1, MATCH(AH$16,Templates!$K$1:CJ$1,0))="","",INDEX(Templates!$K$2:$BO$186,ROW()-ROW(AH$20)+1, MATCH(AH$16,Templates!$K$1:CJ$1,0)))</f>
        <v/>
      </c>
      <c r="AI107" s="55" t="str" cm="1">
        <f t="array" ref="AI107">IF(INDEX(Templates!$K$2:$BO$186,ROW()-ROW(AI$20)+1, MATCH(AI$16,Templates!$K$1:CK$1,0))="","",INDEX(Templates!$K$2:$BO$186,ROW()-ROW(AI$20)+1, MATCH(AI$16,Templates!$K$1:CK$1,0)))</f>
        <v/>
      </c>
      <c r="AJ107" s="55" t="str" cm="1">
        <f t="array" ref="AJ107">IF(INDEX(Templates!$K$2:$BO$186,ROW()-ROW(AJ$20)+1, MATCH(AJ$16,Templates!$K$1:CL$1,0))="","",INDEX(Templates!$K$2:$BO$186,ROW()-ROW(AJ$20)+1, MATCH(AJ$16,Templates!$K$1:CL$1,0)))</f>
        <v/>
      </c>
      <c r="AK107" s="55" t="str" cm="1">
        <f t="array" ref="AK107">IF(INDEX(Templates!$K$2:$BO$186,ROW()-ROW(AK$20)+1, MATCH(AK$16,Templates!$K$1:CM$1,0))="","",INDEX(Templates!$K$2:$BO$186,ROW()-ROW(AK$20)+1, MATCH(AK$16,Templates!$K$1:CM$1,0)))</f>
        <v/>
      </c>
      <c r="AL107" s="55" t="str" cm="1">
        <f t="array" ref="AL107">IF(INDEX(Templates!$K$2:$BO$186,ROW()-ROW(AL$20)+1, MATCH(AL$16,Templates!$K$1:CN$1,0))="","",INDEX(Templates!$K$2:$BO$186,ROW()-ROW(AL$20)+1, MATCH(AL$16,Templates!$K$1:CN$1,0)))</f>
        <v/>
      </c>
      <c r="AM107" s="55" t="str" cm="1">
        <f t="array" ref="AM107">IF(INDEX(Templates!$K$2:$BO$186,ROW()-ROW(AM$20)+1, MATCH(AM$16,Templates!$K$1:CO$1,0))="","",INDEX(Templates!$K$2:$BO$186,ROW()-ROW(AM$20)+1, MATCH(AM$16,Templates!$K$1:CO$1,0)))</f>
        <v/>
      </c>
      <c r="AN107" s="55" t="str" cm="1">
        <f t="array" ref="AN107">IF(INDEX(Templates!$K$2:$BO$186,ROW()-ROW(AN$20)+1, MATCH(AN$16,Templates!$K$1:CP$1,0))="","",INDEX(Templates!$K$2:$BO$186,ROW()-ROW(AN$20)+1, MATCH(AN$16,Templates!$K$1:CP$1,0)))</f>
        <v/>
      </c>
      <c r="AO107" s="55" t="str" cm="1">
        <f t="array" ref="AO107">IF(INDEX(Templates!$K$2:$BO$186,ROW()-ROW(AO$20)+1, MATCH(AO$16,Templates!$K$1:CQ$1,0))="","",INDEX(Templates!$K$2:$BO$186,ROW()-ROW(AO$20)+1, MATCH(AO$16,Templates!$K$1:CQ$1,0)))</f>
        <v/>
      </c>
      <c r="AP107" s="55" t="str" cm="1">
        <f t="array" ref="AP107">IF(INDEX(Templates!$K$2:$BO$186,ROW()-ROW(AP$20)+1, MATCH(AP$16,Templates!$K$1:CR$1,0))="","",INDEX(Templates!$K$2:$BO$186,ROW()-ROW(AP$20)+1, MATCH(AP$16,Templates!$K$1:CR$1,0)))</f>
        <v>Purchased HW Loop 1</v>
      </c>
      <c r="AQ107" s="55" t="str" cm="1">
        <f t="array" ref="AQ107">IF(INDEX(Templates!$K$2:$BO$186,ROW()-ROW(AQ$20)+1, MATCH(AQ$16,Templates!$K$1:CS$1,0))="","",INDEX(Templates!$K$2:$BO$186,ROW()-ROW(AQ$20)+1, MATCH(AQ$16,Templates!$K$1:CS$1,0)))</f>
        <v/>
      </c>
      <c r="AR107" s="55" t="str" cm="1">
        <f t="array" ref="AR107">IF(INDEX(Templates!$K$2:$BO$186,ROW()-ROW(AR$20)+1, MATCH(AR$16,Templates!$K$1:CT$1,0))="","",INDEX(Templates!$K$2:$BO$186,ROW()-ROW(AR$20)+1, MATCH(AR$16,Templates!$K$1:CT$1,0)))</f>
        <v/>
      </c>
      <c r="AS107" s="55" t="str" cm="1">
        <f t="array" ref="AS107">IF(INDEX(Templates!$K$2:$BO$186,ROW()-ROW(AS$20)+1, MATCH(AS$16,Templates!$K$1:CU$1,0))="","",INDEX(Templates!$K$2:$BO$186,ROW()-ROW(AS$20)+1, MATCH(AS$16,Templates!$K$1:CU$1,0)))</f>
        <v>Purchased CHW Loop 1</v>
      </c>
      <c r="AT107" s="55" t="str" cm="1">
        <f t="array" ref="AT107">IF(INDEX(Templates!$K$2:$BO$186,ROW()-ROW(AT$20)+1, MATCH(AT$16,Templates!$K$1:CV$1,0))="","",INDEX(Templates!$K$2:$BO$186,ROW()-ROW(AT$20)+1, MATCH(AT$16,Templates!$K$1:CV$1,0)))</f>
        <v>Purchased CHW Loop 1</v>
      </c>
      <c r="AU107" s="55" t="str" cm="1">
        <f t="array" ref="AU107">IF(INDEX(Templates!$K$2:$BO$186,ROW()-ROW(AU$20)+1, MATCH(AU$16,Templates!$K$1:CW$1,0))="","",INDEX(Templates!$K$2:$BO$186,ROW()-ROW(AU$20)+1, MATCH(AU$16,Templates!$K$1:CW$1,0)))</f>
        <v>Purchased HW Loop 1</v>
      </c>
      <c r="AV107" s="55" t="str" cm="1">
        <f t="array" ref="AV107">IF(INDEX(Templates!$K$2:$BO$186,ROW()-ROW(AV$20)+1, MATCH(AV$16,Templates!$K$1:CX$1,0))="","",INDEX(Templates!$K$2:$BO$186,ROW()-ROW(AV$20)+1, MATCH(AV$16,Templates!$K$1:CX$1,0)))</f>
        <v/>
      </c>
      <c r="AW107" s="55" t="str" cm="1">
        <f t="array" ref="AW107">IF(INDEX(Templates!$K$2:$BO$186,ROW()-ROW(AW$20)+1, MATCH(AW$16,Templates!$K$1:CY$1,0))="","",INDEX(Templates!$K$2:$BO$186,ROW()-ROW(AW$20)+1, MATCH(AW$16,Templates!$K$1:CY$1,0)))</f>
        <v/>
      </c>
      <c r="AX107" s="55" t="str" cm="1">
        <f t="array" ref="AX107">IF(INDEX(Templates!$K$2:$BO$186,ROW()-ROW(AX$20)+1, MATCH(AX$16,Templates!$K$1:CZ$1,0))="","",INDEX(Templates!$K$2:$BO$186,ROW()-ROW(AX$20)+1, MATCH(AX$16,Templates!$K$1:CZ$1,0)))</f>
        <v>Chilled Water Loop 1</v>
      </c>
      <c r="AY107" s="55" t="str" cm="1">
        <f t="array" ref="AY107">IF(INDEX(Templates!$K$2:$BO$186,ROW()-ROW(AY$20)+1, MATCH(AY$16,Templates!$K$1:DA$1,0))="","",INDEX(Templates!$K$2:$BO$186,ROW()-ROW(AY$20)+1, MATCH(AY$16,Templates!$K$1:DA$1,0)))</f>
        <v>Chilled Water Loop 1</v>
      </c>
      <c r="AZ107" s="55" t="str" cm="1">
        <f t="array" ref="AZ107">IF(INDEX(Templates!$K$2:$BO$186,ROW()-ROW(AZ$20)+1, MATCH(AZ$16,Templates!$K$1:DB$1,0))="","",INDEX(Templates!$K$2:$BO$186,ROW()-ROW(AZ$20)+1, MATCH(AZ$16,Templates!$K$1:DB$1,0)))</f>
        <v/>
      </c>
      <c r="BA107" s="55" t="str" cm="1">
        <f t="array" ref="BA107">IF(INDEX(Templates!$K$2:$BO$186,ROW()-ROW(BA$20)+1, MATCH(BA$16,Templates!$K$1:DC$1,0))="","",INDEX(Templates!$K$2:$BO$186,ROW()-ROW(BA$20)+1, MATCH(BA$16,Templates!$K$1:DC$1,0)))</f>
        <v/>
      </c>
      <c r="BB107" s="55" t="str" cm="1">
        <f t="array" ref="BB107">IF(INDEX(Templates!$K$2:$BO$186,ROW()-ROW(BB$20)+1, MATCH(BB$16,Templates!$K$1:DD$1,0))="","",INDEX(Templates!$K$2:$BO$186,ROW()-ROW(BB$20)+1, MATCH(BB$16,Templates!$K$1:DD$1,0)))</f>
        <v/>
      </c>
      <c r="BC107" s="55" t="str" cm="1">
        <f t="array" ref="BC107">IF(INDEX(Templates!$K$2:$BO$186,ROW()-ROW(BC$20)+1, MATCH(BC$16,Templates!$K$1:DE$1,0))="","",INDEX(Templates!$K$2:$BO$186,ROW()-ROW(BC$20)+1, MATCH(BC$16,Templates!$K$1:DE$1,0)))</f>
        <v>Chilled Water Loop 1</v>
      </c>
      <c r="BD107" s="55" t="str" cm="1">
        <f t="array" ref="BD107">IF(INDEX(Templates!$K$2:$BO$186,ROW()-ROW(BD$20)+1, MATCH(BD$16,Templates!$K$1:DF$1,0))="","",INDEX(Templates!$K$2:$BO$186,ROW()-ROW(BD$20)+1, MATCH(BD$16,Templates!$K$1:DF$1,0)))</f>
        <v>Chilled Water Loop 1</v>
      </c>
      <c r="BE107" s="55" t="str" cm="1">
        <f t="array" ref="BE107">IF(INDEX(Templates!$K$2:$BO$186,ROW()-ROW(BE$20)+1, MATCH(BE$16,Templates!$K$1:DG$1,0))="","",INDEX(Templates!$K$2:$BO$186,ROW()-ROW(BE$20)+1, MATCH(BE$16,Templates!$K$1:DG$1,0)))</f>
        <v/>
      </c>
      <c r="BF107" s="55" t="str" cm="1">
        <f t="array" ref="BF107">IF(INDEX(Templates!$K$2:$BO$186,ROW()-ROW(BF$20)+1, MATCH(BF$16,Templates!$K$1:DH$1,0))="","",INDEX(Templates!$K$2:$BO$186,ROW()-ROW(BF$20)+1, MATCH(BF$16,Templates!$K$1:DH$1,0)))</f>
        <v/>
      </c>
      <c r="BG107" s="55" t="str" cm="1">
        <f t="array" ref="BG107">IF(INDEX(Templates!$K$2:$BO$186,ROW()-ROW(BG$20)+1, MATCH(BG$16,Templates!$K$1:DI$1,0))="","",INDEX(Templates!$K$2:$BO$186,ROW()-ROW(BG$20)+1, MATCH(BG$16,Templates!$K$1:DI$1,0)))</f>
        <v/>
      </c>
      <c r="BH107" s="55" t="str" cm="1">
        <f t="array" ref="BH107">IF(INDEX(Templates!$K$2:$BO$186,ROW()-ROW(BH$20)+1, MATCH(BH$16,Templates!$K$1:DJ$1,0))="","",INDEX(Templates!$K$2:$BO$186,ROW()-ROW(BH$20)+1, MATCH(BH$16,Templates!$K$1:DJ$1,0)))</f>
        <v/>
      </c>
      <c r="BI107" s="55" t="str" cm="1">
        <f t="array" ref="BI107">IF(INDEX(Templates!$K$2:$BO$186,ROW()-ROW(BI$20)+1, MATCH(BI$16,Templates!$K$1:DK$1,0))="","",INDEX(Templates!$K$2:$BO$186,ROW()-ROW(BI$20)+1, MATCH(BI$16,Templates!$K$1:DK$1,0)))</f>
        <v>Purchased HW Loop 1</v>
      </c>
      <c r="BJ107" s="55" t="str" cm="1">
        <f t="array" ref="BJ107">IF(INDEX(Templates!$K$2:$BO$186,ROW()-ROW(BJ$20)+1, MATCH(BJ$16,Templates!$K$1:DL$1,0))="","",INDEX(Templates!$K$2:$BO$186,ROW()-ROW(BJ$20)+1, MATCH(BJ$16,Templates!$K$1:DL$1,0)))</f>
        <v>Purchased HW Loop 1</v>
      </c>
      <c r="BK107" s="55" t="str" cm="1">
        <f t="array" ref="BK107">IF(INDEX(Templates!$K$2:$BO$186,ROW()-ROW(BK$20)+1, MATCH(BK$16,Templates!$K$1:DM$1,0))="","",INDEX(Templates!$K$2:$BO$186,ROW()-ROW(BK$20)+1, MATCH(BK$16,Templates!$K$1:DM$1,0)))</f>
        <v>Purchased HW Loop 1</v>
      </c>
      <c r="BL107" s="55" t="str" cm="1">
        <f t="array" ref="BL107">IF(INDEX(Templates!$K$2:$BO$186,ROW()-ROW(BL$20)+1, MATCH(BL$16,Templates!$K$1:DN$1,0))="","",INDEX(Templates!$K$2:$BO$186,ROW()-ROW(BL$20)+1, MATCH(BL$16,Templates!$K$1:DN$1,0)))</f>
        <v/>
      </c>
      <c r="BM107" s="55" t="str" cm="1">
        <f t="array" ref="BM107">IF(INDEX(Templates!$K$2:$BO$186,ROW()-ROW(BM$20)+1, MATCH(BM$16,Templates!$K$1:DO$1,0))="","",INDEX(Templates!$K$2:$BO$186,ROW()-ROW(BM$20)+1, MATCH(BM$16,Templates!$K$1:DO$1,0)))</f>
        <v/>
      </c>
      <c r="BN107" s="55" t="str" cm="1">
        <f t="array" ref="BN107">IF(INDEX(Templates!$K$2:$BO$186,ROW()-ROW(BN$20)+1, MATCH(BN$16,Templates!$K$1:DP$1,0))="","",INDEX(Templates!$K$2:$BO$186,ROW()-ROW(BN$20)+1, MATCH(BN$16,Templates!$K$1:DP$1,0)))</f>
        <v/>
      </c>
      <c r="BO107" s="55" t="str" cm="1">
        <f t="array" ref="BO107">IF(INDEX(Templates!$K$2:$BO$186,ROW()-ROW(BO$20)+1, MATCH(BO$16,Templates!$K$1:DQ$1,0))="","",INDEX(Templates!$K$2:$BO$186,ROW()-ROW(BO$20)+1, MATCH(BO$16,Templates!$K$1:DQ$1,0)))</f>
        <v>Purchased HW Loop 1</v>
      </c>
      <c r="BP107" s="55" t="str" cm="1">
        <f t="array" ref="BP107">IF(INDEX(Templates!$K$2:$BO$186,ROW()-ROW(BP$20)+1, MATCH(BP$16,Templates!$K$1:DR$1,0))="","",INDEX(Templates!$K$2:$BO$186,ROW()-ROW(BP$20)+1, MATCH(BP$16,Templates!$K$1:DR$1,0)))</f>
        <v>Purchased HW Loop 1</v>
      </c>
      <c r="BQ107" s="55" t="str" cm="1">
        <f t="array" ref="BQ107">IF(INDEX(Templates!$K$2:$BO$186,ROW()-ROW(BQ$20)+1, MATCH(BQ$16,Templates!$K$1:DS$1,0))="","",INDEX(Templates!$K$2:$BO$186,ROW()-ROW(BQ$20)+1, MATCH(BQ$16,Templates!$K$1:DS$1,0)))</f>
        <v>Chilled Water Loop 1</v>
      </c>
      <c r="BR107" s="55" t="str" cm="1">
        <f t="array" ref="BR107">IF(INDEX(Templates!$K$2:$BO$186,ROW()-ROW(BR$20)+1, MATCH(BR$16,Templates!$K$1:DT$1,0))="","",INDEX(Templates!$K$2:$BO$186,ROW()-ROW(BR$20)+1, MATCH(BR$16,Templates!$K$1:DT$1,0)))</f>
        <v/>
      </c>
      <c r="BS107" s="55" t="str" cm="1">
        <f t="array" ref="BS107">IF(INDEX(Templates!$K$2:$BO$186,ROW()-ROW(BS$20)+1, MATCH(BS$16,Templates!$K$1:DU$1,0))="","",INDEX(Templates!$K$2:$BO$186,ROW()-ROW(BS$20)+1, MATCH(BS$16,Templates!$K$1:DU$1,0)))</f>
        <v/>
      </c>
      <c r="BT107" s="55" t="str" cm="1">
        <f t="array" ref="BT107">IF(INDEX(Templates!$K$2:$BO$186,ROW()-ROW(BT$20)+1, MATCH(BT$16,Templates!$K$1:DV$1,0))="","",INDEX(Templates!$K$2:$BO$186,ROW()-ROW(BT$20)+1, MATCH(BT$16,Templates!$K$1:DV$1,0)))</f>
        <v>Purchased HW Loop 1</v>
      </c>
      <c r="BU107" s="55" t="str" cm="1">
        <f t="array" ref="BU107">IF(INDEX(Templates!$K$2:$BO$186,ROW()-ROW(BU$20)+1, MATCH(BU$16,Templates!$K$1:DW$1,0))="","",INDEX(Templates!$K$2:$BO$186,ROW()-ROW(BU$20)+1, MATCH(BU$16,Templates!$K$1:DW$1,0)))</f>
        <v>Purchased HW Loop 1</v>
      </c>
      <c r="BV107" s="55" t="str" cm="1">
        <f t="array" ref="BV107">IF(INDEX(Templates!$K$2:$BO$186,ROW()-ROW(BV$20)+1, MATCH(BV$16,Templates!$K$1:DX$1,0))="","",INDEX(Templates!$K$2:$BO$186,ROW()-ROW(BV$20)+1, MATCH(BV$16,Templates!$K$1:DX$1,0)))</f>
        <v/>
      </c>
      <c r="BW107" s="55" t="str" cm="1">
        <f t="array" ref="BW107">IF(INDEX(Templates!$K$2:$BO$186,ROW()-ROW(BW$20)+1, MATCH(BW$16,Templates!$K$1:DY$1,0))="","",INDEX(Templates!$K$2:$BO$186,ROW()-ROW(BW$20)+1, MATCH(BW$16,Templates!$K$1:DY$1,0)))</f>
        <v/>
      </c>
      <c r="BX107" s="55" t="str" cm="1">
        <f t="array" ref="BX107">IF(INDEX(Templates!$K$2:$BO$186,ROW()-ROW(BX$20)+1, MATCH(BX$16,Templates!$K$1:DZ$1,0))="","",INDEX(Templates!$K$2:$BO$186,ROW()-ROW(BX$20)+1, MATCH(BX$16,Templates!$K$1:DZ$1,0)))</f>
        <v/>
      </c>
      <c r="BY107" s="55" t="str" cm="1">
        <f t="array" ref="BY107">IF(INDEX(Templates!$K$2:$BO$186,ROW()-ROW(BY$20)+1, MATCH(BY$16,Templates!$K$1:EA$1,0))="","",INDEX(Templates!$K$2:$BO$186,ROW()-ROW(BY$20)+1, MATCH(BY$16,Templates!$K$1:EA$1,0)))</f>
        <v/>
      </c>
      <c r="BZ107" s="55" t="str" cm="1">
        <f t="array" ref="BZ107">IF(INDEX(Templates!$K$2:$BO$186,ROW()-ROW(BZ$20)+1, MATCH(BZ$16,Templates!$K$1:EB$1,0))="","",INDEX(Templates!$K$2:$BO$186,ROW()-ROW(BZ$20)+1, MATCH(BZ$16,Templates!$K$1:EB$1,0)))</f>
        <v/>
      </c>
      <c r="CA107" s="55" t="str" cm="1">
        <f t="array" ref="CA107">IF(INDEX(Templates!$K$2:$BO$186,ROW()-ROW(CA$20)+1, MATCH(CA$16,Templates!$K$1:EC$1,0))="","",INDEX(Templates!$K$2:$BO$186,ROW()-ROW(CA$20)+1, MATCH(CA$16,Templates!$K$1:EC$1,0)))</f>
        <v/>
      </c>
      <c r="CB107" s="55" t="str" cm="1">
        <f t="array" ref="CB107">IF(INDEX(Templates!$K$2:$BO$186,ROW()-ROW(CB$20)+1, MATCH(CB$16,Templates!$K$1:ED$1,0))="","",INDEX(Templates!$K$2:$BO$186,ROW()-ROW(CB$20)+1, MATCH(CB$16,Templates!$K$1:ED$1,0)))</f>
        <v/>
      </c>
      <c r="CC107" s="55" t="str" cm="1">
        <f t="array" ref="CC107">IF(INDEX(Templates!$K$2:$BO$186,ROW()-ROW(CC$20)+1, MATCH(CC$16,Templates!$K$1:EE$1,0))="","",INDEX(Templates!$K$2:$BO$186,ROW()-ROW(CC$20)+1, MATCH(CC$16,Templates!$K$1:EE$1,0)))</f>
        <v>Chilled Water Loop 1</v>
      </c>
      <c r="CD107" s="55" t="str" cm="1">
        <f t="array" ref="CD107">IF(INDEX(Templates!$K$2:$BO$186,ROW()-ROW(CD$20)+1, MATCH(CD$16,Templates!$K$1:EF$1,0))="","",INDEX(Templates!$K$2:$BO$186,ROW()-ROW(CD$20)+1, MATCH(CD$16,Templates!$K$1:EF$1,0)))</f>
        <v>Chilled Water Loop 1</v>
      </c>
      <c r="CE107" s="55" t="str" cm="1">
        <f t="array" ref="CE107">IF(INDEX(Templates!$K$2:$BO$186,ROW()-ROW(CE$20)+1, MATCH(CE$16,Templates!$K$1:EG$1,0))="","",INDEX(Templates!$K$2:$BO$186,ROW()-ROW(CE$20)+1, MATCH(CE$16,Templates!$K$1:EG$1,0)))</f>
        <v>Chilled Water Loop 1</v>
      </c>
      <c r="CF107" s="55" t="str" cm="1">
        <f t="array" ref="CF107">IF(INDEX(Templates!$K$2:$BO$186,ROW()-ROW(CF$20)+1, MATCH(CF$16,Templates!$K$1:EH$1,0))="","",INDEX(Templates!$K$2:$BO$186,ROW()-ROW(CF$20)+1, MATCH(CF$16,Templates!$K$1:EH$1,0)))</f>
        <v>Chilled Water Loop 1</v>
      </c>
      <c r="CG107" s="55" t="str" cm="1">
        <f t="array" ref="CG107">IF(INDEX(Templates!$K$2:$BO$186,ROW()-ROW(CG$20)+1, MATCH(CG$16,Templates!$K$1:EI$1,0))="","",INDEX(Templates!$K$2:$BO$186,ROW()-ROW(CG$20)+1, MATCH(CG$16,Templates!$K$1:EI$1,0)))</f>
        <v/>
      </c>
      <c r="CH107" s="55" t="str" cm="1">
        <f t="array" ref="CH107">IF(INDEX(Templates!$K$2:$BO$186,ROW()-ROW(CH$20)+1, MATCH(CH$16,Templates!$K$1:EJ$1,0))="","",INDEX(Templates!$K$2:$BO$186,ROW()-ROW(CH$20)+1, MATCH(CH$16,Templates!$K$1:EJ$1,0)))</f>
        <v/>
      </c>
      <c r="CI107" s="55" t="str" cm="1">
        <f t="array" ref="CI107">IF(INDEX(Templates!$K$2:$BO$186,ROW()-ROW(CI$20)+1, MATCH(CI$16,Templates!$K$1:EK$1,0))="","",INDEX(Templates!$K$2:$BO$186,ROW()-ROW(CI$20)+1, MATCH(CI$16,Templates!$K$1:EK$1,0)))</f>
        <v>Purchased HW Loop 1</v>
      </c>
      <c r="CJ107" s="55" t="str" cm="1">
        <f t="array" ref="CJ107">IF(INDEX(Templates!$K$2:$BO$186,ROW()-ROW(CJ$20)+1, MATCH(CJ$16,Templates!$K$1:EL$1,0))="","",INDEX(Templates!$K$2:$BO$186,ROW()-ROW(CJ$20)+1, MATCH(CJ$16,Templates!$K$1:EL$1,0)))</f>
        <v/>
      </c>
      <c r="CK107" s="55" t="str" cm="1">
        <f t="array" ref="CK107">IF(INDEX(Templates!$K$2:$BO$186,ROW()-ROW(CK$20)+1, MATCH(CK$16,Templates!$K$1:EM$1,0))="","",INDEX(Templates!$K$2:$BO$186,ROW()-ROW(CK$20)+1, MATCH(CK$16,Templates!$K$1:EM$1,0)))</f>
        <v/>
      </c>
      <c r="CL107" s="55" t="str" cm="1">
        <f t="array" ref="CL107">IF(INDEX(Templates!$K$2:$BO$186,ROW()-ROW(CL$20)+1, MATCH(CL$16,Templates!$K$1:EN$1,0))="","",INDEX(Templates!$K$2:$BO$186,ROW()-ROW(CL$20)+1, MATCH(CL$16,Templates!$K$1:EN$1,0)))</f>
        <v/>
      </c>
      <c r="CM107" s="55" t="str" cm="1">
        <f t="array" ref="CM107">IF(INDEX(Templates!$K$2:$BO$186,ROW()-ROW(CM$20)+1, MATCH(CM$16,Templates!$K$1:EO$1,0))="","",INDEX(Templates!$K$2:$BO$186,ROW()-ROW(CM$20)+1, MATCH(CM$16,Templates!$K$1:EO$1,0)))</f>
        <v>Purchased HW Loop 1</v>
      </c>
    </row>
    <row r="108" spans="1:91" s="24" customFormat="1" x14ac:dyDescent="0.55000000000000004">
      <c r="A108" s="41" t="s">
        <v>475</v>
      </c>
      <c r="B108" s="6" t="s">
        <v>479</v>
      </c>
      <c r="C108" s="66" t="str" cm="1">
        <f t="array" ref="C108">IF(INDEX(Templates!C$2:C$187,ROW()-ROW($20:$20)+1)="","",INDEX(Templates!C$2:C$187,ROW()-ROW($20:$20)+1))</f>
        <v>JSON_PATH:external_fluid_sources[0]</v>
      </c>
      <c r="D108" s="66" t="str" cm="1">
        <f t="array" ref="D108">IF(INDEX(Templates!D$2:D$187,ROW()-ROW($20:$20)+1)="","",INDEX(Templates!D$2:D$187,ROW()-ROW($20:$20)+1))</f>
        <v>type</v>
      </c>
      <c r="E108" s="66" t="str" cm="1">
        <f t="array" ref="E108">IF(INDEX(Templates!E$2:E$187,ROW()-ROW($20:$20)+1)="","",INDEX(Templates!E$2:E$187,ROW()-ROW($20:$20)+1))</f>
        <v> </v>
      </c>
      <c r="F108" s="66" t="str" cm="1">
        <f t="array" ref="F108">IF(INDEX(Templates!F$2:F$187,ROW()-ROW($20:$20)+1)="","",INDEX(Templates!F$2:F$187,ROW()-ROW($20:$20)+1))</f>
        <v/>
      </c>
      <c r="G108" s="106" t="str" cm="1">
        <f t="array" ref="G108">IF(INDEX(Templates!G$2:G$187,ROW()-ROW($20:$20)+1)="","",INDEX(Templates!G$2:G$187,ROW()-ROW($20:$20)+1))</f>
        <v>ExternalFluidSource</v>
      </c>
      <c r="H108" s="68" t="str" cm="1">
        <f t="array" ref="H108">IF(INDEX(Templates!H$2:H$187,ROW()-ROW($20:$20)+1)="","",INDEX(Templates!H$2:H$187,ROW()-ROW($20:$20)+1))</f>
        <v>Purchased HW 1</v>
      </c>
      <c r="I108" s="68" t="str" cm="1">
        <f t="array" ref="I108">IF(INDEX(Templates!I$2:I$187,ROW()-ROW($20:$20)+1)="","",INDEX(Templates!I$2:I$187,ROW()-ROW($20:$20)+1))</f>
        <v>ASHRAE229 1</v>
      </c>
      <c r="J108" s="68" t="str" cm="1">
        <f t="array" ref="J108">IF(INDEX(Templates!J$2:J$187,ROW()-ROW($20:$20)+1)="","",INDEX(Templates!J$2:J$187,ROW()-ROW($20:$20)+1))</f>
        <v>type</v>
      </c>
      <c r="K108" s="69" t="str" cm="1">
        <f t="array" ref="K108">IF(INDEX(Templates!K$2:K$187,ROW()-ROW($20:$20)+1)="","",INDEX(Templates!K$2:K$187,ROW()-ROW($20:$20)+1))</f>
        <v/>
      </c>
      <c r="L108" s="69" t="str" cm="1">
        <f t="array" ref="L108">IF(INDEX(Templates!L$2:L$187,ROW()-ROW($20:$20)+1)="","",INDEX(Templates!L$2:L$187,ROW()-ROW($20:$20)+1))</f>
        <v/>
      </c>
      <c r="M108" s="55" t="str" cm="1">
        <f t="array" ref="M108">IF(INDEX(Templates!$K$2:$BO$186,ROW()-ROW(M$20)+1, MATCH(M$16,Templates!$K$1:BO$1,0))="","",INDEX(Templates!$K$2:$BO$186,ROW()-ROW(M$20)+1, MATCH(M$16,Templates!$K$1:BO$1,0)))</f>
        <v/>
      </c>
      <c r="N108" s="55" t="str" cm="1">
        <f t="array" ref="N108">IF(INDEX(Templates!$K$2:$BO$186,ROW()-ROW(N$20)+1, MATCH(N$16,Templates!$K$1:BP$1,0))="","",INDEX(Templates!$K$2:$BO$186,ROW()-ROW(N$20)+1, MATCH(N$16,Templates!$K$1:BP$1,0)))</f>
        <v/>
      </c>
      <c r="O108" s="55" t="str" cm="1">
        <f t="array" ref="O108">IF(INDEX(Templates!$K$2:$BO$186,ROW()-ROW(O$20)+1, MATCH(O$16,Templates!$K$1:BQ$1,0))="","",INDEX(Templates!$K$2:$BO$186,ROW()-ROW(O$20)+1, MATCH(O$16,Templates!$K$1:BQ$1,0)))</f>
        <v> </v>
      </c>
      <c r="P108" s="55" t="str" cm="1">
        <f t="array" ref="P108">IF(INDEX(Templates!$K$2:$BO$186,ROW()-ROW(P$20)+1, MATCH(P$16,Templates!$K$1:BR$1,0))="","",INDEX(Templates!$K$2:$BO$186,ROW()-ROW(P$20)+1, MATCH(P$16,Templates!$K$1:BR$1,0)))</f>
        <v> </v>
      </c>
      <c r="Q108" s="55" t="str" cm="1">
        <f t="array" ref="Q108">IF(INDEX(Templates!$K$2:$BO$186,ROW()-ROW(Q$20)+1, MATCH(Q$16,Templates!$K$1:BS$1,0))="","",INDEX(Templates!$K$2:$BO$186,ROW()-ROW(Q$20)+1, MATCH(Q$16,Templates!$K$1:BS$1,0)))</f>
        <v> </v>
      </c>
      <c r="R108" s="55" t="str" cm="1">
        <f t="array" ref="R108">IF(INDEX(Templates!$K$2:$BO$186,ROW()-ROW(R$20)+1, MATCH(R$16,Templates!$K$1:BT$1,0))="","",INDEX(Templates!$K$2:$BO$186,ROW()-ROW(R$20)+1, MATCH(R$16,Templates!$K$1:BT$1,0)))</f>
        <v/>
      </c>
      <c r="S108" s="55" t="str" cm="1">
        <f t="array" ref="S108">IF(INDEX(Templates!$K$2:$BO$186,ROW()-ROW(S$20)+1, MATCH(S$16,Templates!$K$1:BU$1,0))="","",INDEX(Templates!$K$2:$BO$186,ROW()-ROW(S$20)+1, MATCH(S$16,Templates!$K$1:BU$1,0)))</f>
        <v/>
      </c>
      <c r="T108" s="55" t="str" cm="1">
        <f t="array" ref="T108">IF(INDEX(Templates!$K$2:$BO$186,ROW()-ROW(T$20)+1, MATCH(T$16,Templates!$K$1:BV$1,0))="","",INDEX(Templates!$K$2:$BO$186,ROW()-ROW(T$20)+1, MATCH(T$16,Templates!$K$1:BV$1,0)))</f>
        <v> </v>
      </c>
      <c r="U108" s="55" t="str" cm="1">
        <f t="array" ref="U108">IF(INDEX(Templates!$K$2:$BO$186,ROW()-ROW(U$20)+1, MATCH(U$16,Templates!$K$1:BW$1,0))="","",INDEX(Templates!$K$2:$BO$186,ROW()-ROW(U$20)+1, MATCH(U$16,Templates!$K$1:BW$1,0)))</f>
        <v> </v>
      </c>
      <c r="V108" s="55" t="str" cm="1">
        <f t="array" ref="V108">IF(INDEX(Templates!$K$2:$BO$186,ROW()-ROW(V$20)+1, MATCH(V$16,Templates!$K$1:BX$1,0))="","",INDEX(Templates!$K$2:$BO$186,ROW()-ROW(V$20)+1, MATCH(V$16,Templates!$K$1:BX$1,0)))</f>
        <v> </v>
      </c>
      <c r="W108" s="55" t="str" cm="1">
        <f t="array" ref="W108">IF(INDEX(Templates!$K$2:$BO$186,ROW()-ROW(W$20)+1, MATCH(W$16,Templates!$K$1:BY$1,0))="","",INDEX(Templates!$K$2:$BO$186,ROW()-ROW(W$20)+1, MATCH(W$16,Templates!$K$1:BY$1,0)))</f>
        <v/>
      </c>
      <c r="X108" s="55" t="str" cm="1">
        <f t="array" ref="X108">IF(INDEX(Templates!$K$2:$BO$186,ROW()-ROW(X$20)+1, MATCH(X$16,Templates!$K$1:BZ$1,0))="","",INDEX(Templates!$K$2:$BO$186,ROW()-ROW(X$20)+1, MATCH(X$16,Templates!$K$1:BZ$1,0)))</f>
        <v/>
      </c>
      <c r="Y108" s="55" t="str" cm="1">
        <f t="array" ref="Y108">IF(INDEX(Templates!$K$2:$BO$186,ROW()-ROW(Y$20)+1, MATCH(Y$16,Templates!$K$1:CA$1,0))="","",INDEX(Templates!$K$2:$BO$186,ROW()-ROW(Y$20)+1, MATCH(Y$16,Templates!$K$1:CA$1,0)))</f>
        <v> </v>
      </c>
      <c r="Z108" s="55" t="str" cm="1">
        <f t="array" ref="Z108">IF(INDEX(Templates!$K$2:$BO$186,ROW()-ROW(Z$20)+1, MATCH(Z$16,Templates!$K$1:CB$1,0))="","",INDEX(Templates!$K$2:$BO$186,ROW()-ROW(Z$20)+1, MATCH(Z$16,Templates!$K$1:CB$1,0)))</f>
        <v> </v>
      </c>
      <c r="AA108" s="55" t="str" cm="1">
        <f t="array" ref="AA108">IF(INDEX(Templates!$K$2:$BO$186,ROW()-ROW(AA$20)+1, MATCH(AA$16,Templates!$K$1:CC$1,0))="","",INDEX(Templates!$K$2:$BO$186,ROW()-ROW(AA$20)+1, MATCH(AA$16,Templates!$K$1:CC$1,0)))</f>
        <v> </v>
      </c>
      <c r="AB108" s="55" t="str" cm="1">
        <f t="array" ref="AB108">IF(INDEX(Templates!$K$2:$BO$186,ROW()-ROW(AB$20)+1, MATCH(AB$16,Templates!$K$1:CD$1,0))="","",INDEX(Templates!$K$2:$BO$186,ROW()-ROW(AB$20)+1, MATCH(AB$16,Templates!$K$1:CD$1,0)))</f>
        <v> </v>
      </c>
      <c r="AC108" s="55" t="str" cm="1">
        <f t="array" ref="AC108">IF(INDEX(Templates!$K$2:$BO$186,ROW()-ROW(AC$20)+1, MATCH(AC$16,Templates!$K$1:CE$1,0))="","",INDEX(Templates!$K$2:$BO$186,ROW()-ROW(AC$20)+1, MATCH(AC$16,Templates!$K$1:CE$1,0)))</f>
        <v/>
      </c>
      <c r="AD108" s="55" t="str" cm="1">
        <f t="array" ref="AD108">IF(INDEX(Templates!$K$2:$BO$186,ROW()-ROW(AD$20)+1, MATCH(AD$16,Templates!$K$1:CF$1,0))="","",INDEX(Templates!$K$2:$BO$186,ROW()-ROW(AD$20)+1, MATCH(AD$16,Templates!$K$1:CF$1,0)))</f>
        <v/>
      </c>
      <c r="AE108" s="55" t="str" cm="1">
        <f t="array" ref="AE108">IF(INDEX(Templates!$K$2:$BO$186,ROW()-ROW(AE$20)+1, MATCH(AE$16,Templates!$K$1:CG$1,0))="","",INDEX(Templates!$K$2:$BO$186,ROW()-ROW(AE$20)+1, MATCH(AE$16,Templates!$K$1:CG$1,0)))</f>
        <v/>
      </c>
      <c r="AF108" s="55" t="str" cm="1">
        <f t="array" ref="AF108">IF(INDEX(Templates!$K$2:$BO$186,ROW()-ROW(AF$20)+1, MATCH(AF$16,Templates!$K$1:CH$1,0))="","",INDEX(Templates!$K$2:$BO$186,ROW()-ROW(AF$20)+1, MATCH(AF$16,Templates!$K$1:CH$1,0)))</f>
        <v> </v>
      </c>
      <c r="AG108" s="55" t="str" cm="1">
        <f t="array" ref="AG108">IF(INDEX(Templates!$K$2:$BO$186,ROW()-ROW(AG$20)+1, MATCH(AG$16,Templates!$K$1:CI$1,0))="","",INDEX(Templates!$K$2:$BO$186,ROW()-ROW(AG$20)+1, MATCH(AG$16,Templates!$K$1:CI$1,0)))</f>
        <v> </v>
      </c>
      <c r="AH108" s="55" t="str" cm="1">
        <f t="array" ref="AH108">IF(INDEX(Templates!$K$2:$BO$186,ROW()-ROW(AH$20)+1, MATCH(AH$16,Templates!$K$1:CJ$1,0))="","",INDEX(Templates!$K$2:$BO$186,ROW()-ROW(AH$20)+1, MATCH(AH$16,Templates!$K$1:CJ$1,0)))</f>
        <v> </v>
      </c>
      <c r="AI108" s="55" t="str" cm="1">
        <f t="array" ref="AI108">IF(INDEX(Templates!$K$2:$BO$186,ROW()-ROW(AI$20)+1, MATCH(AI$16,Templates!$K$1:CK$1,0))="","",INDEX(Templates!$K$2:$BO$186,ROW()-ROW(AI$20)+1, MATCH(AI$16,Templates!$K$1:CK$1,0)))</f>
        <v> </v>
      </c>
      <c r="AJ108" s="55" t="str" cm="1">
        <f t="array" ref="AJ108">IF(INDEX(Templates!$K$2:$BO$186,ROW()-ROW(AJ$20)+1, MATCH(AJ$16,Templates!$K$1:CL$1,0))="","",INDEX(Templates!$K$2:$BO$186,ROW()-ROW(AJ$20)+1, MATCH(AJ$16,Templates!$K$1:CL$1,0)))</f>
        <v/>
      </c>
      <c r="AK108" s="55" t="str" cm="1">
        <f t="array" ref="AK108">IF(INDEX(Templates!$K$2:$BO$186,ROW()-ROW(AK$20)+1, MATCH(AK$16,Templates!$K$1:CM$1,0))="","",INDEX(Templates!$K$2:$BO$186,ROW()-ROW(AK$20)+1, MATCH(AK$16,Templates!$K$1:CM$1,0)))</f>
        <v/>
      </c>
      <c r="AL108" s="55" t="str" cm="1">
        <f t="array" ref="AL108">IF(INDEX(Templates!$K$2:$BO$186,ROW()-ROW(AL$20)+1, MATCH(AL$16,Templates!$K$1:CN$1,0))="","",INDEX(Templates!$K$2:$BO$186,ROW()-ROW(AL$20)+1, MATCH(AL$16,Templates!$K$1:CN$1,0)))</f>
        <v/>
      </c>
      <c r="AM108" s="55" t="str" cm="1">
        <f t="array" ref="AM108">IF(INDEX(Templates!$K$2:$BO$186,ROW()-ROW(AM$20)+1, MATCH(AM$16,Templates!$K$1:CO$1,0))="","",INDEX(Templates!$K$2:$BO$186,ROW()-ROW(AM$20)+1, MATCH(AM$16,Templates!$K$1:CO$1,0)))</f>
        <v> </v>
      </c>
      <c r="AN108" s="55" t="str" cm="1">
        <f t="array" ref="AN108">IF(INDEX(Templates!$K$2:$BO$186,ROW()-ROW(AN$20)+1, MATCH(AN$16,Templates!$K$1:CP$1,0))="","",INDEX(Templates!$K$2:$BO$186,ROW()-ROW(AN$20)+1, MATCH(AN$16,Templates!$K$1:CP$1,0)))</f>
        <v> </v>
      </c>
      <c r="AO108" s="55" t="str" cm="1">
        <f t="array" ref="AO108">IF(INDEX(Templates!$K$2:$BO$186,ROW()-ROW(AO$20)+1, MATCH(AO$16,Templates!$K$1:CQ$1,0))="","",INDEX(Templates!$K$2:$BO$186,ROW()-ROW(AO$20)+1, MATCH(AO$16,Templates!$K$1:CQ$1,0)))</f>
        <v> </v>
      </c>
      <c r="AP108" s="55" t="str" cm="1">
        <f t="array" ref="AP108">IF(INDEX(Templates!$K$2:$BO$186,ROW()-ROW(AP$20)+1, MATCH(AP$16,Templates!$K$1:CR$1,0))="","",INDEX(Templates!$K$2:$BO$186,ROW()-ROW(AP$20)+1, MATCH(AP$16,Templates!$K$1:CR$1,0)))</f>
        <v>HOT_WATER</v>
      </c>
      <c r="AQ108" s="55" t="str" cm="1">
        <f t="array" ref="AQ108">IF(INDEX(Templates!$K$2:$BO$186,ROW()-ROW(AQ$20)+1, MATCH(AQ$16,Templates!$K$1:CS$1,0))="","",INDEX(Templates!$K$2:$BO$186,ROW()-ROW(AQ$20)+1, MATCH(AQ$16,Templates!$K$1:CS$1,0)))</f>
        <v/>
      </c>
      <c r="AR108" s="55" t="str" cm="1">
        <f t="array" ref="AR108">IF(INDEX(Templates!$K$2:$BO$186,ROW()-ROW(AR$20)+1, MATCH(AR$16,Templates!$K$1:CT$1,0))="","",INDEX(Templates!$K$2:$BO$186,ROW()-ROW(AR$20)+1, MATCH(AR$16,Templates!$K$1:CT$1,0)))</f>
        <v/>
      </c>
      <c r="AS108" s="55" t="str" cm="1">
        <f t="array" ref="AS108">IF(INDEX(Templates!$K$2:$BO$186,ROW()-ROW(AS$20)+1, MATCH(AS$16,Templates!$K$1:CU$1,0))="","",INDEX(Templates!$K$2:$BO$186,ROW()-ROW(AS$20)+1, MATCH(AS$16,Templates!$K$1:CU$1,0)))</f>
        <v>CHILLED_WATER</v>
      </c>
      <c r="AT108" s="55" t="str" cm="1">
        <f t="array" ref="AT108">IF(INDEX(Templates!$K$2:$BO$186,ROW()-ROW(AT$20)+1, MATCH(AT$16,Templates!$K$1:CV$1,0))="","",INDEX(Templates!$K$2:$BO$186,ROW()-ROW(AT$20)+1, MATCH(AT$16,Templates!$K$1:CV$1,0)))</f>
        <v>CHILLED_WATER</v>
      </c>
      <c r="AU108" s="55" t="str" cm="1">
        <f t="array" ref="AU108">IF(INDEX(Templates!$K$2:$BO$186,ROW()-ROW(AU$20)+1, MATCH(AU$16,Templates!$K$1:CW$1,0))="","",INDEX(Templates!$K$2:$BO$186,ROW()-ROW(AU$20)+1, MATCH(AU$16,Templates!$K$1:CW$1,0)))</f>
        <v>HOT_WATER</v>
      </c>
      <c r="AV108" s="55" t="str" cm="1">
        <f t="array" ref="AV108">IF(INDEX(Templates!$K$2:$BO$186,ROW()-ROW(AV$20)+1, MATCH(AV$16,Templates!$K$1:CX$1,0))="","",INDEX(Templates!$K$2:$BO$186,ROW()-ROW(AV$20)+1, MATCH(AV$16,Templates!$K$1:CX$1,0)))</f>
        <v/>
      </c>
      <c r="AW108" s="55" t="str" cm="1">
        <f t="array" ref="AW108">IF(INDEX(Templates!$K$2:$BO$186,ROW()-ROW(AW$20)+1, MATCH(AW$16,Templates!$K$1:CY$1,0))="","",INDEX(Templates!$K$2:$BO$186,ROW()-ROW(AW$20)+1, MATCH(AW$16,Templates!$K$1:CY$1,0)))</f>
        <v/>
      </c>
      <c r="AX108" s="55" t="str" cm="1">
        <f t="array" ref="AX108">IF(INDEX(Templates!$K$2:$BO$186,ROW()-ROW(AX$20)+1, MATCH(AX$16,Templates!$K$1:CZ$1,0))="","",INDEX(Templates!$K$2:$BO$186,ROW()-ROW(AX$20)+1, MATCH(AX$16,Templates!$K$1:CZ$1,0)))</f>
        <v>CHILLED_WATER</v>
      </c>
      <c r="AY108" s="55" t="str" cm="1">
        <f t="array" ref="AY108">IF(INDEX(Templates!$K$2:$BO$186,ROW()-ROW(AY$20)+1, MATCH(AY$16,Templates!$K$1:DA$1,0))="","",INDEX(Templates!$K$2:$BO$186,ROW()-ROW(AY$20)+1, MATCH(AY$16,Templates!$K$1:DA$1,0)))</f>
        <v>CHILLED_WATER</v>
      </c>
      <c r="AZ108" s="55" t="str" cm="1">
        <f t="array" ref="AZ108">IF(INDEX(Templates!$K$2:$BO$186,ROW()-ROW(AZ$20)+1, MATCH(AZ$16,Templates!$K$1:DB$1,0))="","",INDEX(Templates!$K$2:$BO$186,ROW()-ROW(AZ$20)+1, MATCH(AZ$16,Templates!$K$1:DB$1,0)))</f>
        <v> </v>
      </c>
      <c r="BA108" s="55" t="str" cm="1">
        <f t="array" ref="BA108">IF(INDEX(Templates!$K$2:$BO$186,ROW()-ROW(BA$20)+1, MATCH(BA$16,Templates!$K$1:DC$1,0))="","",INDEX(Templates!$K$2:$BO$186,ROW()-ROW(BA$20)+1, MATCH(BA$16,Templates!$K$1:DC$1,0)))</f>
        <v/>
      </c>
      <c r="BB108" s="55" t="str" cm="1">
        <f t="array" ref="BB108">IF(INDEX(Templates!$K$2:$BO$186,ROW()-ROW(BB$20)+1, MATCH(BB$16,Templates!$K$1:DD$1,0))="","",INDEX(Templates!$K$2:$BO$186,ROW()-ROW(BB$20)+1, MATCH(BB$16,Templates!$K$1:DD$1,0)))</f>
        <v/>
      </c>
      <c r="BC108" s="55" t="str" cm="1">
        <f t="array" ref="BC108">IF(INDEX(Templates!$K$2:$BO$186,ROW()-ROW(BC$20)+1, MATCH(BC$16,Templates!$K$1:DE$1,0))="","",INDEX(Templates!$K$2:$BO$186,ROW()-ROW(BC$20)+1, MATCH(BC$16,Templates!$K$1:DE$1,0)))</f>
        <v>CHILLED_WATER</v>
      </c>
      <c r="BD108" s="55" t="str" cm="1">
        <f t="array" ref="BD108">IF(INDEX(Templates!$K$2:$BO$186,ROW()-ROW(BD$20)+1, MATCH(BD$16,Templates!$K$1:DF$1,0))="","",INDEX(Templates!$K$2:$BO$186,ROW()-ROW(BD$20)+1, MATCH(BD$16,Templates!$K$1:DF$1,0)))</f>
        <v>CHILLED_WATER</v>
      </c>
      <c r="BE108" s="55" t="str" cm="1">
        <f t="array" ref="BE108">IF(INDEX(Templates!$K$2:$BO$186,ROW()-ROW(BE$20)+1, MATCH(BE$16,Templates!$K$1:DG$1,0))="","",INDEX(Templates!$K$2:$BO$186,ROW()-ROW(BE$20)+1, MATCH(BE$16,Templates!$K$1:DG$1,0)))</f>
        <v> </v>
      </c>
      <c r="BF108" s="55" t="str" cm="1">
        <f t="array" ref="BF108">IF(INDEX(Templates!$K$2:$BO$186,ROW()-ROW(BF$20)+1, MATCH(BF$16,Templates!$K$1:DH$1,0))="","",INDEX(Templates!$K$2:$BO$186,ROW()-ROW(BF$20)+1, MATCH(BF$16,Templates!$K$1:DH$1,0)))</f>
        <v/>
      </c>
      <c r="BG108" s="55" t="str" cm="1">
        <f t="array" ref="BG108">IF(INDEX(Templates!$K$2:$BO$186,ROW()-ROW(BG$20)+1, MATCH(BG$16,Templates!$K$1:DI$1,0))="","",INDEX(Templates!$K$2:$BO$186,ROW()-ROW(BG$20)+1, MATCH(BG$16,Templates!$K$1:DI$1,0)))</f>
        <v/>
      </c>
      <c r="BH108" s="55" t="str" cm="1">
        <f t="array" ref="BH108">IF(INDEX(Templates!$K$2:$BO$186,ROW()-ROW(BH$20)+1, MATCH(BH$16,Templates!$K$1:DJ$1,0))="","",INDEX(Templates!$K$2:$BO$186,ROW()-ROW(BH$20)+1, MATCH(BH$16,Templates!$K$1:DJ$1,0)))</f>
        <v/>
      </c>
      <c r="BI108" s="55" t="str" cm="1">
        <f t="array" ref="BI108">IF(INDEX(Templates!$K$2:$BO$186,ROW()-ROW(BI$20)+1, MATCH(BI$16,Templates!$K$1:DK$1,0))="","",INDEX(Templates!$K$2:$BO$186,ROW()-ROW(BI$20)+1, MATCH(BI$16,Templates!$K$1:DK$1,0)))</f>
        <v>HOT_WATER</v>
      </c>
      <c r="BJ108" s="55" t="str" cm="1">
        <f t="array" ref="BJ108">IF(INDEX(Templates!$K$2:$BO$186,ROW()-ROW(BJ$20)+1, MATCH(BJ$16,Templates!$K$1:DL$1,0))="","",INDEX(Templates!$K$2:$BO$186,ROW()-ROW(BJ$20)+1, MATCH(BJ$16,Templates!$K$1:DL$1,0)))</f>
        <v>HOT_WATER</v>
      </c>
      <c r="BK108" s="55" t="str" cm="1">
        <f t="array" ref="BK108">IF(INDEX(Templates!$K$2:$BO$186,ROW()-ROW(BK$20)+1, MATCH(BK$16,Templates!$K$1:DM$1,0))="","",INDEX(Templates!$K$2:$BO$186,ROW()-ROW(BK$20)+1, MATCH(BK$16,Templates!$K$1:DM$1,0)))</f>
        <v>HOT_WATER</v>
      </c>
      <c r="BL108" s="55" t="str" cm="1">
        <f t="array" ref="BL108">IF(INDEX(Templates!$K$2:$BO$186,ROW()-ROW(BL$20)+1, MATCH(BL$16,Templates!$K$1:DN$1,0))="","",INDEX(Templates!$K$2:$BO$186,ROW()-ROW(BL$20)+1, MATCH(BL$16,Templates!$K$1:DN$1,0)))</f>
        <v> </v>
      </c>
      <c r="BM108" s="55" t="str" cm="1">
        <f t="array" ref="BM108">IF(INDEX(Templates!$K$2:$BO$186,ROW()-ROW(BM$20)+1, MATCH(BM$16,Templates!$K$1:DO$1,0))="","",INDEX(Templates!$K$2:$BO$186,ROW()-ROW(BM$20)+1, MATCH(BM$16,Templates!$K$1:DO$1,0)))</f>
        <v/>
      </c>
      <c r="BN108" s="55" t="str" cm="1">
        <f t="array" ref="BN108">IF(INDEX(Templates!$K$2:$BO$186,ROW()-ROW(BN$20)+1, MATCH(BN$16,Templates!$K$1:DP$1,0))="","",INDEX(Templates!$K$2:$BO$186,ROW()-ROW(BN$20)+1, MATCH(BN$16,Templates!$K$1:DP$1,0)))</f>
        <v/>
      </c>
      <c r="BO108" s="55" t="str" cm="1">
        <f t="array" ref="BO108">IF(INDEX(Templates!$K$2:$BO$186,ROW()-ROW(BO$20)+1, MATCH(BO$16,Templates!$K$1:DQ$1,0))="","",INDEX(Templates!$K$2:$BO$186,ROW()-ROW(BO$20)+1, MATCH(BO$16,Templates!$K$1:DQ$1,0)))</f>
        <v>HOT_WATER</v>
      </c>
      <c r="BP108" s="55" t="str" cm="1">
        <f t="array" ref="BP108">IF(INDEX(Templates!$K$2:$BO$186,ROW()-ROW(BP$20)+1, MATCH(BP$16,Templates!$K$1:DR$1,0))="","",INDEX(Templates!$K$2:$BO$186,ROW()-ROW(BP$20)+1, MATCH(BP$16,Templates!$K$1:DR$1,0)))</f>
        <v>HOT_WATER</v>
      </c>
      <c r="BQ108" s="55" t="str" cm="1">
        <f t="array" ref="BQ108">IF(INDEX(Templates!$K$2:$BO$186,ROW()-ROW(BQ$20)+1, MATCH(BQ$16,Templates!$K$1:DS$1,0))="","",INDEX(Templates!$K$2:$BO$186,ROW()-ROW(BQ$20)+1, MATCH(BQ$16,Templates!$K$1:DS$1,0)))</f>
        <v>CHILLED_WATER</v>
      </c>
      <c r="BR108" s="55" t="str" cm="1">
        <f t="array" ref="BR108">IF(INDEX(Templates!$K$2:$BO$186,ROW()-ROW(BR$20)+1, MATCH(BR$16,Templates!$K$1:DT$1,0))="","",INDEX(Templates!$K$2:$BO$186,ROW()-ROW(BR$20)+1, MATCH(BR$16,Templates!$K$1:DT$1,0)))</f>
        <v/>
      </c>
      <c r="BS108" s="55" t="str" cm="1">
        <f t="array" ref="BS108">IF(INDEX(Templates!$K$2:$BO$186,ROW()-ROW(BS$20)+1, MATCH(BS$16,Templates!$K$1:DU$1,0))="","",INDEX(Templates!$K$2:$BO$186,ROW()-ROW(BS$20)+1, MATCH(BS$16,Templates!$K$1:DU$1,0)))</f>
        <v/>
      </c>
      <c r="BT108" s="55" t="str" cm="1">
        <f t="array" ref="BT108">IF(INDEX(Templates!$K$2:$BO$186,ROW()-ROW(BT$20)+1, MATCH(BT$16,Templates!$K$1:DV$1,0))="","",INDEX(Templates!$K$2:$BO$186,ROW()-ROW(BT$20)+1, MATCH(BT$16,Templates!$K$1:DV$1,0)))</f>
        <v>HOT_WATER</v>
      </c>
      <c r="BU108" s="55" t="str" cm="1">
        <f t="array" ref="BU108">IF(INDEX(Templates!$K$2:$BO$186,ROW()-ROW(BU$20)+1, MATCH(BU$16,Templates!$K$1:DW$1,0))="","",INDEX(Templates!$K$2:$BO$186,ROW()-ROW(BU$20)+1, MATCH(BU$16,Templates!$K$1:DW$1,0)))</f>
        <v>HOT_WATER</v>
      </c>
      <c r="BV108" s="55" t="str" cm="1">
        <f t="array" ref="BV108">IF(INDEX(Templates!$K$2:$BO$186,ROW()-ROW(BV$20)+1, MATCH(BV$16,Templates!$K$1:DX$1,0))="","",INDEX(Templates!$K$2:$BO$186,ROW()-ROW(BV$20)+1, MATCH(BV$16,Templates!$K$1:DX$1,0)))</f>
        <v> </v>
      </c>
      <c r="BW108" s="55" t="str" cm="1">
        <f t="array" ref="BW108">IF(INDEX(Templates!$K$2:$BO$186,ROW()-ROW(BW$20)+1, MATCH(BW$16,Templates!$K$1:DY$1,0))="","",INDEX(Templates!$K$2:$BO$186,ROW()-ROW(BW$20)+1, MATCH(BW$16,Templates!$K$1:DY$1,0)))</f>
        <v/>
      </c>
      <c r="BX108" s="55" t="str" cm="1">
        <f t="array" ref="BX108">IF(INDEX(Templates!$K$2:$BO$186,ROW()-ROW(BX$20)+1, MATCH(BX$16,Templates!$K$1:DZ$1,0))="","",INDEX(Templates!$K$2:$BO$186,ROW()-ROW(BX$20)+1, MATCH(BX$16,Templates!$K$1:DZ$1,0)))</f>
        <v/>
      </c>
      <c r="BY108" s="55" t="str" cm="1">
        <f t="array" ref="BY108">IF(INDEX(Templates!$K$2:$BO$186,ROW()-ROW(BY$20)+1, MATCH(BY$16,Templates!$K$1:EA$1,0))="","",INDEX(Templates!$K$2:$BO$186,ROW()-ROW(BY$20)+1, MATCH(BY$16,Templates!$K$1:EA$1,0)))</f>
        <v/>
      </c>
      <c r="BZ108" s="55" t="str" cm="1">
        <f t="array" ref="BZ108">IF(INDEX(Templates!$K$2:$BO$186,ROW()-ROW(BZ$20)+1, MATCH(BZ$16,Templates!$K$1:EB$1,0))="","",INDEX(Templates!$K$2:$BO$186,ROW()-ROW(BZ$20)+1, MATCH(BZ$16,Templates!$K$1:EB$1,0)))</f>
        <v/>
      </c>
      <c r="CA108" s="55" t="str" cm="1">
        <f t="array" ref="CA108">IF(INDEX(Templates!$K$2:$BO$186,ROW()-ROW(CA$20)+1, MATCH(CA$16,Templates!$K$1:EC$1,0))="","",INDEX(Templates!$K$2:$BO$186,ROW()-ROW(CA$20)+1, MATCH(CA$16,Templates!$K$1:EC$1,0)))</f>
        <v/>
      </c>
      <c r="CB108" s="55" t="str" cm="1">
        <f t="array" ref="CB108">IF(INDEX(Templates!$K$2:$BO$186,ROW()-ROW(CB$20)+1, MATCH(CB$16,Templates!$K$1:ED$1,0))="","",INDEX(Templates!$K$2:$BO$186,ROW()-ROW(CB$20)+1, MATCH(CB$16,Templates!$K$1:ED$1,0)))</f>
        <v/>
      </c>
      <c r="CC108" s="55" t="str" cm="1">
        <f t="array" ref="CC108">IF(INDEX(Templates!$K$2:$BO$186,ROW()-ROW(CC$20)+1, MATCH(CC$16,Templates!$K$1:EE$1,0))="","",INDEX(Templates!$K$2:$BO$186,ROW()-ROW(CC$20)+1, MATCH(CC$16,Templates!$K$1:EE$1,0)))</f>
        <v>CHILLED_WATER</v>
      </c>
      <c r="CD108" s="55" t="str" cm="1">
        <f t="array" ref="CD108">IF(INDEX(Templates!$K$2:$BO$186,ROW()-ROW(CD$20)+1, MATCH(CD$16,Templates!$K$1:EF$1,0))="","",INDEX(Templates!$K$2:$BO$186,ROW()-ROW(CD$20)+1, MATCH(CD$16,Templates!$K$1:EF$1,0)))</f>
        <v>CHILLED_WATER</v>
      </c>
      <c r="CE108" s="55" t="str" cm="1">
        <f t="array" ref="CE108">IF(INDEX(Templates!$K$2:$BO$186,ROW()-ROW(CE$20)+1, MATCH(CE$16,Templates!$K$1:EG$1,0))="","",INDEX(Templates!$K$2:$BO$186,ROW()-ROW(CE$20)+1, MATCH(CE$16,Templates!$K$1:EG$1,0)))</f>
        <v>CHILLED_WATER</v>
      </c>
      <c r="CF108" s="55" t="str" cm="1">
        <f t="array" ref="CF108">IF(INDEX(Templates!$K$2:$BO$186,ROW()-ROW(CF$20)+1, MATCH(CF$16,Templates!$K$1:EH$1,0))="","",INDEX(Templates!$K$2:$BO$186,ROW()-ROW(CF$20)+1, MATCH(CF$16,Templates!$K$1:EH$1,0)))</f>
        <v>CHILLED_WATER</v>
      </c>
      <c r="CG108" s="55" t="str" cm="1">
        <f t="array" ref="CG108">IF(INDEX(Templates!$K$2:$BO$186,ROW()-ROW(CG$20)+1, MATCH(CG$16,Templates!$K$1:EI$1,0))="","",INDEX(Templates!$K$2:$BO$186,ROW()-ROW(CG$20)+1, MATCH(CG$16,Templates!$K$1:EI$1,0)))</f>
        <v/>
      </c>
      <c r="CH108" s="55" t="str" cm="1">
        <f t="array" ref="CH108">IF(INDEX(Templates!$K$2:$BO$186,ROW()-ROW(CH$20)+1, MATCH(CH$16,Templates!$K$1:EJ$1,0))="","",INDEX(Templates!$K$2:$BO$186,ROW()-ROW(CH$20)+1, MATCH(CH$16,Templates!$K$1:EJ$1,0)))</f>
        <v/>
      </c>
      <c r="CI108" s="55" t="str" cm="1">
        <f t="array" ref="CI108">IF(INDEX(Templates!$K$2:$BO$186,ROW()-ROW(CI$20)+1, MATCH(CI$16,Templates!$K$1:EK$1,0))="","",INDEX(Templates!$K$2:$BO$186,ROW()-ROW(CI$20)+1, MATCH(CI$16,Templates!$K$1:EK$1,0)))</f>
        <v>HOT_WATER</v>
      </c>
      <c r="CJ108" s="55" t="str" cm="1">
        <f t="array" ref="CJ108">IF(INDEX(Templates!$K$2:$BO$186,ROW()-ROW(CJ$20)+1, MATCH(CJ$16,Templates!$K$1:EL$1,0))="","",INDEX(Templates!$K$2:$BO$186,ROW()-ROW(CJ$20)+1, MATCH(CJ$16,Templates!$K$1:EL$1,0)))</f>
        <v/>
      </c>
      <c r="CK108" s="55" t="str" cm="1">
        <f t="array" ref="CK108">IF(INDEX(Templates!$K$2:$BO$186,ROW()-ROW(CK$20)+1, MATCH(CK$16,Templates!$K$1:EM$1,0))="","",INDEX(Templates!$K$2:$BO$186,ROW()-ROW(CK$20)+1, MATCH(CK$16,Templates!$K$1:EM$1,0)))</f>
        <v> </v>
      </c>
      <c r="CL108" s="55" t="str" cm="1">
        <f t="array" ref="CL108">IF(INDEX(Templates!$K$2:$BO$186,ROW()-ROW(CL$20)+1, MATCH(CL$16,Templates!$K$1:EN$1,0))="","",INDEX(Templates!$K$2:$BO$186,ROW()-ROW(CL$20)+1, MATCH(CL$16,Templates!$K$1:EN$1,0)))</f>
        <v> </v>
      </c>
      <c r="CM108" s="55" t="str" cm="1">
        <f t="array" ref="CM108">IF(INDEX(Templates!$K$2:$BO$186,ROW()-ROW(CM$20)+1, MATCH(CM$16,Templates!$K$1:EO$1,0))="","",INDEX(Templates!$K$2:$BO$186,ROW()-ROW(CM$20)+1, MATCH(CM$16,Templates!$K$1:EO$1,0)))</f>
        <v>HOT_WATER</v>
      </c>
    </row>
    <row r="109" spans="1:91" s="24" customFormat="1" x14ac:dyDescent="0.55000000000000004">
      <c r="A109" s="41" t="s">
        <v>475</v>
      </c>
      <c r="B109" s="6" t="s">
        <v>479</v>
      </c>
      <c r="C109" s="66" t="str" cm="1">
        <f t="array" ref="C109">IF(INDEX(Templates!C$2:C$187,ROW()-ROW($20:$20)+1)="","",INDEX(Templates!C$2:C$187,ROW()-ROW($20:$20)+1))</f>
        <v>JSON_PATH:external_fluid_sources[0]</v>
      </c>
      <c r="D109" s="66" t="str" cm="1">
        <f t="array" ref="D109">IF(INDEX(Templates!D$2:D$187,ROW()-ROW($20:$20)+1)="","",INDEX(Templates!D$2:D$187,ROW()-ROW($20:$20)+1))</f>
        <v>id</v>
      </c>
      <c r="E109" s="66" t="str" cm="1">
        <f t="array" ref="E109">IF(INDEX(Templates!E$2:E$187,ROW()-ROW($20:$20)+1)="","",INDEX(Templates!E$2:E$187,ROW()-ROW($20:$20)+1))</f>
        <v> </v>
      </c>
      <c r="F109" s="66" t="str" cm="1">
        <f t="array" ref="F109">IF(INDEX(Templates!F$2:F$187,ROW()-ROW($20:$20)+1)="","",INDEX(Templates!F$2:F$187,ROW()-ROW($20:$20)+1))</f>
        <v/>
      </c>
      <c r="G109" s="106" t="str" cm="1">
        <f t="array" ref="G109">IF(INDEX(Templates!G$2:G$187,ROW()-ROW($20:$20)+1)="","",INDEX(Templates!G$2:G$187,ROW()-ROW($20:$20)+1))</f>
        <v>ExternalFluidSource</v>
      </c>
      <c r="H109" s="68" t="str" cm="1">
        <f t="array" ref="H109">IF(INDEX(Templates!H$2:H$187,ROW()-ROW($20:$20)+1)="","",INDEX(Templates!H$2:H$187,ROW()-ROW($20:$20)+1))</f>
        <v>Purchased Loop 2</v>
      </c>
      <c r="I109" s="68" t="str" cm="1">
        <f t="array" ref="I109">IF(INDEX(Templates!I$2:I$187,ROW()-ROW($20:$20)+1)="","",INDEX(Templates!I$2:I$187,ROW()-ROW($20:$20)+1))</f>
        <v>ASHRAE229 1</v>
      </c>
      <c r="J109" s="68" t="str" cm="1">
        <f t="array" ref="J109">IF(INDEX(Templates!J$2:J$187,ROW()-ROW($20:$20)+1)="","",INDEX(Templates!J$2:J$187,ROW()-ROW($20:$20)+1))</f>
        <v>id</v>
      </c>
      <c r="K109" s="69" t="str" cm="1">
        <f t="array" ref="K109">IF(INDEX(Templates!K$2:K$187,ROW()-ROW($20:$20)+1)="","",INDEX(Templates!K$2:K$187,ROW()-ROW($20:$20)+1))</f>
        <v/>
      </c>
      <c r="L109" s="69" t="str" cm="1">
        <f t="array" ref="L109">IF(INDEX(Templates!L$2:L$187,ROW()-ROW($20:$20)+1)="","",INDEX(Templates!L$2:L$187,ROW()-ROW($20:$20)+1))</f>
        <v/>
      </c>
      <c r="M109" s="55" t="str" cm="1">
        <f t="array" ref="M109">IF(INDEX(Templates!$K$2:$BO$186,ROW()-ROW(M$20)+1, MATCH(M$16,Templates!$K$1:BO$1,0))="","",INDEX(Templates!$K$2:$BO$186,ROW()-ROW(M$20)+1, MATCH(M$16,Templates!$K$1:BO$1,0)))</f>
        <v/>
      </c>
      <c r="N109" s="55" t="str" cm="1">
        <f t="array" ref="N109">IF(INDEX(Templates!$K$2:$BO$186,ROW()-ROW(N$20)+1, MATCH(N$16,Templates!$K$1:BP$1,0))="","",INDEX(Templates!$K$2:$BO$186,ROW()-ROW(N$20)+1, MATCH(N$16,Templates!$K$1:BP$1,0)))</f>
        <v/>
      </c>
      <c r="O109" s="55" t="str" cm="1">
        <f t="array" ref="O109">IF(INDEX(Templates!$K$2:$BO$186,ROW()-ROW(O$20)+1, MATCH(O$16,Templates!$K$1:BQ$1,0))="","",INDEX(Templates!$K$2:$BO$186,ROW()-ROW(O$20)+1, MATCH(O$16,Templates!$K$1:BQ$1,0)))</f>
        <v> </v>
      </c>
      <c r="P109" s="55" t="str" cm="1">
        <f t="array" ref="P109">IF(INDEX(Templates!$K$2:$BO$186,ROW()-ROW(P$20)+1, MATCH(P$16,Templates!$K$1:BR$1,0))="","",INDEX(Templates!$K$2:$BO$186,ROW()-ROW(P$20)+1, MATCH(P$16,Templates!$K$1:BR$1,0)))</f>
        <v> </v>
      </c>
      <c r="Q109" s="55" t="str" cm="1">
        <f t="array" ref="Q109">IF(INDEX(Templates!$K$2:$BO$186,ROW()-ROW(Q$20)+1, MATCH(Q$16,Templates!$K$1:BS$1,0))="","",INDEX(Templates!$K$2:$BO$186,ROW()-ROW(Q$20)+1, MATCH(Q$16,Templates!$K$1:BS$1,0)))</f>
        <v> </v>
      </c>
      <c r="R109" s="55" t="str" cm="1">
        <f t="array" ref="R109">IF(INDEX(Templates!$K$2:$BO$186,ROW()-ROW(R$20)+1, MATCH(R$16,Templates!$K$1:BT$1,0))="","",INDEX(Templates!$K$2:$BO$186,ROW()-ROW(R$20)+1, MATCH(R$16,Templates!$K$1:BT$1,0)))</f>
        <v/>
      </c>
      <c r="S109" s="55" t="str" cm="1">
        <f t="array" ref="S109">IF(INDEX(Templates!$K$2:$BO$186,ROW()-ROW(S$20)+1, MATCH(S$16,Templates!$K$1:BU$1,0))="","",INDEX(Templates!$K$2:$BO$186,ROW()-ROW(S$20)+1, MATCH(S$16,Templates!$K$1:BU$1,0)))</f>
        <v/>
      </c>
      <c r="T109" s="55" t="str" cm="1">
        <f t="array" ref="T109">IF(INDEX(Templates!$K$2:$BO$186,ROW()-ROW(T$20)+1, MATCH(T$16,Templates!$K$1:BV$1,0))="","",INDEX(Templates!$K$2:$BO$186,ROW()-ROW(T$20)+1, MATCH(T$16,Templates!$K$1:BV$1,0)))</f>
        <v> </v>
      </c>
      <c r="U109" s="55" t="str" cm="1">
        <f t="array" ref="U109">IF(INDEX(Templates!$K$2:$BO$186,ROW()-ROW(U$20)+1, MATCH(U$16,Templates!$K$1:BW$1,0))="","",INDEX(Templates!$K$2:$BO$186,ROW()-ROW(U$20)+1, MATCH(U$16,Templates!$K$1:BW$1,0)))</f>
        <v> </v>
      </c>
      <c r="V109" s="55" t="str" cm="1">
        <f t="array" ref="V109">IF(INDEX(Templates!$K$2:$BO$186,ROW()-ROW(V$20)+1, MATCH(V$16,Templates!$K$1:BX$1,0))="","",INDEX(Templates!$K$2:$BO$186,ROW()-ROW(V$20)+1, MATCH(V$16,Templates!$K$1:BX$1,0)))</f>
        <v> </v>
      </c>
      <c r="W109" s="55" t="str" cm="1">
        <f t="array" ref="W109">IF(INDEX(Templates!$K$2:$BO$186,ROW()-ROW(W$20)+1, MATCH(W$16,Templates!$K$1:BY$1,0))="","",INDEX(Templates!$K$2:$BO$186,ROW()-ROW(W$20)+1, MATCH(W$16,Templates!$K$1:BY$1,0)))</f>
        <v/>
      </c>
      <c r="X109" s="55" t="str" cm="1">
        <f t="array" ref="X109">IF(INDEX(Templates!$K$2:$BO$186,ROW()-ROW(X$20)+1, MATCH(X$16,Templates!$K$1:BZ$1,0))="","",INDEX(Templates!$K$2:$BO$186,ROW()-ROW(X$20)+1, MATCH(X$16,Templates!$K$1:BZ$1,0)))</f>
        <v/>
      </c>
      <c r="Y109" s="55" t="str" cm="1">
        <f t="array" ref="Y109">IF(INDEX(Templates!$K$2:$BO$186,ROW()-ROW(Y$20)+1, MATCH(Y$16,Templates!$K$1:CA$1,0))="","",INDEX(Templates!$K$2:$BO$186,ROW()-ROW(Y$20)+1, MATCH(Y$16,Templates!$K$1:CA$1,0)))</f>
        <v> </v>
      </c>
      <c r="Z109" s="55" t="str" cm="1">
        <f t="array" ref="Z109">IF(INDEX(Templates!$K$2:$BO$186,ROW()-ROW(Z$20)+1, MATCH(Z$16,Templates!$K$1:CB$1,0))="","",INDEX(Templates!$K$2:$BO$186,ROW()-ROW(Z$20)+1, MATCH(Z$16,Templates!$K$1:CB$1,0)))</f>
        <v> </v>
      </c>
      <c r="AA109" s="55" t="str" cm="1">
        <f t="array" ref="AA109">IF(INDEX(Templates!$K$2:$BO$186,ROW()-ROW(AA$20)+1, MATCH(AA$16,Templates!$K$1:CC$1,0))="","",INDEX(Templates!$K$2:$BO$186,ROW()-ROW(AA$20)+1, MATCH(AA$16,Templates!$K$1:CC$1,0)))</f>
        <v> </v>
      </c>
      <c r="AB109" s="55" t="str" cm="1">
        <f t="array" ref="AB109">IF(INDEX(Templates!$K$2:$BO$186,ROW()-ROW(AB$20)+1, MATCH(AB$16,Templates!$K$1:CD$1,0))="","",INDEX(Templates!$K$2:$BO$186,ROW()-ROW(AB$20)+1, MATCH(AB$16,Templates!$K$1:CD$1,0)))</f>
        <v> </v>
      </c>
      <c r="AC109" s="55" t="str" cm="1">
        <f t="array" ref="AC109">IF(INDEX(Templates!$K$2:$BO$186,ROW()-ROW(AC$20)+1, MATCH(AC$16,Templates!$K$1:CE$1,0))="","",INDEX(Templates!$K$2:$BO$186,ROW()-ROW(AC$20)+1, MATCH(AC$16,Templates!$K$1:CE$1,0)))</f>
        <v/>
      </c>
      <c r="AD109" s="55" t="str" cm="1">
        <f t="array" ref="AD109">IF(INDEX(Templates!$K$2:$BO$186,ROW()-ROW(AD$20)+1, MATCH(AD$16,Templates!$K$1:CF$1,0))="","",INDEX(Templates!$K$2:$BO$186,ROW()-ROW(AD$20)+1, MATCH(AD$16,Templates!$K$1:CF$1,0)))</f>
        <v/>
      </c>
      <c r="AE109" s="55" t="str" cm="1">
        <f t="array" ref="AE109">IF(INDEX(Templates!$K$2:$BO$186,ROW()-ROW(AE$20)+1, MATCH(AE$16,Templates!$K$1:CG$1,0))="","",INDEX(Templates!$K$2:$BO$186,ROW()-ROW(AE$20)+1, MATCH(AE$16,Templates!$K$1:CG$1,0)))</f>
        <v/>
      </c>
      <c r="AF109" s="55" t="str" cm="1">
        <f t="array" ref="AF109">IF(INDEX(Templates!$K$2:$BO$186,ROW()-ROW(AF$20)+1, MATCH(AF$16,Templates!$K$1:CH$1,0))="","",INDEX(Templates!$K$2:$BO$186,ROW()-ROW(AF$20)+1, MATCH(AF$16,Templates!$K$1:CH$1,0)))</f>
        <v> </v>
      </c>
      <c r="AG109" s="55" t="str" cm="1">
        <f t="array" ref="AG109">IF(INDEX(Templates!$K$2:$BO$186,ROW()-ROW(AG$20)+1, MATCH(AG$16,Templates!$K$1:CI$1,0))="","",INDEX(Templates!$K$2:$BO$186,ROW()-ROW(AG$20)+1, MATCH(AG$16,Templates!$K$1:CI$1,0)))</f>
        <v> </v>
      </c>
      <c r="AH109" s="55" t="str" cm="1">
        <f t="array" ref="AH109">IF(INDEX(Templates!$K$2:$BO$186,ROW()-ROW(AH$20)+1, MATCH(AH$16,Templates!$K$1:CJ$1,0))="","",INDEX(Templates!$K$2:$BO$186,ROW()-ROW(AH$20)+1, MATCH(AH$16,Templates!$K$1:CJ$1,0)))</f>
        <v> </v>
      </c>
      <c r="AI109" s="55" t="str" cm="1">
        <f t="array" ref="AI109">IF(INDEX(Templates!$K$2:$BO$186,ROW()-ROW(AI$20)+1, MATCH(AI$16,Templates!$K$1:CK$1,0))="","",INDEX(Templates!$K$2:$BO$186,ROW()-ROW(AI$20)+1, MATCH(AI$16,Templates!$K$1:CK$1,0)))</f>
        <v> </v>
      </c>
      <c r="AJ109" s="55" t="str" cm="1">
        <f t="array" ref="AJ109">IF(INDEX(Templates!$K$2:$BO$186,ROW()-ROW(AJ$20)+1, MATCH(AJ$16,Templates!$K$1:CL$1,0))="","",INDEX(Templates!$K$2:$BO$186,ROW()-ROW(AJ$20)+1, MATCH(AJ$16,Templates!$K$1:CL$1,0)))</f>
        <v/>
      </c>
      <c r="AK109" s="55" t="str" cm="1">
        <f t="array" ref="AK109">IF(INDEX(Templates!$K$2:$BO$186,ROW()-ROW(AK$20)+1, MATCH(AK$16,Templates!$K$1:CM$1,0))="","",INDEX(Templates!$K$2:$BO$186,ROW()-ROW(AK$20)+1, MATCH(AK$16,Templates!$K$1:CM$1,0)))</f>
        <v/>
      </c>
      <c r="AL109" s="55" t="str" cm="1">
        <f t="array" ref="AL109">IF(INDEX(Templates!$K$2:$BO$186,ROW()-ROW(AL$20)+1, MATCH(AL$16,Templates!$K$1:CN$1,0))="","",INDEX(Templates!$K$2:$BO$186,ROW()-ROW(AL$20)+1, MATCH(AL$16,Templates!$K$1:CN$1,0)))</f>
        <v/>
      </c>
      <c r="AM109" s="55" t="str" cm="1">
        <f t="array" ref="AM109">IF(INDEX(Templates!$K$2:$BO$186,ROW()-ROW(AM$20)+1, MATCH(AM$16,Templates!$K$1:CO$1,0))="","",INDEX(Templates!$K$2:$BO$186,ROW()-ROW(AM$20)+1, MATCH(AM$16,Templates!$K$1:CO$1,0)))</f>
        <v> </v>
      </c>
      <c r="AN109" s="55" t="str" cm="1">
        <f t="array" ref="AN109">IF(INDEX(Templates!$K$2:$BO$186,ROW()-ROW(AN$20)+1, MATCH(AN$16,Templates!$K$1:CP$1,0))="","",INDEX(Templates!$K$2:$BO$186,ROW()-ROW(AN$20)+1, MATCH(AN$16,Templates!$K$1:CP$1,0)))</f>
        <v> </v>
      </c>
      <c r="AO109" s="55" t="str" cm="1">
        <f t="array" ref="AO109">IF(INDEX(Templates!$K$2:$BO$186,ROW()-ROW(AO$20)+1, MATCH(AO$16,Templates!$K$1:CQ$1,0))="","",INDEX(Templates!$K$2:$BO$186,ROW()-ROW(AO$20)+1, MATCH(AO$16,Templates!$K$1:CQ$1,0)))</f>
        <v> </v>
      </c>
      <c r="AP109" s="55" t="str" cm="1">
        <f t="array" ref="AP109">IF(INDEX(Templates!$K$2:$BO$186,ROW()-ROW(AP$20)+1, MATCH(AP$16,Templates!$K$1:CR$1,0))="","",INDEX(Templates!$K$2:$BO$186,ROW()-ROW(AP$20)+1, MATCH(AP$16,Templates!$K$1:CR$1,0)))</f>
        <v>Purchased HW 1</v>
      </c>
      <c r="AQ109" s="55" t="str" cm="1">
        <f t="array" ref="AQ109">IF(INDEX(Templates!$K$2:$BO$186,ROW()-ROW(AQ$20)+1, MATCH(AQ$16,Templates!$K$1:CS$1,0))="","",INDEX(Templates!$K$2:$BO$186,ROW()-ROW(AQ$20)+1, MATCH(AQ$16,Templates!$K$1:CS$1,0)))</f>
        <v/>
      </c>
      <c r="AR109" s="55" t="str" cm="1">
        <f t="array" ref="AR109">IF(INDEX(Templates!$K$2:$BO$186,ROW()-ROW(AR$20)+1, MATCH(AR$16,Templates!$K$1:CT$1,0))="","",INDEX(Templates!$K$2:$BO$186,ROW()-ROW(AR$20)+1, MATCH(AR$16,Templates!$K$1:CT$1,0)))</f>
        <v/>
      </c>
      <c r="AS109" s="55" t="str" cm="1">
        <f t="array" ref="AS109">IF(INDEX(Templates!$K$2:$BO$186,ROW()-ROW(AS$20)+1, MATCH(AS$16,Templates!$K$1:CU$1,0))="","",INDEX(Templates!$K$2:$BO$186,ROW()-ROW(AS$20)+1, MATCH(AS$16,Templates!$K$1:CU$1,0)))</f>
        <v/>
      </c>
      <c r="AT109" s="55" t="str" cm="1">
        <f t="array" ref="AT109">IF(INDEX(Templates!$K$2:$BO$186,ROW()-ROW(AT$20)+1, MATCH(AT$16,Templates!$K$1:CV$1,0))="","",INDEX(Templates!$K$2:$BO$186,ROW()-ROW(AT$20)+1, MATCH(AT$16,Templates!$K$1:CV$1,0)))</f>
        <v/>
      </c>
      <c r="AU109" s="55" t="str" cm="1">
        <f t="array" ref="AU109">IF(INDEX(Templates!$K$2:$BO$186,ROW()-ROW(AU$20)+1, MATCH(AU$16,Templates!$K$1:CW$1,0))="","",INDEX(Templates!$K$2:$BO$186,ROW()-ROW(AU$20)+1, MATCH(AU$16,Templates!$K$1:CW$1,0)))</f>
        <v>Purchased HW 1</v>
      </c>
      <c r="AV109" s="55" t="str" cm="1">
        <f t="array" ref="AV109">IF(INDEX(Templates!$K$2:$BO$186,ROW()-ROW(AV$20)+1, MATCH(AV$16,Templates!$K$1:CX$1,0))="","",INDEX(Templates!$K$2:$BO$186,ROW()-ROW(AV$20)+1, MATCH(AV$16,Templates!$K$1:CX$1,0)))</f>
        <v/>
      </c>
      <c r="AW109" s="55" t="str" cm="1">
        <f t="array" ref="AW109">IF(INDEX(Templates!$K$2:$BO$186,ROW()-ROW(AW$20)+1, MATCH(AW$16,Templates!$K$1:CY$1,0))="","",INDEX(Templates!$K$2:$BO$186,ROW()-ROW(AW$20)+1, MATCH(AW$16,Templates!$K$1:CY$1,0)))</f>
        <v/>
      </c>
      <c r="AX109" s="55" t="str" cm="1">
        <f t="array" ref="AX109">IF(INDEX(Templates!$K$2:$BO$186,ROW()-ROW(AX$20)+1, MATCH(AX$16,Templates!$K$1:CZ$1,0))="","",INDEX(Templates!$K$2:$BO$186,ROW()-ROW(AX$20)+1, MATCH(AX$16,Templates!$K$1:CZ$1,0)))</f>
        <v>Purchased CW 1</v>
      </c>
      <c r="AY109" s="55" t="str" cm="1">
        <f t="array" ref="AY109">IF(INDEX(Templates!$K$2:$BO$186,ROW()-ROW(AY$20)+1, MATCH(AY$16,Templates!$K$1:DA$1,0))="","",INDEX(Templates!$K$2:$BO$186,ROW()-ROW(AY$20)+1, MATCH(AY$16,Templates!$K$1:DA$1,0)))</f>
        <v>Purchased CW 1</v>
      </c>
      <c r="AZ109" s="55" t="str" cm="1">
        <f t="array" ref="AZ109">IF(INDEX(Templates!$K$2:$BO$186,ROW()-ROW(AZ$20)+1, MATCH(AZ$16,Templates!$K$1:DB$1,0))="","",INDEX(Templates!$K$2:$BO$186,ROW()-ROW(AZ$20)+1, MATCH(AZ$16,Templates!$K$1:DB$1,0)))</f>
        <v> </v>
      </c>
      <c r="BA109" s="55" t="str" cm="1">
        <f t="array" ref="BA109">IF(INDEX(Templates!$K$2:$BO$186,ROW()-ROW(BA$20)+1, MATCH(BA$16,Templates!$K$1:DC$1,0))="","",INDEX(Templates!$K$2:$BO$186,ROW()-ROW(BA$20)+1, MATCH(BA$16,Templates!$K$1:DC$1,0)))</f>
        <v/>
      </c>
      <c r="BB109" s="55" t="str" cm="1">
        <f t="array" ref="BB109">IF(INDEX(Templates!$K$2:$BO$186,ROW()-ROW(BB$20)+1, MATCH(BB$16,Templates!$K$1:DD$1,0))="","",INDEX(Templates!$K$2:$BO$186,ROW()-ROW(BB$20)+1, MATCH(BB$16,Templates!$K$1:DD$1,0)))</f>
        <v/>
      </c>
      <c r="BC109" s="55" t="str" cm="1">
        <f t="array" ref="BC109">IF(INDEX(Templates!$K$2:$BO$186,ROW()-ROW(BC$20)+1, MATCH(BC$16,Templates!$K$1:DE$1,0))="","",INDEX(Templates!$K$2:$BO$186,ROW()-ROW(BC$20)+1, MATCH(BC$16,Templates!$K$1:DE$1,0)))</f>
        <v>Purchased CW 1</v>
      </c>
      <c r="BD109" s="55" t="str" cm="1">
        <f t="array" ref="BD109">IF(INDEX(Templates!$K$2:$BO$186,ROW()-ROW(BD$20)+1, MATCH(BD$16,Templates!$K$1:DF$1,0))="","",INDEX(Templates!$K$2:$BO$186,ROW()-ROW(BD$20)+1, MATCH(BD$16,Templates!$K$1:DF$1,0)))</f>
        <v>Purchased CW 1</v>
      </c>
      <c r="BE109" s="55" t="str" cm="1">
        <f t="array" ref="BE109">IF(INDEX(Templates!$K$2:$BO$186,ROW()-ROW(BE$20)+1, MATCH(BE$16,Templates!$K$1:DG$1,0))="","",INDEX(Templates!$K$2:$BO$186,ROW()-ROW(BE$20)+1, MATCH(BE$16,Templates!$K$1:DG$1,0)))</f>
        <v> </v>
      </c>
      <c r="BF109" s="55" t="str" cm="1">
        <f t="array" ref="BF109">IF(INDEX(Templates!$K$2:$BO$186,ROW()-ROW(BF$20)+1, MATCH(BF$16,Templates!$K$1:DH$1,0))="","",INDEX(Templates!$K$2:$BO$186,ROW()-ROW(BF$20)+1, MATCH(BF$16,Templates!$K$1:DH$1,0)))</f>
        <v/>
      </c>
      <c r="BG109" s="55" t="str" cm="1">
        <f t="array" ref="BG109">IF(INDEX(Templates!$K$2:$BO$186,ROW()-ROW(BG$20)+1, MATCH(BG$16,Templates!$K$1:DI$1,0))="","",INDEX(Templates!$K$2:$BO$186,ROW()-ROW(BG$20)+1, MATCH(BG$16,Templates!$K$1:DI$1,0)))</f>
        <v/>
      </c>
      <c r="BH109" s="55" t="str" cm="1">
        <f t="array" ref="BH109">IF(INDEX(Templates!$K$2:$BO$186,ROW()-ROW(BH$20)+1, MATCH(BH$16,Templates!$K$1:DJ$1,0))="","",INDEX(Templates!$K$2:$BO$186,ROW()-ROW(BH$20)+1, MATCH(BH$16,Templates!$K$1:DJ$1,0)))</f>
        <v/>
      </c>
      <c r="BI109" s="55" t="str" cm="1">
        <f t="array" ref="BI109">IF(INDEX(Templates!$K$2:$BO$186,ROW()-ROW(BI$20)+1, MATCH(BI$16,Templates!$K$1:DK$1,0))="","",INDEX(Templates!$K$2:$BO$186,ROW()-ROW(BI$20)+1, MATCH(BI$16,Templates!$K$1:DK$1,0)))</f>
        <v>Purchased HW 1</v>
      </c>
      <c r="BJ109" s="55" t="str" cm="1">
        <f t="array" ref="BJ109">IF(INDEX(Templates!$K$2:$BO$186,ROW()-ROW(BJ$20)+1, MATCH(BJ$16,Templates!$K$1:DL$1,0))="","",INDEX(Templates!$K$2:$BO$186,ROW()-ROW(BJ$20)+1, MATCH(BJ$16,Templates!$K$1:DL$1,0)))</f>
        <v>Purchased HW 1</v>
      </c>
      <c r="BK109" s="55" t="str" cm="1">
        <f t="array" ref="BK109">IF(INDEX(Templates!$K$2:$BO$186,ROW()-ROW(BK$20)+1, MATCH(BK$16,Templates!$K$1:DM$1,0))="","",INDEX(Templates!$K$2:$BO$186,ROW()-ROW(BK$20)+1, MATCH(BK$16,Templates!$K$1:DM$1,0)))</f>
        <v>Purchased HW 1</v>
      </c>
      <c r="BL109" s="55" t="str" cm="1">
        <f t="array" ref="BL109">IF(INDEX(Templates!$K$2:$BO$186,ROW()-ROW(BL$20)+1, MATCH(BL$16,Templates!$K$1:DN$1,0))="","",INDEX(Templates!$K$2:$BO$186,ROW()-ROW(BL$20)+1, MATCH(BL$16,Templates!$K$1:DN$1,0)))</f>
        <v> </v>
      </c>
      <c r="BM109" s="55" t="str" cm="1">
        <f t="array" ref="BM109">IF(INDEX(Templates!$K$2:$BO$186,ROW()-ROW(BM$20)+1, MATCH(BM$16,Templates!$K$1:DO$1,0))="","",INDEX(Templates!$K$2:$BO$186,ROW()-ROW(BM$20)+1, MATCH(BM$16,Templates!$K$1:DO$1,0)))</f>
        <v/>
      </c>
      <c r="BN109" s="55" t="str" cm="1">
        <f t="array" ref="BN109">IF(INDEX(Templates!$K$2:$BO$186,ROW()-ROW(BN$20)+1, MATCH(BN$16,Templates!$K$1:DP$1,0))="","",INDEX(Templates!$K$2:$BO$186,ROW()-ROW(BN$20)+1, MATCH(BN$16,Templates!$K$1:DP$1,0)))</f>
        <v/>
      </c>
      <c r="BO109" s="55" t="str" cm="1">
        <f t="array" ref="BO109">IF(INDEX(Templates!$K$2:$BO$186,ROW()-ROW(BO$20)+1, MATCH(BO$16,Templates!$K$1:DQ$1,0))="","",INDEX(Templates!$K$2:$BO$186,ROW()-ROW(BO$20)+1, MATCH(BO$16,Templates!$K$1:DQ$1,0)))</f>
        <v>Purchased HW</v>
      </c>
      <c r="BP109" s="55" t="str" cm="1">
        <f t="array" ref="BP109">IF(INDEX(Templates!$K$2:$BO$186,ROW()-ROW(BP$20)+1, MATCH(BP$16,Templates!$K$1:DR$1,0))="","",INDEX(Templates!$K$2:$BO$186,ROW()-ROW(BP$20)+1, MATCH(BP$16,Templates!$K$1:DR$1,0)))</f>
        <v>Purchased HW</v>
      </c>
      <c r="BQ109" s="55" t="str" cm="1">
        <f t="array" ref="BQ109">IF(INDEX(Templates!$K$2:$BO$186,ROW()-ROW(BQ$20)+1, MATCH(BQ$16,Templates!$K$1:DS$1,0))="","",INDEX(Templates!$K$2:$BO$186,ROW()-ROW(BQ$20)+1, MATCH(BQ$16,Templates!$K$1:DS$1,0)))</f>
        <v>Purchased CW 1</v>
      </c>
      <c r="BR109" s="55" t="str" cm="1">
        <f t="array" ref="BR109">IF(INDEX(Templates!$K$2:$BO$186,ROW()-ROW(BR$20)+1, MATCH(BR$16,Templates!$K$1:DT$1,0))="","",INDEX(Templates!$K$2:$BO$186,ROW()-ROW(BR$20)+1, MATCH(BR$16,Templates!$K$1:DT$1,0)))</f>
        <v/>
      </c>
      <c r="BS109" s="55" t="str" cm="1">
        <f t="array" ref="BS109">IF(INDEX(Templates!$K$2:$BO$186,ROW()-ROW(BS$20)+1, MATCH(BS$16,Templates!$K$1:DU$1,0))="","",INDEX(Templates!$K$2:$BO$186,ROW()-ROW(BS$20)+1, MATCH(BS$16,Templates!$K$1:DU$1,0)))</f>
        <v/>
      </c>
      <c r="BT109" s="55" t="str" cm="1">
        <f t="array" ref="BT109">IF(INDEX(Templates!$K$2:$BO$186,ROW()-ROW(BT$20)+1, MATCH(BT$16,Templates!$K$1:DV$1,0))="","",INDEX(Templates!$K$2:$BO$186,ROW()-ROW(BT$20)+1, MATCH(BT$16,Templates!$K$1:DV$1,0)))</f>
        <v>Purchased HW 1</v>
      </c>
      <c r="BU109" s="55" t="str" cm="1">
        <f t="array" ref="BU109">IF(INDEX(Templates!$K$2:$BO$186,ROW()-ROW(BU$20)+1, MATCH(BU$16,Templates!$K$1:DW$1,0))="","",INDEX(Templates!$K$2:$BO$186,ROW()-ROW(BU$20)+1, MATCH(BU$16,Templates!$K$1:DW$1,0)))</f>
        <v>Purchased HW 1</v>
      </c>
      <c r="BV109" s="55" t="str" cm="1">
        <f t="array" ref="BV109">IF(INDEX(Templates!$K$2:$BO$186,ROW()-ROW(BV$20)+1, MATCH(BV$16,Templates!$K$1:DX$1,0))="","",INDEX(Templates!$K$2:$BO$186,ROW()-ROW(BV$20)+1, MATCH(BV$16,Templates!$K$1:DX$1,0)))</f>
        <v> </v>
      </c>
      <c r="BW109" s="55" t="str" cm="1">
        <f t="array" ref="BW109">IF(INDEX(Templates!$K$2:$BO$186,ROW()-ROW(BW$20)+1, MATCH(BW$16,Templates!$K$1:DY$1,0))="","",INDEX(Templates!$K$2:$BO$186,ROW()-ROW(BW$20)+1, MATCH(BW$16,Templates!$K$1:DY$1,0)))</f>
        <v/>
      </c>
      <c r="BX109" s="55" t="str" cm="1">
        <f t="array" ref="BX109">IF(INDEX(Templates!$K$2:$BO$186,ROW()-ROW(BX$20)+1, MATCH(BX$16,Templates!$K$1:DZ$1,0))="","",INDEX(Templates!$K$2:$BO$186,ROW()-ROW(BX$20)+1, MATCH(BX$16,Templates!$K$1:DZ$1,0)))</f>
        <v/>
      </c>
      <c r="BY109" s="55" t="str" cm="1">
        <f t="array" ref="BY109">IF(INDEX(Templates!$K$2:$BO$186,ROW()-ROW(BY$20)+1, MATCH(BY$16,Templates!$K$1:EA$1,0))="","",INDEX(Templates!$K$2:$BO$186,ROW()-ROW(BY$20)+1, MATCH(BY$16,Templates!$K$1:EA$1,0)))</f>
        <v/>
      </c>
      <c r="BZ109" s="55" t="str" cm="1">
        <f t="array" ref="BZ109">IF(INDEX(Templates!$K$2:$BO$186,ROW()-ROW(BZ$20)+1, MATCH(BZ$16,Templates!$K$1:EB$1,0))="","",INDEX(Templates!$K$2:$BO$186,ROW()-ROW(BZ$20)+1, MATCH(BZ$16,Templates!$K$1:EB$1,0)))</f>
        <v/>
      </c>
      <c r="CA109" s="55" t="str" cm="1">
        <f t="array" ref="CA109">IF(INDEX(Templates!$K$2:$BO$186,ROW()-ROW(CA$20)+1, MATCH(CA$16,Templates!$K$1:EC$1,0))="","",INDEX(Templates!$K$2:$BO$186,ROW()-ROW(CA$20)+1, MATCH(CA$16,Templates!$K$1:EC$1,0)))</f>
        <v/>
      </c>
      <c r="CB109" s="55" t="str" cm="1">
        <f t="array" ref="CB109">IF(INDEX(Templates!$K$2:$BO$186,ROW()-ROW(CB$20)+1, MATCH(CB$16,Templates!$K$1:ED$1,0))="","",INDEX(Templates!$K$2:$BO$186,ROW()-ROW(CB$20)+1, MATCH(CB$16,Templates!$K$1:ED$1,0)))</f>
        <v/>
      </c>
      <c r="CC109" s="55" t="str" cm="1">
        <f t="array" ref="CC109">IF(INDEX(Templates!$K$2:$BO$186,ROW()-ROW(CC$20)+1, MATCH(CC$16,Templates!$K$1:EE$1,0))="","",INDEX(Templates!$K$2:$BO$186,ROW()-ROW(CC$20)+1, MATCH(CC$16,Templates!$K$1:EE$1,0)))</f>
        <v>Purchased CW 1</v>
      </c>
      <c r="CD109" s="55" t="str" cm="1">
        <f t="array" ref="CD109">IF(INDEX(Templates!$K$2:$BO$186,ROW()-ROW(CD$20)+1, MATCH(CD$16,Templates!$K$1:EF$1,0))="","",INDEX(Templates!$K$2:$BO$186,ROW()-ROW(CD$20)+1, MATCH(CD$16,Templates!$K$1:EF$1,0)))</f>
        <v>Purchased CW 1</v>
      </c>
      <c r="CE109" s="55" t="str" cm="1">
        <f t="array" ref="CE109">IF(INDEX(Templates!$K$2:$BO$186,ROW()-ROW(CE$20)+1, MATCH(CE$16,Templates!$K$1:EG$1,0))="","",INDEX(Templates!$K$2:$BO$186,ROW()-ROW(CE$20)+1, MATCH(CE$16,Templates!$K$1:EG$1,0)))</f>
        <v>Purchased CW 1</v>
      </c>
      <c r="CF109" s="55" t="str" cm="1">
        <f t="array" ref="CF109">IF(INDEX(Templates!$K$2:$BO$186,ROW()-ROW(CF$20)+1, MATCH(CF$16,Templates!$K$1:EH$1,0))="","",INDEX(Templates!$K$2:$BO$186,ROW()-ROW(CF$20)+1, MATCH(CF$16,Templates!$K$1:EH$1,0)))</f>
        <v>Purchased CW 1</v>
      </c>
      <c r="CG109" s="55" t="str" cm="1">
        <f t="array" ref="CG109">IF(INDEX(Templates!$K$2:$BO$186,ROW()-ROW(CG$20)+1, MATCH(CG$16,Templates!$K$1:EI$1,0))="","",INDEX(Templates!$K$2:$BO$186,ROW()-ROW(CG$20)+1, MATCH(CG$16,Templates!$K$1:EI$1,0)))</f>
        <v/>
      </c>
      <c r="CH109" s="55" t="str" cm="1">
        <f t="array" ref="CH109">IF(INDEX(Templates!$K$2:$BO$186,ROW()-ROW(CH$20)+1, MATCH(CH$16,Templates!$K$1:EJ$1,0))="","",INDEX(Templates!$K$2:$BO$186,ROW()-ROW(CH$20)+1, MATCH(CH$16,Templates!$K$1:EJ$1,0)))</f>
        <v/>
      </c>
      <c r="CI109" s="55" t="str" cm="1">
        <f t="array" ref="CI109">IF(INDEX(Templates!$K$2:$BO$186,ROW()-ROW(CI$20)+1, MATCH(CI$16,Templates!$K$1:EK$1,0))="","",INDEX(Templates!$K$2:$BO$186,ROW()-ROW(CI$20)+1, MATCH(CI$16,Templates!$K$1:EK$1,0)))</f>
        <v/>
      </c>
      <c r="CJ109" s="55" t="str" cm="1">
        <f t="array" ref="CJ109">IF(INDEX(Templates!$K$2:$BO$186,ROW()-ROW(CJ$20)+1, MATCH(CJ$16,Templates!$K$1:EL$1,0))="","",INDEX(Templates!$K$2:$BO$186,ROW()-ROW(CJ$20)+1, MATCH(CJ$16,Templates!$K$1:EL$1,0)))</f>
        <v/>
      </c>
      <c r="CK109" s="55" t="str" cm="1">
        <f t="array" ref="CK109">IF(INDEX(Templates!$K$2:$BO$186,ROW()-ROW(CK$20)+1, MATCH(CK$16,Templates!$K$1:EM$1,0))="","",INDEX(Templates!$K$2:$BO$186,ROW()-ROW(CK$20)+1, MATCH(CK$16,Templates!$K$1:EM$1,0)))</f>
        <v> </v>
      </c>
      <c r="CL109" s="55" t="str" cm="1">
        <f t="array" ref="CL109">IF(INDEX(Templates!$K$2:$BO$186,ROW()-ROW(CL$20)+1, MATCH(CL$16,Templates!$K$1:EN$1,0))="","",INDEX(Templates!$K$2:$BO$186,ROW()-ROW(CL$20)+1, MATCH(CL$16,Templates!$K$1:EN$1,0)))</f>
        <v> </v>
      </c>
      <c r="CM109" s="55" t="str" cm="1">
        <f t="array" ref="CM109">IF(INDEX(Templates!$K$2:$BO$186,ROW()-ROW(CM$20)+1, MATCH(CM$16,Templates!$K$1:EO$1,0))="","",INDEX(Templates!$K$2:$BO$186,ROW()-ROW(CM$20)+1, MATCH(CM$16,Templates!$K$1:EO$1,0)))</f>
        <v>Purchased HW 1</v>
      </c>
    </row>
    <row r="110" spans="1:91" s="24" customFormat="1" x14ac:dyDescent="0.55000000000000004">
      <c r="A110" s="41" t="s">
        <v>475</v>
      </c>
      <c r="B110" s="6" t="s">
        <v>479</v>
      </c>
      <c r="C110" s="66" t="str" cm="1">
        <f t="array" ref="C110">IF(INDEX(Templates!C$2:C$187,ROW()-ROW($20:$20)+1)="","",INDEX(Templates!C$2:C$187,ROW()-ROW($20:$20)+1))</f>
        <v>JSON_PATH:external_fluid_sources[0]</v>
      </c>
      <c r="D110" s="66" t="str" cm="1">
        <f t="array" ref="D110">IF(INDEX(Templates!D$2:D$187,ROW()-ROW($20:$20)+1)="","",INDEX(Templates!D$2:D$187,ROW()-ROW($20:$20)+1))</f>
        <v>loop</v>
      </c>
      <c r="E110" s="66" t="str" cm="1">
        <f t="array" ref="E110">IF(INDEX(Templates!E$2:E$187,ROW()-ROW($20:$20)+1)="","",INDEX(Templates!E$2:E$187,ROW()-ROW($20:$20)+1))</f>
        <v> </v>
      </c>
      <c r="F110" s="66" t="str" cm="1">
        <f t="array" ref="F110">IF(INDEX(Templates!F$2:F$187,ROW()-ROW($20:$20)+1)="","",INDEX(Templates!F$2:F$187,ROW()-ROW($20:$20)+1))</f>
        <v/>
      </c>
      <c r="G110" s="106" t="str" cm="1">
        <f t="array" ref="G110">IF(INDEX(Templates!G$2:G$187,ROW()-ROW($20:$20)+1)="","",INDEX(Templates!G$2:G$187,ROW()-ROW($20:$20)+1))</f>
        <v>ExternalFluidSource</v>
      </c>
      <c r="H110" s="68" t="str" cm="1">
        <f t="array" ref="H110">IF(INDEX(Templates!H$2:H$187,ROW()-ROW($20:$20)+1)="","",INDEX(Templates!H$2:H$187,ROW()-ROW($20:$20)+1))</f>
        <v>Purchased Loop 2</v>
      </c>
      <c r="I110" s="68" t="str" cm="1">
        <f t="array" ref="I110">IF(INDEX(Templates!I$2:I$187,ROW()-ROW($20:$20)+1)="","",INDEX(Templates!I$2:I$187,ROW()-ROW($20:$20)+1))</f>
        <v>ASHRAE229 1</v>
      </c>
      <c r="J110" s="68" t="str" cm="1">
        <f t="array" ref="J110">IF(INDEX(Templates!J$2:J$187,ROW()-ROW($20:$20)+1)="","",INDEX(Templates!J$2:J$187,ROW()-ROW($20:$20)+1))</f>
        <v>loop</v>
      </c>
      <c r="K110" s="69" t="str" cm="1">
        <f t="array" ref="K110">IF(INDEX(Templates!K$2:K$187,ROW()-ROW($20:$20)+1)="","",INDEX(Templates!K$2:K$187,ROW()-ROW($20:$20)+1))</f>
        <v/>
      </c>
      <c r="L110" s="69" t="str" cm="1">
        <f t="array" ref="L110">IF(INDEX(Templates!L$2:L$187,ROW()-ROW($20:$20)+1)="","",INDEX(Templates!L$2:L$187,ROW()-ROW($20:$20)+1))</f>
        <v/>
      </c>
      <c r="M110" s="55" t="str" cm="1">
        <f t="array" ref="M110">IF(INDEX(Templates!$K$2:$BO$186,ROW()-ROW(M$20)+1, MATCH(M$16,Templates!$K$1:BO$1,0))="","",INDEX(Templates!$K$2:$BO$186,ROW()-ROW(M$20)+1, MATCH(M$16,Templates!$K$1:BO$1,0)))</f>
        <v/>
      </c>
      <c r="N110" s="55" t="str" cm="1">
        <f t="array" ref="N110">IF(INDEX(Templates!$K$2:$BO$186,ROW()-ROW(N$20)+1, MATCH(N$16,Templates!$K$1:BP$1,0))="","",INDEX(Templates!$K$2:$BO$186,ROW()-ROW(N$20)+1, MATCH(N$16,Templates!$K$1:BP$1,0)))</f>
        <v/>
      </c>
      <c r="O110" s="55" t="str" cm="1">
        <f t="array" ref="O110">IF(INDEX(Templates!$K$2:$BO$186,ROW()-ROW(O$20)+1, MATCH(O$16,Templates!$K$1:BQ$1,0))="","",INDEX(Templates!$K$2:$BO$186,ROW()-ROW(O$20)+1, MATCH(O$16,Templates!$K$1:BQ$1,0)))</f>
        <v> </v>
      </c>
      <c r="P110" s="55" t="str" cm="1">
        <f t="array" ref="P110">IF(INDEX(Templates!$K$2:$BO$186,ROW()-ROW(P$20)+1, MATCH(P$16,Templates!$K$1:BR$1,0))="","",INDEX(Templates!$K$2:$BO$186,ROW()-ROW(P$20)+1, MATCH(P$16,Templates!$K$1:BR$1,0)))</f>
        <v> </v>
      </c>
      <c r="Q110" s="55" t="str" cm="1">
        <f t="array" ref="Q110">IF(INDEX(Templates!$K$2:$BO$186,ROW()-ROW(Q$20)+1, MATCH(Q$16,Templates!$K$1:BS$1,0))="","",INDEX(Templates!$K$2:$BO$186,ROW()-ROW(Q$20)+1, MATCH(Q$16,Templates!$K$1:BS$1,0)))</f>
        <v> </v>
      </c>
      <c r="R110" s="55" t="str" cm="1">
        <f t="array" ref="R110">IF(INDEX(Templates!$K$2:$BO$186,ROW()-ROW(R$20)+1, MATCH(R$16,Templates!$K$1:BT$1,0))="","",INDEX(Templates!$K$2:$BO$186,ROW()-ROW(R$20)+1, MATCH(R$16,Templates!$K$1:BT$1,0)))</f>
        <v/>
      </c>
      <c r="S110" s="55" t="str" cm="1">
        <f t="array" ref="S110">IF(INDEX(Templates!$K$2:$BO$186,ROW()-ROW(S$20)+1, MATCH(S$16,Templates!$K$1:BU$1,0))="","",INDEX(Templates!$K$2:$BO$186,ROW()-ROW(S$20)+1, MATCH(S$16,Templates!$K$1:BU$1,0)))</f>
        <v/>
      </c>
      <c r="T110" s="55" t="str" cm="1">
        <f t="array" ref="T110">IF(INDEX(Templates!$K$2:$BO$186,ROW()-ROW(T$20)+1, MATCH(T$16,Templates!$K$1:BV$1,0))="","",INDEX(Templates!$K$2:$BO$186,ROW()-ROW(T$20)+1, MATCH(T$16,Templates!$K$1:BV$1,0)))</f>
        <v> </v>
      </c>
      <c r="U110" s="55" t="str" cm="1">
        <f t="array" ref="U110">IF(INDEX(Templates!$K$2:$BO$186,ROW()-ROW(U$20)+1, MATCH(U$16,Templates!$K$1:BW$1,0))="","",INDEX(Templates!$K$2:$BO$186,ROW()-ROW(U$20)+1, MATCH(U$16,Templates!$K$1:BW$1,0)))</f>
        <v> </v>
      </c>
      <c r="V110" s="55" t="str" cm="1">
        <f t="array" ref="V110">IF(INDEX(Templates!$K$2:$BO$186,ROW()-ROW(V$20)+1, MATCH(V$16,Templates!$K$1:BX$1,0))="","",INDEX(Templates!$K$2:$BO$186,ROW()-ROW(V$20)+1, MATCH(V$16,Templates!$K$1:BX$1,0)))</f>
        <v> </v>
      </c>
      <c r="W110" s="55" t="str" cm="1">
        <f t="array" ref="W110">IF(INDEX(Templates!$K$2:$BO$186,ROW()-ROW(W$20)+1, MATCH(W$16,Templates!$K$1:BY$1,0))="","",INDEX(Templates!$K$2:$BO$186,ROW()-ROW(W$20)+1, MATCH(W$16,Templates!$K$1:BY$1,0)))</f>
        <v/>
      </c>
      <c r="X110" s="55" t="str" cm="1">
        <f t="array" ref="X110">IF(INDEX(Templates!$K$2:$BO$186,ROW()-ROW(X$20)+1, MATCH(X$16,Templates!$K$1:BZ$1,0))="","",INDEX(Templates!$K$2:$BO$186,ROW()-ROW(X$20)+1, MATCH(X$16,Templates!$K$1:BZ$1,0)))</f>
        <v/>
      </c>
      <c r="Y110" s="55" t="str" cm="1">
        <f t="array" ref="Y110">IF(INDEX(Templates!$K$2:$BO$186,ROW()-ROW(Y$20)+1, MATCH(Y$16,Templates!$K$1:CA$1,0))="","",INDEX(Templates!$K$2:$BO$186,ROW()-ROW(Y$20)+1, MATCH(Y$16,Templates!$K$1:CA$1,0)))</f>
        <v> </v>
      </c>
      <c r="Z110" s="55" t="str" cm="1">
        <f t="array" ref="Z110">IF(INDEX(Templates!$K$2:$BO$186,ROW()-ROW(Z$20)+1, MATCH(Z$16,Templates!$K$1:CB$1,0))="","",INDEX(Templates!$K$2:$BO$186,ROW()-ROW(Z$20)+1, MATCH(Z$16,Templates!$K$1:CB$1,0)))</f>
        <v> </v>
      </c>
      <c r="AA110" s="55" t="str" cm="1">
        <f t="array" ref="AA110">IF(INDEX(Templates!$K$2:$BO$186,ROW()-ROW(AA$20)+1, MATCH(AA$16,Templates!$K$1:CC$1,0))="","",INDEX(Templates!$K$2:$BO$186,ROW()-ROW(AA$20)+1, MATCH(AA$16,Templates!$K$1:CC$1,0)))</f>
        <v> </v>
      </c>
      <c r="AB110" s="55" t="str" cm="1">
        <f t="array" ref="AB110">IF(INDEX(Templates!$K$2:$BO$186,ROW()-ROW(AB$20)+1, MATCH(AB$16,Templates!$K$1:CD$1,0))="","",INDEX(Templates!$K$2:$BO$186,ROW()-ROW(AB$20)+1, MATCH(AB$16,Templates!$K$1:CD$1,0)))</f>
        <v> </v>
      </c>
      <c r="AC110" s="55" t="str" cm="1">
        <f t="array" ref="AC110">IF(INDEX(Templates!$K$2:$BO$186,ROW()-ROW(AC$20)+1, MATCH(AC$16,Templates!$K$1:CE$1,0))="","",INDEX(Templates!$K$2:$BO$186,ROW()-ROW(AC$20)+1, MATCH(AC$16,Templates!$K$1:CE$1,0)))</f>
        <v/>
      </c>
      <c r="AD110" s="55" t="str" cm="1">
        <f t="array" ref="AD110">IF(INDEX(Templates!$K$2:$BO$186,ROW()-ROW(AD$20)+1, MATCH(AD$16,Templates!$K$1:CF$1,0))="","",INDEX(Templates!$K$2:$BO$186,ROW()-ROW(AD$20)+1, MATCH(AD$16,Templates!$K$1:CF$1,0)))</f>
        <v/>
      </c>
      <c r="AE110" s="55" t="str" cm="1">
        <f t="array" ref="AE110">IF(INDEX(Templates!$K$2:$BO$186,ROW()-ROW(AE$20)+1, MATCH(AE$16,Templates!$K$1:CG$1,0))="","",INDEX(Templates!$K$2:$BO$186,ROW()-ROW(AE$20)+1, MATCH(AE$16,Templates!$K$1:CG$1,0)))</f>
        <v/>
      </c>
      <c r="AF110" s="55" t="str" cm="1">
        <f t="array" ref="AF110">IF(INDEX(Templates!$K$2:$BO$186,ROW()-ROW(AF$20)+1, MATCH(AF$16,Templates!$K$1:CH$1,0))="","",INDEX(Templates!$K$2:$BO$186,ROW()-ROW(AF$20)+1, MATCH(AF$16,Templates!$K$1:CH$1,0)))</f>
        <v> </v>
      </c>
      <c r="AG110" s="55" t="str" cm="1">
        <f t="array" ref="AG110">IF(INDEX(Templates!$K$2:$BO$186,ROW()-ROW(AG$20)+1, MATCH(AG$16,Templates!$K$1:CI$1,0))="","",INDEX(Templates!$K$2:$BO$186,ROW()-ROW(AG$20)+1, MATCH(AG$16,Templates!$K$1:CI$1,0)))</f>
        <v> </v>
      </c>
      <c r="AH110" s="55" t="str" cm="1">
        <f t="array" ref="AH110">IF(INDEX(Templates!$K$2:$BO$186,ROW()-ROW(AH$20)+1, MATCH(AH$16,Templates!$K$1:CJ$1,0))="","",INDEX(Templates!$K$2:$BO$186,ROW()-ROW(AH$20)+1, MATCH(AH$16,Templates!$K$1:CJ$1,0)))</f>
        <v> </v>
      </c>
      <c r="AI110" s="55" t="str" cm="1">
        <f t="array" ref="AI110">IF(INDEX(Templates!$K$2:$BO$186,ROW()-ROW(AI$20)+1, MATCH(AI$16,Templates!$K$1:CK$1,0))="","",INDEX(Templates!$K$2:$BO$186,ROW()-ROW(AI$20)+1, MATCH(AI$16,Templates!$K$1:CK$1,0)))</f>
        <v> </v>
      </c>
      <c r="AJ110" s="55" t="str" cm="1">
        <f t="array" ref="AJ110">IF(INDEX(Templates!$K$2:$BO$186,ROW()-ROW(AJ$20)+1, MATCH(AJ$16,Templates!$K$1:CL$1,0))="","",INDEX(Templates!$K$2:$BO$186,ROW()-ROW(AJ$20)+1, MATCH(AJ$16,Templates!$K$1:CL$1,0)))</f>
        <v/>
      </c>
      <c r="AK110" s="55" t="str" cm="1">
        <f t="array" ref="AK110">IF(INDEX(Templates!$K$2:$BO$186,ROW()-ROW(AK$20)+1, MATCH(AK$16,Templates!$K$1:CM$1,0))="","",INDEX(Templates!$K$2:$BO$186,ROW()-ROW(AK$20)+1, MATCH(AK$16,Templates!$K$1:CM$1,0)))</f>
        <v/>
      </c>
      <c r="AL110" s="55" t="str" cm="1">
        <f t="array" ref="AL110">IF(INDEX(Templates!$K$2:$BO$186,ROW()-ROW(AL$20)+1, MATCH(AL$16,Templates!$K$1:CN$1,0))="","",INDEX(Templates!$K$2:$BO$186,ROW()-ROW(AL$20)+1, MATCH(AL$16,Templates!$K$1:CN$1,0)))</f>
        <v/>
      </c>
      <c r="AM110" s="55" t="str" cm="1">
        <f t="array" ref="AM110">IF(INDEX(Templates!$K$2:$BO$186,ROW()-ROW(AM$20)+1, MATCH(AM$16,Templates!$K$1:CO$1,0))="","",INDEX(Templates!$K$2:$BO$186,ROW()-ROW(AM$20)+1, MATCH(AM$16,Templates!$K$1:CO$1,0)))</f>
        <v> </v>
      </c>
      <c r="AN110" s="55" t="str" cm="1">
        <f t="array" ref="AN110">IF(INDEX(Templates!$K$2:$BO$186,ROW()-ROW(AN$20)+1, MATCH(AN$16,Templates!$K$1:CP$1,0))="","",INDEX(Templates!$K$2:$BO$186,ROW()-ROW(AN$20)+1, MATCH(AN$16,Templates!$K$1:CP$1,0)))</f>
        <v> </v>
      </c>
      <c r="AO110" s="55" t="str" cm="1">
        <f t="array" ref="AO110">IF(INDEX(Templates!$K$2:$BO$186,ROW()-ROW(AO$20)+1, MATCH(AO$16,Templates!$K$1:CQ$1,0))="","",INDEX(Templates!$K$2:$BO$186,ROW()-ROW(AO$20)+1, MATCH(AO$16,Templates!$K$1:CQ$1,0)))</f>
        <v> </v>
      </c>
      <c r="AP110" s="55" t="str" cm="1">
        <f t="array" ref="AP110">IF(INDEX(Templates!$K$2:$BO$186,ROW()-ROW(AP$20)+1, MATCH(AP$16,Templates!$K$1:CR$1,0))="","",INDEX(Templates!$K$2:$BO$186,ROW()-ROW(AP$20)+1, MATCH(AP$16,Templates!$K$1:CR$1,0)))</f>
        <v>Purchased HW Loop 1</v>
      </c>
      <c r="AQ110" s="55" t="str" cm="1">
        <f t="array" ref="AQ110">IF(INDEX(Templates!$K$2:$BO$186,ROW()-ROW(AQ$20)+1, MATCH(AQ$16,Templates!$K$1:CS$1,0))="","",INDEX(Templates!$K$2:$BO$186,ROW()-ROW(AQ$20)+1, MATCH(AQ$16,Templates!$K$1:CS$1,0)))</f>
        <v/>
      </c>
      <c r="AR110" s="55" t="str" cm="1">
        <f t="array" ref="AR110">IF(INDEX(Templates!$K$2:$BO$186,ROW()-ROW(AR$20)+1, MATCH(AR$16,Templates!$K$1:CT$1,0))="","",INDEX(Templates!$K$2:$BO$186,ROW()-ROW(AR$20)+1, MATCH(AR$16,Templates!$K$1:CT$1,0)))</f>
        <v/>
      </c>
      <c r="AS110" s="55" t="str" cm="1">
        <f t="array" ref="AS110">IF(INDEX(Templates!$K$2:$BO$186,ROW()-ROW(AS$20)+1, MATCH(AS$16,Templates!$K$1:CU$1,0))="","",INDEX(Templates!$K$2:$BO$186,ROW()-ROW(AS$20)+1, MATCH(AS$16,Templates!$K$1:CU$1,0)))</f>
        <v/>
      </c>
      <c r="AT110" s="55" t="str" cm="1">
        <f t="array" ref="AT110">IF(INDEX(Templates!$K$2:$BO$186,ROW()-ROW(AT$20)+1, MATCH(AT$16,Templates!$K$1:CV$1,0))="","",INDEX(Templates!$K$2:$BO$186,ROW()-ROW(AT$20)+1, MATCH(AT$16,Templates!$K$1:CV$1,0)))</f>
        <v/>
      </c>
      <c r="AU110" s="55" t="str" cm="1">
        <f t="array" ref="AU110">IF(INDEX(Templates!$K$2:$BO$186,ROW()-ROW(AU$20)+1, MATCH(AU$16,Templates!$K$1:CW$1,0))="","",INDEX(Templates!$K$2:$BO$186,ROW()-ROW(AU$20)+1, MATCH(AU$16,Templates!$K$1:CW$1,0)))</f>
        <v>Purchased HW Loop 1</v>
      </c>
      <c r="AV110" s="55" t="str" cm="1">
        <f t="array" ref="AV110">IF(INDEX(Templates!$K$2:$BO$186,ROW()-ROW(AV$20)+1, MATCH(AV$16,Templates!$K$1:CX$1,0))="","",INDEX(Templates!$K$2:$BO$186,ROW()-ROW(AV$20)+1, MATCH(AV$16,Templates!$K$1:CX$1,0)))</f>
        <v/>
      </c>
      <c r="AW110" s="55" t="str" cm="1">
        <f t="array" ref="AW110">IF(INDEX(Templates!$K$2:$BO$186,ROW()-ROW(AW$20)+1, MATCH(AW$16,Templates!$K$1:CY$1,0))="","",INDEX(Templates!$K$2:$BO$186,ROW()-ROW(AW$20)+1, MATCH(AW$16,Templates!$K$1:CY$1,0)))</f>
        <v/>
      </c>
      <c r="AX110" s="55" t="str" cm="1">
        <f t="array" ref="AX110">IF(INDEX(Templates!$K$2:$BO$186,ROW()-ROW(AX$20)+1, MATCH(AX$16,Templates!$K$1:CZ$1,0))="","",INDEX(Templates!$K$2:$BO$186,ROW()-ROW(AX$20)+1, MATCH(AX$16,Templates!$K$1:CZ$1,0)))</f>
        <v>Chilled Water Loop 1</v>
      </c>
      <c r="AY110" s="55" t="str" cm="1">
        <f t="array" ref="AY110">IF(INDEX(Templates!$K$2:$BO$186,ROW()-ROW(AY$20)+1, MATCH(AY$16,Templates!$K$1:DA$1,0))="","",INDEX(Templates!$K$2:$BO$186,ROW()-ROW(AY$20)+1, MATCH(AY$16,Templates!$K$1:DA$1,0)))</f>
        <v>Chilled Water Loop 1</v>
      </c>
      <c r="AZ110" s="55" t="str" cm="1">
        <f t="array" ref="AZ110">IF(INDEX(Templates!$K$2:$BO$186,ROW()-ROW(AZ$20)+1, MATCH(AZ$16,Templates!$K$1:DB$1,0))="","",INDEX(Templates!$K$2:$BO$186,ROW()-ROW(AZ$20)+1, MATCH(AZ$16,Templates!$K$1:DB$1,0)))</f>
        <v> </v>
      </c>
      <c r="BA110" s="55" t="str" cm="1">
        <f t="array" ref="BA110">IF(INDEX(Templates!$K$2:$BO$186,ROW()-ROW(BA$20)+1, MATCH(BA$16,Templates!$K$1:DC$1,0))="","",INDEX(Templates!$K$2:$BO$186,ROW()-ROW(BA$20)+1, MATCH(BA$16,Templates!$K$1:DC$1,0)))</f>
        <v/>
      </c>
      <c r="BB110" s="55" t="str" cm="1">
        <f t="array" ref="BB110">IF(INDEX(Templates!$K$2:$BO$186,ROW()-ROW(BB$20)+1, MATCH(BB$16,Templates!$K$1:DD$1,0))="","",INDEX(Templates!$K$2:$BO$186,ROW()-ROW(BB$20)+1, MATCH(BB$16,Templates!$K$1:DD$1,0)))</f>
        <v/>
      </c>
      <c r="BC110" s="55" t="str" cm="1">
        <f t="array" ref="BC110">IF(INDEX(Templates!$K$2:$BO$186,ROW()-ROW(BC$20)+1, MATCH(BC$16,Templates!$K$1:DE$1,0))="","",INDEX(Templates!$K$2:$BO$186,ROW()-ROW(BC$20)+1, MATCH(BC$16,Templates!$K$1:DE$1,0)))</f>
        <v>Chilled Water Loop 1</v>
      </c>
      <c r="BD110" s="55" t="str" cm="1">
        <f t="array" ref="BD110">IF(INDEX(Templates!$K$2:$BO$186,ROW()-ROW(BD$20)+1, MATCH(BD$16,Templates!$K$1:DF$1,0))="","",INDEX(Templates!$K$2:$BO$186,ROW()-ROW(BD$20)+1, MATCH(BD$16,Templates!$K$1:DF$1,0)))</f>
        <v>Chilled Water Loop 1</v>
      </c>
      <c r="BE110" s="55" t="str" cm="1">
        <f t="array" ref="BE110">IF(INDEX(Templates!$K$2:$BO$186,ROW()-ROW(BE$20)+1, MATCH(BE$16,Templates!$K$1:DG$1,0))="","",INDEX(Templates!$K$2:$BO$186,ROW()-ROW(BE$20)+1, MATCH(BE$16,Templates!$K$1:DG$1,0)))</f>
        <v> </v>
      </c>
      <c r="BF110" s="55" t="str" cm="1">
        <f t="array" ref="BF110">IF(INDEX(Templates!$K$2:$BO$186,ROW()-ROW(BF$20)+1, MATCH(BF$16,Templates!$K$1:DH$1,0))="","",INDEX(Templates!$K$2:$BO$186,ROW()-ROW(BF$20)+1, MATCH(BF$16,Templates!$K$1:DH$1,0)))</f>
        <v/>
      </c>
      <c r="BG110" s="55" t="str" cm="1">
        <f t="array" ref="BG110">IF(INDEX(Templates!$K$2:$BO$186,ROW()-ROW(BG$20)+1, MATCH(BG$16,Templates!$K$1:DI$1,0))="","",INDEX(Templates!$K$2:$BO$186,ROW()-ROW(BG$20)+1, MATCH(BG$16,Templates!$K$1:DI$1,0)))</f>
        <v/>
      </c>
      <c r="BH110" s="55" t="str" cm="1">
        <f t="array" ref="BH110">IF(INDEX(Templates!$K$2:$BO$186,ROW()-ROW(BH$20)+1, MATCH(BH$16,Templates!$K$1:DJ$1,0))="","",INDEX(Templates!$K$2:$BO$186,ROW()-ROW(BH$20)+1, MATCH(BH$16,Templates!$K$1:DJ$1,0)))</f>
        <v/>
      </c>
      <c r="BI110" s="55" t="str" cm="1">
        <f t="array" ref="BI110">IF(INDEX(Templates!$K$2:$BO$186,ROW()-ROW(BI$20)+1, MATCH(BI$16,Templates!$K$1:DK$1,0))="","",INDEX(Templates!$K$2:$BO$186,ROW()-ROW(BI$20)+1, MATCH(BI$16,Templates!$K$1:DK$1,0)))</f>
        <v>Purchased HW Loop 1</v>
      </c>
      <c r="BJ110" s="55" t="str" cm="1">
        <f t="array" ref="BJ110">IF(INDEX(Templates!$K$2:$BO$186,ROW()-ROW(BJ$20)+1, MATCH(BJ$16,Templates!$K$1:DL$1,0))="","",INDEX(Templates!$K$2:$BO$186,ROW()-ROW(BJ$20)+1, MATCH(BJ$16,Templates!$K$1:DL$1,0)))</f>
        <v>Purchased HW Loop 1</v>
      </c>
      <c r="BK110" s="55" t="str" cm="1">
        <f t="array" ref="BK110">IF(INDEX(Templates!$K$2:$BO$186,ROW()-ROW(BK$20)+1, MATCH(BK$16,Templates!$K$1:DM$1,0))="","",INDEX(Templates!$K$2:$BO$186,ROW()-ROW(BK$20)+1, MATCH(BK$16,Templates!$K$1:DM$1,0)))</f>
        <v>Purchased HW Loop 1</v>
      </c>
      <c r="BL110" s="55" t="str" cm="1">
        <f t="array" ref="BL110">IF(INDEX(Templates!$K$2:$BO$186,ROW()-ROW(BL$20)+1, MATCH(BL$16,Templates!$K$1:DN$1,0))="","",INDEX(Templates!$K$2:$BO$186,ROW()-ROW(BL$20)+1, MATCH(BL$16,Templates!$K$1:DN$1,0)))</f>
        <v> </v>
      </c>
      <c r="BM110" s="55" t="str" cm="1">
        <f t="array" ref="BM110">IF(INDEX(Templates!$K$2:$BO$186,ROW()-ROW(BM$20)+1, MATCH(BM$16,Templates!$K$1:DO$1,0))="","",INDEX(Templates!$K$2:$BO$186,ROW()-ROW(BM$20)+1, MATCH(BM$16,Templates!$K$1:DO$1,0)))</f>
        <v/>
      </c>
      <c r="BN110" s="55" t="str" cm="1">
        <f t="array" ref="BN110">IF(INDEX(Templates!$K$2:$BO$186,ROW()-ROW(BN$20)+1, MATCH(BN$16,Templates!$K$1:DP$1,0))="","",INDEX(Templates!$K$2:$BO$186,ROW()-ROW(BN$20)+1, MATCH(BN$16,Templates!$K$1:DP$1,0)))</f>
        <v/>
      </c>
      <c r="BO110" s="55" t="str" cm="1">
        <f t="array" ref="BO110">IF(INDEX(Templates!$K$2:$BO$186,ROW()-ROW(BO$20)+1, MATCH(BO$16,Templates!$K$1:DQ$1,0))="","",INDEX(Templates!$K$2:$BO$186,ROW()-ROW(BO$20)+1, MATCH(BO$16,Templates!$K$1:DQ$1,0)))</f>
        <v>Purchased HW Loop 1</v>
      </c>
      <c r="BP110" s="55" t="str" cm="1">
        <f t="array" ref="BP110">IF(INDEX(Templates!$K$2:$BO$186,ROW()-ROW(BP$20)+1, MATCH(BP$16,Templates!$K$1:DR$1,0))="","",INDEX(Templates!$K$2:$BO$186,ROW()-ROW(BP$20)+1, MATCH(BP$16,Templates!$K$1:DR$1,0)))</f>
        <v>Purchased HW Loop 1</v>
      </c>
      <c r="BQ110" s="55" t="str" cm="1">
        <f t="array" ref="BQ110">IF(INDEX(Templates!$K$2:$BO$186,ROW()-ROW(BQ$20)+1, MATCH(BQ$16,Templates!$K$1:DS$1,0))="","",INDEX(Templates!$K$2:$BO$186,ROW()-ROW(BQ$20)+1, MATCH(BQ$16,Templates!$K$1:DS$1,0)))</f>
        <v>Chilled Water Loop 1</v>
      </c>
      <c r="BR110" s="55" t="str" cm="1">
        <f t="array" ref="BR110">IF(INDEX(Templates!$K$2:$BO$186,ROW()-ROW(BR$20)+1, MATCH(BR$16,Templates!$K$1:DT$1,0))="","",INDEX(Templates!$K$2:$BO$186,ROW()-ROW(BR$20)+1, MATCH(BR$16,Templates!$K$1:DT$1,0)))</f>
        <v/>
      </c>
      <c r="BS110" s="55" t="str" cm="1">
        <f t="array" ref="BS110">IF(INDEX(Templates!$K$2:$BO$186,ROW()-ROW(BS$20)+1, MATCH(BS$16,Templates!$K$1:DU$1,0))="","",INDEX(Templates!$K$2:$BO$186,ROW()-ROW(BS$20)+1, MATCH(BS$16,Templates!$K$1:DU$1,0)))</f>
        <v/>
      </c>
      <c r="BT110" s="55" t="str" cm="1">
        <f t="array" ref="BT110">IF(INDEX(Templates!$K$2:$BO$186,ROW()-ROW(BT$20)+1, MATCH(BT$16,Templates!$K$1:DV$1,0))="","",INDEX(Templates!$K$2:$BO$186,ROW()-ROW(BT$20)+1, MATCH(BT$16,Templates!$K$1:DV$1,0)))</f>
        <v>Purchased HW Loop 1</v>
      </c>
      <c r="BU110" s="55" t="str" cm="1">
        <f t="array" ref="BU110">IF(INDEX(Templates!$K$2:$BO$186,ROW()-ROW(BU$20)+1, MATCH(BU$16,Templates!$K$1:DW$1,0))="","",INDEX(Templates!$K$2:$BO$186,ROW()-ROW(BU$20)+1, MATCH(BU$16,Templates!$K$1:DW$1,0)))</f>
        <v>Purchased HW Loop 1</v>
      </c>
      <c r="BV110" s="55" t="str" cm="1">
        <f t="array" ref="BV110">IF(INDEX(Templates!$K$2:$BO$186,ROW()-ROW(BV$20)+1, MATCH(BV$16,Templates!$K$1:DX$1,0))="","",INDEX(Templates!$K$2:$BO$186,ROW()-ROW(BV$20)+1, MATCH(BV$16,Templates!$K$1:DX$1,0)))</f>
        <v> </v>
      </c>
      <c r="BW110" s="55" t="str" cm="1">
        <f t="array" ref="BW110">IF(INDEX(Templates!$K$2:$BO$186,ROW()-ROW(BW$20)+1, MATCH(BW$16,Templates!$K$1:DY$1,0))="","",INDEX(Templates!$K$2:$BO$186,ROW()-ROW(BW$20)+1, MATCH(BW$16,Templates!$K$1:DY$1,0)))</f>
        <v/>
      </c>
      <c r="BX110" s="55" t="str" cm="1">
        <f t="array" ref="BX110">IF(INDEX(Templates!$K$2:$BO$186,ROW()-ROW(BX$20)+1, MATCH(BX$16,Templates!$K$1:DZ$1,0))="","",INDEX(Templates!$K$2:$BO$186,ROW()-ROW(BX$20)+1, MATCH(BX$16,Templates!$K$1:DZ$1,0)))</f>
        <v/>
      </c>
      <c r="BY110" s="55" t="str" cm="1">
        <f t="array" ref="BY110">IF(INDEX(Templates!$K$2:$BO$186,ROW()-ROW(BY$20)+1, MATCH(BY$16,Templates!$K$1:EA$1,0))="","",INDEX(Templates!$K$2:$BO$186,ROW()-ROW(BY$20)+1, MATCH(BY$16,Templates!$K$1:EA$1,0)))</f>
        <v/>
      </c>
      <c r="BZ110" s="55" t="str" cm="1">
        <f t="array" ref="BZ110">IF(INDEX(Templates!$K$2:$BO$186,ROW()-ROW(BZ$20)+1, MATCH(BZ$16,Templates!$K$1:EB$1,0))="","",INDEX(Templates!$K$2:$BO$186,ROW()-ROW(BZ$20)+1, MATCH(BZ$16,Templates!$K$1:EB$1,0)))</f>
        <v/>
      </c>
      <c r="CA110" s="55" t="str" cm="1">
        <f t="array" ref="CA110">IF(INDEX(Templates!$K$2:$BO$186,ROW()-ROW(CA$20)+1, MATCH(CA$16,Templates!$K$1:EC$1,0))="","",INDEX(Templates!$K$2:$BO$186,ROW()-ROW(CA$20)+1, MATCH(CA$16,Templates!$K$1:EC$1,0)))</f>
        <v/>
      </c>
      <c r="CB110" s="55" t="str" cm="1">
        <f t="array" ref="CB110">IF(INDEX(Templates!$K$2:$BO$186,ROW()-ROW(CB$20)+1, MATCH(CB$16,Templates!$K$1:ED$1,0))="","",INDEX(Templates!$K$2:$BO$186,ROW()-ROW(CB$20)+1, MATCH(CB$16,Templates!$K$1:ED$1,0)))</f>
        <v/>
      </c>
      <c r="CC110" s="55" t="str" cm="1">
        <f t="array" ref="CC110">IF(INDEX(Templates!$K$2:$BO$186,ROW()-ROW(CC$20)+1, MATCH(CC$16,Templates!$K$1:EE$1,0))="","",INDEX(Templates!$K$2:$BO$186,ROW()-ROW(CC$20)+1, MATCH(CC$16,Templates!$K$1:EE$1,0)))</f>
        <v>Chilled Water Loop 1</v>
      </c>
      <c r="CD110" s="55" t="str" cm="1">
        <f t="array" ref="CD110">IF(INDEX(Templates!$K$2:$BO$186,ROW()-ROW(CD$20)+1, MATCH(CD$16,Templates!$K$1:EF$1,0))="","",INDEX(Templates!$K$2:$BO$186,ROW()-ROW(CD$20)+1, MATCH(CD$16,Templates!$K$1:EF$1,0)))</f>
        <v>Chilled Water Loop 1</v>
      </c>
      <c r="CE110" s="55" t="str" cm="1">
        <f t="array" ref="CE110">IF(INDEX(Templates!$K$2:$BO$186,ROW()-ROW(CE$20)+1, MATCH(CE$16,Templates!$K$1:EG$1,0))="","",INDEX(Templates!$K$2:$BO$186,ROW()-ROW(CE$20)+1, MATCH(CE$16,Templates!$K$1:EG$1,0)))</f>
        <v>Chilled Water Loop 1</v>
      </c>
      <c r="CF110" s="55" t="str" cm="1">
        <f t="array" ref="CF110">IF(INDEX(Templates!$K$2:$BO$186,ROW()-ROW(CF$20)+1, MATCH(CF$16,Templates!$K$1:EH$1,0))="","",INDEX(Templates!$K$2:$BO$186,ROW()-ROW(CF$20)+1, MATCH(CF$16,Templates!$K$1:EH$1,0)))</f>
        <v>Chilled Water Loop 1</v>
      </c>
      <c r="CG110" s="55" t="str" cm="1">
        <f t="array" ref="CG110">IF(INDEX(Templates!$K$2:$BO$186,ROW()-ROW(CG$20)+1, MATCH(CG$16,Templates!$K$1:EI$1,0))="","",INDEX(Templates!$K$2:$BO$186,ROW()-ROW(CG$20)+1, MATCH(CG$16,Templates!$K$1:EI$1,0)))</f>
        <v/>
      </c>
      <c r="CH110" s="55" t="str" cm="1">
        <f t="array" ref="CH110">IF(INDEX(Templates!$K$2:$BO$186,ROW()-ROW(CH$20)+1, MATCH(CH$16,Templates!$K$1:EJ$1,0))="","",INDEX(Templates!$K$2:$BO$186,ROW()-ROW(CH$20)+1, MATCH(CH$16,Templates!$K$1:EJ$1,0)))</f>
        <v/>
      </c>
      <c r="CI110" s="55" t="str" cm="1">
        <f t="array" ref="CI110">IF(INDEX(Templates!$K$2:$BO$186,ROW()-ROW(CI$20)+1, MATCH(CI$16,Templates!$K$1:EK$1,0))="","",INDEX(Templates!$K$2:$BO$186,ROW()-ROW(CI$20)+1, MATCH(CI$16,Templates!$K$1:EK$1,0)))</f>
        <v/>
      </c>
      <c r="CJ110" s="55" t="str" cm="1">
        <f t="array" ref="CJ110">IF(INDEX(Templates!$K$2:$BO$186,ROW()-ROW(CJ$20)+1, MATCH(CJ$16,Templates!$K$1:EL$1,0))="","",INDEX(Templates!$K$2:$BO$186,ROW()-ROW(CJ$20)+1, MATCH(CJ$16,Templates!$K$1:EL$1,0)))</f>
        <v/>
      </c>
      <c r="CK110" s="55" t="str" cm="1">
        <f t="array" ref="CK110">IF(INDEX(Templates!$K$2:$BO$186,ROW()-ROW(CK$20)+1, MATCH(CK$16,Templates!$K$1:EM$1,0))="","",INDEX(Templates!$K$2:$BO$186,ROW()-ROW(CK$20)+1, MATCH(CK$16,Templates!$K$1:EM$1,0)))</f>
        <v> </v>
      </c>
      <c r="CL110" s="55" t="str" cm="1">
        <f t="array" ref="CL110">IF(INDEX(Templates!$K$2:$BO$186,ROW()-ROW(CL$20)+1, MATCH(CL$16,Templates!$K$1:EN$1,0))="","",INDEX(Templates!$K$2:$BO$186,ROW()-ROW(CL$20)+1, MATCH(CL$16,Templates!$K$1:EN$1,0)))</f>
        <v> </v>
      </c>
      <c r="CM110" s="55" t="str" cm="1">
        <f t="array" ref="CM110">IF(INDEX(Templates!$K$2:$BO$186,ROW()-ROW(CM$20)+1, MATCH(CM$16,Templates!$K$1:EO$1,0))="","",INDEX(Templates!$K$2:$BO$186,ROW()-ROW(CM$20)+1, MATCH(CM$16,Templates!$K$1:EO$1,0)))</f>
        <v>Purchased HW Loop 1</v>
      </c>
    </row>
    <row r="111" spans="1:91" s="24" customFormat="1" x14ac:dyDescent="0.55000000000000004">
      <c r="A111" s="41" t="s">
        <v>475</v>
      </c>
      <c r="B111" s="6" t="s">
        <v>479</v>
      </c>
      <c r="C111" s="66" t="str" cm="1">
        <f t="array" ref="C111">IF(INDEX(Templates!C$2:C$187,ROW()-ROW($20:$20)+1)="","",INDEX(Templates!C$2:C$187,ROW()-ROW($20:$20)+1))</f>
        <v>JSON_PATH:external_fluid_sources[0]</v>
      </c>
      <c r="D111" s="66" t="str" cm="1">
        <f t="array" ref="D111">IF(INDEX(Templates!D$2:D$187,ROW()-ROW($20:$20)+1)="","",INDEX(Templates!D$2:D$187,ROW()-ROW($20:$20)+1))</f>
        <v>type</v>
      </c>
      <c r="E111" s="66" t="str" cm="1">
        <f t="array" ref="E111">IF(INDEX(Templates!E$2:E$187,ROW()-ROW($20:$20)+1)="","",INDEX(Templates!E$2:E$187,ROW()-ROW($20:$20)+1))</f>
        <v> </v>
      </c>
      <c r="F111" s="66" t="str" cm="1">
        <f t="array" ref="F111">IF(INDEX(Templates!F$2:F$187,ROW()-ROW($20:$20)+1)="","",INDEX(Templates!F$2:F$187,ROW()-ROW($20:$20)+1))</f>
        <v/>
      </c>
      <c r="G111" s="106" t="str" cm="1">
        <f t="array" ref="G111">IF(INDEX(Templates!G$2:G$187,ROW()-ROW($20:$20)+1)="","",INDEX(Templates!G$2:G$187,ROW()-ROW($20:$20)+1))</f>
        <v>ExternalFluidSource</v>
      </c>
      <c r="H111" s="68" t="str" cm="1">
        <f t="array" ref="H111">IF(INDEX(Templates!H$2:H$187,ROW()-ROW($20:$20)+1)="","",INDEX(Templates!H$2:H$187,ROW()-ROW($20:$20)+1))</f>
        <v>Purchased Loop 2</v>
      </c>
      <c r="I111" s="68" t="str" cm="1">
        <f t="array" ref="I111">IF(INDEX(Templates!I$2:I$187,ROW()-ROW($20:$20)+1)="","",INDEX(Templates!I$2:I$187,ROW()-ROW($20:$20)+1))</f>
        <v>ASHRAE229 1</v>
      </c>
      <c r="J111" s="68" t="str" cm="1">
        <f t="array" ref="J111">IF(INDEX(Templates!J$2:J$187,ROW()-ROW($20:$20)+1)="","",INDEX(Templates!J$2:J$187,ROW()-ROW($20:$20)+1))</f>
        <v>type</v>
      </c>
      <c r="K111" s="69" t="str" cm="1">
        <f t="array" ref="K111">IF(INDEX(Templates!K$2:K$187,ROW()-ROW($20:$20)+1)="","",INDEX(Templates!K$2:K$187,ROW()-ROW($20:$20)+1))</f>
        <v/>
      </c>
      <c r="L111" s="69" t="str" cm="1">
        <f t="array" ref="L111">IF(INDEX(Templates!L$2:L$187,ROW()-ROW($20:$20)+1)="","",INDEX(Templates!L$2:L$187,ROW()-ROW($20:$20)+1))</f>
        <v/>
      </c>
      <c r="M111" s="55" t="str" cm="1">
        <f t="array" ref="M111">IF(INDEX(Templates!$K$2:$BO$186,ROW()-ROW(M$20)+1, MATCH(M$16,Templates!$K$1:BO$1,0))="","",INDEX(Templates!$K$2:$BO$186,ROW()-ROW(M$20)+1, MATCH(M$16,Templates!$K$1:BO$1,0)))</f>
        <v/>
      </c>
      <c r="N111" s="55" t="str" cm="1">
        <f t="array" ref="N111">IF(INDEX(Templates!$K$2:$BO$186,ROW()-ROW(N$20)+1, MATCH(N$16,Templates!$K$1:BP$1,0))="","",INDEX(Templates!$K$2:$BO$186,ROW()-ROW(N$20)+1, MATCH(N$16,Templates!$K$1:BP$1,0)))</f>
        <v/>
      </c>
      <c r="O111" s="55" t="str" cm="1">
        <f t="array" ref="O111">IF(INDEX(Templates!$K$2:$BO$186,ROW()-ROW(O$20)+1, MATCH(O$16,Templates!$K$1:BQ$1,0))="","",INDEX(Templates!$K$2:$BO$186,ROW()-ROW(O$20)+1, MATCH(O$16,Templates!$K$1:BQ$1,0)))</f>
        <v> </v>
      </c>
      <c r="P111" s="55" t="str" cm="1">
        <f t="array" ref="P111">IF(INDEX(Templates!$K$2:$BO$186,ROW()-ROW(P$20)+1, MATCH(P$16,Templates!$K$1:BR$1,0))="","",INDEX(Templates!$K$2:$BO$186,ROW()-ROW(P$20)+1, MATCH(P$16,Templates!$K$1:BR$1,0)))</f>
        <v> </v>
      </c>
      <c r="Q111" s="55" t="str" cm="1">
        <f t="array" ref="Q111">IF(INDEX(Templates!$K$2:$BO$186,ROW()-ROW(Q$20)+1, MATCH(Q$16,Templates!$K$1:BS$1,0))="","",INDEX(Templates!$K$2:$BO$186,ROW()-ROW(Q$20)+1, MATCH(Q$16,Templates!$K$1:BS$1,0)))</f>
        <v> </v>
      </c>
      <c r="R111" s="55" t="str" cm="1">
        <f t="array" ref="R111">IF(INDEX(Templates!$K$2:$BO$186,ROW()-ROW(R$20)+1, MATCH(R$16,Templates!$K$1:BT$1,0))="","",INDEX(Templates!$K$2:$BO$186,ROW()-ROW(R$20)+1, MATCH(R$16,Templates!$K$1:BT$1,0)))</f>
        <v/>
      </c>
      <c r="S111" s="55" t="str" cm="1">
        <f t="array" ref="S111">IF(INDEX(Templates!$K$2:$BO$186,ROW()-ROW(S$20)+1, MATCH(S$16,Templates!$K$1:BU$1,0))="","",INDEX(Templates!$K$2:$BO$186,ROW()-ROW(S$20)+1, MATCH(S$16,Templates!$K$1:BU$1,0)))</f>
        <v/>
      </c>
      <c r="T111" s="55" t="str" cm="1">
        <f t="array" ref="T111">IF(INDEX(Templates!$K$2:$BO$186,ROW()-ROW(T$20)+1, MATCH(T$16,Templates!$K$1:BV$1,0))="","",INDEX(Templates!$K$2:$BO$186,ROW()-ROW(T$20)+1, MATCH(T$16,Templates!$K$1:BV$1,0)))</f>
        <v> </v>
      </c>
      <c r="U111" s="55" t="str" cm="1">
        <f t="array" ref="U111">IF(INDEX(Templates!$K$2:$BO$186,ROW()-ROW(U$20)+1, MATCH(U$16,Templates!$K$1:BW$1,0))="","",INDEX(Templates!$K$2:$BO$186,ROW()-ROW(U$20)+1, MATCH(U$16,Templates!$K$1:BW$1,0)))</f>
        <v> </v>
      </c>
      <c r="V111" s="55" t="str" cm="1">
        <f t="array" ref="V111">IF(INDEX(Templates!$K$2:$BO$186,ROW()-ROW(V$20)+1, MATCH(V$16,Templates!$K$1:BX$1,0))="","",INDEX(Templates!$K$2:$BO$186,ROW()-ROW(V$20)+1, MATCH(V$16,Templates!$K$1:BX$1,0)))</f>
        <v> </v>
      </c>
      <c r="W111" s="55" t="str" cm="1">
        <f t="array" ref="W111">IF(INDEX(Templates!$K$2:$BO$186,ROW()-ROW(W$20)+1, MATCH(W$16,Templates!$K$1:BY$1,0))="","",INDEX(Templates!$K$2:$BO$186,ROW()-ROW(W$20)+1, MATCH(W$16,Templates!$K$1:BY$1,0)))</f>
        <v/>
      </c>
      <c r="X111" s="55" t="str" cm="1">
        <f t="array" ref="X111">IF(INDEX(Templates!$K$2:$BO$186,ROW()-ROW(X$20)+1, MATCH(X$16,Templates!$K$1:BZ$1,0))="","",INDEX(Templates!$K$2:$BO$186,ROW()-ROW(X$20)+1, MATCH(X$16,Templates!$K$1:BZ$1,0)))</f>
        <v/>
      </c>
      <c r="Y111" s="55" t="str" cm="1">
        <f t="array" ref="Y111">IF(INDEX(Templates!$K$2:$BO$186,ROW()-ROW(Y$20)+1, MATCH(Y$16,Templates!$K$1:CA$1,0))="","",INDEX(Templates!$K$2:$BO$186,ROW()-ROW(Y$20)+1, MATCH(Y$16,Templates!$K$1:CA$1,0)))</f>
        <v> </v>
      </c>
      <c r="Z111" s="55" t="str" cm="1">
        <f t="array" ref="Z111">IF(INDEX(Templates!$K$2:$BO$186,ROW()-ROW(Z$20)+1, MATCH(Z$16,Templates!$K$1:CB$1,0))="","",INDEX(Templates!$K$2:$BO$186,ROW()-ROW(Z$20)+1, MATCH(Z$16,Templates!$K$1:CB$1,0)))</f>
        <v> </v>
      </c>
      <c r="AA111" s="55" t="str" cm="1">
        <f t="array" ref="AA111">IF(INDEX(Templates!$K$2:$BO$186,ROW()-ROW(AA$20)+1, MATCH(AA$16,Templates!$K$1:CC$1,0))="","",INDEX(Templates!$K$2:$BO$186,ROW()-ROW(AA$20)+1, MATCH(AA$16,Templates!$K$1:CC$1,0)))</f>
        <v> </v>
      </c>
      <c r="AB111" s="55" t="str" cm="1">
        <f t="array" ref="AB111">IF(INDEX(Templates!$K$2:$BO$186,ROW()-ROW(AB$20)+1, MATCH(AB$16,Templates!$K$1:CD$1,0))="","",INDEX(Templates!$K$2:$BO$186,ROW()-ROW(AB$20)+1, MATCH(AB$16,Templates!$K$1:CD$1,0)))</f>
        <v> </v>
      </c>
      <c r="AC111" s="55" t="str" cm="1">
        <f t="array" ref="AC111">IF(INDEX(Templates!$K$2:$BO$186,ROW()-ROW(AC$20)+1, MATCH(AC$16,Templates!$K$1:CE$1,0))="","",INDEX(Templates!$K$2:$BO$186,ROW()-ROW(AC$20)+1, MATCH(AC$16,Templates!$K$1:CE$1,0)))</f>
        <v/>
      </c>
      <c r="AD111" s="55" t="str" cm="1">
        <f t="array" ref="AD111">IF(INDEX(Templates!$K$2:$BO$186,ROW()-ROW(AD$20)+1, MATCH(AD$16,Templates!$K$1:CF$1,0))="","",INDEX(Templates!$K$2:$BO$186,ROW()-ROW(AD$20)+1, MATCH(AD$16,Templates!$K$1:CF$1,0)))</f>
        <v/>
      </c>
      <c r="AE111" s="55" t="str" cm="1">
        <f t="array" ref="AE111">IF(INDEX(Templates!$K$2:$BO$186,ROW()-ROW(AE$20)+1, MATCH(AE$16,Templates!$K$1:CG$1,0))="","",INDEX(Templates!$K$2:$BO$186,ROW()-ROW(AE$20)+1, MATCH(AE$16,Templates!$K$1:CG$1,0)))</f>
        <v/>
      </c>
      <c r="AF111" s="55" t="str" cm="1">
        <f t="array" ref="AF111">IF(INDEX(Templates!$K$2:$BO$186,ROW()-ROW(AF$20)+1, MATCH(AF$16,Templates!$K$1:CH$1,0))="","",INDEX(Templates!$K$2:$BO$186,ROW()-ROW(AF$20)+1, MATCH(AF$16,Templates!$K$1:CH$1,0)))</f>
        <v> </v>
      </c>
      <c r="AG111" s="55" t="str" cm="1">
        <f t="array" ref="AG111">IF(INDEX(Templates!$K$2:$BO$186,ROW()-ROW(AG$20)+1, MATCH(AG$16,Templates!$K$1:CI$1,0))="","",INDEX(Templates!$K$2:$BO$186,ROW()-ROW(AG$20)+1, MATCH(AG$16,Templates!$K$1:CI$1,0)))</f>
        <v> </v>
      </c>
      <c r="AH111" s="55" t="str" cm="1">
        <f t="array" ref="AH111">IF(INDEX(Templates!$K$2:$BO$186,ROW()-ROW(AH$20)+1, MATCH(AH$16,Templates!$K$1:CJ$1,0))="","",INDEX(Templates!$K$2:$BO$186,ROW()-ROW(AH$20)+1, MATCH(AH$16,Templates!$K$1:CJ$1,0)))</f>
        <v> </v>
      </c>
      <c r="AI111" s="55" t="str" cm="1">
        <f t="array" ref="AI111">IF(INDEX(Templates!$K$2:$BO$186,ROW()-ROW(AI$20)+1, MATCH(AI$16,Templates!$K$1:CK$1,0))="","",INDEX(Templates!$K$2:$BO$186,ROW()-ROW(AI$20)+1, MATCH(AI$16,Templates!$K$1:CK$1,0)))</f>
        <v> </v>
      </c>
      <c r="AJ111" s="55" t="str" cm="1">
        <f t="array" ref="AJ111">IF(INDEX(Templates!$K$2:$BO$186,ROW()-ROW(AJ$20)+1, MATCH(AJ$16,Templates!$K$1:CL$1,0))="","",INDEX(Templates!$K$2:$BO$186,ROW()-ROW(AJ$20)+1, MATCH(AJ$16,Templates!$K$1:CL$1,0)))</f>
        <v/>
      </c>
      <c r="AK111" s="55" t="str" cm="1">
        <f t="array" ref="AK111">IF(INDEX(Templates!$K$2:$BO$186,ROW()-ROW(AK$20)+1, MATCH(AK$16,Templates!$K$1:CM$1,0))="","",INDEX(Templates!$K$2:$BO$186,ROW()-ROW(AK$20)+1, MATCH(AK$16,Templates!$K$1:CM$1,0)))</f>
        <v/>
      </c>
      <c r="AL111" s="55" t="str" cm="1">
        <f t="array" ref="AL111">IF(INDEX(Templates!$K$2:$BO$186,ROW()-ROW(AL$20)+1, MATCH(AL$16,Templates!$K$1:CN$1,0))="","",INDEX(Templates!$K$2:$BO$186,ROW()-ROW(AL$20)+1, MATCH(AL$16,Templates!$K$1:CN$1,0)))</f>
        <v/>
      </c>
      <c r="AM111" s="55" t="str" cm="1">
        <f t="array" ref="AM111">IF(INDEX(Templates!$K$2:$BO$186,ROW()-ROW(AM$20)+1, MATCH(AM$16,Templates!$K$1:CO$1,0))="","",INDEX(Templates!$K$2:$BO$186,ROW()-ROW(AM$20)+1, MATCH(AM$16,Templates!$K$1:CO$1,0)))</f>
        <v> </v>
      </c>
      <c r="AN111" s="55" t="str" cm="1">
        <f t="array" ref="AN111">IF(INDEX(Templates!$K$2:$BO$186,ROW()-ROW(AN$20)+1, MATCH(AN$16,Templates!$K$1:CP$1,0))="","",INDEX(Templates!$K$2:$BO$186,ROW()-ROW(AN$20)+1, MATCH(AN$16,Templates!$K$1:CP$1,0)))</f>
        <v> </v>
      </c>
      <c r="AO111" s="55" t="str" cm="1">
        <f t="array" ref="AO111">IF(INDEX(Templates!$K$2:$BO$186,ROW()-ROW(AO$20)+1, MATCH(AO$16,Templates!$K$1:CQ$1,0))="","",INDEX(Templates!$K$2:$BO$186,ROW()-ROW(AO$20)+1, MATCH(AO$16,Templates!$K$1:CQ$1,0)))</f>
        <v> </v>
      </c>
      <c r="AP111" s="55" t="str" cm="1">
        <f t="array" ref="AP111">IF(INDEX(Templates!$K$2:$BO$186,ROW()-ROW(AP$20)+1, MATCH(AP$16,Templates!$K$1:CR$1,0))="","",INDEX(Templates!$K$2:$BO$186,ROW()-ROW(AP$20)+1, MATCH(AP$16,Templates!$K$1:CR$1,0)))</f>
        <v>HOT_WATER</v>
      </c>
      <c r="AQ111" s="55" t="str" cm="1">
        <f t="array" ref="AQ111">IF(INDEX(Templates!$K$2:$BO$186,ROW()-ROW(AQ$20)+1, MATCH(AQ$16,Templates!$K$1:CS$1,0))="","",INDEX(Templates!$K$2:$BO$186,ROW()-ROW(AQ$20)+1, MATCH(AQ$16,Templates!$K$1:CS$1,0)))</f>
        <v/>
      </c>
      <c r="AR111" s="55" t="str" cm="1">
        <f t="array" ref="AR111">IF(INDEX(Templates!$K$2:$BO$186,ROW()-ROW(AR$20)+1, MATCH(AR$16,Templates!$K$1:CT$1,0))="","",INDEX(Templates!$K$2:$BO$186,ROW()-ROW(AR$20)+1, MATCH(AR$16,Templates!$K$1:CT$1,0)))</f>
        <v/>
      </c>
      <c r="AS111" s="55" t="str" cm="1">
        <f t="array" ref="AS111">IF(INDEX(Templates!$K$2:$BO$186,ROW()-ROW(AS$20)+1, MATCH(AS$16,Templates!$K$1:CU$1,0))="","",INDEX(Templates!$K$2:$BO$186,ROW()-ROW(AS$20)+1, MATCH(AS$16,Templates!$K$1:CU$1,0)))</f>
        <v/>
      </c>
      <c r="AT111" s="55" t="str" cm="1">
        <f t="array" ref="AT111">IF(INDEX(Templates!$K$2:$BO$186,ROW()-ROW(AT$20)+1, MATCH(AT$16,Templates!$K$1:CV$1,0))="","",INDEX(Templates!$K$2:$BO$186,ROW()-ROW(AT$20)+1, MATCH(AT$16,Templates!$K$1:CV$1,0)))</f>
        <v/>
      </c>
      <c r="AU111" s="55" t="str" cm="1">
        <f t="array" ref="AU111">IF(INDEX(Templates!$K$2:$BO$186,ROW()-ROW(AU$20)+1, MATCH(AU$16,Templates!$K$1:CW$1,0))="","",INDEX(Templates!$K$2:$BO$186,ROW()-ROW(AU$20)+1, MATCH(AU$16,Templates!$K$1:CW$1,0)))</f>
        <v>HOT_WATER</v>
      </c>
      <c r="AV111" s="55" t="str" cm="1">
        <f t="array" ref="AV111">IF(INDEX(Templates!$K$2:$BO$186,ROW()-ROW(AV$20)+1, MATCH(AV$16,Templates!$K$1:CX$1,0))="","",INDEX(Templates!$K$2:$BO$186,ROW()-ROW(AV$20)+1, MATCH(AV$16,Templates!$K$1:CX$1,0)))</f>
        <v/>
      </c>
      <c r="AW111" s="55" t="str" cm="1">
        <f t="array" ref="AW111">IF(INDEX(Templates!$K$2:$BO$186,ROW()-ROW(AW$20)+1, MATCH(AW$16,Templates!$K$1:CY$1,0))="","",INDEX(Templates!$K$2:$BO$186,ROW()-ROW(AW$20)+1, MATCH(AW$16,Templates!$K$1:CY$1,0)))</f>
        <v/>
      </c>
      <c r="AX111" s="55" t="str" cm="1">
        <f t="array" ref="AX111">IF(INDEX(Templates!$K$2:$BO$186,ROW()-ROW(AX$20)+1, MATCH(AX$16,Templates!$K$1:CZ$1,0))="","",INDEX(Templates!$K$2:$BO$186,ROW()-ROW(AX$20)+1, MATCH(AX$16,Templates!$K$1:CZ$1,0)))</f>
        <v>CHILLED_WATER</v>
      </c>
      <c r="AY111" s="55" t="str" cm="1">
        <f t="array" ref="AY111">IF(INDEX(Templates!$K$2:$BO$186,ROW()-ROW(AY$20)+1, MATCH(AY$16,Templates!$K$1:DA$1,0))="","",INDEX(Templates!$K$2:$BO$186,ROW()-ROW(AY$20)+1, MATCH(AY$16,Templates!$K$1:DA$1,0)))</f>
        <v>CHILLED_WATER</v>
      </c>
      <c r="AZ111" s="55" t="str" cm="1">
        <f t="array" ref="AZ111">IF(INDEX(Templates!$K$2:$BO$186,ROW()-ROW(AZ$20)+1, MATCH(AZ$16,Templates!$K$1:DB$1,0))="","",INDEX(Templates!$K$2:$BO$186,ROW()-ROW(AZ$20)+1, MATCH(AZ$16,Templates!$K$1:DB$1,0)))</f>
        <v> </v>
      </c>
      <c r="BA111" s="55" t="str" cm="1">
        <f t="array" ref="BA111">IF(INDEX(Templates!$K$2:$BO$186,ROW()-ROW(BA$20)+1, MATCH(BA$16,Templates!$K$1:DC$1,0))="","",INDEX(Templates!$K$2:$BO$186,ROW()-ROW(BA$20)+1, MATCH(BA$16,Templates!$K$1:DC$1,0)))</f>
        <v/>
      </c>
      <c r="BB111" s="55" t="str" cm="1">
        <f t="array" ref="BB111">IF(INDEX(Templates!$K$2:$BO$186,ROW()-ROW(BB$20)+1, MATCH(BB$16,Templates!$K$1:DD$1,0))="","",INDEX(Templates!$K$2:$BO$186,ROW()-ROW(BB$20)+1, MATCH(BB$16,Templates!$K$1:DD$1,0)))</f>
        <v/>
      </c>
      <c r="BC111" s="55" t="str" cm="1">
        <f t="array" ref="BC111">IF(INDEX(Templates!$K$2:$BO$186,ROW()-ROW(BC$20)+1, MATCH(BC$16,Templates!$K$1:DE$1,0))="","",INDEX(Templates!$K$2:$BO$186,ROW()-ROW(BC$20)+1, MATCH(BC$16,Templates!$K$1:DE$1,0)))</f>
        <v>CHILLED_WATER</v>
      </c>
      <c r="BD111" s="55" t="str" cm="1">
        <f t="array" ref="BD111">IF(INDEX(Templates!$K$2:$BO$186,ROW()-ROW(BD$20)+1, MATCH(BD$16,Templates!$K$1:DF$1,0))="","",INDEX(Templates!$K$2:$BO$186,ROW()-ROW(BD$20)+1, MATCH(BD$16,Templates!$K$1:DF$1,0)))</f>
        <v>CHILLED_WATER</v>
      </c>
      <c r="BE111" s="55" t="str" cm="1">
        <f t="array" ref="BE111">IF(INDEX(Templates!$K$2:$BO$186,ROW()-ROW(BE$20)+1, MATCH(BE$16,Templates!$K$1:DG$1,0))="","",INDEX(Templates!$K$2:$BO$186,ROW()-ROW(BE$20)+1, MATCH(BE$16,Templates!$K$1:DG$1,0)))</f>
        <v> </v>
      </c>
      <c r="BF111" s="55" t="str" cm="1">
        <f t="array" ref="BF111">IF(INDEX(Templates!$K$2:$BO$186,ROW()-ROW(BF$20)+1, MATCH(BF$16,Templates!$K$1:DH$1,0))="","",INDEX(Templates!$K$2:$BO$186,ROW()-ROW(BF$20)+1, MATCH(BF$16,Templates!$K$1:DH$1,0)))</f>
        <v/>
      </c>
      <c r="BG111" s="55" t="str" cm="1">
        <f t="array" ref="BG111">IF(INDEX(Templates!$K$2:$BO$186,ROW()-ROW(BG$20)+1, MATCH(BG$16,Templates!$K$1:DI$1,0))="","",INDEX(Templates!$K$2:$BO$186,ROW()-ROW(BG$20)+1, MATCH(BG$16,Templates!$K$1:DI$1,0)))</f>
        <v/>
      </c>
      <c r="BH111" s="55" t="str" cm="1">
        <f t="array" ref="BH111">IF(INDEX(Templates!$K$2:$BO$186,ROW()-ROW(BH$20)+1, MATCH(BH$16,Templates!$K$1:DJ$1,0))="","",INDEX(Templates!$K$2:$BO$186,ROW()-ROW(BH$20)+1, MATCH(BH$16,Templates!$K$1:DJ$1,0)))</f>
        <v/>
      </c>
      <c r="BI111" s="55" t="str" cm="1">
        <f t="array" ref="BI111">IF(INDEX(Templates!$K$2:$BO$186,ROW()-ROW(BI$20)+1, MATCH(BI$16,Templates!$K$1:DK$1,0))="","",INDEX(Templates!$K$2:$BO$186,ROW()-ROW(BI$20)+1, MATCH(BI$16,Templates!$K$1:DK$1,0)))</f>
        <v>HOT_WATER</v>
      </c>
      <c r="BJ111" s="55" t="str" cm="1">
        <f t="array" ref="BJ111">IF(INDEX(Templates!$K$2:$BO$186,ROW()-ROW(BJ$20)+1, MATCH(BJ$16,Templates!$K$1:DL$1,0))="","",INDEX(Templates!$K$2:$BO$186,ROW()-ROW(BJ$20)+1, MATCH(BJ$16,Templates!$K$1:DL$1,0)))</f>
        <v>HOT_WATER</v>
      </c>
      <c r="BK111" s="55" t="str" cm="1">
        <f t="array" ref="BK111">IF(INDEX(Templates!$K$2:$BO$186,ROW()-ROW(BK$20)+1, MATCH(BK$16,Templates!$K$1:DM$1,0))="","",INDEX(Templates!$K$2:$BO$186,ROW()-ROW(BK$20)+1, MATCH(BK$16,Templates!$K$1:DM$1,0)))</f>
        <v>HOT_WATER</v>
      </c>
      <c r="BL111" s="55" t="str" cm="1">
        <f t="array" ref="BL111">IF(INDEX(Templates!$K$2:$BO$186,ROW()-ROW(BL$20)+1, MATCH(BL$16,Templates!$K$1:DN$1,0))="","",INDEX(Templates!$K$2:$BO$186,ROW()-ROW(BL$20)+1, MATCH(BL$16,Templates!$K$1:DN$1,0)))</f>
        <v> </v>
      </c>
      <c r="BM111" s="55" t="str" cm="1">
        <f t="array" ref="BM111">IF(INDEX(Templates!$K$2:$BO$186,ROW()-ROW(BM$20)+1, MATCH(BM$16,Templates!$K$1:DO$1,0))="","",INDEX(Templates!$K$2:$BO$186,ROW()-ROW(BM$20)+1, MATCH(BM$16,Templates!$K$1:DO$1,0)))</f>
        <v/>
      </c>
      <c r="BN111" s="55" t="str" cm="1">
        <f t="array" ref="BN111">IF(INDEX(Templates!$K$2:$BO$186,ROW()-ROW(BN$20)+1, MATCH(BN$16,Templates!$K$1:DP$1,0))="","",INDEX(Templates!$K$2:$BO$186,ROW()-ROW(BN$20)+1, MATCH(BN$16,Templates!$K$1:DP$1,0)))</f>
        <v/>
      </c>
      <c r="BO111" s="55" t="str" cm="1">
        <f t="array" ref="BO111">IF(INDEX(Templates!$K$2:$BO$186,ROW()-ROW(BO$20)+1, MATCH(BO$16,Templates!$K$1:DQ$1,0))="","",INDEX(Templates!$K$2:$BO$186,ROW()-ROW(BO$20)+1, MATCH(BO$16,Templates!$K$1:DQ$1,0)))</f>
        <v>HOT_WATER</v>
      </c>
      <c r="BP111" s="55" t="str" cm="1">
        <f t="array" ref="BP111">IF(INDEX(Templates!$K$2:$BO$186,ROW()-ROW(BP$20)+1, MATCH(BP$16,Templates!$K$1:DR$1,0))="","",INDEX(Templates!$K$2:$BO$186,ROW()-ROW(BP$20)+1, MATCH(BP$16,Templates!$K$1:DR$1,0)))</f>
        <v>HOT_WATER</v>
      </c>
      <c r="BQ111" s="55" t="str" cm="1">
        <f t="array" ref="BQ111">IF(INDEX(Templates!$K$2:$BO$186,ROW()-ROW(BQ$20)+1, MATCH(BQ$16,Templates!$K$1:DS$1,0))="","",INDEX(Templates!$K$2:$BO$186,ROW()-ROW(BQ$20)+1, MATCH(BQ$16,Templates!$K$1:DS$1,0)))</f>
        <v>CHILLED_WATER</v>
      </c>
      <c r="BR111" s="55" t="str" cm="1">
        <f t="array" ref="BR111">IF(INDEX(Templates!$K$2:$BO$186,ROW()-ROW(BR$20)+1, MATCH(BR$16,Templates!$K$1:DT$1,0))="","",INDEX(Templates!$K$2:$BO$186,ROW()-ROW(BR$20)+1, MATCH(BR$16,Templates!$K$1:DT$1,0)))</f>
        <v/>
      </c>
      <c r="BS111" s="55" t="str" cm="1">
        <f t="array" ref="BS111">IF(INDEX(Templates!$K$2:$BO$186,ROW()-ROW(BS$20)+1, MATCH(BS$16,Templates!$K$1:DU$1,0))="","",INDEX(Templates!$K$2:$BO$186,ROW()-ROW(BS$20)+1, MATCH(BS$16,Templates!$K$1:DU$1,0)))</f>
        <v/>
      </c>
      <c r="BT111" s="55" t="str" cm="1">
        <f t="array" ref="BT111">IF(INDEX(Templates!$K$2:$BO$186,ROW()-ROW(BT$20)+1, MATCH(BT$16,Templates!$K$1:DV$1,0))="","",INDEX(Templates!$K$2:$BO$186,ROW()-ROW(BT$20)+1, MATCH(BT$16,Templates!$K$1:DV$1,0)))</f>
        <v>HOT_WATER</v>
      </c>
      <c r="BU111" s="55" t="str" cm="1">
        <f t="array" ref="BU111">IF(INDEX(Templates!$K$2:$BO$186,ROW()-ROW(BU$20)+1, MATCH(BU$16,Templates!$K$1:DW$1,0))="","",INDEX(Templates!$K$2:$BO$186,ROW()-ROW(BU$20)+1, MATCH(BU$16,Templates!$K$1:DW$1,0)))</f>
        <v>HOT_WATER</v>
      </c>
      <c r="BV111" s="55" t="str" cm="1">
        <f t="array" ref="BV111">IF(INDEX(Templates!$K$2:$BO$186,ROW()-ROW(BV$20)+1, MATCH(BV$16,Templates!$K$1:DX$1,0))="","",INDEX(Templates!$K$2:$BO$186,ROW()-ROW(BV$20)+1, MATCH(BV$16,Templates!$K$1:DX$1,0)))</f>
        <v> </v>
      </c>
      <c r="BW111" s="55" t="str" cm="1">
        <f t="array" ref="BW111">IF(INDEX(Templates!$K$2:$BO$186,ROW()-ROW(BW$20)+1, MATCH(BW$16,Templates!$K$1:DY$1,0))="","",INDEX(Templates!$K$2:$BO$186,ROW()-ROW(BW$20)+1, MATCH(BW$16,Templates!$K$1:DY$1,0)))</f>
        <v/>
      </c>
      <c r="BX111" s="55" t="str" cm="1">
        <f t="array" ref="BX111">IF(INDEX(Templates!$K$2:$BO$186,ROW()-ROW(BX$20)+1, MATCH(BX$16,Templates!$K$1:DZ$1,0))="","",INDEX(Templates!$K$2:$BO$186,ROW()-ROW(BX$20)+1, MATCH(BX$16,Templates!$K$1:DZ$1,0)))</f>
        <v/>
      </c>
      <c r="BY111" s="55" t="str" cm="1">
        <f t="array" ref="BY111">IF(INDEX(Templates!$K$2:$BO$186,ROW()-ROW(BY$20)+1, MATCH(BY$16,Templates!$K$1:EA$1,0))="","",INDEX(Templates!$K$2:$BO$186,ROW()-ROW(BY$20)+1, MATCH(BY$16,Templates!$K$1:EA$1,0)))</f>
        <v/>
      </c>
      <c r="BZ111" s="55" t="str" cm="1">
        <f t="array" ref="BZ111">IF(INDEX(Templates!$K$2:$BO$186,ROW()-ROW(BZ$20)+1, MATCH(BZ$16,Templates!$K$1:EB$1,0))="","",INDEX(Templates!$K$2:$BO$186,ROW()-ROW(BZ$20)+1, MATCH(BZ$16,Templates!$K$1:EB$1,0)))</f>
        <v/>
      </c>
      <c r="CA111" s="55" t="str" cm="1">
        <f t="array" ref="CA111">IF(INDEX(Templates!$K$2:$BO$186,ROW()-ROW(CA$20)+1, MATCH(CA$16,Templates!$K$1:EC$1,0))="","",INDEX(Templates!$K$2:$BO$186,ROW()-ROW(CA$20)+1, MATCH(CA$16,Templates!$K$1:EC$1,0)))</f>
        <v/>
      </c>
      <c r="CB111" s="55" t="str" cm="1">
        <f t="array" ref="CB111">IF(INDEX(Templates!$K$2:$BO$186,ROW()-ROW(CB$20)+1, MATCH(CB$16,Templates!$K$1:ED$1,0))="","",INDEX(Templates!$K$2:$BO$186,ROW()-ROW(CB$20)+1, MATCH(CB$16,Templates!$K$1:ED$1,0)))</f>
        <v/>
      </c>
      <c r="CC111" s="55" t="str" cm="1">
        <f t="array" ref="CC111">IF(INDEX(Templates!$K$2:$BO$186,ROW()-ROW(CC$20)+1, MATCH(CC$16,Templates!$K$1:EE$1,0))="","",INDEX(Templates!$K$2:$BO$186,ROW()-ROW(CC$20)+1, MATCH(CC$16,Templates!$K$1:EE$1,0)))</f>
        <v>CHILLED_WATER</v>
      </c>
      <c r="CD111" s="55" t="str" cm="1">
        <f t="array" ref="CD111">IF(INDEX(Templates!$K$2:$BO$186,ROW()-ROW(CD$20)+1, MATCH(CD$16,Templates!$K$1:EF$1,0))="","",INDEX(Templates!$K$2:$BO$186,ROW()-ROW(CD$20)+1, MATCH(CD$16,Templates!$K$1:EF$1,0)))</f>
        <v>CHILLED_WATER</v>
      </c>
      <c r="CE111" s="55" t="str" cm="1">
        <f t="array" ref="CE111">IF(INDEX(Templates!$K$2:$BO$186,ROW()-ROW(CE$20)+1, MATCH(CE$16,Templates!$K$1:EG$1,0))="","",INDEX(Templates!$K$2:$BO$186,ROW()-ROW(CE$20)+1, MATCH(CE$16,Templates!$K$1:EG$1,0)))</f>
        <v>CHILLED_WATER</v>
      </c>
      <c r="CF111" s="55" t="str" cm="1">
        <f t="array" ref="CF111">IF(INDEX(Templates!$K$2:$BO$186,ROW()-ROW(CF$20)+1, MATCH(CF$16,Templates!$K$1:EH$1,0))="","",INDEX(Templates!$K$2:$BO$186,ROW()-ROW(CF$20)+1, MATCH(CF$16,Templates!$K$1:EH$1,0)))</f>
        <v>CHILLED_WATER</v>
      </c>
      <c r="CG111" s="55" t="str" cm="1">
        <f t="array" ref="CG111">IF(INDEX(Templates!$K$2:$BO$186,ROW()-ROW(CG$20)+1, MATCH(CG$16,Templates!$K$1:EI$1,0))="","",INDEX(Templates!$K$2:$BO$186,ROW()-ROW(CG$20)+1, MATCH(CG$16,Templates!$K$1:EI$1,0)))</f>
        <v/>
      </c>
      <c r="CH111" s="55" t="str" cm="1">
        <f t="array" ref="CH111">IF(INDEX(Templates!$K$2:$BO$186,ROW()-ROW(CH$20)+1, MATCH(CH$16,Templates!$K$1:EJ$1,0))="","",INDEX(Templates!$K$2:$BO$186,ROW()-ROW(CH$20)+1, MATCH(CH$16,Templates!$K$1:EJ$1,0)))</f>
        <v/>
      </c>
      <c r="CI111" s="55" t="str" cm="1">
        <f t="array" ref="CI111">IF(INDEX(Templates!$K$2:$BO$186,ROW()-ROW(CI$20)+1, MATCH(CI$16,Templates!$K$1:EK$1,0))="","",INDEX(Templates!$K$2:$BO$186,ROW()-ROW(CI$20)+1, MATCH(CI$16,Templates!$K$1:EK$1,0)))</f>
        <v/>
      </c>
      <c r="CJ111" s="55" t="str" cm="1">
        <f t="array" ref="CJ111">IF(INDEX(Templates!$K$2:$BO$186,ROW()-ROW(CJ$20)+1, MATCH(CJ$16,Templates!$K$1:EL$1,0))="","",INDEX(Templates!$K$2:$BO$186,ROW()-ROW(CJ$20)+1, MATCH(CJ$16,Templates!$K$1:EL$1,0)))</f>
        <v/>
      </c>
      <c r="CK111" s="55" t="str" cm="1">
        <f t="array" ref="CK111">IF(INDEX(Templates!$K$2:$BO$186,ROW()-ROW(CK$20)+1, MATCH(CK$16,Templates!$K$1:EM$1,0))="","",INDEX(Templates!$K$2:$BO$186,ROW()-ROW(CK$20)+1, MATCH(CK$16,Templates!$K$1:EM$1,0)))</f>
        <v> </v>
      </c>
      <c r="CL111" s="55" t="str" cm="1">
        <f t="array" ref="CL111">IF(INDEX(Templates!$K$2:$BO$186,ROW()-ROW(CL$20)+1, MATCH(CL$16,Templates!$K$1:EN$1,0))="","",INDEX(Templates!$K$2:$BO$186,ROW()-ROW(CL$20)+1, MATCH(CL$16,Templates!$K$1:EN$1,0)))</f>
        <v> </v>
      </c>
      <c r="CM111" s="55" t="str" cm="1">
        <f t="array" ref="CM111">IF(INDEX(Templates!$K$2:$BO$186,ROW()-ROW(CM$20)+1, MATCH(CM$16,Templates!$K$1:EO$1,0))="","",INDEX(Templates!$K$2:$BO$186,ROW()-ROW(CM$20)+1, MATCH(CM$16,Templates!$K$1:EO$1,0)))</f>
        <v>HOT_WATER</v>
      </c>
    </row>
    <row r="112" spans="1:91" s="24" customFormat="1" x14ac:dyDescent="0.55000000000000004">
      <c r="A112" s="41" t="s">
        <v>475</v>
      </c>
      <c r="B112" s="6" t="s">
        <v>479</v>
      </c>
      <c r="C112" s="66" t="str" cm="1">
        <f t="array" ref="C112">IF(INDEX(Templates!C$2:C$187,ROW()-ROW($20:$20)+1)="","",INDEX(Templates!C$2:C$187,ROW()-ROW($20:$20)+1))</f>
        <v>JSON_PATH:heat_rejections[0]</v>
      </c>
      <c r="D112" s="66" t="str" cm="1">
        <f t="array" ref="D112">IF(INDEX(Templates!D$2:D$187,ROW()-ROW($20:$20)+1)="","",INDEX(Templates!D$2:D$187,ROW()-ROW($20:$20)+1))</f>
        <v>id</v>
      </c>
      <c r="E112" s="66" t="str" cm="1">
        <f t="array" ref="E112">IF(INDEX(Templates!E$2:E$187,ROW()-ROW($20:$20)+1)="","",INDEX(Templates!E$2:E$187,ROW()-ROW($20:$20)+1))</f>
        <v> </v>
      </c>
      <c r="F112" s="66" t="str" cm="1">
        <f t="array" ref="F112">IF(INDEX(Templates!F$2:F$187,ROW()-ROW($20:$20)+1)="","",INDEX(Templates!F$2:F$187,ROW()-ROW($20:$20)+1))</f>
        <v/>
      </c>
      <c r="G112" s="106" t="str" cm="1">
        <f t="array" ref="G112">IF(INDEX(Templates!G$2:G$187,ROW()-ROW($20:$20)+1)="","",INDEX(Templates!G$2:G$187,ROW()-ROW($20:$20)+1))</f>
        <v>HeatRejection</v>
      </c>
      <c r="H112" s="68" t="str" cm="1">
        <f t="array" ref="H112">IF(INDEX(Templates!H$2:H$187,ROW()-ROW($20:$20)+1)="","",INDEX(Templates!H$2:H$187,ROW()-ROW($20:$20)+1))</f>
        <v>Cooling Tower 1</v>
      </c>
      <c r="I112" s="68" t="str" cm="1">
        <f t="array" ref="I112">IF(INDEX(Templates!I$2:I$187,ROW()-ROW($20:$20)+1)="","",INDEX(Templates!I$2:I$187,ROW()-ROW($20:$20)+1))</f>
        <v>ASHRAE229 1</v>
      </c>
      <c r="J112" s="68" t="str" cm="1">
        <f t="array" ref="J112">IF(INDEX(Templates!J$2:J$187,ROW()-ROW($20:$20)+1)="","",INDEX(Templates!J$2:J$187,ROW()-ROW($20:$20)+1))</f>
        <v>id</v>
      </c>
      <c r="K112" s="69" t="str" cm="1">
        <f t="array" ref="K112">IF(INDEX(Templates!K$2:K$187,ROW()-ROW($20:$20)+1)="","",INDEX(Templates!K$2:K$187,ROW()-ROW($20:$20)+1))</f>
        <v/>
      </c>
      <c r="L112" s="69" t="str" cm="1">
        <f t="array" ref="L112">IF(INDEX(Templates!L$2:L$187,ROW()-ROW($20:$20)+1)="","",INDEX(Templates!L$2:L$187,ROW()-ROW($20:$20)+1))</f>
        <v/>
      </c>
      <c r="M112" s="55" t="str" cm="1">
        <f t="array" ref="M112">IF(INDEX(Templates!$K$2:$BO$186,ROW()-ROW(M$20)+1, MATCH(M$16,Templates!$K$1:BO$1,0))="","",INDEX(Templates!$K$2:$BO$186,ROW()-ROW(M$20)+1, MATCH(M$16,Templates!$K$1:BO$1,0)))</f>
        <v/>
      </c>
      <c r="N112" s="55" t="str" cm="1">
        <f t="array" ref="N112">IF(INDEX(Templates!$K$2:$BO$186,ROW()-ROW(N$20)+1, MATCH(N$16,Templates!$K$1:BP$1,0))="","",INDEX(Templates!$K$2:$BO$186,ROW()-ROW(N$20)+1, MATCH(N$16,Templates!$K$1:BP$1,0)))</f>
        <v/>
      </c>
      <c r="O112" s="55" t="str" cm="1">
        <f t="array" ref="O112">IF(INDEX(Templates!$K$2:$BO$186,ROW()-ROW(O$20)+1, MATCH(O$16,Templates!$K$1:BQ$1,0))="","",INDEX(Templates!$K$2:$BO$186,ROW()-ROW(O$20)+1, MATCH(O$16,Templates!$K$1:BQ$1,0)))</f>
        <v> </v>
      </c>
      <c r="P112" s="55" t="str" cm="1">
        <f t="array" ref="P112">IF(INDEX(Templates!$K$2:$BO$186,ROW()-ROW(P$20)+1, MATCH(P$16,Templates!$K$1:BR$1,0))="","",INDEX(Templates!$K$2:$BO$186,ROW()-ROW(P$20)+1, MATCH(P$16,Templates!$K$1:BR$1,0)))</f>
        <v> </v>
      </c>
      <c r="Q112" s="55" t="str" cm="1">
        <f t="array" ref="Q112">IF(INDEX(Templates!$K$2:$BO$186,ROW()-ROW(Q$20)+1, MATCH(Q$16,Templates!$K$1:BS$1,0))="","",INDEX(Templates!$K$2:$BO$186,ROW()-ROW(Q$20)+1, MATCH(Q$16,Templates!$K$1:BS$1,0)))</f>
        <v> </v>
      </c>
      <c r="R112" s="55" t="str" cm="1">
        <f t="array" ref="R112">IF(INDEX(Templates!$K$2:$BO$186,ROW()-ROW(R$20)+1, MATCH(R$16,Templates!$K$1:BT$1,0))="","",INDEX(Templates!$K$2:$BO$186,ROW()-ROW(R$20)+1, MATCH(R$16,Templates!$K$1:BT$1,0)))</f>
        <v/>
      </c>
      <c r="S112" s="55" t="str" cm="1">
        <f t="array" ref="S112">IF(INDEX(Templates!$K$2:$BO$186,ROW()-ROW(S$20)+1, MATCH(S$16,Templates!$K$1:BU$1,0))="","",INDEX(Templates!$K$2:$BO$186,ROW()-ROW(S$20)+1, MATCH(S$16,Templates!$K$1:BU$1,0)))</f>
        <v/>
      </c>
      <c r="T112" s="55" t="str" cm="1">
        <f t="array" ref="T112">IF(INDEX(Templates!$K$2:$BO$186,ROW()-ROW(T$20)+1, MATCH(T$16,Templates!$K$1:BV$1,0))="","",INDEX(Templates!$K$2:$BO$186,ROW()-ROW(T$20)+1, MATCH(T$16,Templates!$K$1:BV$1,0)))</f>
        <v> </v>
      </c>
      <c r="U112" s="55" t="str" cm="1">
        <f t="array" ref="U112">IF(INDEX(Templates!$K$2:$BO$186,ROW()-ROW(U$20)+1, MATCH(U$16,Templates!$K$1:BW$1,0))="","",INDEX(Templates!$K$2:$BO$186,ROW()-ROW(U$20)+1, MATCH(U$16,Templates!$K$1:BW$1,0)))</f>
        <v> </v>
      </c>
      <c r="V112" s="55" t="str" cm="1">
        <f t="array" ref="V112">IF(INDEX(Templates!$K$2:$BO$186,ROW()-ROW(V$20)+1, MATCH(V$16,Templates!$K$1:BX$1,0))="","",INDEX(Templates!$K$2:$BO$186,ROW()-ROW(V$20)+1, MATCH(V$16,Templates!$K$1:BX$1,0)))</f>
        <v> </v>
      </c>
      <c r="W112" s="55" t="str" cm="1">
        <f t="array" ref="W112">IF(INDEX(Templates!$K$2:$BO$186,ROW()-ROW(W$20)+1, MATCH(W$16,Templates!$K$1:BY$1,0))="","",INDEX(Templates!$K$2:$BO$186,ROW()-ROW(W$20)+1, MATCH(W$16,Templates!$K$1:BY$1,0)))</f>
        <v/>
      </c>
      <c r="X112" s="55" t="str" cm="1">
        <f t="array" ref="X112">IF(INDEX(Templates!$K$2:$BO$186,ROW()-ROW(X$20)+1, MATCH(X$16,Templates!$K$1:BZ$1,0))="","",INDEX(Templates!$K$2:$BO$186,ROW()-ROW(X$20)+1, MATCH(X$16,Templates!$K$1:BZ$1,0)))</f>
        <v/>
      </c>
      <c r="Y112" s="55" t="str" cm="1">
        <f t="array" ref="Y112">IF(INDEX(Templates!$K$2:$BO$186,ROW()-ROW(Y$20)+1, MATCH(Y$16,Templates!$K$1:CA$1,0))="","",INDEX(Templates!$K$2:$BO$186,ROW()-ROW(Y$20)+1, MATCH(Y$16,Templates!$K$1:CA$1,0)))</f>
        <v> </v>
      </c>
      <c r="Z112" s="55" t="str" cm="1">
        <f t="array" ref="Z112">IF(INDEX(Templates!$K$2:$BO$186,ROW()-ROW(Z$20)+1, MATCH(Z$16,Templates!$K$1:CB$1,0))="","",INDEX(Templates!$K$2:$BO$186,ROW()-ROW(Z$20)+1, MATCH(Z$16,Templates!$K$1:CB$1,0)))</f>
        <v> </v>
      </c>
      <c r="AA112" s="55" t="str" cm="1">
        <f t="array" ref="AA112">IF(INDEX(Templates!$K$2:$BO$186,ROW()-ROW(AA$20)+1, MATCH(AA$16,Templates!$K$1:CC$1,0))="","",INDEX(Templates!$K$2:$BO$186,ROW()-ROW(AA$20)+1, MATCH(AA$16,Templates!$K$1:CC$1,0)))</f>
        <v> </v>
      </c>
      <c r="AB112" s="55" t="str" cm="1">
        <f t="array" ref="AB112">IF(INDEX(Templates!$K$2:$BO$186,ROW()-ROW(AB$20)+1, MATCH(AB$16,Templates!$K$1:CD$1,0))="","",INDEX(Templates!$K$2:$BO$186,ROW()-ROW(AB$20)+1, MATCH(AB$16,Templates!$K$1:CD$1,0)))</f>
        <v> </v>
      </c>
      <c r="AC112" s="55" t="str" cm="1">
        <f t="array" ref="AC112">IF(INDEX(Templates!$K$2:$BO$186,ROW()-ROW(AC$20)+1, MATCH(AC$16,Templates!$K$1:CE$1,0))="","",INDEX(Templates!$K$2:$BO$186,ROW()-ROW(AC$20)+1, MATCH(AC$16,Templates!$K$1:CE$1,0)))</f>
        <v/>
      </c>
      <c r="AD112" s="55" t="str" cm="1">
        <f t="array" ref="AD112">IF(INDEX(Templates!$K$2:$BO$186,ROW()-ROW(AD$20)+1, MATCH(AD$16,Templates!$K$1:CF$1,0))="","",INDEX(Templates!$K$2:$BO$186,ROW()-ROW(AD$20)+1, MATCH(AD$16,Templates!$K$1:CF$1,0)))</f>
        <v/>
      </c>
      <c r="AE112" s="55" t="str" cm="1">
        <f t="array" ref="AE112">IF(INDEX(Templates!$K$2:$BO$186,ROW()-ROW(AE$20)+1, MATCH(AE$16,Templates!$K$1:CG$1,0))="","",INDEX(Templates!$K$2:$BO$186,ROW()-ROW(AE$20)+1, MATCH(AE$16,Templates!$K$1:CG$1,0)))</f>
        <v/>
      </c>
      <c r="AF112" s="55" t="str" cm="1">
        <f t="array" ref="AF112">IF(INDEX(Templates!$K$2:$BO$186,ROW()-ROW(AF$20)+1, MATCH(AF$16,Templates!$K$1:CH$1,0))="","",INDEX(Templates!$K$2:$BO$186,ROW()-ROW(AF$20)+1, MATCH(AF$16,Templates!$K$1:CH$1,0)))</f>
        <v> </v>
      </c>
      <c r="AG112" s="55" t="str" cm="1">
        <f t="array" ref="AG112">IF(INDEX(Templates!$K$2:$BO$186,ROW()-ROW(AG$20)+1, MATCH(AG$16,Templates!$K$1:CI$1,0))="","",INDEX(Templates!$K$2:$BO$186,ROW()-ROW(AG$20)+1, MATCH(AG$16,Templates!$K$1:CI$1,0)))</f>
        <v> </v>
      </c>
      <c r="AH112" s="55" t="str" cm="1">
        <f t="array" ref="AH112">IF(INDEX(Templates!$K$2:$BO$186,ROW()-ROW(AH$20)+1, MATCH(AH$16,Templates!$K$1:CJ$1,0))="","",INDEX(Templates!$K$2:$BO$186,ROW()-ROW(AH$20)+1, MATCH(AH$16,Templates!$K$1:CJ$1,0)))</f>
        <v> </v>
      </c>
      <c r="AI112" s="55" t="str" cm="1">
        <f t="array" ref="AI112">IF(INDEX(Templates!$K$2:$BO$186,ROW()-ROW(AI$20)+1, MATCH(AI$16,Templates!$K$1:CK$1,0))="","",INDEX(Templates!$K$2:$BO$186,ROW()-ROW(AI$20)+1, MATCH(AI$16,Templates!$K$1:CK$1,0)))</f>
        <v> </v>
      </c>
      <c r="AJ112" s="55" t="str" cm="1">
        <f t="array" ref="AJ112">IF(INDEX(Templates!$K$2:$BO$186,ROW()-ROW(AJ$20)+1, MATCH(AJ$16,Templates!$K$1:CL$1,0))="","",INDEX(Templates!$K$2:$BO$186,ROW()-ROW(AJ$20)+1, MATCH(AJ$16,Templates!$K$1:CL$1,0)))</f>
        <v/>
      </c>
      <c r="AK112" s="55" t="str" cm="1">
        <f t="array" ref="AK112">IF(INDEX(Templates!$K$2:$BO$186,ROW()-ROW(AK$20)+1, MATCH(AK$16,Templates!$K$1:CM$1,0))="","",INDEX(Templates!$K$2:$BO$186,ROW()-ROW(AK$20)+1, MATCH(AK$16,Templates!$K$1:CM$1,0)))</f>
        <v/>
      </c>
      <c r="AL112" s="55" t="str" cm="1">
        <f t="array" ref="AL112">IF(INDEX(Templates!$K$2:$BO$186,ROW()-ROW(AL$20)+1, MATCH(AL$16,Templates!$K$1:CN$1,0))="","",INDEX(Templates!$K$2:$BO$186,ROW()-ROW(AL$20)+1, MATCH(AL$16,Templates!$K$1:CN$1,0)))</f>
        <v/>
      </c>
      <c r="AM112" s="55" t="str" cm="1">
        <f t="array" ref="AM112">IF(INDEX(Templates!$K$2:$BO$186,ROW()-ROW(AM$20)+1, MATCH(AM$16,Templates!$K$1:CO$1,0))="","",INDEX(Templates!$K$2:$BO$186,ROW()-ROW(AM$20)+1, MATCH(AM$16,Templates!$K$1:CO$1,0)))</f>
        <v> </v>
      </c>
      <c r="AN112" s="55" t="str" cm="1">
        <f t="array" ref="AN112">IF(INDEX(Templates!$K$2:$BO$186,ROW()-ROW(AN$20)+1, MATCH(AN$16,Templates!$K$1:CP$1,0))="","",INDEX(Templates!$K$2:$BO$186,ROW()-ROW(AN$20)+1, MATCH(AN$16,Templates!$K$1:CP$1,0)))</f>
        <v> </v>
      </c>
      <c r="AO112" s="55" t="str" cm="1">
        <f t="array" ref="AO112">IF(INDEX(Templates!$K$2:$BO$186,ROW()-ROW(AO$20)+1, MATCH(AO$16,Templates!$K$1:CQ$1,0))="","",INDEX(Templates!$K$2:$BO$186,ROW()-ROW(AO$20)+1, MATCH(AO$16,Templates!$K$1:CQ$1,0)))</f>
        <v> </v>
      </c>
      <c r="AP112" s="55" t="str" cm="1">
        <f t="array" ref="AP112">IF(INDEX(Templates!$K$2:$BO$186,ROW()-ROW(AP$20)+1, MATCH(AP$16,Templates!$K$1:CR$1,0))="","",INDEX(Templates!$K$2:$BO$186,ROW()-ROW(AP$20)+1, MATCH(AP$16,Templates!$K$1:CR$1,0)))</f>
        <v> </v>
      </c>
      <c r="AQ112" s="55" t="str" cm="1">
        <f t="array" ref="AQ112">IF(INDEX(Templates!$K$2:$BO$186,ROW()-ROW(AQ$20)+1, MATCH(AQ$16,Templates!$K$1:CS$1,0))="","",INDEX(Templates!$K$2:$BO$186,ROW()-ROW(AQ$20)+1, MATCH(AQ$16,Templates!$K$1:CS$1,0)))</f>
        <v/>
      </c>
      <c r="AR112" s="55" t="str" cm="1">
        <f t="array" ref="AR112">IF(INDEX(Templates!$K$2:$BO$186,ROW()-ROW(AR$20)+1, MATCH(AR$16,Templates!$K$1:CT$1,0))="","",INDEX(Templates!$K$2:$BO$186,ROW()-ROW(AR$20)+1, MATCH(AR$16,Templates!$K$1:CT$1,0)))</f>
        <v/>
      </c>
      <c r="AS112" s="55" t="str" cm="1">
        <f t="array" ref="AS112">IF(INDEX(Templates!$K$2:$BO$186,ROW()-ROW(AS$20)+1, MATCH(AS$16,Templates!$K$1:CU$1,0))="","",INDEX(Templates!$K$2:$BO$186,ROW()-ROW(AS$20)+1, MATCH(AS$16,Templates!$K$1:CU$1,0)))</f>
        <v/>
      </c>
      <c r="AT112" s="55" t="str" cm="1">
        <f t="array" ref="AT112">IF(INDEX(Templates!$K$2:$BO$186,ROW()-ROW(AT$20)+1, MATCH(AT$16,Templates!$K$1:CV$1,0))="","",INDEX(Templates!$K$2:$BO$186,ROW()-ROW(AT$20)+1, MATCH(AT$16,Templates!$K$1:CV$1,0)))</f>
        <v/>
      </c>
      <c r="AU112" s="55" t="str" cm="1">
        <f t="array" ref="AU112">IF(INDEX(Templates!$K$2:$BO$186,ROW()-ROW(AU$20)+1, MATCH(AU$16,Templates!$K$1:CW$1,0))="","",INDEX(Templates!$K$2:$BO$186,ROW()-ROW(AU$20)+1, MATCH(AU$16,Templates!$K$1:CW$1,0)))</f>
        <v> </v>
      </c>
      <c r="AV112" s="55" t="str" cm="1">
        <f t="array" ref="AV112">IF(INDEX(Templates!$K$2:$BO$186,ROW()-ROW(AV$20)+1, MATCH(AV$16,Templates!$K$1:CX$1,0))="","",INDEX(Templates!$K$2:$BO$186,ROW()-ROW(AV$20)+1, MATCH(AV$16,Templates!$K$1:CX$1,0)))</f>
        <v/>
      </c>
      <c r="AW112" s="55" t="str" cm="1">
        <f t="array" ref="AW112">IF(INDEX(Templates!$K$2:$BO$186,ROW()-ROW(AW$20)+1, MATCH(AW$16,Templates!$K$1:CY$1,0))="","",INDEX(Templates!$K$2:$BO$186,ROW()-ROW(AW$20)+1, MATCH(AW$16,Templates!$K$1:CY$1,0)))</f>
        <v/>
      </c>
      <c r="AX112" s="55" t="str" cm="1">
        <f t="array" ref="AX112">IF(INDEX(Templates!$K$2:$BO$186,ROW()-ROW(AX$20)+1, MATCH(AX$16,Templates!$K$1:CZ$1,0))="","",INDEX(Templates!$K$2:$BO$186,ROW()-ROW(AX$20)+1, MATCH(AX$16,Templates!$K$1:CZ$1,0)))</f>
        <v> </v>
      </c>
      <c r="AY112" s="55" t="str" cm="1">
        <f t="array" ref="AY112">IF(INDEX(Templates!$K$2:$BO$186,ROW()-ROW(AY$20)+1, MATCH(AY$16,Templates!$K$1:DA$1,0))="","",INDEX(Templates!$K$2:$BO$186,ROW()-ROW(AY$20)+1, MATCH(AY$16,Templates!$K$1:DA$1,0)))</f>
        <v> </v>
      </c>
      <c r="AZ112" s="55" t="str" cm="1">
        <f t="array" ref="AZ112">IF(INDEX(Templates!$K$2:$BO$186,ROW()-ROW(AZ$20)+1, MATCH(AZ$16,Templates!$K$1:DB$1,0))="","",INDEX(Templates!$K$2:$BO$186,ROW()-ROW(AZ$20)+1, MATCH(AZ$16,Templates!$K$1:DB$1,0)))</f>
        <v> </v>
      </c>
      <c r="BA112" s="55" t="str" cm="1">
        <f t="array" ref="BA112">IF(INDEX(Templates!$K$2:$BO$186,ROW()-ROW(BA$20)+1, MATCH(BA$16,Templates!$K$1:DC$1,0))="","",INDEX(Templates!$K$2:$BO$186,ROW()-ROW(BA$20)+1, MATCH(BA$16,Templates!$K$1:DC$1,0)))</f>
        <v/>
      </c>
      <c r="BB112" s="55" t="str" cm="1">
        <f t="array" ref="BB112">IF(INDEX(Templates!$K$2:$BO$186,ROW()-ROW(BB$20)+1, MATCH(BB$16,Templates!$K$1:DD$1,0))="","",INDEX(Templates!$K$2:$BO$186,ROW()-ROW(BB$20)+1, MATCH(BB$16,Templates!$K$1:DD$1,0)))</f>
        <v/>
      </c>
      <c r="BC112" s="55" t="str" cm="1">
        <f t="array" ref="BC112">IF(INDEX(Templates!$K$2:$BO$186,ROW()-ROW(BC$20)+1, MATCH(BC$16,Templates!$K$1:DE$1,0))="","",INDEX(Templates!$K$2:$BO$186,ROW()-ROW(BC$20)+1, MATCH(BC$16,Templates!$K$1:DE$1,0)))</f>
        <v> </v>
      </c>
      <c r="BD112" s="55" t="str" cm="1">
        <f t="array" ref="BD112">IF(INDEX(Templates!$K$2:$BO$186,ROW()-ROW(BD$20)+1, MATCH(BD$16,Templates!$K$1:DF$1,0))="","",INDEX(Templates!$K$2:$BO$186,ROW()-ROW(BD$20)+1, MATCH(BD$16,Templates!$K$1:DF$1,0)))</f>
        <v> </v>
      </c>
      <c r="BE112" s="55" t="str" cm="1">
        <f t="array" ref="BE112">IF(INDEX(Templates!$K$2:$BO$186,ROW()-ROW(BE$20)+1, MATCH(BE$16,Templates!$K$1:DG$1,0))="","",INDEX(Templates!$K$2:$BO$186,ROW()-ROW(BE$20)+1, MATCH(BE$16,Templates!$K$1:DG$1,0)))</f>
        <v> </v>
      </c>
      <c r="BF112" s="55" t="str" cm="1">
        <f t="array" ref="BF112">IF(INDEX(Templates!$K$2:$BO$186,ROW()-ROW(BF$20)+1, MATCH(BF$16,Templates!$K$1:DH$1,0))="","",INDEX(Templates!$K$2:$BO$186,ROW()-ROW(BF$20)+1, MATCH(BF$16,Templates!$K$1:DH$1,0)))</f>
        <v/>
      </c>
      <c r="BG112" s="55" t="str" cm="1">
        <f t="array" ref="BG112">IF(INDEX(Templates!$K$2:$BO$186,ROW()-ROW(BG$20)+1, MATCH(BG$16,Templates!$K$1:DI$1,0))="","",INDEX(Templates!$K$2:$BO$186,ROW()-ROW(BG$20)+1, MATCH(BG$16,Templates!$K$1:DI$1,0)))</f>
        <v/>
      </c>
      <c r="BH112" s="55" t="str" cm="1">
        <f t="array" ref="BH112">IF(INDEX(Templates!$K$2:$BO$186,ROW()-ROW(BH$20)+1, MATCH(BH$16,Templates!$K$1:DJ$1,0))="","",INDEX(Templates!$K$2:$BO$186,ROW()-ROW(BH$20)+1, MATCH(BH$16,Templates!$K$1:DJ$1,0)))</f>
        <v/>
      </c>
      <c r="BI112" s="55" t="str" cm="1">
        <f t="array" ref="BI112">IF(INDEX(Templates!$K$2:$BO$186,ROW()-ROW(BI$20)+1, MATCH(BI$16,Templates!$K$1:DK$1,0))="","",INDEX(Templates!$K$2:$BO$186,ROW()-ROW(BI$20)+1, MATCH(BI$16,Templates!$K$1:DK$1,0)))</f>
        <v> </v>
      </c>
      <c r="BJ112" s="55" t="str" cm="1">
        <f t="array" ref="BJ112">IF(INDEX(Templates!$K$2:$BO$186,ROW()-ROW(BJ$20)+1, MATCH(BJ$16,Templates!$K$1:DL$1,0))="","",INDEX(Templates!$K$2:$BO$186,ROW()-ROW(BJ$20)+1, MATCH(BJ$16,Templates!$K$1:DL$1,0)))</f>
        <v> </v>
      </c>
      <c r="BK112" s="55" t="str" cm="1">
        <f t="array" ref="BK112">IF(INDEX(Templates!$K$2:$BO$186,ROW()-ROW(BK$20)+1, MATCH(BK$16,Templates!$K$1:DM$1,0))="","",INDEX(Templates!$K$2:$BO$186,ROW()-ROW(BK$20)+1, MATCH(BK$16,Templates!$K$1:DM$1,0)))</f>
        <v> </v>
      </c>
      <c r="BL112" s="55" t="str" cm="1">
        <f t="array" ref="BL112">IF(INDEX(Templates!$K$2:$BO$186,ROW()-ROW(BL$20)+1, MATCH(BL$16,Templates!$K$1:DN$1,0))="","",INDEX(Templates!$K$2:$BO$186,ROW()-ROW(BL$20)+1, MATCH(BL$16,Templates!$K$1:DN$1,0)))</f>
        <v> </v>
      </c>
      <c r="BM112" s="55" t="str" cm="1">
        <f t="array" ref="BM112">IF(INDEX(Templates!$K$2:$BO$186,ROW()-ROW(BM$20)+1, MATCH(BM$16,Templates!$K$1:DO$1,0))="","",INDEX(Templates!$K$2:$BO$186,ROW()-ROW(BM$20)+1, MATCH(BM$16,Templates!$K$1:DO$1,0)))</f>
        <v/>
      </c>
      <c r="BN112" s="55" t="str" cm="1">
        <f t="array" ref="BN112">IF(INDEX(Templates!$K$2:$BO$186,ROW()-ROW(BN$20)+1, MATCH(BN$16,Templates!$K$1:DP$1,0))="","",INDEX(Templates!$K$2:$BO$186,ROW()-ROW(BN$20)+1, MATCH(BN$16,Templates!$K$1:DP$1,0)))</f>
        <v/>
      </c>
      <c r="BO112" s="55" t="str" cm="1">
        <f t="array" ref="BO112">IF(INDEX(Templates!$K$2:$BO$186,ROW()-ROW(BO$20)+1, MATCH(BO$16,Templates!$K$1:DQ$1,0))="","",INDEX(Templates!$K$2:$BO$186,ROW()-ROW(BO$20)+1, MATCH(BO$16,Templates!$K$1:DQ$1,0)))</f>
        <v> </v>
      </c>
      <c r="BP112" s="55" t="str" cm="1">
        <f t="array" ref="BP112">IF(INDEX(Templates!$K$2:$BO$186,ROW()-ROW(BP$20)+1, MATCH(BP$16,Templates!$K$1:DR$1,0))="","",INDEX(Templates!$K$2:$BO$186,ROW()-ROW(BP$20)+1, MATCH(BP$16,Templates!$K$1:DR$1,0)))</f>
        <v> </v>
      </c>
      <c r="BQ112" s="55" t="str" cm="1">
        <f t="array" ref="BQ112">IF(INDEX(Templates!$K$2:$BO$186,ROW()-ROW(BQ$20)+1, MATCH(BQ$16,Templates!$K$1:DS$1,0))="","",INDEX(Templates!$K$2:$BO$186,ROW()-ROW(BQ$20)+1, MATCH(BQ$16,Templates!$K$1:DS$1,0)))</f>
        <v> </v>
      </c>
      <c r="BR112" s="55" t="str" cm="1">
        <f t="array" ref="BR112">IF(INDEX(Templates!$K$2:$BO$186,ROW()-ROW(BR$20)+1, MATCH(BR$16,Templates!$K$1:DT$1,0))="","",INDEX(Templates!$K$2:$BO$186,ROW()-ROW(BR$20)+1, MATCH(BR$16,Templates!$K$1:DT$1,0)))</f>
        <v/>
      </c>
      <c r="BS112" s="55" t="str" cm="1">
        <f t="array" ref="BS112">IF(INDEX(Templates!$K$2:$BO$186,ROW()-ROW(BS$20)+1, MATCH(BS$16,Templates!$K$1:DU$1,0))="","",INDEX(Templates!$K$2:$BO$186,ROW()-ROW(BS$20)+1, MATCH(BS$16,Templates!$K$1:DU$1,0)))</f>
        <v/>
      </c>
      <c r="BT112" s="55" t="str" cm="1">
        <f t="array" ref="BT112">IF(INDEX(Templates!$K$2:$BO$186,ROW()-ROW(BT$20)+1, MATCH(BT$16,Templates!$K$1:DV$1,0))="","",INDEX(Templates!$K$2:$BO$186,ROW()-ROW(BT$20)+1, MATCH(BT$16,Templates!$K$1:DV$1,0)))</f>
        <v> </v>
      </c>
      <c r="BU112" s="55" t="str" cm="1">
        <f t="array" ref="BU112">IF(INDEX(Templates!$K$2:$BO$186,ROW()-ROW(BU$20)+1, MATCH(BU$16,Templates!$K$1:DW$1,0))="","",INDEX(Templates!$K$2:$BO$186,ROW()-ROW(BU$20)+1, MATCH(BU$16,Templates!$K$1:DW$1,0)))</f>
        <v> </v>
      </c>
      <c r="BV112" s="55" t="str" cm="1">
        <f t="array" ref="BV112">IF(INDEX(Templates!$K$2:$BO$186,ROW()-ROW(BV$20)+1, MATCH(BV$16,Templates!$K$1:DX$1,0))="","",INDEX(Templates!$K$2:$BO$186,ROW()-ROW(BV$20)+1, MATCH(BV$16,Templates!$K$1:DX$1,0)))</f>
        <v> </v>
      </c>
      <c r="BW112" s="55" t="str" cm="1">
        <f t="array" ref="BW112">IF(INDEX(Templates!$K$2:$BO$186,ROW()-ROW(BW$20)+1, MATCH(BW$16,Templates!$K$1:DY$1,0))="","",INDEX(Templates!$K$2:$BO$186,ROW()-ROW(BW$20)+1, MATCH(BW$16,Templates!$K$1:DY$1,0)))</f>
        <v/>
      </c>
      <c r="BX112" s="55" t="str" cm="1">
        <f t="array" ref="BX112">IF(INDEX(Templates!$K$2:$BO$186,ROW()-ROW(BX$20)+1, MATCH(BX$16,Templates!$K$1:DZ$1,0))="","",INDEX(Templates!$K$2:$BO$186,ROW()-ROW(BX$20)+1, MATCH(BX$16,Templates!$K$1:DZ$1,0)))</f>
        <v/>
      </c>
      <c r="BY112" s="55" t="str" cm="1">
        <f t="array" ref="BY112">IF(INDEX(Templates!$K$2:$BO$186,ROW()-ROW(BY$20)+1, MATCH(BY$16,Templates!$K$1:EA$1,0))="","",INDEX(Templates!$K$2:$BO$186,ROW()-ROW(BY$20)+1, MATCH(BY$16,Templates!$K$1:EA$1,0)))</f>
        <v/>
      </c>
      <c r="BZ112" s="55" t="str" cm="1">
        <f t="array" ref="BZ112">IF(INDEX(Templates!$K$2:$BO$186,ROW()-ROW(BZ$20)+1, MATCH(BZ$16,Templates!$K$1:EB$1,0))="","",INDEX(Templates!$K$2:$BO$186,ROW()-ROW(BZ$20)+1, MATCH(BZ$16,Templates!$K$1:EB$1,0)))</f>
        <v/>
      </c>
      <c r="CA112" s="55" t="str" cm="1">
        <f t="array" ref="CA112">IF(INDEX(Templates!$K$2:$BO$186,ROW()-ROW(CA$20)+1, MATCH(CA$16,Templates!$K$1:EC$1,0))="","",INDEX(Templates!$K$2:$BO$186,ROW()-ROW(CA$20)+1, MATCH(CA$16,Templates!$K$1:EC$1,0)))</f>
        <v/>
      </c>
      <c r="CB112" s="55" t="str" cm="1">
        <f t="array" ref="CB112">IF(INDEX(Templates!$K$2:$BO$186,ROW()-ROW(CB$20)+1, MATCH(CB$16,Templates!$K$1:ED$1,0))="","",INDEX(Templates!$K$2:$BO$186,ROW()-ROW(CB$20)+1, MATCH(CB$16,Templates!$K$1:ED$1,0)))</f>
        <v/>
      </c>
      <c r="CC112" s="55" t="str" cm="1">
        <f t="array" ref="CC112">IF(INDEX(Templates!$K$2:$BO$186,ROW()-ROW(CC$20)+1, MATCH(CC$16,Templates!$K$1:EE$1,0))="","",INDEX(Templates!$K$2:$BO$186,ROW()-ROW(CC$20)+1, MATCH(CC$16,Templates!$K$1:EE$1,0)))</f>
        <v> </v>
      </c>
      <c r="CD112" s="55" t="str" cm="1">
        <f t="array" ref="CD112">IF(INDEX(Templates!$K$2:$BO$186,ROW()-ROW(CD$20)+1, MATCH(CD$16,Templates!$K$1:EF$1,0))="","",INDEX(Templates!$K$2:$BO$186,ROW()-ROW(CD$20)+1, MATCH(CD$16,Templates!$K$1:EF$1,0)))</f>
        <v> </v>
      </c>
      <c r="CE112" s="55" t="str" cm="1">
        <f t="array" ref="CE112">IF(INDEX(Templates!$K$2:$BO$186,ROW()-ROW(CE$20)+1, MATCH(CE$16,Templates!$K$1:EG$1,0))="","",INDEX(Templates!$K$2:$BO$186,ROW()-ROW(CE$20)+1, MATCH(CE$16,Templates!$K$1:EG$1,0)))</f>
        <v> </v>
      </c>
      <c r="CF112" s="55" t="str" cm="1">
        <f t="array" ref="CF112">IF(INDEX(Templates!$K$2:$BO$186,ROW()-ROW(CF$20)+1, MATCH(CF$16,Templates!$K$1:EH$1,0))="","",INDEX(Templates!$K$2:$BO$186,ROW()-ROW(CF$20)+1, MATCH(CF$16,Templates!$K$1:EH$1,0)))</f>
        <v> </v>
      </c>
      <c r="CG112" s="55" t="str" cm="1">
        <f t="array" ref="CG112">IF(INDEX(Templates!$K$2:$BO$186,ROW()-ROW(CG$20)+1, MATCH(CG$16,Templates!$K$1:EI$1,0))="","",INDEX(Templates!$K$2:$BO$186,ROW()-ROW(CG$20)+1, MATCH(CG$16,Templates!$K$1:EI$1,0)))</f>
        <v/>
      </c>
      <c r="CH112" s="55" t="str" cm="1">
        <f t="array" ref="CH112">IF(INDEX(Templates!$K$2:$BO$186,ROW()-ROW(CH$20)+1, MATCH(CH$16,Templates!$K$1:EJ$1,0))="","",INDEX(Templates!$K$2:$BO$186,ROW()-ROW(CH$20)+1, MATCH(CH$16,Templates!$K$1:EJ$1,0)))</f>
        <v/>
      </c>
      <c r="CI112" s="55" t="str" cm="1">
        <f t="array" ref="CI112">IF(INDEX(Templates!$K$2:$BO$186,ROW()-ROW(CI$20)+1, MATCH(CI$16,Templates!$K$1:EK$1,0))="","",INDEX(Templates!$K$2:$BO$186,ROW()-ROW(CI$20)+1, MATCH(CI$16,Templates!$K$1:EK$1,0)))</f>
        <v/>
      </c>
      <c r="CJ112" s="55" t="str" cm="1">
        <f t="array" ref="CJ112">IF(INDEX(Templates!$K$2:$BO$186,ROW()-ROW(CJ$20)+1, MATCH(CJ$16,Templates!$K$1:EL$1,0))="","",INDEX(Templates!$K$2:$BO$186,ROW()-ROW(CJ$20)+1, MATCH(CJ$16,Templates!$K$1:EL$1,0)))</f>
        <v/>
      </c>
      <c r="CK112" s="55" t="str" cm="1">
        <f t="array" ref="CK112">IF(INDEX(Templates!$K$2:$BO$186,ROW()-ROW(CK$20)+1, MATCH(CK$16,Templates!$K$1:EM$1,0))="","",INDEX(Templates!$K$2:$BO$186,ROW()-ROW(CK$20)+1, MATCH(CK$16,Templates!$K$1:EM$1,0)))</f>
        <v> </v>
      </c>
      <c r="CL112" s="55" t="str" cm="1">
        <f t="array" ref="CL112">IF(INDEX(Templates!$K$2:$BO$186,ROW()-ROW(CL$20)+1, MATCH(CL$16,Templates!$K$1:EN$1,0))="","",INDEX(Templates!$K$2:$BO$186,ROW()-ROW(CL$20)+1, MATCH(CL$16,Templates!$K$1:EN$1,0)))</f>
        <v> </v>
      </c>
      <c r="CM112" s="55" t="str" cm="1">
        <f t="array" ref="CM112">IF(INDEX(Templates!$K$2:$BO$186,ROW()-ROW(CM$20)+1, MATCH(CM$16,Templates!$K$1:EO$1,0))="","",INDEX(Templates!$K$2:$BO$186,ROW()-ROW(CM$20)+1, MATCH(CM$16,Templates!$K$1:EO$1,0)))</f>
        <v> </v>
      </c>
    </row>
    <row r="113" spans="1:91" s="24" customFormat="1" x14ac:dyDescent="0.55000000000000004">
      <c r="A113" s="41" t="s">
        <v>475</v>
      </c>
      <c r="B113" s="6" t="s">
        <v>479</v>
      </c>
      <c r="C113" s="66" t="str" cm="1">
        <f t="array" ref="C113">IF(INDEX(Templates!C$2:C$187,ROW()-ROW($20:$20)+1)="","",INDEX(Templates!C$2:C$187,ROW()-ROW($20:$20)+1))</f>
        <v>JSON_PATH:heat_rejections[0]</v>
      </c>
      <c r="D113" s="66" t="str" cm="1">
        <f t="array" ref="D113">IF(INDEX(Templates!D$2:D$187,ROW()-ROW($20:$20)+1)="","",INDEX(Templates!D$2:D$187,ROW()-ROW($20:$20)+1))</f>
        <v>loop</v>
      </c>
      <c r="E113" s="66" t="str" cm="1">
        <f t="array" ref="E113">IF(INDEX(Templates!E$2:E$187,ROW()-ROW($20:$20)+1)="","",INDEX(Templates!E$2:E$187,ROW()-ROW($20:$20)+1))</f>
        <v> </v>
      </c>
      <c r="F113" s="66" t="str" cm="1">
        <f t="array" ref="F113">IF(INDEX(Templates!F$2:F$187,ROW()-ROW($20:$20)+1)="","",INDEX(Templates!F$2:F$187,ROW()-ROW($20:$20)+1))</f>
        <v/>
      </c>
      <c r="G113" s="106" t="str" cm="1">
        <f t="array" ref="G113">IF(INDEX(Templates!G$2:G$187,ROW()-ROW($20:$20)+1)="","",INDEX(Templates!G$2:G$187,ROW()-ROW($20:$20)+1))</f>
        <v>HeatRejection</v>
      </c>
      <c r="H113" s="68" t="str" cm="1">
        <f t="array" ref="H113">IF(INDEX(Templates!H$2:H$187,ROW()-ROW($20:$20)+1)="","",INDEX(Templates!H$2:H$187,ROW()-ROW($20:$20)+1))</f>
        <v>Cooling Tower 1</v>
      </c>
      <c r="I113" s="68" t="str" cm="1">
        <f t="array" ref="I113">IF(INDEX(Templates!I$2:I$187,ROW()-ROW($20:$20)+1)="","",INDEX(Templates!I$2:I$187,ROW()-ROW($20:$20)+1))</f>
        <v>ASHRAE229 1</v>
      </c>
      <c r="J113" s="68" t="str" cm="1">
        <f t="array" ref="J113">IF(INDEX(Templates!J$2:J$187,ROW()-ROW($20:$20)+1)="","",INDEX(Templates!J$2:J$187,ROW()-ROW($20:$20)+1))</f>
        <v>loop</v>
      </c>
      <c r="K113" s="69" t="str" cm="1">
        <f t="array" ref="K113">IF(INDEX(Templates!K$2:K$187,ROW()-ROW($20:$20)+1)="","",INDEX(Templates!K$2:K$187,ROW()-ROW($20:$20)+1))</f>
        <v/>
      </c>
      <c r="L113" s="69" t="str" cm="1">
        <f t="array" ref="L113">IF(INDEX(Templates!L$2:L$187,ROW()-ROW($20:$20)+1)="","",INDEX(Templates!L$2:L$187,ROW()-ROW($20:$20)+1))</f>
        <v/>
      </c>
      <c r="M113" s="55" t="str" cm="1">
        <f t="array" ref="M113">IF(INDEX(Templates!$K$2:$BO$186,ROW()-ROW(M$20)+1, MATCH(M$16,Templates!$K$1:BO$1,0))="","",INDEX(Templates!$K$2:$BO$186,ROW()-ROW(M$20)+1, MATCH(M$16,Templates!$K$1:BO$1,0)))</f>
        <v/>
      </c>
      <c r="N113" s="55" t="str" cm="1">
        <f t="array" ref="N113">IF(INDEX(Templates!$K$2:$BO$186,ROW()-ROW(N$20)+1, MATCH(N$16,Templates!$K$1:BP$1,0))="","",INDEX(Templates!$K$2:$BO$186,ROW()-ROW(N$20)+1, MATCH(N$16,Templates!$K$1:BP$1,0)))</f>
        <v/>
      </c>
      <c r="O113" s="55" t="str" cm="1">
        <f t="array" ref="O113">IF(INDEX(Templates!$K$2:$BO$186,ROW()-ROW(O$20)+1, MATCH(O$16,Templates!$K$1:BQ$1,0))="","",INDEX(Templates!$K$2:$BO$186,ROW()-ROW(O$20)+1, MATCH(O$16,Templates!$K$1:BQ$1,0)))</f>
        <v> </v>
      </c>
      <c r="P113" s="55" t="str" cm="1">
        <f t="array" ref="P113">IF(INDEX(Templates!$K$2:$BO$186,ROW()-ROW(P$20)+1, MATCH(P$16,Templates!$K$1:BR$1,0))="","",INDEX(Templates!$K$2:$BO$186,ROW()-ROW(P$20)+1, MATCH(P$16,Templates!$K$1:BR$1,0)))</f>
        <v> </v>
      </c>
      <c r="Q113" s="55" t="str" cm="1">
        <f t="array" ref="Q113">IF(INDEX(Templates!$K$2:$BO$186,ROW()-ROW(Q$20)+1, MATCH(Q$16,Templates!$K$1:BS$1,0))="","",INDEX(Templates!$K$2:$BO$186,ROW()-ROW(Q$20)+1, MATCH(Q$16,Templates!$K$1:BS$1,0)))</f>
        <v> </v>
      </c>
      <c r="R113" s="55" t="str" cm="1">
        <f t="array" ref="R113">IF(INDEX(Templates!$K$2:$BO$186,ROW()-ROW(R$20)+1, MATCH(R$16,Templates!$K$1:BT$1,0))="","",INDEX(Templates!$K$2:$BO$186,ROW()-ROW(R$20)+1, MATCH(R$16,Templates!$K$1:BT$1,0)))</f>
        <v/>
      </c>
      <c r="S113" s="55" t="str" cm="1">
        <f t="array" ref="S113">IF(INDEX(Templates!$K$2:$BO$186,ROW()-ROW(S$20)+1, MATCH(S$16,Templates!$K$1:BU$1,0))="","",INDEX(Templates!$K$2:$BO$186,ROW()-ROW(S$20)+1, MATCH(S$16,Templates!$K$1:BU$1,0)))</f>
        <v/>
      </c>
      <c r="T113" s="55" t="str" cm="1">
        <f t="array" ref="T113">IF(INDEX(Templates!$K$2:$BO$186,ROW()-ROW(T$20)+1, MATCH(T$16,Templates!$K$1:BV$1,0))="","",INDEX(Templates!$K$2:$BO$186,ROW()-ROW(T$20)+1, MATCH(T$16,Templates!$K$1:BV$1,0)))</f>
        <v> </v>
      </c>
      <c r="U113" s="55" t="str" cm="1">
        <f t="array" ref="U113">IF(INDEX(Templates!$K$2:$BO$186,ROW()-ROW(U$20)+1, MATCH(U$16,Templates!$K$1:BW$1,0))="","",INDEX(Templates!$K$2:$BO$186,ROW()-ROW(U$20)+1, MATCH(U$16,Templates!$K$1:BW$1,0)))</f>
        <v> </v>
      </c>
      <c r="V113" s="55" t="str" cm="1">
        <f t="array" ref="V113">IF(INDEX(Templates!$K$2:$BO$186,ROW()-ROW(V$20)+1, MATCH(V$16,Templates!$K$1:BX$1,0))="","",INDEX(Templates!$K$2:$BO$186,ROW()-ROW(V$20)+1, MATCH(V$16,Templates!$K$1:BX$1,0)))</f>
        <v> </v>
      </c>
      <c r="W113" s="55" t="str" cm="1">
        <f t="array" ref="W113">IF(INDEX(Templates!$K$2:$BO$186,ROW()-ROW(W$20)+1, MATCH(W$16,Templates!$K$1:BY$1,0))="","",INDEX(Templates!$K$2:$BO$186,ROW()-ROW(W$20)+1, MATCH(W$16,Templates!$K$1:BY$1,0)))</f>
        <v/>
      </c>
      <c r="X113" s="55" t="str" cm="1">
        <f t="array" ref="X113">IF(INDEX(Templates!$K$2:$BO$186,ROW()-ROW(X$20)+1, MATCH(X$16,Templates!$K$1:BZ$1,0))="","",INDEX(Templates!$K$2:$BO$186,ROW()-ROW(X$20)+1, MATCH(X$16,Templates!$K$1:BZ$1,0)))</f>
        <v/>
      </c>
      <c r="Y113" s="55" t="str" cm="1">
        <f t="array" ref="Y113">IF(INDEX(Templates!$K$2:$BO$186,ROW()-ROW(Y$20)+1, MATCH(Y$16,Templates!$K$1:CA$1,0))="","",INDEX(Templates!$K$2:$BO$186,ROW()-ROW(Y$20)+1, MATCH(Y$16,Templates!$K$1:CA$1,0)))</f>
        <v> </v>
      </c>
      <c r="Z113" s="55" t="str" cm="1">
        <f t="array" ref="Z113">IF(INDEX(Templates!$K$2:$BO$186,ROW()-ROW(Z$20)+1, MATCH(Z$16,Templates!$K$1:CB$1,0))="","",INDEX(Templates!$K$2:$BO$186,ROW()-ROW(Z$20)+1, MATCH(Z$16,Templates!$K$1:CB$1,0)))</f>
        <v> </v>
      </c>
      <c r="AA113" s="55" t="str" cm="1">
        <f t="array" ref="AA113">IF(INDEX(Templates!$K$2:$BO$186,ROW()-ROW(AA$20)+1, MATCH(AA$16,Templates!$K$1:CC$1,0))="","",INDEX(Templates!$K$2:$BO$186,ROW()-ROW(AA$20)+1, MATCH(AA$16,Templates!$K$1:CC$1,0)))</f>
        <v> </v>
      </c>
      <c r="AB113" s="55" t="str" cm="1">
        <f t="array" ref="AB113">IF(INDEX(Templates!$K$2:$BO$186,ROW()-ROW(AB$20)+1, MATCH(AB$16,Templates!$K$1:CD$1,0))="","",INDEX(Templates!$K$2:$BO$186,ROW()-ROW(AB$20)+1, MATCH(AB$16,Templates!$K$1:CD$1,0)))</f>
        <v> </v>
      </c>
      <c r="AC113" s="55" t="str" cm="1">
        <f t="array" ref="AC113">IF(INDEX(Templates!$K$2:$BO$186,ROW()-ROW(AC$20)+1, MATCH(AC$16,Templates!$K$1:CE$1,0))="","",INDEX(Templates!$K$2:$BO$186,ROW()-ROW(AC$20)+1, MATCH(AC$16,Templates!$K$1:CE$1,0)))</f>
        <v/>
      </c>
      <c r="AD113" s="55" t="str" cm="1">
        <f t="array" ref="AD113">IF(INDEX(Templates!$K$2:$BO$186,ROW()-ROW(AD$20)+1, MATCH(AD$16,Templates!$K$1:CF$1,0))="","",INDEX(Templates!$K$2:$BO$186,ROW()-ROW(AD$20)+1, MATCH(AD$16,Templates!$K$1:CF$1,0)))</f>
        <v/>
      </c>
      <c r="AE113" s="55" t="str" cm="1">
        <f t="array" ref="AE113">IF(INDEX(Templates!$K$2:$BO$186,ROW()-ROW(AE$20)+1, MATCH(AE$16,Templates!$K$1:CG$1,0))="","",INDEX(Templates!$K$2:$BO$186,ROW()-ROW(AE$20)+1, MATCH(AE$16,Templates!$K$1:CG$1,0)))</f>
        <v/>
      </c>
      <c r="AF113" s="55" t="str" cm="1">
        <f t="array" ref="AF113">IF(INDEX(Templates!$K$2:$BO$186,ROW()-ROW(AF$20)+1, MATCH(AF$16,Templates!$K$1:CH$1,0))="","",INDEX(Templates!$K$2:$BO$186,ROW()-ROW(AF$20)+1, MATCH(AF$16,Templates!$K$1:CH$1,0)))</f>
        <v> </v>
      </c>
      <c r="AG113" s="55" t="str" cm="1">
        <f t="array" ref="AG113">IF(INDEX(Templates!$K$2:$BO$186,ROW()-ROW(AG$20)+1, MATCH(AG$16,Templates!$K$1:CI$1,0))="","",INDEX(Templates!$K$2:$BO$186,ROW()-ROW(AG$20)+1, MATCH(AG$16,Templates!$K$1:CI$1,0)))</f>
        <v> </v>
      </c>
      <c r="AH113" s="55" t="str" cm="1">
        <f t="array" ref="AH113">IF(INDEX(Templates!$K$2:$BO$186,ROW()-ROW(AH$20)+1, MATCH(AH$16,Templates!$K$1:CJ$1,0))="","",INDEX(Templates!$K$2:$BO$186,ROW()-ROW(AH$20)+1, MATCH(AH$16,Templates!$K$1:CJ$1,0)))</f>
        <v> </v>
      </c>
      <c r="AI113" s="55" t="str" cm="1">
        <f t="array" ref="AI113">IF(INDEX(Templates!$K$2:$BO$186,ROW()-ROW(AI$20)+1, MATCH(AI$16,Templates!$K$1:CK$1,0))="","",INDEX(Templates!$K$2:$BO$186,ROW()-ROW(AI$20)+1, MATCH(AI$16,Templates!$K$1:CK$1,0)))</f>
        <v> </v>
      </c>
      <c r="AJ113" s="55" t="str" cm="1">
        <f t="array" ref="AJ113">IF(INDEX(Templates!$K$2:$BO$186,ROW()-ROW(AJ$20)+1, MATCH(AJ$16,Templates!$K$1:CL$1,0))="","",INDEX(Templates!$K$2:$BO$186,ROW()-ROW(AJ$20)+1, MATCH(AJ$16,Templates!$K$1:CL$1,0)))</f>
        <v/>
      </c>
      <c r="AK113" s="55" t="str" cm="1">
        <f t="array" ref="AK113">IF(INDEX(Templates!$K$2:$BO$186,ROW()-ROW(AK$20)+1, MATCH(AK$16,Templates!$K$1:CM$1,0))="","",INDEX(Templates!$K$2:$BO$186,ROW()-ROW(AK$20)+1, MATCH(AK$16,Templates!$K$1:CM$1,0)))</f>
        <v/>
      </c>
      <c r="AL113" s="55" t="str" cm="1">
        <f t="array" ref="AL113">IF(INDEX(Templates!$K$2:$BO$186,ROW()-ROW(AL$20)+1, MATCH(AL$16,Templates!$K$1:CN$1,0))="","",INDEX(Templates!$K$2:$BO$186,ROW()-ROW(AL$20)+1, MATCH(AL$16,Templates!$K$1:CN$1,0)))</f>
        <v/>
      </c>
      <c r="AM113" s="55" t="str" cm="1">
        <f t="array" ref="AM113">IF(INDEX(Templates!$K$2:$BO$186,ROW()-ROW(AM$20)+1, MATCH(AM$16,Templates!$K$1:CO$1,0))="","",INDEX(Templates!$K$2:$BO$186,ROW()-ROW(AM$20)+1, MATCH(AM$16,Templates!$K$1:CO$1,0)))</f>
        <v> </v>
      </c>
      <c r="AN113" s="55" t="str" cm="1">
        <f t="array" ref="AN113">IF(INDEX(Templates!$K$2:$BO$186,ROW()-ROW(AN$20)+1, MATCH(AN$16,Templates!$K$1:CP$1,0))="","",INDEX(Templates!$K$2:$BO$186,ROW()-ROW(AN$20)+1, MATCH(AN$16,Templates!$K$1:CP$1,0)))</f>
        <v> </v>
      </c>
      <c r="AO113" s="55" t="str" cm="1">
        <f t="array" ref="AO113">IF(INDEX(Templates!$K$2:$BO$186,ROW()-ROW(AO$20)+1, MATCH(AO$16,Templates!$K$1:CQ$1,0))="","",INDEX(Templates!$K$2:$BO$186,ROW()-ROW(AO$20)+1, MATCH(AO$16,Templates!$K$1:CQ$1,0)))</f>
        <v> </v>
      </c>
      <c r="AP113" s="55" t="str" cm="1">
        <f t="array" ref="AP113">IF(INDEX(Templates!$K$2:$BO$186,ROW()-ROW(AP$20)+1, MATCH(AP$16,Templates!$K$1:CR$1,0))="","",INDEX(Templates!$K$2:$BO$186,ROW()-ROW(AP$20)+1, MATCH(AP$16,Templates!$K$1:CR$1,0)))</f>
        <v> </v>
      </c>
      <c r="AQ113" s="55" t="str" cm="1">
        <f t="array" ref="AQ113">IF(INDEX(Templates!$K$2:$BO$186,ROW()-ROW(AQ$20)+1, MATCH(AQ$16,Templates!$K$1:CS$1,0))="","",INDEX(Templates!$K$2:$BO$186,ROW()-ROW(AQ$20)+1, MATCH(AQ$16,Templates!$K$1:CS$1,0)))</f>
        <v/>
      </c>
      <c r="AR113" s="55" t="str" cm="1">
        <f t="array" ref="AR113">IF(INDEX(Templates!$K$2:$BO$186,ROW()-ROW(AR$20)+1, MATCH(AR$16,Templates!$K$1:CT$1,0))="","",INDEX(Templates!$K$2:$BO$186,ROW()-ROW(AR$20)+1, MATCH(AR$16,Templates!$K$1:CT$1,0)))</f>
        <v/>
      </c>
      <c r="AS113" s="55" t="str" cm="1">
        <f t="array" ref="AS113">IF(INDEX(Templates!$K$2:$BO$186,ROW()-ROW(AS$20)+1, MATCH(AS$16,Templates!$K$1:CU$1,0))="","",INDEX(Templates!$K$2:$BO$186,ROW()-ROW(AS$20)+1, MATCH(AS$16,Templates!$K$1:CU$1,0)))</f>
        <v/>
      </c>
      <c r="AT113" s="55" t="str" cm="1">
        <f t="array" ref="AT113">IF(INDEX(Templates!$K$2:$BO$186,ROW()-ROW(AT$20)+1, MATCH(AT$16,Templates!$K$1:CV$1,0))="","",INDEX(Templates!$K$2:$BO$186,ROW()-ROW(AT$20)+1, MATCH(AT$16,Templates!$K$1:CV$1,0)))</f>
        <v/>
      </c>
      <c r="AU113" s="55" t="str" cm="1">
        <f t="array" ref="AU113">IF(INDEX(Templates!$K$2:$BO$186,ROW()-ROW(AU$20)+1, MATCH(AU$16,Templates!$K$1:CW$1,0))="","",INDEX(Templates!$K$2:$BO$186,ROW()-ROW(AU$20)+1, MATCH(AU$16,Templates!$K$1:CW$1,0)))</f>
        <v> </v>
      </c>
      <c r="AV113" s="55" t="str" cm="1">
        <f t="array" ref="AV113">IF(INDEX(Templates!$K$2:$BO$186,ROW()-ROW(AV$20)+1, MATCH(AV$16,Templates!$K$1:CX$1,0))="","",INDEX(Templates!$K$2:$BO$186,ROW()-ROW(AV$20)+1, MATCH(AV$16,Templates!$K$1:CX$1,0)))</f>
        <v/>
      </c>
      <c r="AW113" s="55" t="str" cm="1">
        <f t="array" ref="AW113">IF(INDEX(Templates!$K$2:$BO$186,ROW()-ROW(AW$20)+1, MATCH(AW$16,Templates!$K$1:CY$1,0))="","",INDEX(Templates!$K$2:$BO$186,ROW()-ROW(AW$20)+1, MATCH(AW$16,Templates!$K$1:CY$1,0)))</f>
        <v/>
      </c>
      <c r="AX113" s="55" t="str" cm="1">
        <f t="array" ref="AX113">IF(INDEX(Templates!$K$2:$BO$186,ROW()-ROW(AX$20)+1, MATCH(AX$16,Templates!$K$1:CZ$1,0))="","",INDEX(Templates!$K$2:$BO$186,ROW()-ROW(AX$20)+1, MATCH(AX$16,Templates!$K$1:CZ$1,0)))</f>
        <v> </v>
      </c>
      <c r="AY113" s="55" t="str" cm="1">
        <f t="array" ref="AY113">IF(INDEX(Templates!$K$2:$BO$186,ROW()-ROW(AY$20)+1, MATCH(AY$16,Templates!$K$1:DA$1,0))="","",INDEX(Templates!$K$2:$BO$186,ROW()-ROW(AY$20)+1, MATCH(AY$16,Templates!$K$1:DA$1,0)))</f>
        <v> </v>
      </c>
      <c r="AZ113" s="55" t="str" cm="1">
        <f t="array" ref="AZ113">IF(INDEX(Templates!$K$2:$BO$186,ROW()-ROW(AZ$20)+1, MATCH(AZ$16,Templates!$K$1:DB$1,0))="","",INDEX(Templates!$K$2:$BO$186,ROW()-ROW(AZ$20)+1, MATCH(AZ$16,Templates!$K$1:DB$1,0)))</f>
        <v> </v>
      </c>
      <c r="BA113" s="55" t="str" cm="1">
        <f t="array" ref="BA113">IF(INDEX(Templates!$K$2:$BO$186,ROW()-ROW(BA$20)+1, MATCH(BA$16,Templates!$K$1:DC$1,0))="","",INDEX(Templates!$K$2:$BO$186,ROW()-ROW(BA$20)+1, MATCH(BA$16,Templates!$K$1:DC$1,0)))</f>
        <v/>
      </c>
      <c r="BB113" s="55" t="str" cm="1">
        <f t="array" ref="BB113">IF(INDEX(Templates!$K$2:$BO$186,ROW()-ROW(BB$20)+1, MATCH(BB$16,Templates!$K$1:DD$1,0))="","",INDEX(Templates!$K$2:$BO$186,ROW()-ROW(BB$20)+1, MATCH(BB$16,Templates!$K$1:DD$1,0)))</f>
        <v/>
      </c>
      <c r="BC113" s="55" t="str" cm="1">
        <f t="array" ref="BC113">IF(INDEX(Templates!$K$2:$BO$186,ROW()-ROW(BC$20)+1, MATCH(BC$16,Templates!$K$1:DE$1,0))="","",INDEX(Templates!$K$2:$BO$186,ROW()-ROW(BC$20)+1, MATCH(BC$16,Templates!$K$1:DE$1,0)))</f>
        <v> </v>
      </c>
      <c r="BD113" s="55" t="str" cm="1">
        <f t="array" ref="BD113">IF(INDEX(Templates!$K$2:$BO$186,ROW()-ROW(BD$20)+1, MATCH(BD$16,Templates!$K$1:DF$1,0))="","",INDEX(Templates!$K$2:$BO$186,ROW()-ROW(BD$20)+1, MATCH(BD$16,Templates!$K$1:DF$1,0)))</f>
        <v> </v>
      </c>
      <c r="BE113" s="55" t="str" cm="1">
        <f t="array" ref="BE113">IF(INDEX(Templates!$K$2:$BO$186,ROW()-ROW(BE$20)+1, MATCH(BE$16,Templates!$K$1:DG$1,0))="","",INDEX(Templates!$K$2:$BO$186,ROW()-ROW(BE$20)+1, MATCH(BE$16,Templates!$K$1:DG$1,0)))</f>
        <v> </v>
      </c>
      <c r="BF113" s="55" t="str" cm="1">
        <f t="array" ref="BF113">IF(INDEX(Templates!$K$2:$BO$186,ROW()-ROW(BF$20)+1, MATCH(BF$16,Templates!$K$1:DH$1,0))="","",INDEX(Templates!$K$2:$BO$186,ROW()-ROW(BF$20)+1, MATCH(BF$16,Templates!$K$1:DH$1,0)))</f>
        <v/>
      </c>
      <c r="BG113" s="55" t="str" cm="1">
        <f t="array" ref="BG113">IF(INDEX(Templates!$K$2:$BO$186,ROW()-ROW(BG$20)+1, MATCH(BG$16,Templates!$K$1:DI$1,0))="","",INDEX(Templates!$K$2:$BO$186,ROW()-ROW(BG$20)+1, MATCH(BG$16,Templates!$K$1:DI$1,0)))</f>
        <v/>
      </c>
      <c r="BH113" s="55" t="str" cm="1">
        <f t="array" ref="BH113">IF(INDEX(Templates!$K$2:$BO$186,ROW()-ROW(BH$20)+1, MATCH(BH$16,Templates!$K$1:DJ$1,0))="","",INDEX(Templates!$K$2:$BO$186,ROW()-ROW(BH$20)+1, MATCH(BH$16,Templates!$K$1:DJ$1,0)))</f>
        <v/>
      </c>
      <c r="BI113" s="55" t="str" cm="1">
        <f t="array" ref="BI113">IF(INDEX(Templates!$K$2:$BO$186,ROW()-ROW(BI$20)+1, MATCH(BI$16,Templates!$K$1:DK$1,0))="","",INDEX(Templates!$K$2:$BO$186,ROW()-ROW(BI$20)+1, MATCH(BI$16,Templates!$K$1:DK$1,0)))</f>
        <v> </v>
      </c>
      <c r="BJ113" s="55" t="str" cm="1">
        <f t="array" ref="BJ113">IF(INDEX(Templates!$K$2:$BO$186,ROW()-ROW(BJ$20)+1, MATCH(BJ$16,Templates!$K$1:DL$1,0))="","",INDEX(Templates!$K$2:$BO$186,ROW()-ROW(BJ$20)+1, MATCH(BJ$16,Templates!$K$1:DL$1,0)))</f>
        <v> </v>
      </c>
      <c r="BK113" s="55" t="str" cm="1">
        <f t="array" ref="BK113">IF(INDEX(Templates!$K$2:$BO$186,ROW()-ROW(BK$20)+1, MATCH(BK$16,Templates!$K$1:DM$1,0))="","",INDEX(Templates!$K$2:$BO$186,ROW()-ROW(BK$20)+1, MATCH(BK$16,Templates!$K$1:DM$1,0)))</f>
        <v> </v>
      </c>
      <c r="BL113" s="55" t="str" cm="1">
        <f t="array" ref="BL113">IF(INDEX(Templates!$K$2:$BO$186,ROW()-ROW(BL$20)+1, MATCH(BL$16,Templates!$K$1:DN$1,0))="","",INDEX(Templates!$K$2:$BO$186,ROW()-ROW(BL$20)+1, MATCH(BL$16,Templates!$K$1:DN$1,0)))</f>
        <v> </v>
      </c>
      <c r="BM113" s="55" t="str" cm="1">
        <f t="array" ref="BM113">IF(INDEX(Templates!$K$2:$BO$186,ROW()-ROW(BM$20)+1, MATCH(BM$16,Templates!$K$1:DO$1,0))="","",INDEX(Templates!$K$2:$BO$186,ROW()-ROW(BM$20)+1, MATCH(BM$16,Templates!$K$1:DO$1,0)))</f>
        <v/>
      </c>
      <c r="BN113" s="55" t="str" cm="1">
        <f t="array" ref="BN113">IF(INDEX(Templates!$K$2:$BO$186,ROW()-ROW(BN$20)+1, MATCH(BN$16,Templates!$K$1:DP$1,0))="","",INDEX(Templates!$K$2:$BO$186,ROW()-ROW(BN$20)+1, MATCH(BN$16,Templates!$K$1:DP$1,0)))</f>
        <v/>
      </c>
      <c r="BO113" s="55" t="str" cm="1">
        <f t="array" ref="BO113">IF(INDEX(Templates!$K$2:$BO$186,ROW()-ROW(BO$20)+1, MATCH(BO$16,Templates!$K$1:DQ$1,0))="","",INDEX(Templates!$K$2:$BO$186,ROW()-ROW(BO$20)+1, MATCH(BO$16,Templates!$K$1:DQ$1,0)))</f>
        <v> </v>
      </c>
      <c r="BP113" s="55" t="str" cm="1">
        <f t="array" ref="BP113">IF(INDEX(Templates!$K$2:$BO$186,ROW()-ROW(BP$20)+1, MATCH(BP$16,Templates!$K$1:DR$1,0))="","",INDEX(Templates!$K$2:$BO$186,ROW()-ROW(BP$20)+1, MATCH(BP$16,Templates!$K$1:DR$1,0)))</f>
        <v> </v>
      </c>
      <c r="BQ113" s="55" t="str" cm="1">
        <f t="array" ref="BQ113">IF(INDEX(Templates!$K$2:$BO$186,ROW()-ROW(BQ$20)+1, MATCH(BQ$16,Templates!$K$1:DS$1,0))="","",INDEX(Templates!$K$2:$BO$186,ROW()-ROW(BQ$20)+1, MATCH(BQ$16,Templates!$K$1:DS$1,0)))</f>
        <v> </v>
      </c>
      <c r="BR113" s="55" t="str" cm="1">
        <f t="array" ref="BR113">IF(INDEX(Templates!$K$2:$BO$186,ROW()-ROW(BR$20)+1, MATCH(BR$16,Templates!$K$1:DT$1,0))="","",INDEX(Templates!$K$2:$BO$186,ROW()-ROW(BR$20)+1, MATCH(BR$16,Templates!$K$1:DT$1,0)))</f>
        <v/>
      </c>
      <c r="BS113" s="55" t="str" cm="1">
        <f t="array" ref="BS113">IF(INDEX(Templates!$K$2:$BO$186,ROW()-ROW(BS$20)+1, MATCH(BS$16,Templates!$K$1:DU$1,0))="","",INDEX(Templates!$K$2:$BO$186,ROW()-ROW(BS$20)+1, MATCH(BS$16,Templates!$K$1:DU$1,0)))</f>
        <v/>
      </c>
      <c r="BT113" s="55" t="str" cm="1">
        <f t="array" ref="BT113">IF(INDEX(Templates!$K$2:$BO$186,ROW()-ROW(BT$20)+1, MATCH(BT$16,Templates!$K$1:DV$1,0))="","",INDEX(Templates!$K$2:$BO$186,ROW()-ROW(BT$20)+1, MATCH(BT$16,Templates!$K$1:DV$1,0)))</f>
        <v> </v>
      </c>
      <c r="BU113" s="55" t="str" cm="1">
        <f t="array" ref="BU113">IF(INDEX(Templates!$K$2:$BO$186,ROW()-ROW(BU$20)+1, MATCH(BU$16,Templates!$K$1:DW$1,0))="","",INDEX(Templates!$K$2:$BO$186,ROW()-ROW(BU$20)+1, MATCH(BU$16,Templates!$K$1:DW$1,0)))</f>
        <v> </v>
      </c>
      <c r="BV113" s="55" t="str" cm="1">
        <f t="array" ref="BV113">IF(INDEX(Templates!$K$2:$BO$186,ROW()-ROW(BV$20)+1, MATCH(BV$16,Templates!$K$1:DX$1,0))="","",INDEX(Templates!$K$2:$BO$186,ROW()-ROW(BV$20)+1, MATCH(BV$16,Templates!$K$1:DX$1,0)))</f>
        <v> </v>
      </c>
      <c r="BW113" s="55" t="str" cm="1">
        <f t="array" ref="BW113">IF(INDEX(Templates!$K$2:$BO$186,ROW()-ROW(BW$20)+1, MATCH(BW$16,Templates!$K$1:DY$1,0))="","",INDEX(Templates!$K$2:$BO$186,ROW()-ROW(BW$20)+1, MATCH(BW$16,Templates!$K$1:DY$1,0)))</f>
        <v/>
      </c>
      <c r="BX113" s="55" t="str" cm="1">
        <f t="array" ref="BX113">IF(INDEX(Templates!$K$2:$BO$186,ROW()-ROW(BX$20)+1, MATCH(BX$16,Templates!$K$1:DZ$1,0))="","",INDEX(Templates!$K$2:$BO$186,ROW()-ROW(BX$20)+1, MATCH(BX$16,Templates!$K$1:DZ$1,0)))</f>
        <v/>
      </c>
      <c r="BY113" s="55" t="str" cm="1">
        <f t="array" ref="BY113">IF(INDEX(Templates!$K$2:$BO$186,ROW()-ROW(BY$20)+1, MATCH(BY$16,Templates!$K$1:EA$1,0))="","",INDEX(Templates!$K$2:$BO$186,ROW()-ROW(BY$20)+1, MATCH(BY$16,Templates!$K$1:EA$1,0)))</f>
        <v/>
      </c>
      <c r="BZ113" s="55" t="str" cm="1">
        <f t="array" ref="BZ113">IF(INDEX(Templates!$K$2:$BO$186,ROW()-ROW(BZ$20)+1, MATCH(BZ$16,Templates!$K$1:EB$1,0))="","",INDEX(Templates!$K$2:$BO$186,ROW()-ROW(BZ$20)+1, MATCH(BZ$16,Templates!$K$1:EB$1,0)))</f>
        <v/>
      </c>
      <c r="CA113" s="55" t="str" cm="1">
        <f t="array" ref="CA113">IF(INDEX(Templates!$K$2:$BO$186,ROW()-ROW(CA$20)+1, MATCH(CA$16,Templates!$K$1:EC$1,0))="","",INDEX(Templates!$K$2:$BO$186,ROW()-ROW(CA$20)+1, MATCH(CA$16,Templates!$K$1:EC$1,0)))</f>
        <v/>
      </c>
      <c r="CB113" s="55" t="str" cm="1">
        <f t="array" ref="CB113">IF(INDEX(Templates!$K$2:$BO$186,ROW()-ROW(CB$20)+1, MATCH(CB$16,Templates!$K$1:ED$1,0))="","",INDEX(Templates!$K$2:$BO$186,ROW()-ROW(CB$20)+1, MATCH(CB$16,Templates!$K$1:ED$1,0)))</f>
        <v/>
      </c>
      <c r="CC113" s="55" t="str" cm="1">
        <f t="array" ref="CC113">IF(INDEX(Templates!$K$2:$BO$186,ROW()-ROW(CC$20)+1, MATCH(CC$16,Templates!$K$1:EE$1,0))="","",INDEX(Templates!$K$2:$BO$186,ROW()-ROW(CC$20)+1, MATCH(CC$16,Templates!$K$1:EE$1,0)))</f>
        <v> </v>
      </c>
      <c r="CD113" s="55" t="str" cm="1">
        <f t="array" ref="CD113">IF(INDEX(Templates!$K$2:$BO$186,ROW()-ROW(CD$20)+1, MATCH(CD$16,Templates!$K$1:EF$1,0))="","",INDEX(Templates!$K$2:$BO$186,ROW()-ROW(CD$20)+1, MATCH(CD$16,Templates!$K$1:EF$1,0)))</f>
        <v> </v>
      </c>
      <c r="CE113" s="55" t="str" cm="1">
        <f t="array" ref="CE113">IF(INDEX(Templates!$K$2:$BO$186,ROW()-ROW(CE$20)+1, MATCH(CE$16,Templates!$K$1:EG$1,0))="","",INDEX(Templates!$K$2:$BO$186,ROW()-ROW(CE$20)+1, MATCH(CE$16,Templates!$K$1:EG$1,0)))</f>
        <v> </v>
      </c>
      <c r="CF113" s="55" t="str" cm="1">
        <f t="array" ref="CF113">IF(INDEX(Templates!$K$2:$BO$186,ROW()-ROW(CF$20)+1, MATCH(CF$16,Templates!$K$1:EH$1,0))="","",INDEX(Templates!$K$2:$BO$186,ROW()-ROW(CF$20)+1, MATCH(CF$16,Templates!$K$1:EH$1,0)))</f>
        <v> </v>
      </c>
      <c r="CG113" s="55" t="str" cm="1">
        <f t="array" ref="CG113">IF(INDEX(Templates!$K$2:$BO$186,ROW()-ROW(CG$20)+1, MATCH(CG$16,Templates!$K$1:EI$1,0))="","",INDEX(Templates!$K$2:$BO$186,ROW()-ROW(CG$20)+1, MATCH(CG$16,Templates!$K$1:EI$1,0)))</f>
        <v/>
      </c>
      <c r="CH113" s="55" t="str" cm="1">
        <f t="array" ref="CH113">IF(INDEX(Templates!$K$2:$BO$186,ROW()-ROW(CH$20)+1, MATCH(CH$16,Templates!$K$1:EJ$1,0))="","",INDEX(Templates!$K$2:$BO$186,ROW()-ROW(CH$20)+1, MATCH(CH$16,Templates!$K$1:EJ$1,0)))</f>
        <v/>
      </c>
      <c r="CI113" s="55" t="str" cm="1">
        <f t="array" ref="CI113">IF(INDEX(Templates!$K$2:$BO$186,ROW()-ROW(CI$20)+1, MATCH(CI$16,Templates!$K$1:EK$1,0))="","",INDEX(Templates!$K$2:$BO$186,ROW()-ROW(CI$20)+1, MATCH(CI$16,Templates!$K$1:EK$1,0)))</f>
        <v/>
      </c>
      <c r="CJ113" s="55" t="str" cm="1">
        <f t="array" ref="CJ113">IF(INDEX(Templates!$K$2:$BO$186,ROW()-ROW(CJ$20)+1, MATCH(CJ$16,Templates!$K$1:EL$1,0))="","",INDEX(Templates!$K$2:$BO$186,ROW()-ROW(CJ$20)+1, MATCH(CJ$16,Templates!$K$1:EL$1,0)))</f>
        <v/>
      </c>
      <c r="CK113" s="55" t="str" cm="1">
        <f t="array" ref="CK113">IF(INDEX(Templates!$K$2:$BO$186,ROW()-ROW(CK$20)+1, MATCH(CK$16,Templates!$K$1:EM$1,0))="","",INDEX(Templates!$K$2:$BO$186,ROW()-ROW(CK$20)+1, MATCH(CK$16,Templates!$K$1:EM$1,0)))</f>
        <v> </v>
      </c>
      <c r="CL113" s="55" t="str" cm="1">
        <f t="array" ref="CL113">IF(INDEX(Templates!$K$2:$BO$186,ROW()-ROW(CL$20)+1, MATCH(CL$16,Templates!$K$1:EN$1,0))="","",INDEX(Templates!$K$2:$BO$186,ROW()-ROW(CL$20)+1, MATCH(CL$16,Templates!$K$1:EN$1,0)))</f>
        <v> </v>
      </c>
      <c r="CM113" s="55" t="str" cm="1">
        <f t="array" ref="CM113">IF(INDEX(Templates!$K$2:$BO$186,ROW()-ROW(CM$20)+1, MATCH(CM$16,Templates!$K$1:EO$1,0))="","",INDEX(Templates!$K$2:$BO$186,ROW()-ROW(CM$20)+1, MATCH(CM$16,Templates!$K$1:EO$1,0)))</f>
        <v> </v>
      </c>
    </row>
    <row r="114" spans="1:91" s="24" customFormat="1" x14ac:dyDescent="0.55000000000000004">
      <c r="A114" s="41" t="s">
        <v>475</v>
      </c>
      <c r="B114" s="6" t="s">
        <v>479</v>
      </c>
      <c r="C114" s="66" t="str" cm="1">
        <f t="array" ref="C114">IF(INDEX(Templates!C$2:C$187,ROW()-ROW($20:$20)+1)="","",INDEX(Templates!C$2:C$187,ROW()-ROW($20:$20)+1))</f>
        <v>JSON_PATH:heat_rejections[0]</v>
      </c>
      <c r="D114" s="66" t="str" cm="1">
        <f t="array" ref="D114">IF(INDEX(Templates!D$2:D$187,ROW()-ROW($20:$20)+1)="","",INDEX(Templates!D$2:D$187,ROW()-ROW($20:$20)+1))</f>
        <v>type</v>
      </c>
      <c r="E114" s="66" t="str" cm="1">
        <f t="array" ref="E114">IF(INDEX(Templates!E$2:E$187,ROW()-ROW($20:$20)+1)="","",INDEX(Templates!E$2:E$187,ROW()-ROW($20:$20)+1))</f>
        <v> </v>
      </c>
      <c r="F114" s="66" t="str" cm="1">
        <f t="array" ref="F114">IF(INDEX(Templates!F$2:F$187,ROW()-ROW($20:$20)+1)="","",INDEX(Templates!F$2:F$187,ROW()-ROW($20:$20)+1))</f>
        <v/>
      </c>
      <c r="G114" s="106" t="str" cm="1">
        <f t="array" ref="G114">IF(INDEX(Templates!G$2:G$187,ROW()-ROW($20:$20)+1)="","",INDEX(Templates!G$2:G$187,ROW()-ROW($20:$20)+1))</f>
        <v>HeatRejection</v>
      </c>
      <c r="H114" s="68" t="str" cm="1">
        <f t="array" ref="H114">IF(INDEX(Templates!H$2:H$187,ROW()-ROW($20:$20)+1)="","",INDEX(Templates!H$2:H$187,ROW()-ROW($20:$20)+1))</f>
        <v>Cooling Tower 1</v>
      </c>
      <c r="I114" s="68" t="str" cm="1">
        <f t="array" ref="I114">IF(INDEX(Templates!I$2:I$187,ROW()-ROW($20:$20)+1)="","",INDEX(Templates!I$2:I$187,ROW()-ROW($20:$20)+1))</f>
        <v>ASHRAE229 1</v>
      </c>
      <c r="J114" s="68" t="str" cm="1">
        <f t="array" ref="J114">IF(INDEX(Templates!J$2:J$187,ROW()-ROW($20:$20)+1)="","",INDEX(Templates!J$2:J$187,ROW()-ROW($20:$20)+1))</f>
        <v>type</v>
      </c>
      <c r="K114" s="69" t="str" cm="1">
        <f t="array" ref="K114">IF(INDEX(Templates!K$2:K$187,ROW()-ROW($20:$20)+1)="","",INDEX(Templates!K$2:K$187,ROW()-ROW($20:$20)+1))</f>
        <v/>
      </c>
      <c r="L114" s="69" t="str" cm="1">
        <f t="array" ref="L114">IF(INDEX(Templates!L$2:L$187,ROW()-ROW($20:$20)+1)="","",INDEX(Templates!L$2:L$187,ROW()-ROW($20:$20)+1))</f>
        <v/>
      </c>
      <c r="M114" s="55" t="str" cm="1">
        <f t="array" ref="M114">IF(INDEX(Templates!$K$2:$BO$186,ROW()-ROW(M$20)+1, MATCH(M$16,Templates!$K$1:BO$1,0))="","",INDEX(Templates!$K$2:$BO$186,ROW()-ROW(M$20)+1, MATCH(M$16,Templates!$K$1:BO$1,0)))</f>
        <v/>
      </c>
      <c r="N114" s="55" t="str" cm="1">
        <f t="array" ref="N114">IF(INDEX(Templates!$K$2:$BO$186,ROW()-ROW(N$20)+1, MATCH(N$16,Templates!$K$1:BP$1,0))="","",INDEX(Templates!$K$2:$BO$186,ROW()-ROW(N$20)+1, MATCH(N$16,Templates!$K$1:BP$1,0)))</f>
        <v/>
      </c>
      <c r="O114" s="55" t="str" cm="1">
        <f t="array" ref="O114">IF(INDEX(Templates!$K$2:$BO$186,ROW()-ROW(O$20)+1, MATCH(O$16,Templates!$K$1:BQ$1,0))="","",INDEX(Templates!$K$2:$BO$186,ROW()-ROW(O$20)+1, MATCH(O$16,Templates!$K$1:BQ$1,0)))</f>
        <v> </v>
      </c>
      <c r="P114" s="55" t="str" cm="1">
        <f t="array" ref="P114">IF(INDEX(Templates!$K$2:$BO$186,ROW()-ROW(P$20)+1, MATCH(P$16,Templates!$K$1:BR$1,0))="","",INDEX(Templates!$K$2:$BO$186,ROW()-ROW(P$20)+1, MATCH(P$16,Templates!$K$1:BR$1,0)))</f>
        <v> </v>
      </c>
      <c r="Q114" s="55" t="str" cm="1">
        <f t="array" ref="Q114">IF(INDEX(Templates!$K$2:$BO$186,ROW()-ROW(Q$20)+1, MATCH(Q$16,Templates!$K$1:BS$1,0))="","",INDEX(Templates!$K$2:$BO$186,ROW()-ROW(Q$20)+1, MATCH(Q$16,Templates!$K$1:BS$1,0)))</f>
        <v> </v>
      </c>
      <c r="R114" s="55" t="str" cm="1">
        <f t="array" ref="R114">IF(INDEX(Templates!$K$2:$BO$186,ROW()-ROW(R$20)+1, MATCH(R$16,Templates!$K$1:BT$1,0))="","",INDEX(Templates!$K$2:$BO$186,ROW()-ROW(R$20)+1, MATCH(R$16,Templates!$K$1:BT$1,0)))</f>
        <v/>
      </c>
      <c r="S114" s="55" t="str" cm="1">
        <f t="array" ref="S114">IF(INDEX(Templates!$K$2:$BO$186,ROW()-ROW(S$20)+1, MATCH(S$16,Templates!$K$1:BU$1,0))="","",INDEX(Templates!$K$2:$BO$186,ROW()-ROW(S$20)+1, MATCH(S$16,Templates!$K$1:BU$1,0)))</f>
        <v/>
      </c>
      <c r="T114" s="55" t="str" cm="1">
        <f t="array" ref="T114">IF(INDEX(Templates!$K$2:$BO$186,ROW()-ROW(T$20)+1, MATCH(T$16,Templates!$K$1:BV$1,0))="","",INDEX(Templates!$K$2:$BO$186,ROW()-ROW(T$20)+1, MATCH(T$16,Templates!$K$1:BV$1,0)))</f>
        <v> </v>
      </c>
      <c r="U114" s="55" t="str" cm="1">
        <f t="array" ref="U114">IF(INDEX(Templates!$K$2:$BO$186,ROW()-ROW(U$20)+1, MATCH(U$16,Templates!$K$1:BW$1,0))="","",INDEX(Templates!$K$2:$BO$186,ROW()-ROW(U$20)+1, MATCH(U$16,Templates!$K$1:BW$1,0)))</f>
        <v> </v>
      </c>
      <c r="V114" s="55" t="str" cm="1">
        <f t="array" ref="V114">IF(INDEX(Templates!$K$2:$BO$186,ROW()-ROW(V$20)+1, MATCH(V$16,Templates!$K$1:BX$1,0))="","",INDEX(Templates!$K$2:$BO$186,ROW()-ROW(V$20)+1, MATCH(V$16,Templates!$K$1:BX$1,0)))</f>
        <v> </v>
      </c>
      <c r="W114" s="55" t="str" cm="1">
        <f t="array" ref="W114">IF(INDEX(Templates!$K$2:$BO$186,ROW()-ROW(W$20)+1, MATCH(W$16,Templates!$K$1:BY$1,0))="","",INDEX(Templates!$K$2:$BO$186,ROW()-ROW(W$20)+1, MATCH(W$16,Templates!$K$1:BY$1,0)))</f>
        <v/>
      </c>
      <c r="X114" s="55" t="str" cm="1">
        <f t="array" ref="X114">IF(INDEX(Templates!$K$2:$BO$186,ROW()-ROW(X$20)+1, MATCH(X$16,Templates!$K$1:BZ$1,0))="","",INDEX(Templates!$K$2:$BO$186,ROW()-ROW(X$20)+1, MATCH(X$16,Templates!$K$1:BZ$1,0)))</f>
        <v/>
      </c>
      <c r="Y114" s="55" t="str" cm="1">
        <f t="array" ref="Y114">IF(INDEX(Templates!$K$2:$BO$186,ROW()-ROW(Y$20)+1, MATCH(Y$16,Templates!$K$1:CA$1,0))="","",INDEX(Templates!$K$2:$BO$186,ROW()-ROW(Y$20)+1, MATCH(Y$16,Templates!$K$1:CA$1,0)))</f>
        <v> </v>
      </c>
      <c r="Z114" s="55" t="str" cm="1">
        <f t="array" ref="Z114">IF(INDEX(Templates!$K$2:$BO$186,ROW()-ROW(Z$20)+1, MATCH(Z$16,Templates!$K$1:CB$1,0))="","",INDEX(Templates!$K$2:$BO$186,ROW()-ROW(Z$20)+1, MATCH(Z$16,Templates!$K$1:CB$1,0)))</f>
        <v> </v>
      </c>
      <c r="AA114" s="55" t="str" cm="1">
        <f t="array" ref="AA114">IF(INDEX(Templates!$K$2:$BO$186,ROW()-ROW(AA$20)+1, MATCH(AA$16,Templates!$K$1:CC$1,0))="","",INDEX(Templates!$K$2:$BO$186,ROW()-ROW(AA$20)+1, MATCH(AA$16,Templates!$K$1:CC$1,0)))</f>
        <v> </v>
      </c>
      <c r="AB114" s="55" t="str" cm="1">
        <f t="array" ref="AB114">IF(INDEX(Templates!$K$2:$BO$186,ROW()-ROW(AB$20)+1, MATCH(AB$16,Templates!$K$1:CD$1,0))="","",INDEX(Templates!$K$2:$BO$186,ROW()-ROW(AB$20)+1, MATCH(AB$16,Templates!$K$1:CD$1,0)))</f>
        <v> </v>
      </c>
      <c r="AC114" s="55" t="str" cm="1">
        <f t="array" ref="AC114">IF(INDEX(Templates!$K$2:$BO$186,ROW()-ROW(AC$20)+1, MATCH(AC$16,Templates!$K$1:CE$1,0))="","",INDEX(Templates!$K$2:$BO$186,ROW()-ROW(AC$20)+1, MATCH(AC$16,Templates!$K$1:CE$1,0)))</f>
        <v/>
      </c>
      <c r="AD114" s="55" t="str" cm="1">
        <f t="array" ref="AD114">IF(INDEX(Templates!$K$2:$BO$186,ROW()-ROW(AD$20)+1, MATCH(AD$16,Templates!$K$1:CF$1,0))="","",INDEX(Templates!$K$2:$BO$186,ROW()-ROW(AD$20)+1, MATCH(AD$16,Templates!$K$1:CF$1,0)))</f>
        <v/>
      </c>
      <c r="AE114" s="55" t="str" cm="1">
        <f t="array" ref="AE114">IF(INDEX(Templates!$K$2:$BO$186,ROW()-ROW(AE$20)+1, MATCH(AE$16,Templates!$K$1:CG$1,0))="","",INDEX(Templates!$K$2:$BO$186,ROW()-ROW(AE$20)+1, MATCH(AE$16,Templates!$K$1:CG$1,0)))</f>
        <v/>
      </c>
      <c r="AF114" s="55" t="str" cm="1">
        <f t="array" ref="AF114">IF(INDEX(Templates!$K$2:$BO$186,ROW()-ROW(AF$20)+1, MATCH(AF$16,Templates!$K$1:CH$1,0))="","",INDEX(Templates!$K$2:$BO$186,ROW()-ROW(AF$20)+1, MATCH(AF$16,Templates!$K$1:CH$1,0)))</f>
        <v> </v>
      </c>
      <c r="AG114" s="55" t="str" cm="1">
        <f t="array" ref="AG114">IF(INDEX(Templates!$K$2:$BO$186,ROW()-ROW(AG$20)+1, MATCH(AG$16,Templates!$K$1:CI$1,0))="","",INDEX(Templates!$K$2:$BO$186,ROW()-ROW(AG$20)+1, MATCH(AG$16,Templates!$K$1:CI$1,0)))</f>
        <v> </v>
      </c>
      <c r="AH114" s="55" t="str" cm="1">
        <f t="array" ref="AH114">IF(INDEX(Templates!$K$2:$BO$186,ROW()-ROW(AH$20)+1, MATCH(AH$16,Templates!$K$1:CJ$1,0))="","",INDEX(Templates!$K$2:$BO$186,ROW()-ROW(AH$20)+1, MATCH(AH$16,Templates!$K$1:CJ$1,0)))</f>
        <v> </v>
      </c>
      <c r="AI114" s="55" t="str" cm="1">
        <f t="array" ref="AI114">IF(INDEX(Templates!$K$2:$BO$186,ROW()-ROW(AI$20)+1, MATCH(AI$16,Templates!$K$1:CK$1,0))="","",INDEX(Templates!$K$2:$BO$186,ROW()-ROW(AI$20)+1, MATCH(AI$16,Templates!$K$1:CK$1,0)))</f>
        <v> </v>
      </c>
      <c r="AJ114" s="55" t="str" cm="1">
        <f t="array" ref="AJ114">IF(INDEX(Templates!$K$2:$BO$186,ROW()-ROW(AJ$20)+1, MATCH(AJ$16,Templates!$K$1:CL$1,0))="","",INDEX(Templates!$K$2:$BO$186,ROW()-ROW(AJ$20)+1, MATCH(AJ$16,Templates!$K$1:CL$1,0)))</f>
        <v/>
      </c>
      <c r="AK114" s="55" t="str" cm="1">
        <f t="array" ref="AK114">IF(INDEX(Templates!$K$2:$BO$186,ROW()-ROW(AK$20)+1, MATCH(AK$16,Templates!$K$1:CM$1,0))="","",INDEX(Templates!$K$2:$BO$186,ROW()-ROW(AK$20)+1, MATCH(AK$16,Templates!$K$1:CM$1,0)))</f>
        <v/>
      </c>
      <c r="AL114" s="55" t="str" cm="1">
        <f t="array" ref="AL114">IF(INDEX(Templates!$K$2:$BO$186,ROW()-ROW(AL$20)+1, MATCH(AL$16,Templates!$K$1:CN$1,0))="","",INDEX(Templates!$K$2:$BO$186,ROW()-ROW(AL$20)+1, MATCH(AL$16,Templates!$K$1:CN$1,0)))</f>
        <v/>
      </c>
      <c r="AM114" s="55" t="str" cm="1">
        <f t="array" ref="AM114">IF(INDEX(Templates!$K$2:$BO$186,ROW()-ROW(AM$20)+1, MATCH(AM$16,Templates!$K$1:CO$1,0))="","",INDEX(Templates!$K$2:$BO$186,ROW()-ROW(AM$20)+1, MATCH(AM$16,Templates!$K$1:CO$1,0)))</f>
        <v> </v>
      </c>
      <c r="AN114" s="55" t="str" cm="1">
        <f t="array" ref="AN114">IF(INDEX(Templates!$K$2:$BO$186,ROW()-ROW(AN$20)+1, MATCH(AN$16,Templates!$K$1:CP$1,0))="","",INDEX(Templates!$K$2:$BO$186,ROW()-ROW(AN$20)+1, MATCH(AN$16,Templates!$K$1:CP$1,0)))</f>
        <v> </v>
      </c>
      <c r="AO114" s="55" t="str" cm="1">
        <f t="array" ref="AO114">IF(INDEX(Templates!$K$2:$BO$186,ROW()-ROW(AO$20)+1, MATCH(AO$16,Templates!$K$1:CQ$1,0))="","",INDEX(Templates!$K$2:$BO$186,ROW()-ROW(AO$20)+1, MATCH(AO$16,Templates!$K$1:CQ$1,0)))</f>
        <v> </v>
      </c>
      <c r="AP114" s="55" t="str" cm="1">
        <f t="array" ref="AP114">IF(INDEX(Templates!$K$2:$BO$186,ROW()-ROW(AP$20)+1, MATCH(AP$16,Templates!$K$1:CR$1,0))="","",INDEX(Templates!$K$2:$BO$186,ROW()-ROW(AP$20)+1, MATCH(AP$16,Templates!$K$1:CR$1,0)))</f>
        <v> </v>
      </c>
      <c r="AQ114" s="55" t="str" cm="1">
        <f t="array" ref="AQ114">IF(INDEX(Templates!$K$2:$BO$186,ROW()-ROW(AQ$20)+1, MATCH(AQ$16,Templates!$K$1:CS$1,0))="","",INDEX(Templates!$K$2:$BO$186,ROW()-ROW(AQ$20)+1, MATCH(AQ$16,Templates!$K$1:CS$1,0)))</f>
        <v/>
      </c>
      <c r="AR114" s="55" t="str" cm="1">
        <f t="array" ref="AR114">IF(INDEX(Templates!$K$2:$BO$186,ROW()-ROW(AR$20)+1, MATCH(AR$16,Templates!$K$1:CT$1,0))="","",INDEX(Templates!$K$2:$BO$186,ROW()-ROW(AR$20)+1, MATCH(AR$16,Templates!$K$1:CT$1,0)))</f>
        <v/>
      </c>
      <c r="AS114" s="55" t="str" cm="1">
        <f t="array" ref="AS114">IF(INDEX(Templates!$K$2:$BO$186,ROW()-ROW(AS$20)+1, MATCH(AS$16,Templates!$K$1:CU$1,0))="","",INDEX(Templates!$K$2:$BO$186,ROW()-ROW(AS$20)+1, MATCH(AS$16,Templates!$K$1:CU$1,0)))</f>
        <v/>
      </c>
      <c r="AT114" s="55" t="str" cm="1">
        <f t="array" ref="AT114">IF(INDEX(Templates!$K$2:$BO$186,ROW()-ROW(AT$20)+1, MATCH(AT$16,Templates!$K$1:CV$1,0))="","",INDEX(Templates!$K$2:$BO$186,ROW()-ROW(AT$20)+1, MATCH(AT$16,Templates!$K$1:CV$1,0)))</f>
        <v/>
      </c>
      <c r="AU114" s="55" t="str" cm="1">
        <f t="array" ref="AU114">IF(INDEX(Templates!$K$2:$BO$186,ROW()-ROW(AU$20)+1, MATCH(AU$16,Templates!$K$1:CW$1,0))="","",INDEX(Templates!$K$2:$BO$186,ROW()-ROW(AU$20)+1, MATCH(AU$16,Templates!$K$1:CW$1,0)))</f>
        <v> </v>
      </c>
      <c r="AV114" s="55" t="str" cm="1">
        <f t="array" ref="AV114">IF(INDEX(Templates!$K$2:$BO$186,ROW()-ROW(AV$20)+1, MATCH(AV$16,Templates!$K$1:CX$1,0))="","",INDEX(Templates!$K$2:$BO$186,ROW()-ROW(AV$20)+1, MATCH(AV$16,Templates!$K$1:CX$1,0)))</f>
        <v/>
      </c>
      <c r="AW114" s="55" t="str" cm="1">
        <f t="array" ref="AW114">IF(INDEX(Templates!$K$2:$BO$186,ROW()-ROW(AW$20)+1, MATCH(AW$16,Templates!$K$1:CY$1,0))="","",INDEX(Templates!$K$2:$BO$186,ROW()-ROW(AW$20)+1, MATCH(AW$16,Templates!$K$1:CY$1,0)))</f>
        <v/>
      </c>
      <c r="AX114" s="55" t="str" cm="1">
        <f t="array" ref="AX114">IF(INDEX(Templates!$K$2:$BO$186,ROW()-ROW(AX$20)+1, MATCH(AX$16,Templates!$K$1:CZ$1,0))="","",INDEX(Templates!$K$2:$BO$186,ROW()-ROW(AX$20)+1, MATCH(AX$16,Templates!$K$1:CZ$1,0)))</f>
        <v> </v>
      </c>
      <c r="AY114" s="55" t="str" cm="1">
        <f t="array" ref="AY114">IF(INDEX(Templates!$K$2:$BO$186,ROW()-ROW(AY$20)+1, MATCH(AY$16,Templates!$K$1:DA$1,0))="","",INDEX(Templates!$K$2:$BO$186,ROW()-ROW(AY$20)+1, MATCH(AY$16,Templates!$K$1:DA$1,0)))</f>
        <v> </v>
      </c>
      <c r="AZ114" s="55" t="str" cm="1">
        <f t="array" ref="AZ114">IF(INDEX(Templates!$K$2:$BO$186,ROW()-ROW(AZ$20)+1, MATCH(AZ$16,Templates!$K$1:DB$1,0))="","",INDEX(Templates!$K$2:$BO$186,ROW()-ROW(AZ$20)+1, MATCH(AZ$16,Templates!$K$1:DB$1,0)))</f>
        <v> </v>
      </c>
      <c r="BA114" s="55" t="str" cm="1">
        <f t="array" ref="BA114">IF(INDEX(Templates!$K$2:$BO$186,ROW()-ROW(BA$20)+1, MATCH(BA$16,Templates!$K$1:DC$1,0))="","",INDEX(Templates!$K$2:$BO$186,ROW()-ROW(BA$20)+1, MATCH(BA$16,Templates!$K$1:DC$1,0)))</f>
        <v/>
      </c>
      <c r="BB114" s="55" t="str" cm="1">
        <f t="array" ref="BB114">IF(INDEX(Templates!$K$2:$BO$186,ROW()-ROW(BB$20)+1, MATCH(BB$16,Templates!$K$1:DD$1,0))="","",INDEX(Templates!$K$2:$BO$186,ROW()-ROW(BB$20)+1, MATCH(BB$16,Templates!$K$1:DD$1,0)))</f>
        <v/>
      </c>
      <c r="BC114" s="55" t="str" cm="1">
        <f t="array" ref="BC114">IF(INDEX(Templates!$K$2:$BO$186,ROW()-ROW(BC$20)+1, MATCH(BC$16,Templates!$K$1:DE$1,0))="","",INDEX(Templates!$K$2:$BO$186,ROW()-ROW(BC$20)+1, MATCH(BC$16,Templates!$K$1:DE$1,0)))</f>
        <v> </v>
      </c>
      <c r="BD114" s="55" t="str" cm="1">
        <f t="array" ref="BD114">IF(INDEX(Templates!$K$2:$BO$186,ROW()-ROW(BD$20)+1, MATCH(BD$16,Templates!$K$1:DF$1,0))="","",INDEX(Templates!$K$2:$BO$186,ROW()-ROW(BD$20)+1, MATCH(BD$16,Templates!$K$1:DF$1,0)))</f>
        <v> </v>
      </c>
      <c r="BE114" s="55" t="str" cm="1">
        <f t="array" ref="BE114">IF(INDEX(Templates!$K$2:$BO$186,ROW()-ROW(BE$20)+1, MATCH(BE$16,Templates!$K$1:DG$1,0))="","",INDEX(Templates!$K$2:$BO$186,ROW()-ROW(BE$20)+1, MATCH(BE$16,Templates!$K$1:DG$1,0)))</f>
        <v> </v>
      </c>
      <c r="BF114" s="55" t="str" cm="1">
        <f t="array" ref="BF114">IF(INDEX(Templates!$K$2:$BO$186,ROW()-ROW(BF$20)+1, MATCH(BF$16,Templates!$K$1:DH$1,0))="","",INDEX(Templates!$K$2:$BO$186,ROW()-ROW(BF$20)+1, MATCH(BF$16,Templates!$K$1:DH$1,0)))</f>
        <v/>
      </c>
      <c r="BG114" s="55" t="str" cm="1">
        <f t="array" ref="BG114">IF(INDEX(Templates!$K$2:$BO$186,ROW()-ROW(BG$20)+1, MATCH(BG$16,Templates!$K$1:DI$1,0))="","",INDEX(Templates!$K$2:$BO$186,ROW()-ROW(BG$20)+1, MATCH(BG$16,Templates!$K$1:DI$1,0)))</f>
        <v/>
      </c>
      <c r="BH114" s="55" t="str" cm="1">
        <f t="array" ref="BH114">IF(INDEX(Templates!$K$2:$BO$186,ROW()-ROW(BH$20)+1, MATCH(BH$16,Templates!$K$1:DJ$1,0))="","",INDEX(Templates!$K$2:$BO$186,ROW()-ROW(BH$20)+1, MATCH(BH$16,Templates!$K$1:DJ$1,0)))</f>
        <v/>
      </c>
      <c r="BI114" s="55" t="str" cm="1">
        <f t="array" ref="BI114">IF(INDEX(Templates!$K$2:$BO$186,ROW()-ROW(BI$20)+1, MATCH(BI$16,Templates!$K$1:DK$1,0))="","",INDEX(Templates!$K$2:$BO$186,ROW()-ROW(BI$20)+1, MATCH(BI$16,Templates!$K$1:DK$1,0)))</f>
        <v> </v>
      </c>
      <c r="BJ114" s="55" t="str" cm="1">
        <f t="array" ref="BJ114">IF(INDEX(Templates!$K$2:$BO$186,ROW()-ROW(BJ$20)+1, MATCH(BJ$16,Templates!$K$1:DL$1,0))="","",INDEX(Templates!$K$2:$BO$186,ROW()-ROW(BJ$20)+1, MATCH(BJ$16,Templates!$K$1:DL$1,0)))</f>
        <v> </v>
      </c>
      <c r="BK114" s="55" t="str" cm="1">
        <f t="array" ref="BK114">IF(INDEX(Templates!$K$2:$BO$186,ROW()-ROW(BK$20)+1, MATCH(BK$16,Templates!$K$1:DM$1,0))="","",INDEX(Templates!$K$2:$BO$186,ROW()-ROW(BK$20)+1, MATCH(BK$16,Templates!$K$1:DM$1,0)))</f>
        <v> </v>
      </c>
      <c r="BL114" s="55" t="str" cm="1">
        <f t="array" ref="BL114">IF(INDEX(Templates!$K$2:$BO$186,ROW()-ROW(BL$20)+1, MATCH(BL$16,Templates!$K$1:DN$1,0))="","",INDEX(Templates!$K$2:$BO$186,ROW()-ROW(BL$20)+1, MATCH(BL$16,Templates!$K$1:DN$1,0)))</f>
        <v> </v>
      </c>
      <c r="BM114" s="55" t="str" cm="1">
        <f t="array" ref="BM114">IF(INDEX(Templates!$K$2:$BO$186,ROW()-ROW(BM$20)+1, MATCH(BM$16,Templates!$K$1:DO$1,0))="","",INDEX(Templates!$K$2:$BO$186,ROW()-ROW(BM$20)+1, MATCH(BM$16,Templates!$K$1:DO$1,0)))</f>
        <v/>
      </c>
      <c r="BN114" s="55" t="str" cm="1">
        <f t="array" ref="BN114">IF(INDEX(Templates!$K$2:$BO$186,ROW()-ROW(BN$20)+1, MATCH(BN$16,Templates!$K$1:DP$1,0))="","",INDEX(Templates!$K$2:$BO$186,ROW()-ROW(BN$20)+1, MATCH(BN$16,Templates!$K$1:DP$1,0)))</f>
        <v/>
      </c>
      <c r="BO114" s="55" t="str" cm="1">
        <f t="array" ref="BO114">IF(INDEX(Templates!$K$2:$BO$186,ROW()-ROW(BO$20)+1, MATCH(BO$16,Templates!$K$1:DQ$1,0))="","",INDEX(Templates!$K$2:$BO$186,ROW()-ROW(BO$20)+1, MATCH(BO$16,Templates!$K$1:DQ$1,0)))</f>
        <v> </v>
      </c>
      <c r="BP114" s="55" t="str" cm="1">
        <f t="array" ref="BP114">IF(INDEX(Templates!$K$2:$BO$186,ROW()-ROW(BP$20)+1, MATCH(BP$16,Templates!$K$1:DR$1,0))="","",INDEX(Templates!$K$2:$BO$186,ROW()-ROW(BP$20)+1, MATCH(BP$16,Templates!$K$1:DR$1,0)))</f>
        <v> </v>
      </c>
      <c r="BQ114" s="55" t="str" cm="1">
        <f t="array" ref="BQ114">IF(INDEX(Templates!$K$2:$BO$186,ROW()-ROW(BQ$20)+1, MATCH(BQ$16,Templates!$K$1:DS$1,0))="","",INDEX(Templates!$K$2:$BO$186,ROW()-ROW(BQ$20)+1, MATCH(BQ$16,Templates!$K$1:DS$1,0)))</f>
        <v> </v>
      </c>
      <c r="BR114" s="55" t="str" cm="1">
        <f t="array" ref="BR114">IF(INDEX(Templates!$K$2:$BO$186,ROW()-ROW(BR$20)+1, MATCH(BR$16,Templates!$K$1:DT$1,0))="","",INDEX(Templates!$K$2:$BO$186,ROW()-ROW(BR$20)+1, MATCH(BR$16,Templates!$K$1:DT$1,0)))</f>
        <v/>
      </c>
      <c r="BS114" s="55" t="str" cm="1">
        <f t="array" ref="BS114">IF(INDEX(Templates!$K$2:$BO$186,ROW()-ROW(BS$20)+1, MATCH(BS$16,Templates!$K$1:DU$1,0))="","",INDEX(Templates!$K$2:$BO$186,ROW()-ROW(BS$20)+1, MATCH(BS$16,Templates!$K$1:DU$1,0)))</f>
        <v/>
      </c>
      <c r="BT114" s="55" t="str" cm="1">
        <f t="array" ref="BT114">IF(INDEX(Templates!$K$2:$BO$186,ROW()-ROW(BT$20)+1, MATCH(BT$16,Templates!$K$1:DV$1,0))="","",INDEX(Templates!$K$2:$BO$186,ROW()-ROW(BT$20)+1, MATCH(BT$16,Templates!$K$1:DV$1,0)))</f>
        <v> </v>
      </c>
      <c r="BU114" s="55" t="str" cm="1">
        <f t="array" ref="BU114">IF(INDEX(Templates!$K$2:$BO$186,ROW()-ROW(BU$20)+1, MATCH(BU$16,Templates!$K$1:DW$1,0))="","",INDEX(Templates!$K$2:$BO$186,ROW()-ROW(BU$20)+1, MATCH(BU$16,Templates!$K$1:DW$1,0)))</f>
        <v> </v>
      </c>
      <c r="BV114" s="55" t="str" cm="1">
        <f t="array" ref="BV114">IF(INDEX(Templates!$K$2:$BO$186,ROW()-ROW(BV$20)+1, MATCH(BV$16,Templates!$K$1:DX$1,0))="","",INDEX(Templates!$K$2:$BO$186,ROW()-ROW(BV$20)+1, MATCH(BV$16,Templates!$K$1:DX$1,0)))</f>
        <v> </v>
      </c>
      <c r="BW114" s="55" t="str" cm="1">
        <f t="array" ref="BW114">IF(INDEX(Templates!$K$2:$BO$186,ROW()-ROW(BW$20)+1, MATCH(BW$16,Templates!$K$1:DY$1,0))="","",INDEX(Templates!$K$2:$BO$186,ROW()-ROW(BW$20)+1, MATCH(BW$16,Templates!$K$1:DY$1,0)))</f>
        <v/>
      </c>
      <c r="BX114" s="55" t="str" cm="1">
        <f t="array" ref="BX114">IF(INDEX(Templates!$K$2:$BO$186,ROW()-ROW(BX$20)+1, MATCH(BX$16,Templates!$K$1:DZ$1,0))="","",INDEX(Templates!$K$2:$BO$186,ROW()-ROW(BX$20)+1, MATCH(BX$16,Templates!$K$1:DZ$1,0)))</f>
        <v/>
      </c>
      <c r="BY114" s="55" t="str" cm="1">
        <f t="array" ref="BY114">IF(INDEX(Templates!$K$2:$BO$186,ROW()-ROW(BY$20)+1, MATCH(BY$16,Templates!$K$1:EA$1,0))="","",INDEX(Templates!$K$2:$BO$186,ROW()-ROW(BY$20)+1, MATCH(BY$16,Templates!$K$1:EA$1,0)))</f>
        <v/>
      </c>
      <c r="BZ114" s="55" t="str" cm="1">
        <f t="array" ref="BZ114">IF(INDEX(Templates!$K$2:$BO$186,ROW()-ROW(BZ$20)+1, MATCH(BZ$16,Templates!$K$1:EB$1,0))="","",INDEX(Templates!$K$2:$BO$186,ROW()-ROW(BZ$20)+1, MATCH(BZ$16,Templates!$K$1:EB$1,0)))</f>
        <v/>
      </c>
      <c r="CA114" s="55" t="str" cm="1">
        <f t="array" ref="CA114">IF(INDEX(Templates!$K$2:$BO$186,ROW()-ROW(CA$20)+1, MATCH(CA$16,Templates!$K$1:EC$1,0))="","",INDEX(Templates!$K$2:$BO$186,ROW()-ROW(CA$20)+1, MATCH(CA$16,Templates!$K$1:EC$1,0)))</f>
        <v/>
      </c>
      <c r="CB114" s="55" t="str" cm="1">
        <f t="array" ref="CB114">IF(INDEX(Templates!$K$2:$BO$186,ROW()-ROW(CB$20)+1, MATCH(CB$16,Templates!$K$1:ED$1,0))="","",INDEX(Templates!$K$2:$BO$186,ROW()-ROW(CB$20)+1, MATCH(CB$16,Templates!$K$1:ED$1,0)))</f>
        <v/>
      </c>
      <c r="CC114" s="55" t="str" cm="1">
        <f t="array" ref="CC114">IF(INDEX(Templates!$K$2:$BO$186,ROW()-ROW(CC$20)+1, MATCH(CC$16,Templates!$K$1:EE$1,0))="","",INDEX(Templates!$K$2:$BO$186,ROW()-ROW(CC$20)+1, MATCH(CC$16,Templates!$K$1:EE$1,0)))</f>
        <v> </v>
      </c>
      <c r="CD114" s="55" t="str" cm="1">
        <f t="array" ref="CD114">IF(INDEX(Templates!$K$2:$BO$186,ROW()-ROW(CD$20)+1, MATCH(CD$16,Templates!$K$1:EF$1,0))="","",INDEX(Templates!$K$2:$BO$186,ROW()-ROW(CD$20)+1, MATCH(CD$16,Templates!$K$1:EF$1,0)))</f>
        <v> </v>
      </c>
      <c r="CE114" s="55" t="str" cm="1">
        <f t="array" ref="CE114">IF(INDEX(Templates!$K$2:$BO$186,ROW()-ROW(CE$20)+1, MATCH(CE$16,Templates!$K$1:EG$1,0))="","",INDEX(Templates!$K$2:$BO$186,ROW()-ROW(CE$20)+1, MATCH(CE$16,Templates!$K$1:EG$1,0)))</f>
        <v> </v>
      </c>
      <c r="CF114" s="55" t="str" cm="1">
        <f t="array" ref="CF114">IF(INDEX(Templates!$K$2:$BO$186,ROW()-ROW(CF$20)+1, MATCH(CF$16,Templates!$K$1:EH$1,0))="","",INDEX(Templates!$K$2:$BO$186,ROW()-ROW(CF$20)+1, MATCH(CF$16,Templates!$K$1:EH$1,0)))</f>
        <v> </v>
      </c>
      <c r="CG114" s="55" t="str" cm="1">
        <f t="array" ref="CG114">IF(INDEX(Templates!$K$2:$BO$186,ROW()-ROW(CG$20)+1, MATCH(CG$16,Templates!$K$1:EI$1,0))="","",INDEX(Templates!$K$2:$BO$186,ROW()-ROW(CG$20)+1, MATCH(CG$16,Templates!$K$1:EI$1,0)))</f>
        <v/>
      </c>
      <c r="CH114" s="55" t="str" cm="1">
        <f t="array" ref="CH114">IF(INDEX(Templates!$K$2:$BO$186,ROW()-ROW(CH$20)+1, MATCH(CH$16,Templates!$K$1:EJ$1,0))="","",INDEX(Templates!$K$2:$BO$186,ROW()-ROW(CH$20)+1, MATCH(CH$16,Templates!$K$1:EJ$1,0)))</f>
        <v/>
      </c>
      <c r="CI114" s="55" t="str" cm="1">
        <f t="array" ref="CI114">IF(INDEX(Templates!$K$2:$BO$186,ROW()-ROW(CI$20)+1, MATCH(CI$16,Templates!$K$1:EK$1,0))="","",INDEX(Templates!$K$2:$BO$186,ROW()-ROW(CI$20)+1, MATCH(CI$16,Templates!$K$1:EK$1,0)))</f>
        <v/>
      </c>
      <c r="CJ114" s="55" t="str" cm="1">
        <f t="array" ref="CJ114">IF(INDEX(Templates!$K$2:$BO$186,ROW()-ROW(CJ$20)+1, MATCH(CJ$16,Templates!$K$1:EL$1,0))="","",INDEX(Templates!$K$2:$BO$186,ROW()-ROW(CJ$20)+1, MATCH(CJ$16,Templates!$K$1:EL$1,0)))</f>
        <v/>
      </c>
      <c r="CK114" s="55" t="str" cm="1">
        <f t="array" ref="CK114">IF(INDEX(Templates!$K$2:$BO$186,ROW()-ROW(CK$20)+1, MATCH(CK$16,Templates!$K$1:EM$1,0))="","",INDEX(Templates!$K$2:$BO$186,ROW()-ROW(CK$20)+1, MATCH(CK$16,Templates!$K$1:EM$1,0)))</f>
        <v> </v>
      </c>
      <c r="CL114" s="55" t="str" cm="1">
        <f t="array" ref="CL114">IF(INDEX(Templates!$K$2:$BO$186,ROW()-ROW(CL$20)+1, MATCH(CL$16,Templates!$K$1:EN$1,0))="","",INDEX(Templates!$K$2:$BO$186,ROW()-ROW(CL$20)+1, MATCH(CL$16,Templates!$K$1:EN$1,0)))</f>
        <v> </v>
      </c>
      <c r="CM114" s="55" t="str" cm="1">
        <f t="array" ref="CM114">IF(INDEX(Templates!$K$2:$BO$186,ROW()-ROW(CM$20)+1, MATCH(CM$16,Templates!$K$1:EO$1,0))="","",INDEX(Templates!$K$2:$BO$186,ROW()-ROW(CM$20)+1, MATCH(CM$16,Templates!$K$1:EO$1,0)))</f>
        <v> </v>
      </c>
    </row>
    <row r="115" spans="1:91" s="24" customFormat="1" x14ac:dyDescent="0.55000000000000004">
      <c r="A115" s="41" t="s">
        <v>475</v>
      </c>
      <c r="B115" s="6" t="s">
        <v>479</v>
      </c>
      <c r="C115" s="66" t="str" cm="1">
        <f t="array" ref="C115">IF(INDEX(Templates!C$2:C$187,ROW()-ROW($20:$20)+1)="","",INDEX(Templates!C$2:C$187,ROW()-ROW($20:$20)+1))</f>
        <v>JSON_PATH:heat_rejections[0]</v>
      </c>
      <c r="D115" s="66" t="str" cm="1">
        <f t="array" ref="D115">IF(INDEX(Templates!D$2:D$187,ROW()-ROW($20:$20)+1)="","",INDEX(Templates!D$2:D$187,ROW()-ROW($20:$20)+1))</f>
        <v>design_wetbulb_temperature</v>
      </c>
      <c r="E115" s="66" t="str" cm="1">
        <f t="array" ref="E115">IF(INDEX(Templates!E$2:E$187,ROW()-ROW($20:$20)+1)="","",INDEX(Templates!E$2:E$187,ROW()-ROW($20:$20)+1))</f>
        <v> </v>
      </c>
      <c r="F115" s="66" t="str" cm="1">
        <f t="array" ref="F115">IF(INDEX(Templates!F$2:F$187,ROW()-ROW($20:$20)+1)="","",INDEX(Templates!F$2:F$187,ROW()-ROW($20:$20)+1))</f>
        <v/>
      </c>
      <c r="G115" s="106" t="str" cm="1">
        <f t="array" ref="G115">IF(INDEX(Templates!G$2:G$187,ROW()-ROW($20:$20)+1)="","",INDEX(Templates!G$2:G$187,ROW()-ROW($20:$20)+1))</f>
        <v>HeatRejection</v>
      </c>
      <c r="H115" s="68" t="str" cm="1">
        <f t="array" ref="H115">IF(INDEX(Templates!H$2:H$187,ROW()-ROW($20:$20)+1)="","",INDEX(Templates!H$2:H$187,ROW()-ROW($20:$20)+1))</f>
        <v>Cooling Tower 1</v>
      </c>
      <c r="I115" s="68" t="str" cm="1">
        <f t="array" ref="I115">IF(INDEX(Templates!I$2:I$187,ROW()-ROW($20:$20)+1)="","",INDEX(Templates!I$2:I$187,ROW()-ROW($20:$20)+1))</f>
        <v>ASHRAE229 1</v>
      </c>
      <c r="J115" s="68" t="str" cm="1">
        <f t="array" ref="J115">IF(INDEX(Templates!J$2:J$187,ROW()-ROW($20:$20)+1)="","",INDEX(Templates!J$2:J$187,ROW()-ROW($20:$20)+1))</f>
        <v>design_wetbulb_temperature</v>
      </c>
      <c r="K115" s="69" t="str" cm="1">
        <f t="array" ref="K115">IF(INDEX(Templates!K$2:K$187,ROW()-ROW($20:$20)+1)="","",INDEX(Templates!K$2:K$187,ROW()-ROW($20:$20)+1))</f>
        <v>temperature</v>
      </c>
      <c r="L115" s="69" t="str" cm="1">
        <f t="array" ref="L115">IF(INDEX(Templates!L$2:L$187,ROW()-ROW($20:$20)+1)="","",INDEX(Templates!L$2:L$187,ROW()-ROW($20:$20)+1))</f>
        <v>F</v>
      </c>
      <c r="M115" s="55" t="str" cm="1">
        <f t="array" ref="M115">IF(INDEX(Templates!$K$2:$BO$186,ROW()-ROW(M$20)+1, MATCH(M$16,Templates!$K$1:BO$1,0))="","",INDEX(Templates!$K$2:$BO$186,ROW()-ROW(M$20)+1, MATCH(M$16,Templates!$K$1:BO$1,0)))</f>
        <v/>
      </c>
      <c r="N115" s="55" t="str" cm="1">
        <f t="array" ref="N115">IF(INDEX(Templates!$K$2:$BO$186,ROW()-ROW(N$20)+1, MATCH(N$16,Templates!$K$1:BP$1,0))="","",INDEX(Templates!$K$2:$BO$186,ROW()-ROW(N$20)+1, MATCH(N$16,Templates!$K$1:BP$1,0)))</f>
        <v/>
      </c>
      <c r="O115" s="55" t="str" cm="1">
        <f t="array" ref="O115">IF(INDEX(Templates!$K$2:$BO$186,ROW()-ROW(O$20)+1, MATCH(O$16,Templates!$K$1:BQ$1,0))="","",INDEX(Templates!$K$2:$BO$186,ROW()-ROW(O$20)+1, MATCH(O$16,Templates!$K$1:BQ$1,0)))</f>
        <v> </v>
      </c>
      <c r="P115" s="55" t="str" cm="1">
        <f t="array" ref="P115">IF(INDEX(Templates!$K$2:$BO$186,ROW()-ROW(P$20)+1, MATCH(P$16,Templates!$K$1:BR$1,0))="","",INDEX(Templates!$K$2:$BO$186,ROW()-ROW(P$20)+1, MATCH(P$16,Templates!$K$1:BR$1,0)))</f>
        <v> </v>
      </c>
      <c r="Q115" s="55" t="str" cm="1">
        <f t="array" ref="Q115">IF(INDEX(Templates!$K$2:$BO$186,ROW()-ROW(Q$20)+1, MATCH(Q$16,Templates!$K$1:BS$1,0))="","",INDEX(Templates!$K$2:$BO$186,ROW()-ROW(Q$20)+1, MATCH(Q$16,Templates!$K$1:BS$1,0)))</f>
        <v> </v>
      </c>
      <c r="R115" s="55" t="str" cm="1">
        <f t="array" ref="R115">IF(INDEX(Templates!$K$2:$BO$186,ROW()-ROW(R$20)+1, MATCH(R$16,Templates!$K$1:BT$1,0))="","",INDEX(Templates!$K$2:$BO$186,ROW()-ROW(R$20)+1, MATCH(R$16,Templates!$K$1:BT$1,0)))</f>
        <v/>
      </c>
      <c r="S115" s="55" t="str" cm="1">
        <f t="array" ref="S115">IF(INDEX(Templates!$K$2:$BO$186,ROW()-ROW(S$20)+1, MATCH(S$16,Templates!$K$1:BU$1,0))="","",INDEX(Templates!$K$2:$BO$186,ROW()-ROW(S$20)+1, MATCH(S$16,Templates!$K$1:BU$1,0)))</f>
        <v/>
      </c>
      <c r="T115" s="55" t="str" cm="1">
        <f t="array" ref="T115">IF(INDEX(Templates!$K$2:$BO$186,ROW()-ROW(T$20)+1, MATCH(T$16,Templates!$K$1:BV$1,0))="","",INDEX(Templates!$K$2:$BO$186,ROW()-ROW(T$20)+1, MATCH(T$16,Templates!$K$1:BV$1,0)))</f>
        <v> </v>
      </c>
      <c r="U115" s="55" t="str" cm="1">
        <f t="array" ref="U115">IF(INDEX(Templates!$K$2:$BO$186,ROW()-ROW(U$20)+1, MATCH(U$16,Templates!$K$1:BW$1,0))="","",INDEX(Templates!$K$2:$BO$186,ROW()-ROW(U$20)+1, MATCH(U$16,Templates!$K$1:BW$1,0)))</f>
        <v> </v>
      </c>
      <c r="V115" s="55" t="str" cm="1">
        <f t="array" ref="V115">IF(INDEX(Templates!$K$2:$BO$186,ROW()-ROW(V$20)+1, MATCH(V$16,Templates!$K$1:BX$1,0))="","",INDEX(Templates!$K$2:$BO$186,ROW()-ROW(V$20)+1, MATCH(V$16,Templates!$K$1:BX$1,0)))</f>
        <v> </v>
      </c>
      <c r="W115" s="55" t="str" cm="1">
        <f t="array" ref="W115">IF(INDEX(Templates!$K$2:$BO$186,ROW()-ROW(W$20)+1, MATCH(W$16,Templates!$K$1:BY$1,0))="","",INDEX(Templates!$K$2:$BO$186,ROW()-ROW(W$20)+1, MATCH(W$16,Templates!$K$1:BY$1,0)))</f>
        <v/>
      </c>
      <c r="X115" s="55" t="str" cm="1">
        <f t="array" ref="X115">IF(INDEX(Templates!$K$2:$BO$186,ROW()-ROW(X$20)+1, MATCH(X$16,Templates!$K$1:BZ$1,0))="","",INDEX(Templates!$K$2:$BO$186,ROW()-ROW(X$20)+1, MATCH(X$16,Templates!$K$1:BZ$1,0)))</f>
        <v/>
      </c>
      <c r="Y115" s="55" t="str" cm="1">
        <f t="array" ref="Y115">IF(INDEX(Templates!$K$2:$BO$186,ROW()-ROW(Y$20)+1, MATCH(Y$16,Templates!$K$1:CA$1,0))="","",INDEX(Templates!$K$2:$BO$186,ROW()-ROW(Y$20)+1, MATCH(Y$16,Templates!$K$1:CA$1,0)))</f>
        <v> </v>
      </c>
      <c r="Z115" s="55" t="str" cm="1">
        <f t="array" ref="Z115">IF(INDEX(Templates!$K$2:$BO$186,ROW()-ROW(Z$20)+1, MATCH(Z$16,Templates!$K$1:CB$1,0))="","",INDEX(Templates!$K$2:$BO$186,ROW()-ROW(Z$20)+1, MATCH(Z$16,Templates!$K$1:CB$1,0)))</f>
        <v> </v>
      </c>
      <c r="AA115" s="55" t="str" cm="1">
        <f t="array" ref="AA115">IF(INDEX(Templates!$K$2:$BO$186,ROW()-ROW(AA$20)+1, MATCH(AA$16,Templates!$K$1:CC$1,0))="","",INDEX(Templates!$K$2:$BO$186,ROW()-ROW(AA$20)+1, MATCH(AA$16,Templates!$K$1:CC$1,0)))</f>
        <v> </v>
      </c>
      <c r="AB115" s="55" t="str" cm="1">
        <f t="array" ref="AB115">IF(INDEX(Templates!$K$2:$BO$186,ROW()-ROW(AB$20)+1, MATCH(AB$16,Templates!$K$1:CD$1,0))="","",INDEX(Templates!$K$2:$BO$186,ROW()-ROW(AB$20)+1, MATCH(AB$16,Templates!$K$1:CD$1,0)))</f>
        <v> </v>
      </c>
      <c r="AC115" s="55" t="str" cm="1">
        <f t="array" ref="AC115">IF(INDEX(Templates!$K$2:$BO$186,ROW()-ROW(AC$20)+1, MATCH(AC$16,Templates!$K$1:CE$1,0))="","",INDEX(Templates!$K$2:$BO$186,ROW()-ROW(AC$20)+1, MATCH(AC$16,Templates!$K$1:CE$1,0)))</f>
        <v/>
      </c>
      <c r="AD115" s="55" t="str" cm="1">
        <f t="array" ref="AD115">IF(INDEX(Templates!$K$2:$BO$186,ROW()-ROW(AD$20)+1, MATCH(AD$16,Templates!$K$1:CF$1,0))="","",INDEX(Templates!$K$2:$BO$186,ROW()-ROW(AD$20)+1, MATCH(AD$16,Templates!$K$1:CF$1,0)))</f>
        <v/>
      </c>
      <c r="AE115" s="55" t="str" cm="1">
        <f t="array" ref="AE115">IF(INDEX(Templates!$K$2:$BO$186,ROW()-ROW(AE$20)+1, MATCH(AE$16,Templates!$K$1:CG$1,0))="","",INDEX(Templates!$K$2:$BO$186,ROW()-ROW(AE$20)+1, MATCH(AE$16,Templates!$K$1:CG$1,0)))</f>
        <v/>
      </c>
      <c r="AF115" s="55" t="str" cm="1">
        <f t="array" ref="AF115">IF(INDEX(Templates!$K$2:$BO$186,ROW()-ROW(AF$20)+1, MATCH(AF$16,Templates!$K$1:CH$1,0))="","",INDEX(Templates!$K$2:$BO$186,ROW()-ROW(AF$20)+1, MATCH(AF$16,Templates!$K$1:CH$1,0)))</f>
        <v> </v>
      </c>
      <c r="AG115" s="55" t="str" cm="1">
        <f t="array" ref="AG115">IF(INDEX(Templates!$K$2:$BO$186,ROW()-ROW(AG$20)+1, MATCH(AG$16,Templates!$K$1:CI$1,0))="","",INDEX(Templates!$K$2:$BO$186,ROW()-ROW(AG$20)+1, MATCH(AG$16,Templates!$K$1:CI$1,0)))</f>
        <v> </v>
      </c>
      <c r="AH115" s="55" t="str" cm="1">
        <f t="array" ref="AH115">IF(INDEX(Templates!$K$2:$BO$186,ROW()-ROW(AH$20)+1, MATCH(AH$16,Templates!$K$1:CJ$1,0))="","",INDEX(Templates!$K$2:$BO$186,ROW()-ROW(AH$20)+1, MATCH(AH$16,Templates!$K$1:CJ$1,0)))</f>
        <v> </v>
      </c>
      <c r="AI115" s="55" t="str" cm="1">
        <f t="array" ref="AI115">IF(INDEX(Templates!$K$2:$BO$186,ROW()-ROW(AI$20)+1, MATCH(AI$16,Templates!$K$1:CK$1,0))="","",INDEX(Templates!$K$2:$BO$186,ROW()-ROW(AI$20)+1, MATCH(AI$16,Templates!$K$1:CK$1,0)))</f>
        <v> </v>
      </c>
      <c r="AJ115" s="55" t="str" cm="1">
        <f t="array" ref="AJ115">IF(INDEX(Templates!$K$2:$BO$186,ROW()-ROW(AJ$20)+1, MATCH(AJ$16,Templates!$K$1:CL$1,0))="","",INDEX(Templates!$K$2:$BO$186,ROW()-ROW(AJ$20)+1, MATCH(AJ$16,Templates!$K$1:CL$1,0)))</f>
        <v/>
      </c>
      <c r="AK115" s="55" t="str" cm="1">
        <f t="array" ref="AK115">IF(INDEX(Templates!$K$2:$BO$186,ROW()-ROW(AK$20)+1, MATCH(AK$16,Templates!$K$1:CM$1,0))="","",INDEX(Templates!$K$2:$BO$186,ROW()-ROW(AK$20)+1, MATCH(AK$16,Templates!$K$1:CM$1,0)))</f>
        <v/>
      </c>
      <c r="AL115" s="55" t="str" cm="1">
        <f t="array" ref="AL115">IF(INDEX(Templates!$K$2:$BO$186,ROW()-ROW(AL$20)+1, MATCH(AL$16,Templates!$K$1:CN$1,0))="","",INDEX(Templates!$K$2:$BO$186,ROW()-ROW(AL$20)+1, MATCH(AL$16,Templates!$K$1:CN$1,0)))</f>
        <v/>
      </c>
      <c r="AM115" s="55" t="str" cm="1">
        <f t="array" ref="AM115">IF(INDEX(Templates!$K$2:$BO$186,ROW()-ROW(AM$20)+1, MATCH(AM$16,Templates!$K$1:CO$1,0))="","",INDEX(Templates!$K$2:$BO$186,ROW()-ROW(AM$20)+1, MATCH(AM$16,Templates!$K$1:CO$1,0)))</f>
        <v> </v>
      </c>
      <c r="AN115" s="55" t="str" cm="1">
        <f t="array" ref="AN115">IF(INDEX(Templates!$K$2:$BO$186,ROW()-ROW(AN$20)+1, MATCH(AN$16,Templates!$K$1:CP$1,0))="","",INDEX(Templates!$K$2:$BO$186,ROW()-ROW(AN$20)+1, MATCH(AN$16,Templates!$K$1:CP$1,0)))</f>
        <v> </v>
      </c>
      <c r="AO115" s="55" t="str" cm="1">
        <f t="array" ref="AO115">IF(INDEX(Templates!$K$2:$BO$186,ROW()-ROW(AO$20)+1, MATCH(AO$16,Templates!$K$1:CQ$1,0))="","",INDEX(Templates!$K$2:$BO$186,ROW()-ROW(AO$20)+1, MATCH(AO$16,Templates!$K$1:CQ$1,0)))</f>
        <v> </v>
      </c>
      <c r="AP115" s="55" t="str" cm="1">
        <f t="array" ref="AP115">IF(INDEX(Templates!$K$2:$BO$186,ROW()-ROW(AP$20)+1, MATCH(AP$16,Templates!$K$1:CR$1,0))="","",INDEX(Templates!$K$2:$BO$186,ROW()-ROW(AP$20)+1, MATCH(AP$16,Templates!$K$1:CR$1,0)))</f>
        <v> </v>
      </c>
      <c r="AQ115" s="55" t="str" cm="1">
        <f t="array" ref="AQ115">IF(INDEX(Templates!$K$2:$BO$186,ROW()-ROW(AQ$20)+1, MATCH(AQ$16,Templates!$K$1:CS$1,0))="","",INDEX(Templates!$K$2:$BO$186,ROW()-ROW(AQ$20)+1, MATCH(AQ$16,Templates!$K$1:CS$1,0)))</f>
        <v/>
      </c>
      <c r="AR115" s="55" t="str" cm="1">
        <f t="array" ref="AR115">IF(INDEX(Templates!$K$2:$BO$186,ROW()-ROW(AR$20)+1, MATCH(AR$16,Templates!$K$1:CT$1,0))="","",INDEX(Templates!$K$2:$BO$186,ROW()-ROW(AR$20)+1, MATCH(AR$16,Templates!$K$1:CT$1,0)))</f>
        <v/>
      </c>
      <c r="AS115" s="55" t="str" cm="1">
        <f t="array" ref="AS115">IF(INDEX(Templates!$K$2:$BO$186,ROW()-ROW(AS$20)+1, MATCH(AS$16,Templates!$K$1:CU$1,0))="","",INDEX(Templates!$K$2:$BO$186,ROW()-ROW(AS$20)+1, MATCH(AS$16,Templates!$K$1:CU$1,0)))</f>
        <v/>
      </c>
      <c r="AT115" s="55" t="str" cm="1">
        <f t="array" ref="AT115">IF(INDEX(Templates!$K$2:$BO$186,ROW()-ROW(AT$20)+1, MATCH(AT$16,Templates!$K$1:CV$1,0))="","",INDEX(Templates!$K$2:$BO$186,ROW()-ROW(AT$20)+1, MATCH(AT$16,Templates!$K$1:CV$1,0)))</f>
        <v/>
      </c>
      <c r="AU115" s="55" t="str" cm="1">
        <f t="array" ref="AU115">IF(INDEX(Templates!$K$2:$BO$186,ROW()-ROW(AU$20)+1, MATCH(AU$16,Templates!$K$1:CW$1,0))="","",INDEX(Templates!$K$2:$BO$186,ROW()-ROW(AU$20)+1, MATCH(AU$16,Templates!$K$1:CW$1,0)))</f>
        <v> </v>
      </c>
      <c r="AV115" s="55" t="str" cm="1">
        <f t="array" ref="AV115">IF(INDEX(Templates!$K$2:$BO$186,ROW()-ROW(AV$20)+1, MATCH(AV$16,Templates!$K$1:CX$1,0))="","",INDEX(Templates!$K$2:$BO$186,ROW()-ROW(AV$20)+1, MATCH(AV$16,Templates!$K$1:CX$1,0)))</f>
        <v/>
      </c>
      <c r="AW115" s="55" t="str" cm="1">
        <f t="array" ref="AW115">IF(INDEX(Templates!$K$2:$BO$186,ROW()-ROW(AW$20)+1, MATCH(AW$16,Templates!$K$1:CY$1,0))="","",INDEX(Templates!$K$2:$BO$186,ROW()-ROW(AW$20)+1, MATCH(AW$16,Templates!$K$1:CY$1,0)))</f>
        <v/>
      </c>
      <c r="AX115" s="55" t="str" cm="1">
        <f t="array" ref="AX115">IF(INDEX(Templates!$K$2:$BO$186,ROW()-ROW(AX$20)+1, MATCH(AX$16,Templates!$K$1:CZ$1,0))="","",INDEX(Templates!$K$2:$BO$186,ROW()-ROW(AX$20)+1, MATCH(AX$16,Templates!$K$1:CZ$1,0)))</f>
        <v> </v>
      </c>
      <c r="AY115" s="55" t="str" cm="1">
        <f t="array" ref="AY115">IF(INDEX(Templates!$K$2:$BO$186,ROW()-ROW(AY$20)+1, MATCH(AY$16,Templates!$K$1:DA$1,0))="","",INDEX(Templates!$K$2:$BO$186,ROW()-ROW(AY$20)+1, MATCH(AY$16,Templates!$K$1:DA$1,0)))</f>
        <v> </v>
      </c>
      <c r="AZ115" s="55" t="str" cm="1">
        <f t="array" ref="AZ115">IF(INDEX(Templates!$K$2:$BO$186,ROW()-ROW(AZ$20)+1, MATCH(AZ$16,Templates!$K$1:DB$1,0))="","",INDEX(Templates!$K$2:$BO$186,ROW()-ROW(AZ$20)+1, MATCH(AZ$16,Templates!$K$1:DB$1,0)))</f>
        <v> </v>
      </c>
      <c r="BA115" s="55" t="str" cm="1">
        <f t="array" ref="BA115">IF(INDEX(Templates!$K$2:$BO$186,ROW()-ROW(BA$20)+1, MATCH(BA$16,Templates!$K$1:DC$1,0))="","",INDEX(Templates!$K$2:$BO$186,ROW()-ROW(BA$20)+1, MATCH(BA$16,Templates!$K$1:DC$1,0)))</f>
        <v/>
      </c>
      <c r="BB115" s="55" t="str" cm="1">
        <f t="array" ref="BB115">IF(INDEX(Templates!$K$2:$BO$186,ROW()-ROW(BB$20)+1, MATCH(BB$16,Templates!$K$1:DD$1,0))="","",INDEX(Templates!$K$2:$BO$186,ROW()-ROW(BB$20)+1, MATCH(BB$16,Templates!$K$1:DD$1,0)))</f>
        <v/>
      </c>
      <c r="BC115" s="55" t="str" cm="1">
        <f t="array" ref="BC115">IF(INDEX(Templates!$K$2:$BO$186,ROW()-ROW(BC$20)+1, MATCH(BC$16,Templates!$K$1:DE$1,0))="","",INDEX(Templates!$K$2:$BO$186,ROW()-ROW(BC$20)+1, MATCH(BC$16,Templates!$K$1:DE$1,0)))</f>
        <v> </v>
      </c>
      <c r="BD115" s="55" t="str" cm="1">
        <f t="array" ref="BD115">IF(INDEX(Templates!$K$2:$BO$186,ROW()-ROW(BD$20)+1, MATCH(BD$16,Templates!$K$1:DF$1,0))="","",INDEX(Templates!$K$2:$BO$186,ROW()-ROW(BD$20)+1, MATCH(BD$16,Templates!$K$1:DF$1,0)))</f>
        <v> </v>
      </c>
      <c r="BE115" s="55" t="str" cm="1">
        <f t="array" ref="BE115">IF(INDEX(Templates!$K$2:$BO$186,ROW()-ROW(BE$20)+1, MATCH(BE$16,Templates!$K$1:DG$1,0))="","",INDEX(Templates!$K$2:$BO$186,ROW()-ROW(BE$20)+1, MATCH(BE$16,Templates!$K$1:DG$1,0)))</f>
        <v> </v>
      </c>
      <c r="BF115" s="55" t="str" cm="1">
        <f t="array" ref="BF115">IF(INDEX(Templates!$K$2:$BO$186,ROW()-ROW(BF$20)+1, MATCH(BF$16,Templates!$K$1:DH$1,0))="","",INDEX(Templates!$K$2:$BO$186,ROW()-ROW(BF$20)+1, MATCH(BF$16,Templates!$K$1:DH$1,0)))</f>
        <v/>
      </c>
      <c r="BG115" s="55" t="str" cm="1">
        <f t="array" ref="BG115">IF(INDEX(Templates!$K$2:$BO$186,ROW()-ROW(BG$20)+1, MATCH(BG$16,Templates!$K$1:DI$1,0))="","",INDEX(Templates!$K$2:$BO$186,ROW()-ROW(BG$20)+1, MATCH(BG$16,Templates!$K$1:DI$1,0)))</f>
        <v/>
      </c>
      <c r="BH115" s="55" t="str" cm="1">
        <f t="array" ref="BH115">IF(INDEX(Templates!$K$2:$BO$186,ROW()-ROW(BH$20)+1, MATCH(BH$16,Templates!$K$1:DJ$1,0))="","",INDEX(Templates!$K$2:$BO$186,ROW()-ROW(BH$20)+1, MATCH(BH$16,Templates!$K$1:DJ$1,0)))</f>
        <v/>
      </c>
      <c r="BI115" s="55" t="str" cm="1">
        <f t="array" ref="BI115">IF(INDEX(Templates!$K$2:$BO$186,ROW()-ROW(BI$20)+1, MATCH(BI$16,Templates!$K$1:DK$1,0))="","",INDEX(Templates!$K$2:$BO$186,ROW()-ROW(BI$20)+1, MATCH(BI$16,Templates!$K$1:DK$1,0)))</f>
        <v> </v>
      </c>
      <c r="BJ115" s="55" t="str" cm="1">
        <f t="array" ref="BJ115">IF(INDEX(Templates!$K$2:$BO$186,ROW()-ROW(BJ$20)+1, MATCH(BJ$16,Templates!$K$1:DL$1,0))="","",INDEX(Templates!$K$2:$BO$186,ROW()-ROW(BJ$20)+1, MATCH(BJ$16,Templates!$K$1:DL$1,0)))</f>
        <v> </v>
      </c>
      <c r="BK115" s="55" t="str" cm="1">
        <f t="array" ref="BK115">IF(INDEX(Templates!$K$2:$BO$186,ROW()-ROW(BK$20)+1, MATCH(BK$16,Templates!$K$1:DM$1,0))="","",INDEX(Templates!$K$2:$BO$186,ROW()-ROW(BK$20)+1, MATCH(BK$16,Templates!$K$1:DM$1,0)))</f>
        <v> </v>
      </c>
      <c r="BL115" s="55" t="str" cm="1">
        <f t="array" ref="BL115">IF(INDEX(Templates!$K$2:$BO$186,ROW()-ROW(BL$20)+1, MATCH(BL$16,Templates!$K$1:DN$1,0))="","",INDEX(Templates!$K$2:$BO$186,ROW()-ROW(BL$20)+1, MATCH(BL$16,Templates!$K$1:DN$1,0)))</f>
        <v> </v>
      </c>
      <c r="BM115" s="55" t="str" cm="1">
        <f t="array" ref="BM115">IF(INDEX(Templates!$K$2:$BO$186,ROW()-ROW(BM$20)+1, MATCH(BM$16,Templates!$K$1:DO$1,0))="","",INDEX(Templates!$K$2:$BO$186,ROW()-ROW(BM$20)+1, MATCH(BM$16,Templates!$K$1:DO$1,0)))</f>
        <v/>
      </c>
      <c r="BN115" s="55" t="str" cm="1">
        <f t="array" ref="BN115">IF(INDEX(Templates!$K$2:$BO$186,ROW()-ROW(BN$20)+1, MATCH(BN$16,Templates!$K$1:DP$1,0))="","",INDEX(Templates!$K$2:$BO$186,ROW()-ROW(BN$20)+1, MATCH(BN$16,Templates!$K$1:DP$1,0)))</f>
        <v/>
      </c>
      <c r="BO115" s="55" t="str" cm="1">
        <f t="array" ref="BO115">IF(INDEX(Templates!$K$2:$BO$186,ROW()-ROW(BO$20)+1, MATCH(BO$16,Templates!$K$1:DQ$1,0))="","",INDEX(Templates!$K$2:$BO$186,ROW()-ROW(BO$20)+1, MATCH(BO$16,Templates!$K$1:DQ$1,0)))</f>
        <v> </v>
      </c>
      <c r="BP115" s="55" t="str" cm="1">
        <f t="array" ref="BP115">IF(INDEX(Templates!$K$2:$BO$186,ROW()-ROW(BP$20)+1, MATCH(BP$16,Templates!$K$1:DR$1,0))="","",INDEX(Templates!$K$2:$BO$186,ROW()-ROW(BP$20)+1, MATCH(BP$16,Templates!$K$1:DR$1,0)))</f>
        <v> </v>
      </c>
      <c r="BQ115" s="55" t="str" cm="1">
        <f t="array" ref="BQ115">IF(INDEX(Templates!$K$2:$BO$186,ROW()-ROW(BQ$20)+1, MATCH(BQ$16,Templates!$K$1:DS$1,0))="","",INDEX(Templates!$K$2:$BO$186,ROW()-ROW(BQ$20)+1, MATCH(BQ$16,Templates!$K$1:DS$1,0)))</f>
        <v> </v>
      </c>
      <c r="BR115" s="55" t="str" cm="1">
        <f t="array" ref="BR115">IF(INDEX(Templates!$K$2:$BO$186,ROW()-ROW(BR$20)+1, MATCH(BR$16,Templates!$K$1:DT$1,0))="","",INDEX(Templates!$K$2:$BO$186,ROW()-ROW(BR$20)+1, MATCH(BR$16,Templates!$K$1:DT$1,0)))</f>
        <v/>
      </c>
      <c r="BS115" s="55" t="str" cm="1">
        <f t="array" ref="BS115">IF(INDEX(Templates!$K$2:$BO$186,ROW()-ROW(BS$20)+1, MATCH(BS$16,Templates!$K$1:DU$1,0))="","",INDEX(Templates!$K$2:$BO$186,ROW()-ROW(BS$20)+1, MATCH(BS$16,Templates!$K$1:DU$1,0)))</f>
        <v/>
      </c>
      <c r="BT115" s="55" t="str" cm="1">
        <f t="array" ref="BT115">IF(INDEX(Templates!$K$2:$BO$186,ROW()-ROW(BT$20)+1, MATCH(BT$16,Templates!$K$1:DV$1,0))="","",INDEX(Templates!$K$2:$BO$186,ROW()-ROW(BT$20)+1, MATCH(BT$16,Templates!$K$1:DV$1,0)))</f>
        <v> </v>
      </c>
      <c r="BU115" s="55" t="str" cm="1">
        <f t="array" ref="BU115">IF(INDEX(Templates!$K$2:$BO$186,ROW()-ROW(BU$20)+1, MATCH(BU$16,Templates!$K$1:DW$1,0))="","",INDEX(Templates!$K$2:$BO$186,ROW()-ROW(BU$20)+1, MATCH(BU$16,Templates!$K$1:DW$1,0)))</f>
        <v> </v>
      </c>
      <c r="BV115" s="55" t="str" cm="1">
        <f t="array" ref="BV115">IF(INDEX(Templates!$K$2:$BO$186,ROW()-ROW(BV$20)+1, MATCH(BV$16,Templates!$K$1:DX$1,0))="","",INDEX(Templates!$K$2:$BO$186,ROW()-ROW(BV$20)+1, MATCH(BV$16,Templates!$K$1:DX$1,0)))</f>
        <v> </v>
      </c>
      <c r="BW115" s="55" t="str" cm="1">
        <f t="array" ref="BW115">IF(INDEX(Templates!$K$2:$BO$186,ROW()-ROW(BW$20)+1, MATCH(BW$16,Templates!$K$1:DY$1,0))="","",INDEX(Templates!$K$2:$BO$186,ROW()-ROW(BW$20)+1, MATCH(BW$16,Templates!$K$1:DY$1,0)))</f>
        <v/>
      </c>
      <c r="BX115" s="55" t="str" cm="1">
        <f t="array" ref="BX115">IF(INDEX(Templates!$K$2:$BO$186,ROW()-ROW(BX$20)+1, MATCH(BX$16,Templates!$K$1:DZ$1,0))="","",INDEX(Templates!$K$2:$BO$186,ROW()-ROW(BX$20)+1, MATCH(BX$16,Templates!$K$1:DZ$1,0)))</f>
        <v/>
      </c>
      <c r="BY115" s="55" t="str" cm="1">
        <f t="array" ref="BY115">IF(INDEX(Templates!$K$2:$BO$186,ROW()-ROW(BY$20)+1, MATCH(BY$16,Templates!$K$1:EA$1,0))="","",INDEX(Templates!$K$2:$BO$186,ROW()-ROW(BY$20)+1, MATCH(BY$16,Templates!$K$1:EA$1,0)))</f>
        <v/>
      </c>
      <c r="BZ115" s="55" t="str" cm="1">
        <f t="array" ref="BZ115">IF(INDEX(Templates!$K$2:$BO$186,ROW()-ROW(BZ$20)+1, MATCH(BZ$16,Templates!$K$1:EB$1,0))="","",INDEX(Templates!$K$2:$BO$186,ROW()-ROW(BZ$20)+1, MATCH(BZ$16,Templates!$K$1:EB$1,0)))</f>
        <v/>
      </c>
      <c r="CA115" s="55" t="str" cm="1">
        <f t="array" ref="CA115">IF(INDEX(Templates!$K$2:$BO$186,ROW()-ROW(CA$20)+1, MATCH(CA$16,Templates!$K$1:EC$1,0))="","",INDEX(Templates!$K$2:$BO$186,ROW()-ROW(CA$20)+1, MATCH(CA$16,Templates!$K$1:EC$1,0)))</f>
        <v/>
      </c>
      <c r="CB115" s="55" t="str" cm="1">
        <f t="array" ref="CB115">IF(INDEX(Templates!$K$2:$BO$186,ROW()-ROW(CB$20)+1, MATCH(CB$16,Templates!$K$1:ED$1,0))="","",INDEX(Templates!$K$2:$BO$186,ROW()-ROW(CB$20)+1, MATCH(CB$16,Templates!$K$1:ED$1,0)))</f>
        <v/>
      </c>
      <c r="CC115" s="55" t="str" cm="1">
        <f t="array" ref="CC115">IF(INDEX(Templates!$K$2:$BO$186,ROW()-ROW(CC$20)+1, MATCH(CC$16,Templates!$K$1:EE$1,0))="","",INDEX(Templates!$K$2:$BO$186,ROW()-ROW(CC$20)+1, MATCH(CC$16,Templates!$K$1:EE$1,0)))</f>
        <v> </v>
      </c>
      <c r="CD115" s="55" t="str" cm="1">
        <f t="array" ref="CD115">IF(INDEX(Templates!$K$2:$BO$186,ROW()-ROW(CD$20)+1, MATCH(CD$16,Templates!$K$1:EF$1,0))="","",INDEX(Templates!$K$2:$BO$186,ROW()-ROW(CD$20)+1, MATCH(CD$16,Templates!$K$1:EF$1,0)))</f>
        <v> </v>
      </c>
      <c r="CE115" s="55" t="str" cm="1">
        <f t="array" ref="CE115">IF(INDEX(Templates!$K$2:$BO$186,ROW()-ROW(CE$20)+1, MATCH(CE$16,Templates!$K$1:EG$1,0))="","",INDEX(Templates!$K$2:$BO$186,ROW()-ROW(CE$20)+1, MATCH(CE$16,Templates!$K$1:EG$1,0)))</f>
        <v> </v>
      </c>
      <c r="CF115" s="55" t="str" cm="1">
        <f t="array" ref="CF115">IF(INDEX(Templates!$K$2:$BO$186,ROW()-ROW(CF$20)+1, MATCH(CF$16,Templates!$K$1:EH$1,0))="","",INDEX(Templates!$K$2:$BO$186,ROW()-ROW(CF$20)+1, MATCH(CF$16,Templates!$K$1:EH$1,0)))</f>
        <v> </v>
      </c>
      <c r="CG115" s="55" t="str" cm="1">
        <f t="array" ref="CG115">IF(INDEX(Templates!$K$2:$BO$186,ROW()-ROW(CG$20)+1, MATCH(CG$16,Templates!$K$1:EI$1,0))="","",INDEX(Templates!$K$2:$BO$186,ROW()-ROW(CG$20)+1, MATCH(CG$16,Templates!$K$1:EI$1,0)))</f>
        <v/>
      </c>
      <c r="CH115" s="55" t="str" cm="1">
        <f t="array" ref="CH115">IF(INDEX(Templates!$K$2:$BO$186,ROW()-ROW(CH$20)+1, MATCH(CH$16,Templates!$K$1:EJ$1,0))="","",INDEX(Templates!$K$2:$BO$186,ROW()-ROW(CH$20)+1, MATCH(CH$16,Templates!$K$1:EJ$1,0)))</f>
        <v/>
      </c>
      <c r="CI115" s="55" t="str" cm="1">
        <f t="array" ref="CI115">IF(INDEX(Templates!$K$2:$BO$186,ROW()-ROW(CI$20)+1, MATCH(CI$16,Templates!$K$1:EK$1,0))="","",INDEX(Templates!$K$2:$BO$186,ROW()-ROW(CI$20)+1, MATCH(CI$16,Templates!$K$1:EK$1,0)))</f>
        <v/>
      </c>
      <c r="CJ115" s="55" t="str" cm="1">
        <f t="array" ref="CJ115">IF(INDEX(Templates!$K$2:$BO$186,ROW()-ROW(CJ$20)+1, MATCH(CJ$16,Templates!$K$1:EL$1,0))="","",INDEX(Templates!$K$2:$BO$186,ROW()-ROW(CJ$20)+1, MATCH(CJ$16,Templates!$K$1:EL$1,0)))</f>
        <v/>
      </c>
      <c r="CK115" s="55" t="str" cm="1">
        <f t="array" ref="CK115">IF(INDEX(Templates!$K$2:$BO$186,ROW()-ROW(CK$20)+1, MATCH(CK$16,Templates!$K$1:EM$1,0))="","",INDEX(Templates!$K$2:$BO$186,ROW()-ROW(CK$20)+1, MATCH(CK$16,Templates!$K$1:EM$1,0)))</f>
        <v> </v>
      </c>
      <c r="CL115" s="55" t="str" cm="1">
        <f t="array" ref="CL115">IF(INDEX(Templates!$K$2:$BO$186,ROW()-ROW(CL$20)+1, MATCH(CL$16,Templates!$K$1:EN$1,0))="","",INDEX(Templates!$K$2:$BO$186,ROW()-ROW(CL$20)+1, MATCH(CL$16,Templates!$K$1:EN$1,0)))</f>
        <v> </v>
      </c>
      <c r="CM115" s="55" t="str" cm="1">
        <f t="array" ref="CM115">IF(INDEX(Templates!$K$2:$BO$186,ROW()-ROW(CM$20)+1, MATCH(CM$16,Templates!$K$1:EO$1,0))="","",INDEX(Templates!$K$2:$BO$186,ROW()-ROW(CM$20)+1, MATCH(CM$16,Templates!$K$1:EO$1,0)))</f>
        <v> </v>
      </c>
    </row>
    <row r="116" spans="1:91" s="24" customFormat="1" x14ac:dyDescent="0.55000000000000004">
      <c r="A116" s="41" t="s">
        <v>475</v>
      </c>
      <c r="B116" s="6" t="s">
        <v>479</v>
      </c>
      <c r="C116" s="66" t="str" cm="1">
        <f t="array" ref="C116">IF(INDEX(Templates!C$2:C$187,ROW()-ROW($20:$20)+1)="","",INDEX(Templates!C$2:C$187,ROW()-ROW($20:$20)+1))</f>
        <v>JSON_PATH:heat_rejections[0]</v>
      </c>
      <c r="D116" s="66" t="str" cm="1">
        <f t="array" ref="D116">IF(INDEX(Templates!D$2:D$187,ROW()-ROW($20:$20)+1)="","",INDEX(Templates!D$2:D$187,ROW()-ROW($20:$20)+1))</f>
        <v>design_water_flowrate</v>
      </c>
      <c r="E116" s="66" t="str" cm="1">
        <f t="array" ref="E116">IF(INDEX(Templates!E$2:E$187,ROW()-ROW($20:$20)+1)="","",INDEX(Templates!E$2:E$187,ROW()-ROW($20:$20)+1))</f>
        <v> </v>
      </c>
      <c r="F116" s="66" t="str" cm="1">
        <f t="array" ref="F116">IF(INDEX(Templates!F$2:F$187,ROW()-ROW($20:$20)+1)="","",INDEX(Templates!F$2:F$187,ROW()-ROW($20:$20)+1))</f>
        <v/>
      </c>
      <c r="G116" s="106" t="str" cm="1">
        <f t="array" ref="G116">IF(INDEX(Templates!G$2:G$187,ROW()-ROW($20:$20)+1)="","",INDEX(Templates!G$2:G$187,ROW()-ROW($20:$20)+1))</f>
        <v>HeatRejection</v>
      </c>
      <c r="H116" s="68" t="str" cm="1">
        <f t="array" ref="H116">IF(INDEX(Templates!H$2:H$187,ROW()-ROW($20:$20)+1)="","",INDEX(Templates!H$2:H$187,ROW()-ROW($20:$20)+1))</f>
        <v>Cooling Tower 1</v>
      </c>
      <c r="I116" s="68" t="str" cm="1">
        <f t="array" ref="I116">IF(INDEX(Templates!I$2:I$187,ROW()-ROW($20:$20)+1)="","",INDEX(Templates!I$2:I$187,ROW()-ROW($20:$20)+1))</f>
        <v>ASHRAE229 1</v>
      </c>
      <c r="J116" s="68" t="str" cm="1">
        <f t="array" ref="J116">IF(INDEX(Templates!J$2:J$187,ROW()-ROW($20:$20)+1)="","",INDEX(Templates!J$2:J$187,ROW()-ROW($20:$20)+1))</f>
        <v>design_water_flowrate</v>
      </c>
      <c r="K116" s="69" t="str" cm="1">
        <f t="array" ref="K116">IF(INDEX(Templates!K$2:K$187,ROW()-ROW($20:$20)+1)="","",INDEX(Templates!K$2:K$187,ROW()-ROW($20:$20)+1))</f>
        <v>fluid_flow_rate</v>
      </c>
      <c r="L116" s="69" t="str" cm="1">
        <f t="array" ref="L116">IF(INDEX(Templates!L$2:L$187,ROW()-ROW($20:$20)+1)="","",INDEX(Templates!L$2:L$187,ROW()-ROW($20:$20)+1))</f>
        <v>gallon/min</v>
      </c>
      <c r="M116" s="55" t="str" cm="1">
        <f t="array" ref="M116">IF(INDEX(Templates!$K$2:$BO$186,ROW()-ROW(M$20)+1, MATCH(M$16,Templates!$K$1:BO$1,0))="","",INDEX(Templates!$K$2:$BO$186,ROW()-ROW(M$20)+1, MATCH(M$16,Templates!$K$1:BO$1,0)))</f>
        <v/>
      </c>
      <c r="N116" s="55" t="str" cm="1">
        <f t="array" ref="N116">IF(INDEX(Templates!$K$2:$BO$186,ROW()-ROW(N$20)+1, MATCH(N$16,Templates!$K$1:BP$1,0))="","",INDEX(Templates!$K$2:$BO$186,ROW()-ROW(N$20)+1, MATCH(N$16,Templates!$K$1:BP$1,0)))</f>
        <v/>
      </c>
      <c r="O116" s="55" t="str" cm="1">
        <f t="array" ref="O116">IF(INDEX(Templates!$K$2:$BO$186,ROW()-ROW(O$20)+1, MATCH(O$16,Templates!$K$1:BQ$1,0))="","",INDEX(Templates!$K$2:$BO$186,ROW()-ROW(O$20)+1, MATCH(O$16,Templates!$K$1:BQ$1,0)))</f>
        <v> </v>
      </c>
      <c r="P116" s="55" t="str" cm="1">
        <f t="array" ref="P116">IF(INDEX(Templates!$K$2:$BO$186,ROW()-ROW(P$20)+1, MATCH(P$16,Templates!$K$1:BR$1,0))="","",INDEX(Templates!$K$2:$BO$186,ROW()-ROW(P$20)+1, MATCH(P$16,Templates!$K$1:BR$1,0)))</f>
        <v> </v>
      </c>
      <c r="Q116" s="55" t="str" cm="1">
        <f t="array" ref="Q116">IF(INDEX(Templates!$K$2:$BO$186,ROW()-ROW(Q$20)+1, MATCH(Q$16,Templates!$K$1:BS$1,0))="","",INDEX(Templates!$K$2:$BO$186,ROW()-ROW(Q$20)+1, MATCH(Q$16,Templates!$K$1:BS$1,0)))</f>
        <v> </v>
      </c>
      <c r="R116" s="55" t="str" cm="1">
        <f t="array" ref="R116">IF(INDEX(Templates!$K$2:$BO$186,ROW()-ROW(R$20)+1, MATCH(R$16,Templates!$K$1:BT$1,0))="","",INDEX(Templates!$K$2:$BO$186,ROW()-ROW(R$20)+1, MATCH(R$16,Templates!$K$1:BT$1,0)))</f>
        <v/>
      </c>
      <c r="S116" s="55" t="str" cm="1">
        <f t="array" ref="S116">IF(INDEX(Templates!$K$2:$BO$186,ROW()-ROW(S$20)+1, MATCH(S$16,Templates!$K$1:BU$1,0))="","",INDEX(Templates!$K$2:$BO$186,ROW()-ROW(S$20)+1, MATCH(S$16,Templates!$K$1:BU$1,0)))</f>
        <v/>
      </c>
      <c r="T116" s="55" t="str" cm="1">
        <f t="array" ref="T116">IF(INDEX(Templates!$K$2:$BO$186,ROW()-ROW(T$20)+1, MATCH(T$16,Templates!$K$1:BV$1,0))="","",INDEX(Templates!$K$2:$BO$186,ROW()-ROW(T$20)+1, MATCH(T$16,Templates!$K$1:BV$1,0)))</f>
        <v> </v>
      </c>
      <c r="U116" s="55" t="str" cm="1">
        <f t="array" ref="U116">IF(INDEX(Templates!$K$2:$BO$186,ROW()-ROW(U$20)+1, MATCH(U$16,Templates!$K$1:BW$1,0))="","",INDEX(Templates!$K$2:$BO$186,ROW()-ROW(U$20)+1, MATCH(U$16,Templates!$K$1:BW$1,0)))</f>
        <v> </v>
      </c>
      <c r="V116" s="55" t="str" cm="1">
        <f t="array" ref="V116">IF(INDEX(Templates!$K$2:$BO$186,ROW()-ROW(V$20)+1, MATCH(V$16,Templates!$K$1:BX$1,0))="","",INDEX(Templates!$K$2:$BO$186,ROW()-ROW(V$20)+1, MATCH(V$16,Templates!$K$1:BX$1,0)))</f>
        <v> </v>
      </c>
      <c r="W116" s="55" t="str" cm="1">
        <f t="array" ref="W116">IF(INDEX(Templates!$K$2:$BO$186,ROW()-ROW(W$20)+1, MATCH(W$16,Templates!$K$1:BY$1,0))="","",INDEX(Templates!$K$2:$BO$186,ROW()-ROW(W$20)+1, MATCH(W$16,Templates!$K$1:BY$1,0)))</f>
        <v/>
      </c>
      <c r="X116" s="55" t="str" cm="1">
        <f t="array" ref="X116">IF(INDEX(Templates!$K$2:$BO$186,ROW()-ROW(X$20)+1, MATCH(X$16,Templates!$K$1:BZ$1,0))="","",INDEX(Templates!$K$2:$BO$186,ROW()-ROW(X$20)+1, MATCH(X$16,Templates!$K$1:BZ$1,0)))</f>
        <v/>
      </c>
      <c r="Y116" s="55" t="str" cm="1">
        <f t="array" ref="Y116">IF(INDEX(Templates!$K$2:$BO$186,ROW()-ROW(Y$20)+1, MATCH(Y$16,Templates!$K$1:CA$1,0))="","",INDEX(Templates!$K$2:$BO$186,ROW()-ROW(Y$20)+1, MATCH(Y$16,Templates!$K$1:CA$1,0)))</f>
        <v> </v>
      </c>
      <c r="Z116" s="55" t="str" cm="1">
        <f t="array" ref="Z116">IF(INDEX(Templates!$K$2:$BO$186,ROW()-ROW(Z$20)+1, MATCH(Z$16,Templates!$K$1:CB$1,0))="","",INDEX(Templates!$K$2:$BO$186,ROW()-ROW(Z$20)+1, MATCH(Z$16,Templates!$K$1:CB$1,0)))</f>
        <v> </v>
      </c>
      <c r="AA116" s="55" t="str" cm="1">
        <f t="array" ref="AA116">IF(INDEX(Templates!$K$2:$BO$186,ROW()-ROW(AA$20)+1, MATCH(AA$16,Templates!$K$1:CC$1,0))="","",INDEX(Templates!$K$2:$BO$186,ROW()-ROW(AA$20)+1, MATCH(AA$16,Templates!$K$1:CC$1,0)))</f>
        <v> </v>
      </c>
      <c r="AB116" s="55" t="str" cm="1">
        <f t="array" ref="AB116">IF(INDEX(Templates!$K$2:$BO$186,ROW()-ROW(AB$20)+1, MATCH(AB$16,Templates!$K$1:CD$1,0))="","",INDEX(Templates!$K$2:$BO$186,ROW()-ROW(AB$20)+1, MATCH(AB$16,Templates!$K$1:CD$1,0)))</f>
        <v> </v>
      </c>
      <c r="AC116" s="55" t="str" cm="1">
        <f t="array" ref="AC116">IF(INDEX(Templates!$K$2:$BO$186,ROW()-ROW(AC$20)+1, MATCH(AC$16,Templates!$K$1:CE$1,0))="","",INDEX(Templates!$K$2:$BO$186,ROW()-ROW(AC$20)+1, MATCH(AC$16,Templates!$K$1:CE$1,0)))</f>
        <v/>
      </c>
      <c r="AD116" s="55" t="str" cm="1">
        <f t="array" ref="AD116">IF(INDEX(Templates!$K$2:$BO$186,ROW()-ROW(AD$20)+1, MATCH(AD$16,Templates!$K$1:CF$1,0))="","",INDEX(Templates!$K$2:$BO$186,ROW()-ROW(AD$20)+1, MATCH(AD$16,Templates!$K$1:CF$1,0)))</f>
        <v/>
      </c>
      <c r="AE116" s="55" t="str" cm="1">
        <f t="array" ref="AE116">IF(INDEX(Templates!$K$2:$BO$186,ROW()-ROW(AE$20)+1, MATCH(AE$16,Templates!$K$1:CG$1,0))="","",INDEX(Templates!$K$2:$BO$186,ROW()-ROW(AE$20)+1, MATCH(AE$16,Templates!$K$1:CG$1,0)))</f>
        <v/>
      </c>
      <c r="AF116" s="55" t="str" cm="1">
        <f t="array" ref="AF116">IF(INDEX(Templates!$K$2:$BO$186,ROW()-ROW(AF$20)+1, MATCH(AF$16,Templates!$K$1:CH$1,0))="","",INDEX(Templates!$K$2:$BO$186,ROW()-ROW(AF$20)+1, MATCH(AF$16,Templates!$K$1:CH$1,0)))</f>
        <v> </v>
      </c>
      <c r="AG116" s="55" t="str" cm="1">
        <f t="array" ref="AG116">IF(INDEX(Templates!$K$2:$BO$186,ROW()-ROW(AG$20)+1, MATCH(AG$16,Templates!$K$1:CI$1,0))="","",INDEX(Templates!$K$2:$BO$186,ROW()-ROW(AG$20)+1, MATCH(AG$16,Templates!$K$1:CI$1,0)))</f>
        <v> </v>
      </c>
      <c r="AH116" s="55" t="str" cm="1">
        <f t="array" ref="AH116">IF(INDEX(Templates!$K$2:$BO$186,ROW()-ROW(AH$20)+1, MATCH(AH$16,Templates!$K$1:CJ$1,0))="","",INDEX(Templates!$K$2:$BO$186,ROW()-ROW(AH$20)+1, MATCH(AH$16,Templates!$K$1:CJ$1,0)))</f>
        <v> </v>
      </c>
      <c r="AI116" s="55" t="str" cm="1">
        <f t="array" ref="AI116">IF(INDEX(Templates!$K$2:$BO$186,ROW()-ROW(AI$20)+1, MATCH(AI$16,Templates!$K$1:CK$1,0))="","",INDEX(Templates!$K$2:$BO$186,ROW()-ROW(AI$20)+1, MATCH(AI$16,Templates!$K$1:CK$1,0)))</f>
        <v> </v>
      </c>
      <c r="AJ116" s="55" t="str" cm="1">
        <f t="array" ref="AJ116">IF(INDEX(Templates!$K$2:$BO$186,ROW()-ROW(AJ$20)+1, MATCH(AJ$16,Templates!$K$1:CL$1,0))="","",INDEX(Templates!$K$2:$BO$186,ROW()-ROW(AJ$20)+1, MATCH(AJ$16,Templates!$K$1:CL$1,0)))</f>
        <v/>
      </c>
      <c r="AK116" s="55" t="str" cm="1">
        <f t="array" ref="AK116">IF(INDEX(Templates!$K$2:$BO$186,ROW()-ROW(AK$20)+1, MATCH(AK$16,Templates!$K$1:CM$1,0))="","",INDEX(Templates!$K$2:$BO$186,ROW()-ROW(AK$20)+1, MATCH(AK$16,Templates!$K$1:CM$1,0)))</f>
        <v/>
      </c>
      <c r="AL116" s="55" t="str" cm="1">
        <f t="array" ref="AL116">IF(INDEX(Templates!$K$2:$BO$186,ROW()-ROW(AL$20)+1, MATCH(AL$16,Templates!$K$1:CN$1,0))="","",INDEX(Templates!$K$2:$BO$186,ROW()-ROW(AL$20)+1, MATCH(AL$16,Templates!$K$1:CN$1,0)))</f>
        <v/>
      </c>
      <c r="AM116" s="55" t="str" cm="1">
        <f t="array" ref="AM116">IF(INDEX(Templates!$K$2:$BO$186,ROW()-ROW(AM$20)+1, MATCH(AM$16,Templates!$K$1:CO$1,0))="","",INDEX(Templates!$K$2:$BO$186,ROW()-ROW(AM$20)+1, MATCH(AM$16,Templates!$K$1:CO$1,0)))</f>
        <v> </v>
      </c>
      <c r="AN116" s="55" t="str" cm="1">
        <f t="array" ref="AN116">IF(INDEX(Templates!$K$2:$BO$186,ROW()-ROW(AN$20)+1, MATCH(AN$16,Templates!$K$1:CP$1,0))="","",INDEX(Templates!$K$2:$BO$186,ROW()-ROW(AN$20)+1, MATCH(AN$16,Templates!$K$1:CP$1,0)))</f>
        <v> </v>
      </c>
      <c r="AO116" s="55" t="str" cm="1">
        <f t="array" ref="AO116">IF(INDEX(Templates!$K$2:$BO$186,ROW()-ROW(AO$20)+1, MATCH(AO$16,Templates!$K$1:CQ$1,0))="","",INDEX(Templates!$K$2:$BO$186,ROW()-ROW(AO$20)+1, MATCH(AO$16,Templates!$K$1:CQ$1,0)))</f>
        <v> </v>
      </c>
      <c r="AP116" s="55" t="str" cm="1">
        <f t="array" ref="AP116">IF(INDEX(Templates!$K$2:$BO$186,ROW()-ROW(AP$20)+1, MATCH(AP$16,Templates!$K$1:CR$1,0))="","",INDEX(Templates!$K$2:$BO$186,ROW()-ROW(AP$20)+1, MATCH(AP$16,Templates!$K$1:CR$1,0)))</f>
        <v> </v>
      </c>
      <c r="AQ116" s="55" t="str" cm="1">
        <f t="array" ref="AQ116">IF(INDEX(Templates!$K$2:$BO$186,ROW()-ROW(AQ$20)+1, MATCH(AQ$16,Templates!$K$1:CS$1,0))="","",INDEX(Templates!$K$2:$BO$186,ROW()-ROW(AQ$20)+1, MATCH(AQ$16,Templates!$K$1:CS$1,0)))</f>
        <v/>
      </c>
      <c r="AR116" s="55" t="str" cm="1">
        <f t="array" ref="AR116">IF(INDEX(Templates!$K$2:$BO$186,ROW()-ROW(AR$20)+1, MATCH(AR$16,Templates!$K$1:CT$1,0))="","",INDEX(Templates!$K$2:$BO$186,ROW()-ROW(AR$20)+1, MATCH(AR$16,Templates!$K$1:CT$1,0)))</f>
        <v/>
      </c>
      <c r="AS116" s="55" t="str" cm="1">
        <f t="array" ref="AS116">IF(INDEX(Templates!$K$2:$BO$186,ROW()-ROW(AS$20)+1, MATCH(AS$16,Templates!$K$1:CU$1,0))="","",INDEX(Templates!$K$2:$BO$186,ROW()-ROW(AS$20)+1, MATCH(AS$16,Templates!$K$1:CU$1,0)))</f>
        <v/>
      </c>
      <c r="AT116" s="55" t="str" cm="1">
        <f t="array" ref="AT116">IF(INDEX(Templates!$K$2:$BO$186,ROW()-ROW(AT$20)+1, MATCH(AT$16,Templates!$K$1:CV$1,0))="","",INDEX(Templates!$K$2:$BO$186,ROW()-ROW(AT$20)+1, MATCH(AT$16,Templates!$K$1:CV$1,0)))</f>
        <v/>
      </c>
      <c r="AU116" s="55" t="str" cm="1">
        <f t="array" ref="AU116">IF(INDEX(Templates!$K$2:$BO$186,ROW()-ROW(AU$20)+1, MATCH(AU$16,Templates!$K$1:CW$1,0))="","",INDEX(Templates!$K$2:$BO$186,ROW()-ROW(AU$20)+1, MATCH(AU$16,Templates!$K$1:CW$1,0)))</f>
        <v> </v>
      </c>
      <c r="AV116" s="55" t="str" cm="1">
        <f t="array" ref="AV116">IF(INDEX(Templates!$K$2:$BO$186,ROW()-ROW(AV$20)+1, MATCH(AV$16,Templates!$K$1:CX$1,0))="","",INDEX(Templates!$K$2:$BO$186,ROW()-ROW(AV$20)+1, MATCH(AV$16,Templates!$K$1:CX$1,0)))</f>
        <v/>
      </c>
      <c r="AW116" s="55" t="str" cm="1">
        <f t="array" ref="AW116">IF(INDEX(Templates!$K$2:$BO$186,ROW()-ROW(AW$20)+1, MATCH(AW$16,Templates!$K$1:CY$1,0))="","",INDEX(Templates!$K$2:$BO$186,ROW()-ROW(AW$20)+1, MATCH(AW$16,Templates!$K$1:CY$1,0)))</f>
        <v/>
      </c>
      <c r="AX116" s="55" t="str" cm="1">
        <f t="array" ref="AX116">IF(INDEX(Templates!$K$2:$BO$186,ROW()-ROW(AX$20)+1, MATCH(AX$16,Templates!$K$1:CZ$1,0))="","",INDEX(Templates!$K$2:$BO$186,ROW()-ROW(AX$20)+1, MATCH(AX$16,Templates!$K$1:CZ$1,0)))</f>
        <v> </v>
      </c>
      <c r="AY116" s="55" t="str" cm="1">
        <f t="array" ref="AY116">IF(INDEX(Templates!$K$2:$BO$186,ROW()-ROW(AY$20)+1, MATCH(AY$16,Templates!$K$1:DA$1,0))="","",INDEX(Templates!$K$2:$BO$186,ROW()-ROW(AY$20)+1, MATCH(AY$16,Templates!$K$1:DA$1,0)))</f>
        <v> </v>
      </c>
      <c r="AZ116" s="55" t="str" cm="1">
        <f t="array" ref="AZ116">IF(INDEX(Templates!$K$2:$BO$186,ROW()-ROW(AZ$20)+1, MATCH(AZ$16,Templates!$K$1:DB$1,0))="","",INDEX(Templates!$K$2:$BO$186,ROW()-ROW(AZ$20)+1, MATCH(AZ$16,Templates!$K$1:DB$1,0)))</f>
        <v> </v>
      </c>
      <c r="BA116" s="55" t="str" cm="1">
        <f t="array" ref="BA116">IF(INDEX(Templates!$K$2:$BO$186,ROW()-ROW(BA$20)+1, MATCH(BA$16,Templates!$K$1:DC$1,0))="","",INDEX(Templates!$K$2:$BO$186,ROW()-ROW(BA$20)+1, MATCH(BA$16,Templates!$K$1:DC$1,0)))</f>
        <v/>
      </c>
      <c r="BB116" s="55" t="str" cm="1">
        <f t="array" ref="BB116">IF(INDEX(Templates!$K$2:$BO$186,ROW()-ROW(BB$20)+1, MATCH(BB$16,Templates!$K$1:DD$1,0))="","",INDEX(Templates!$K$2:$BO$186,ROW()-ROW(BB$20)+1, MATCH(BB$16,Templates!$K$1:DD$1,0)))</f>
        <v/>
      </c>
      <c r="BC116" s="55" t="str" cm="1">
        <f t="array" ref="BC116">IF(INDEX(Templates!$K$2:$BO$186,ROW()-ROW(BC$20)+1, MATCH(BC$16,Templates!$K$1:DE$1,0))="","",INDEX(Templates!$K$2:$BO$186,ROW()-ROW(BC$20)+1, MATCH(BC$16,Templates!$K$1:DE$1,0)))</f>
        <v> </v>
      </c>
      <c r="BD116" s="55" t="str" cm="1">
        <f t="array" ref="BD116">IF(INDEX(Templates!$K$2:$BO$186,ROW()-ROW(BD$20)+1, MATCH(BD$16,Templates!$K$1:DF$1,0))="","",INDEX(Templates!$K$2:$BO$186,ROW()-ROW(BD$20)+1, MATCH(BD$16,Templates!$K$1:DF$1,0)))</f>
        <v> </v>
      </c>
      <c r="BE116" s="55" t="str" cm="1">
        <f t="array" ref="BE116">IF(INDEX(Templates!$K$2:$BO$186,ROW()-ROW(BE$20)+1, MATCH(BE$16,Templates!$K$1:DG$1,0))="","",INDEX(Templates!$K$2:$BO$186,ROW()-ROW(BE$20)+1, MATCH(BE$16,Templates!$K$1:DG$1,0)))</f>
        <v> </v>
      </c>
      <c r="BF116" s="55" t="str" cm="1">
        <f t="array" ref="BF116">IF(INDEX(Templates!$K$2:$BO$186,ROW()-ROW(BF$20)+1, MATCH(BF$16,Templates!$K$1:DH$1,0))="","",INDEX(Templates!$K$2:$BO$186,ROW()-ROW(BF$20)+1, MATCH(BF$16,Templates!$K$1:DH$1,0)))</f>
        <v/>
      </c>
      <c r="BG116" s="55" t="str" cm="1">
        <f t="array" ref="BG116">IF(INDEX(Templates!$K$2:$BO$186,ROW()-ROW(BG$20)+1, MATCH(BG$16,Templates!$K$1:DI$1,0))="","",INDEX(Templates!$K$2:$BO$186,ROW()-ROW(BG$20)+1, MATCH(BG$16,Templates!$K$1:DI$1,0)))</f>
        <v/>
      </c>
      <c r="BH116" s="55" t="str" cm="1">
        <f t="array" ref="BH116">IF(INDEX(Templates!$K$2:$BO$186,ROW()-ROW(BH$20)+1, MATCH(BH$16,Templates!$K$1:DJ$1,0))="","",INDEX(Templates!$K$2:$BO$186,ROW()-ROW(BH$20)+1, MATCH(BH$16,Templates!$K$1:DJ$1,0)))</f>
        <v/>
      </c>
      <c r="BI116" s="55" t="str" cm="1">
        <f t="array" ref="BI116">IF(INDEX(Templates!$K$2:$BO$186,ROW()-ROW(BI$20)+1, MATCH(BI$16,Templates!$K$1:DK$1,0))="","",INDEX(Templates!$K$2:$BO$186,ROW()-ROW(BI$20)+1, MATCH(BI$16,Templates!$K$1:DK$1,0)))</f>
        <v> </v>
      </c>
      <c r="BJ116" s="55" t="str" cm="1">
        <f t="array" ref="BJ116">IF(INDEX(Templates!$K$2:$BO$186,ROW()-ROW(BJ$20)+1, MATCH(BJ$16,Templates!$K$1:DL$1,0))="","",INDEX(Templates!$K$2:$BO$186,ROW()-ROW(BJ$20)+1, MATCH(BJ$16,Templates!$K$1:DL$1,0)))</f>
        <v> </v>
      </c>
      <c r="BK116" s="55" t="str" cm="1">
        <f t="array" ref="BK116">IF(INDEX(Templates!$K$2:$BO$186,ROW()-ROW(BK$20)+1, MATCH(BK$16,Templates!$K$1:DM$1,0))="","",INDEX(Templates!$K$2:$BO$186,ROW()-ROW(BK$20)+1, MATCH(BK$16,Templates!$K$1:DM$1,0)))</f>
        <v> </v>
      </c>
      <c r="BL116" s="55" t="str" cm="1">
        <f t="array" ref="BL116">IF(INDEX(Templates!$K$2:$BO$186,ROW()-ROW(BL$20)+1, MATCH(BL$16,Templates!$K$1:DN$1,0))="","",INDEX(Templates!$K$2:$BO$186,ROW()-ROW(BL$20)+1, MATCH(BL$16,Templates!$K$1:DN$1,0)))</f>
        <v> </v>
      </c>
      <c r="BM116" s="55" t="str" cm="1">
        <f t="array" ref="BM116">IF(INDEX(Templates!$K$2:$BO$186,ROW()-ROW(BM$20)+1, MATCH(BM$16,Templates!$K$1:DO$1,0))="","",INDEX(Templates!$K$2:$BO$186,ROW()-ROW(BM$20)+1, MATCH(BM$16,Templates!$K$1:DO$1,0)))</f>
        <v/>
      </c>
      <c r="BN116" s="55" t="str" cm="1">
        <f t="array" ref="BN116">IF(INDEX(Templates!$K$2:$BO$186,ROW()-ROW(BN$20)+1, MATCH(BN$16,Templates!$K$1:DP$1,0))="","",INDEX(Templates!$K$2:$BO$186,ROW()-ROW(BN$20)+1, MATCH(BN$16,Templates!$K$1:DP$1,0)))</f>
        <v/>
      </c>
      <c r="BO116" s="55" t="str" cm="1">
        <f t="array" ref="BO116">IF(INDEX(Templates!$K$2:$BO$186,ROW()-ROW(BO$20)+1, MATCH(BO$16,Templates!$K$1:DQ$1,0))="","",INDEX(Templates!$K$2:$BO$186,ROW()-ROW(BO$20)+1, MATCH(BO$16,Templates!$K$1:DQ$1,0)))</f>
        <v> </v>
      </c>
      <c r="BP116" s="55" t="str" cm="1">
        <f t="array" ref="BP116">IF(INDEX(Templates!$K$2:$BO$186,ROW()-ROW(BP$20)+1, MATCH(BP$16,Templates!$K$1:DR$1,0))="","",INDEX(Templates!$K$2:$BO$186,ROW()-ROW(BP$20)+1, MATCH(BP$16,Templates!$K$1:DR$1,0)))</f>
        <v> </v>
      </c>
      <c r="BQ116" s="55" t="str" cm="1">
        <f t="array" ref="BQ116">IF(INDEX(Templates!$K$2:$BO$186,ROW()-ROW(BQ$20)+1, MATCH(BQ$16,Templates!$K$1:DS$1,0))="","",INDEX(Templates!$K$2:$BO$186,ROW()-ROW(BQ$20)+1, MATCH(BQ$16,Templates!$K$1:DS$1,0)))</f>
        <v> </v>
      </c>
      <c r="BR116" s="55" t="str" cm="1">
        <f t="array" ref="BR116">IF(INDEX(Templates!$K$2:$BO$186,ROW()-ROW(BR$20)+1, MATCH(BR$16,Templates!$K$1:DT$1,0))="","",INDEX(Templates!$K$2:$BO$186,ROW()-ROW(BR$20)+1, MATCH(BR$16,Templates!$K$1:DT$1,0)))</f>
        <v/>
      </c>
      <c r="BS116" s="55" t="str" cm="1">
        <f t="array" ref="BS116">IF(INDEX(Templates!$K$2:$BO$186,ROW()-ROW(BS$20)+1, MATCH(BS$16,Templates!$K$1:DU$1,0))="","",INDEX(Templates!$K$2:$BO$186,ROW()-ROW(BS$20)+1, MATCH(BS$16,Templates!$K$1:DU$1,0)))</f>
        <v/>
      </c>
      <c r="BT116" s="55" t="str" cm="1">
        <f t="array" ref="BT116">IF(INDEX(Templates!$K$2:$BO$186,ROW()-ROW(BT$20)+1, MATCH(BT$16,Templates!$K$1:DV$1,0))="","",INDEX(Templates!$K$2:$BO$186,ROW()-ROW(BT$20)+1, MATCH(BT$16,Templates!$K$1:DV$1,0)))</f>
        <v> </v>
      </c>
      <c r="BU116" s="55" t="str" cm="1">
        <f t="array" ref="BU116">IF(INDEX(Templates!$K$2:$BO$186,ROW()-ROW(BU$20)+1, MATCH(BU$16,Templates!$K$1:DW$1,0))="","",INDEX(Templates!$K$2:$BO$186,ROW()-ROW(BU$20)+1, MATCH(BU$16,Templates!$K$1:DW$1,0)))</f>
        <v> </v>
      </c>
      <c r="BV116" s="55" t="str" cm="1">
        <f t="array" ref="BV116">IF(INDEX(Templates!$K$2:$BO$186,ROW()-ROW(BV$20)+1, MATCH(BV$16,Templates!$K$1:DX$1,0))="","",INDEX(Templates!$K$2:$BO$186,ROW()-ROW(BV$20)+1, MATCH(BV$16,Templates!$K$1:DX$1,0)))</f>
        <v> </v>
      </c>
      <c r="BW116" s="55" t="str" cm="1">
        <f t="array" ref="BW116">IF(INDEX(Templates!$K$2:$BO$186,ROW()-ROW(BW$20)+1, MATCH(BW$16,Templates!$K$1:DY$1,0))="","",INDEX(Templates!$K$2:$BO$186,ROW()-ROW(BW$20)+1, MATCH(BW$16,Templates!$K$1:DY$1,0)))</f>
        <v/>
      </c>
      <c r="BX116" s="55" t="str" cm="1">
        <f t="array" ref="BX116">IF(INDEX(Templates!$K$2:$BO$186,ROW()-ROW(BX$20)+1, MATCH(BX$16,Templates!$K$1:DZ$1,0))="","",INDEX(Templates!$K$2:$BO$186,ROW()-ROW(BX$20)+1, MATCH(BX$16,Templates!$K$1:DZ$1,0)))</f>
        <v/>
      </c>
      <c r="BY116" s="55" t="str" cm="1">
        <f t="array" ref="BY116">IF(INDEX(Templates!$K$2:$BO$186,ROW()-ROW(BY$20)+1, MATCH(BY$16,Templates!$K$1:EA$1,0))="","",INDEX(Templates!$K$2:$BO$186,ROW()-ROW(BY$20)+1, MATCH(BY$16,Templates!$K$1:EA$1,0)))</f>
        <v/>
      </c>
      <c r="BZ116" s="55" t="str" cm="1">
        <f t="array" ref="BZ116">IF(INDEX(Templates!$K$2:$BO$186,ROW()-ROW(BZ$20)+1, MATCH(BZ$16,Templates!$K$1:EB$1,0))="","",INDEX(Templates!$K$2:$BO$186,ROW()-ROW(BZ$20)+1, MATCH(BZ$16,Templates!$K$1:EB$1,0)))</f>
        <v/>
      </c>
      <c r="CA116" s="55" t="str" cm="1">
        <f t="array" ref="CA116">IF(INDEX(Templates!$K$2:$BO$186,ROW()-ROW(CA$20)+1, MATCH(CA$16,Templates!$K$1:EC$1,0))="","",INDEX(Templates!$K$2:$BO$186,ROW()-ROW(CA$20)+1, MATCH(CA$16,Templates!$K$1:EC$1,0)))</f>
        <v/>
      </c>
      <c r="CB116" s="55" t="str" cm="1">
        <f t="array" ref="CB116">IF(INDEX(Templates!$K$2:$BO$186,ROW()-ROW(CB$20)+1, MATCH(CB$16,Templates!$K$1:ED$1,0))="","",INDEX(Templates!$K$2:$BO$186,ROW()-ROW(CB$20)+1, MATCH(CB$16,Templates!$K$1:ED$1,0)))</f>
        <v/>
      </c>
      <c r="CC116" s="55" t="str" cm="1">
        <f t="array" ref="CC116">IF(INDEX(Templates!$K$2:$BO$186,ROW()-ROW(CC$20)+1, MATCH(CC$16,Templates!$K$1:EE$1,0))="","",INDEX(Templates!$K$2:$BO$186,ROW()-ROW(CC$20)+1, MATCH(CC$16,Templates!$K$1:EE$1,0)))</f>
        <v> </v>
      </c>
      <c r="CD116" s="55" t="str" cm="1">
        <f t="array" ref="CD116">IF(INDEX(Templates!$K$2:$BO$186,ROW()-ROW(CD$20)+1, MATCH(CD$16,Templates!$K$1:EF$1,0))="","",INDEX(Templates!$K$2:$BO$186,ROW()-ROW(CD$20)+1, MATCH(CD$16,Templates!$K$1:EF$1,0)))</f>
        <v> </v>
      </c>
      <c r="CE116" s="55" t="str" cm="1">
        <f t="array" ref="CE116">IF(INDEX(Templates!$K$2:$BO$186,ROW()-ROW(CE$20)+1, MATCH(CE$16,Templates!$K$1:EG$1,0))="","",INDEX(Templates!$K$2:$BO$186,ROW()-ROW(CE$20)+1, MATCH(CE$16,Templates!$K$1:EG$1,0)))</f>
        <v> </v>
      </c>
      <c r="CF116" s="55" t="str" cm="1">
        <f t="array" ref="CF116">IF(INDEX(Templates!$K$2:$BO$186,ROW()-ROW(CF$20)+1, MATCH(CF$16,Templates!$K$1:EH$1,0))="","",INDEX(Templates!$K$2:$BO$186,ROW()-ROW(CF$20)+1, MATCH(CF$16,Templates!$K$1:EH$1,0)))</f>
        <v> </v>
      </c>
      <c r="CG116" s="55" t="str" cm="1">
        <f t="array" ref="CG116">IF(INDEX(Templates!$K$2:$BO$186,ROW()-ROW(CG$20)+1, MATCH(CG$16,Templates!$K$1:EI$1,0))="","",INDEX(Templates!$K$2:$BO$186,ROW()-ROW(CG$20)+1, MATCH(CG$16,Templates!$K$1:EI$1,0)))</f>
        <v/>
      </c>
      <c r="CH116" s="55" t="str" cm="1">
        <f t="array" ref="CH116">IF(INDEX(Templates!$K$2:$BO$186,ROW()-ROW(CH$20)+1, MATCH(CH$16,Templates!$K$1:EJ$1,0))="","",INDEX(Templates!$K$2:$BO$186,ROW()-ROW(CH$20)+1, MATCH(CH$16,Templates!$K$1:EJ$1,0)))</f>
        <v/>
      </c>
      <c r="CI116" s="55" t="str" cm="1">
        <f t="array" ref="CI116">IF(INDEX(Templates!$K$2:$BO$186,ROW()-ROW(CI$20)+1, MATCH(CI$16,Templates!$K$1:EK$1,0))="","",INDEX(Templates!$K$2:$BO$186,ROW()-ROW(CI$20)+1, MATCH(CI$16,Templates!$K$1:EK$1,0)))</f>
        <v/>
      </c>
      <c r="CJ116" s="55" t="str" cm="1">
        <f t="array" ref="CJ116">IF(INDEX(Templates!$K$2:$BO$186,ROW()-ROW(CJ$20)+1, MATCH(CJ$16,Templates!$K$1:EL$1,0))="","",INDEX(Templates!$K$2:$BO$186,ROW()-ROW(CJ$20)+1, MATCH(CJ$16,Templates!$K$1:EL$1,0)))</f>
        <v/>
      </c>
      <c r="CK116" s="55" t="str" cm="1">
        <f t="array" ref="CK116">IF(INDEX(Templates!$K$2:$BO$186,ROW()-ROW(CK$20)+1, MATCH(CK$16,Templates!$K$1:EM$1,0))="","",INDEX(Templates!$K$2:$BO$186,ROW()-ROW(CK$20)+1, MATCH(CK$16,Templates!$K$1:EM$1,0)))</f>
        <v> </v>
      </c>
      <c r="CL116" s="55" t="str" cm="1">
        <f t="array" ref="CL116">IF(INDEX(Templates!$K$2:$BO$186,ROW()-ROW(CL$20)+1, MATCH(CL$16,Templates!$K$1:EN$1,0))="","",INDEX(Templates!$K$2:$BO$186,ROW()-ROW(CL$20)+1, MATCH(CL$16,Templates!$K$1:EN$1,0)))</f>
        <v> </v>
      </c>
      <c r="CM116" s="55" t="str" cm="1">
        <f t="array" ref="CM116">IF(INDEX(Templates!$K$2:$BO$186,ROW()-ROW(CM$20)+1, MATCH(CM$16,Templates!$K$1:EO$1,0))="","",INDEX(Templates!$K$2:$BO$186,ROW()-ROW(CM$20)+1, MATCH(CM$16,Templates!$K$1:EO$1,0)))</f>
        <v> </v>
      </c>
    </row>
    <row r="117" spans="1:91" s="24" customFormat="1" x14ac:dyDescent="0.55000000000000004">
      <c r="A117" s="41" t="s">
        <v>475</v>
      </c>
      <c r="B117" s="6" t="s">
        <v>479</v>
      </c>
      <c r="C117" s="66" t="str" cm="1">
        <f t="array" ref="C117">IF(INDEX(Templates!C$2:C$187,ROW()-ROW($20:$20)+1)="","",INDEX(Templates!C$2:C$187,ROW()-ROW($20:$20)+1))</f>
        <v>JSON_PATH:heat_rejections[0]</v>
      </c>
      <c r="D117" s="66" t="str" cm="1">
        <f t="array" ref="D117">IF(INDEX(Templates!D$2:D$187,ROW()-ROW($20:$20)+1)="","",INDEX(Templates!D$2:D$187,ROW()-ROW($20:$20)+1))</f>
        <v>design_wetbulb_temperature</v>
      </c>
      <c r="E117" s="66" t="str" cm="1">
        <f t="array" ref="E117">IF(INDEX(Templates!E$2:E$187,ROW()-ROW($20:$20)+1)="","",INDEX(Templates!E$2:E$187,ROW()-ROW($20:$20)+1))</f>
        <v> </v>
      </c>
      <c r="F117" s="66" t="str" cm="1">
        <f t="array" ref="F117">IF(INDEX(Templates!F$2:F$187,ROW()-ROW($20:$20)+1)="","",INDEX(Templates!F$2:F$187,ROW()-ROW($20:$20)+1))</f>
        <v/>
      </c>
      <c r="G117" s="106" t="str" cm="1">
        <f t="array" ref="G117">IF(INDEX(Templates!G$2:G$187,ROW()-ROW($20:$20)+1)="","",INDEX(Templates!G$2:G$187,ROW()-ROW($20:$20)+1))</f>
        <v>HeatRejection</v>
      </c>
      <c r="H117" s="68" t="str" cm="1">
        <f t="array" ref="H117">IF(INDEX(Templates!H$2:H$187,ROW()-ROW($20:$20)+1)="","",INDEX(Templates!H$2:H$187,ROW()-ROW($20:$20)+1))</f>
        <v>Cooling Tower 1</v>
      </c>
      <c r="I117" s="68" t="str" cm="1">
        <f t="array" ref="I117">IF(INDEX(Templates!I$2:I$187,ROW()-ROW($20:$20)+1)="","",INDEX(Templates!I$2:I$187,ROW()-ROW($20:$20)+1))</f>
        <v>ASHRAE229 1</v>
      </c>
      <c r="J117" s="68" t="str" cm="1">
        <f t="array" ref="J117">IF(INDEX(Templates!J$2:J$187,ROW()-ROW($20:$20)+1)="","",INDEX(Templates!J$2:J$187,ROW()-ROW($20:$20)+1))</f>
        <v>design_wetbulb_temperature</v>
      </c>
      <c r="K117" s="69" t="str" cm="1">
        <f t="array" ref="K117">IF(INDEX(Templates!K$2:K$187,ROW()-ROW($20:$20)+1)="","",INDEX(Templates!K$2:K$187,ROW()-ROW($20:$20)+1))</f>
        <v>temperature</v>
      </c>
      <c r="L117" s="69" t="str" cm="1">
        <f t="array" ref="L117">IF(INDEX(Templates!L$2:L$187,ROW()-ROW($20:$20)+1)="","",INDEX(Templates!L$2:L$187,ROW()-ROW($20:$20)+1))</f>
        <v>F</v>
      </c>
      <c r="M117" s="55" t="str" cm="1">
        <f t="array" ref="M117">IF(INDEX(Templates!$K$2:$BO$186,ROW()-ROW(M$20)+1, MATCH(M$16,Templates!$K$1:BO$1,0))="","",INDEX(Templates!$K$2:$BO$186,ROW()-ROW(M$20)+1, MATCH(M$16,Templates!$K$1:BO$1,0)))</f>
        <v/>
      </c>
      <c r="N117" s="55" t="str" cm="1">
        <f t="array" ref="N117">IF(INDEX(Templates!$K$2:$BO$186,ROW()-ROW(N$20)+1, MATCH(N$16,Templates!$K$1:BP$1,0))="","",INDEX(Templates!$K$2:$BO$186,ROW()-ROW(N$20)+1, MATCH(N$16,Templates!$K$1:BP$1,0)))</f>
        <v/>
      </c>
      <c r="O117" s="55" t="str" cm="1">
        <f t="array" ref="O117">IF(INDEX(Templates!$K$2:$BO$186,ROW()-ROW(O$20)+1, MATCH(O$16,Templates!$K$1:BQ$1,0))="","",INDEX(Templates!$K$2:$BO$186,ROW()-ROW(O$20)+1, MATCH(O$16,Templates!$K$1:BQ$1,0)))</f>
        <v> </v>
      </c>
      <c r="P117" s="55" t="str" cm="1">
        <f t="array" ref="P117">IF(INDEX(Templates!$K$2:$BO$186,ROW()-ROW(P$20)+1, MATCH(P$16,Templates!$K$1:BR$1,0))="","",INDEX(Templates!$K$2:$BO$186,ROW()-ROW(P$20)+1, MATCH(P$16,Templates!$K$1:BR$1,0)))</f>
        <v> </v>
      </c>
      <c r="Q117" s="55" t="str" cm="1">
        <f t="array" ref="Q117">IF(INDEX(Templates!$K$2:$BO$186,ROW()-ROW(Q$20)+1, MATCH(Q$16,Templates!$K$1:BS$1,0))="","",INDEX(Templates!$K$2:$BO$186,ROW()-ROW(Q$20)+1, MATCH(Q$16,Templates!$K$1:BS$1,0)))</f>
        <v> </v>
      </c>
      <c r="R117" s="55" t="str" cm="1">
        <f t="array" ref="R117">IF(INDEX(Templates!$K$2:$BO$186,ROW()-ROW(R$20)+1, MATCH(R$16,Templates!$K$1:BT$1,0))="","",INDEX(Templates!$K$2:$BO$186,ROW()-ROW(R$20)+1, MATCH(R$16,Templates!$K$1:BT$1,0)))</f>
        <v/>
      </c>
      <c r="S117" s="55" t="str" cm="1">
        <f t="array" ref="S117">IF(INDEX(Templates!$K$2:$BO$186,ROW()-ROW(S$20)+1, MATCH(S$16,Templates!$K$1:BU$1,0))="","",INDEX(Templates!$K$2:$BO$186,ROW()-ROW(S$20)+1, MATCH(S$16,Templates!$K$1:BU$1,0)))</f>
        <v/>
      </c>
      <c r="T117" s="55" t="str" cm="1">
        <f t="array" ref="T117">IF(INDEX(Templates!$K$2:$BO$186,ROW()-ROW(T$20)+1, MATCH(T$16,Templates!$K$1:BV$1,0))="","",INDEX(Templates!$K$2:$BO$186,ROW()-ROW(T$20)+1, MATCH(T$16,Templates!$K$1:BV$1,0)))</f>
        <v> </v>
      </c>
      <c r="U117" s="55" t="str" cm="1">
        <f t="array" ref="U117">IF(INDEX(Templates!$K$2:$BO$186,ROW()-ROW(U$20)+1, MATCH(U$16,Templates!$K$1:BW$1,0))="","",INDEX(Templates!$K$2:$BO$186,ROW()-ROW(U$20)+1, MATCH(U$16,Templates!$K$1:BW$1,0)))</f>
        <v> </v>
      </c>
      <c r="V117" s="55" t="str" cm="1">
        <f t="array" ref="V117">IF(INDEX(Templates!$K$2:$BO$186,ROW()-ROW(V$20)+1, MATCH(V$16,Templates!$K$1:BX$1,0))="","",INDEX(Templates!$K$2:$BO$186,ROW()-ROW(V$20)+1, MATCH(V$16,Templates!$K$1:BX$1,0)))</f>
        <v> </v>
      </c>
      <c r="W117" s="55" t="str" cm="1">
        <f t="array" ref="W117">IF(INDEX(Templates!$K$2:$BO$186,ROW()-ROW(W$20)+1, MATCH(W$16,Templates!$K$1:BY$1,0))="","",INDEX(Templates!$K$2:$BO$186,ROW()-ROW(W$20)+1, MATCH(W$16,Templates!$K$1:BY$1,0)))</f>
        <v/>
      </c>
      <c r="X117" s="55" t="str" cm="1">
        <f t="array" ref="X117">IF(INDEX(Templates!$K$2:$BO$186,ROW()-ROW(X$20)+1, MATCH(X$16,Templates!$K$1:BZ$1,0))="","",INDEX(Templates!$K$2:$BO$186,ROW()-ROW(X$20)+1, MATCH(X$16,Templates!$K$1:BZ$1,0)))</f>
        <v/>
      </c>
      <c r="Y117" s="55" t="str" cm="1">
        <f t="array" ref="Y117">IF(INDEX(Templates!$K$2:$BO$186,ROW()-ROW(Y$20)+1, MATCH(Y$16,Templates!$K$1:CA$1,0))="","",INDEX(Templates!$K$2:$BO$186,ROW()-ROW(Y$20)+1, MATCH(Y$16,Templates!$K$1:CA$1,0)))</f>
        <v> </v>
      </c>
      <c r="Z117" s="55" t="str" cm="1">
        <f t="array" ref="Z117">IF(INDEX(Templates!$K$2:$BO$186,ROW()-ROW(Z$20)+1, MATCH(Z$16,Templates!$K$1:CB$1,0))="","",INDEX(Templates!$K$2:$BO$186,ROW()-ROW(Z$20)+1, MATCH(Z$16,Templates!$K$1:CB$1,0)))</f>
        <v> </v>
      </c>
      <c r="AA117" s="55" t="str" cm="1">
        <f t="array" ref="AA117">IF(INDEX(Templates!$K$2:$BO$186,ROW()-ROW(AA$20)+1, MATCH(AA$16,Templates!$K$1:CC$1,0))="","",INDEX(Templates!$K$2:$BO$186,ROW()-ROW(AA$20)+1, MATCH(AA$16,Templates!$K$1:CC$1,0)))</f>
        <v> </v>
      </c>
      <c r="AB117" s="55" t="str" cm="1">
        <f t="array" ref="AB117">IF(INDEX(Templates!$K$2:$BO$186,ROW()-ROW(AB$20)+1, MATCH(AB$16,Templates!$K$1:CD$1,0))="","",INDEX(Templates!$K$2:$BO$186,ROW()-ROW(AB$20)+1, MATCH(AB$16,Templates!$K$1:CD$1,0)))</f>
        <v> </v>
      </c>
      <c r="AC117" s="55" t="str" cm="1">
        <f t="array" ref="AC117">IF(INDEX(Templates!$K$2:$BO$186,ROW()-ROW(AC$20)+1, MATCH(AC$16,Templates!$K$1:CE$1,0))="","",INDEX(Templates!$K$2:$BO$186,ROW()-ROW(AC$20)+1, MATCH(AC$16,Templates!$K$1:CE$1,0)))</f>
        <v/>
      </c>
      <c r="AD117" s="55" t="str" cm="1">
        <f t="array" ref="AD117">IF(INDEX(Templates!$K$2:$BO$186,ROW()-ROW(AD$20)+1, MATCH(AD$16,Templates!$K$1:CF$1,0))="","",INDEX(Templates!$K$2:$BO$186,ROW()-ROW(AD$20)+1, MATCH(AD$16,Templates!$K$1:CF$1,0)))</f>
        <v/>
      </c>
      <c r="AE117" s="55" t="str" cm="1">
        <f t="array" ref="AE117">IF(INDEX(Templates!$K$2:$BO$186,ROW()-ROW(AE$20)+1, MATCH(AE$16,Templates!$K$1:CG$1,0))="","",INDEX(Templates!$K$2:$BO$186,ROW()-ROW(AE$20)+1, MATCH(AE$16,Templates!$K$1:CG$1,0)))</f>
        <v/>
      </c>
      <c r="AF117" s="55" t="str" cm="1">
        <f t="array" ref="AF117">IF(INDEX(Templates!$K$2:$BO$186,ROW()-ROW(AF$20)+1, MATCH(AF$16,Templates!$K$1:CH$1,0))="","",INDEX(Templates!$K$2:$BO$186,ROW()-ROW(AF$20)+1, MATCH(AF$16,Templates!$K$1:CH$1,0)))</f>
        <v> </v>
      </c>
      <c r="AG117" s="55" t="str" cm="1">
        <f t="array" ref="AG117">IF(INDEX(Templates!$K$2:$BO$186,ROW()-ROW(AG$20)+1, MATCH(AG$16,Templates!$K$1:CI$1,0))="","",INDEX(Templates!$K$2:$BO$186,ROW()-ROW(AG$20)+1, MATCH(AG$16,Templates!$K$1:CI$1,0)))</f>
        <v> </v>
      </c>
      <c r="AH117" s="55" t="str" cm="1">
        <f t="array" ref="AH117">IF(INDEX(Templates!$K$2:$BO$186,ROW()-ROW(AH$20)+1, MATCH(AH$16,Templates!$K$1:CJ$1,0))="","",INDEX(Templates!$K$2:$BO$186,ROW()-ROW(AH$20)+1, MATCH(AH$16,Templates!$K$1:CJ$1,0)))</f>
        <v> </v>
      </c>
      <c r="AI117" s="55" t="str" cm="1">
        <f t="array" ref="AI117">IF(INDEX(Templates!$K$2:$BO$186,ROW()-ROW(AI$20)+1, MATCH(AI$16,Templates!$K$1:CK$1,0))="","",INDEX(Templates!$K$2:$BO$186,ROW()-ROW(AI$20)+1, MATCH(AI$16,Templates!$K$1:CK$1,0)))</f>
        <v> </v>
      </c>
      <c r="AJ117" s="55" t="str" cm="1">
        <f t="array" ref="AJ117">IF(INDEX(Templates!$K$2:$BO$186,ROW()-ROW(AJ$20)+1, MATCH(AJ$16,Templates!$K$1:CL$1,0))="","",INDEX(Templates!$K$2:$BO$186,ROW()-ROW(AJ$20)+1, MATCH(AJ$16,Templates!$K$1:CL$1,0)))</f>
        <v/>
      </c>
      <c r="AK117" s="55" t="str" cm="1">
        <f t="array" ref="AK117">IF(INDEX(Templates!$K$2:$BO$186,ROW()-ROW(AK$20)+1, MATCH(AK$16,Templates!$K$1:CM$1,0))="","",INDEX(Templates!$K$2:$BO$186,ROW()-ROW(AK$20)+1, MATCH(AK$16,Templates!$K$1:CM$1,0)))</f>
        <v/>
      </c>
      <c r="AL117" s="55" t="str" cm="1">
        <f t="array" ref="AL117">IF(INDEX(Templates!$K$2:$BO$186,ROW()-ROW(AL$20)+1, MATCH(AL$16,Templates!$K$1:CN$1,0))="","",INDEX(Templates!$K$2:$BO$186,ROW()-ROW(AL$20)+1, MATCH(AL$16,Templates!$K$1:CN$1,0)))</f>
        <v/>
      </c>
      <c r="AM117" s="55" t="str" cm="1">
        <f t="array" ref="AM117">IF(INDEX(Templates!$K$2:$BO$186,ROW()-ROW(AM$20)+1, MATCH(AM$16,Templates!$K$1:CO$1,0))="","",INDEX(Templates!$K$2:$BO$186,ROW()-ROW(AM$20)+1, MATCH(AM$16,Templates!$K$1:CO$1,0)))</f>
        <v> </v>
      </c>
      <c r="AN117" s="55" t="str" cm="1">
        <f t="array" ref="AN117">IF(INDEX(Templates!$K$2:$BO$186,ROW()-ROW(AN$20)+1, MATCH(AN$16,Templates!$K$1:CP$1,0))="","",INDEX(Templates!$K$2:$BO$186,ROW()-ROW(AN$20)+1, MATCH(AN$16,Templates!$K$1:CP$1,0)))</f>
        <v> </v>
      </c>
      <c r="AO117" s="55" t="str" cm="1">
        <f t="array" ref="AO117">IF(INDEX(Templates!$K$2:$BO$186,ROW()-ROW(AO$20)+1, MATCH(AO$16,Templates!$K$1:CQ$1,0))="","",INDEX(Templates!$K$2:$BO$186,ROW()-ROW(AO$20)+1, MATCH(AO$16,Templates!$K$1:CQ$1,0)))</f>
        <v> </v>
      </c>
      <c r="AP117" s="55" t="str" cm="1">
        <f t="array" ref="AP117">IF(INDEX(Templates!$K$2:$BO$186,ROW()-ROW(AP$20)+1, MATCH(AP$16,Templates!$K$1:CR$1,0))="","",INDEX(Templates!$K$2:$BO$186,ROW()-ROW(AP$20)+1, MATCH(AP$16,Templates!$K$1:CR$1,0)))</f>
        <v> </v>
      </c>
      <c r="AQ117" s="55" t="str" cm="1">
        <f t="array" ref="AQ117">IF(INDEX(Templates!$K$2:$BO$186,ROW()-ROW(AQ$20)+1, MATCH(AQ$16,Templates!$K$1:CS$1,0))="","",INDEX(Templates!$K$2:$BO$186,ROW()-ROW(AQ$20)+1, MATCH(AQ$16,Templates!$K$1:CS$1,0)))</f>
        <v/>
      </c>
      <c r="AR117" s="55" t="str" cm="1">
        <f t="array" ref="AR117">IF(INDEX(Templates!$K$2:$BO$186,ROW()-ROW(AR$20)+1, MATCH(AR$16,Templates!$K$1:CT$1,0))="","",INDEX(Templates!$K$2:$BO$186,ROW()-ROW(AR$20)+1, MATCH(AR$16,Templates!$K$1:CT$1,0)))</f>
        <v/>
      </c>
      <c r="AS117" s="55" t="str" cm="1">
        <f t="array" ref="AS117">IF(INDEX(Templates!$K$2:$BO$186,ROW()-ROW(AS$20)+1, MATCH(AS$16,Templates!$K$1:CU$1,0))="","",INDEX(Templates!$K$2:$BO$186,ROW()-ROW(AS$20)+1, MATCH(AS$16,Templates!$K$1:CU$1,0)))</f>
        <v/>
      </c>
      <c r="AT117" s="55" t="str" cm="1">
        <f t="array" ref="AT117">IF(INDEX(Templates!$K$2:$BO$186,ROW()-ROW(AT$20)+1, MATCH(AT$16,Templates!$K$1:CV$1,0))="","",INDEX(Templates!$K$2:$BO$186,ROW()-ROW(AT$20)+1, MATCH(AT$16,Templates!$K$1:CV$1,0)))</f>
        <v/>
      </c>
      <c r="AU117" s="55" t="str" cm="1">
        <f t="array" ref="AU117">IF(INDEX(Templates!$K$2:$BO$186,ROW()-ROW(AU$20)+1, MATCH(AU$16,Templates!$K$1:CW$1,0))="","",INDEX(Templates!$K$2:$BO$186,ROW()-ROW(AU$20)+1, MATCH(AU$16,Templates!$K$1:CW$1,0)))</f>
        <v> </v>
      </c>
      <c r="AV117" s="55" t="str" cm="1">
        <f t="array" ref="AV117">IF(INDEX(Templates!$K$2:$BO$186,ROW()-ROW(AV$20)+1, MATCH(AV$16,Templates!$K$1:CX$1,0))="","",INDEX(Templates!$K$2:$BO$186,ROW()-ROW(AV$20)+1, MATCH(AV$16,Templates!$K$1:CX$1,0)))</f>
        <v/>
      </c>
      <c r="AW117" s="55" t="str" cm="1">
        <f t="array" ref="AW117">IF(INDEX(Templates!$K$2:$BO$186,ROW()-ROW(AW$20)+1, MATCH(AW$16,Templates!$K$1:CY$1,0))="","",INDEX(Templates!$K$2:$BO$186,ROW()-ROW(AW$20)+1, MATCH(AW$16,Templates!$K$1:CY$1,0)))</f>
        <v/>
      </c>
      <c r="AX117" s="55" t="str" cm="1">
        <f t="array" ref="AX117">IF(INDEX(Templates!$K$2:$BO$186,ROW()-ROW(AX$20)+1, MATCH(AX$16,Templates!$K$1:CZ$1,0))="","",INDEX(Templates!$K$2:$BO$186,ROW()-ROW(AX$20)+1, MATCH(AX$16,Templates!$K$1:CZ$1,0)))</f>
        <v> </v>
      </c>
      <c r="AY117" s="55" t="str" cm="1">
        <f t="array" ref="AY117">IF(INDEX(Templates!$K$2:$BO$186,ROW()-ROW(AY$20)+1, MATCH(AY$16,Templates!$K$1:DA$1,0))="","",INDEX(Templates!$K$2:$BO$186,ROW()-ROW(AY$20)+1, MATCH(AY$16,Templates!$K$1:DA$1,0)))</f>
        <v> </v>
      </c>
      <c r="AZ117" s="55" t="str" cm="1">
        <f t="array" ref="AZ117">IF(INDEX(Templates!$K$2:$BO$186,ROW()-ROW(AZ$20)+1, MATCH(AZ$16,Templates!$K$1:DB$1,0))="","",INDEX(Templates!$K$2:$BO$186,ROW()-ROW(AZ$20)+1, MATCH(AZ$16,Templates!$K$1:DB$1,0)))</f>
        <v> </v>
      </c>
      <c r="BA117" s="55" t="str" cm="1">
        <f t="array" ref="BA117">IF(INDEX(Templates!$K$2:$BO$186,ROW()-ROW(BA$20)+1, MATCH(BA$16,Templates!$K$1:DC$1,0))="","",INDEX(Templates!$K$2:$BO$186,ROW()-ROW(BA$20)+1, MATCH(BA$16,Templates!$K$1:DC$1,0)))</f>
        <v/>
      </c>
      <c r="BB117" s="55" t="str" cm="1">
        <f t="array" ref="BB117">IF(INDEX(Templates!$K$2:$BO$186,ROW()-ROW(BB$20)+1, MATCH(BB$16,Templates!$K$1:DD$1,0))="","",INDEX(Templates!$K$2:$BO$186,ROW()-ROW(BB$20)+1, MATCH(BB$16,Templates!$K$1:DD$1,0)))</f>
        <v/>
      </c>
      <c r="BC117" s="55" t="str" cm="1">
        <f t="array" ref="BC117">IF(INDEX(Templates!$K$2:$BO$186,ROW()-ROW(BC$20)+1, MATCH(BC$16,Templates!$K$1:DE$1,0))="","",INDEX(Templates!$K$2:$BO$186,ROW()-ROW(BC$20)+1, MATCH(BC$16,Templates!$K$1:DE$1,0)))</f>
        <v> </v>
      </c>
      <c r="BD117" s="55" t="str" cm="1">
        <f t="array" ref="BD117">IF(INDEX(Templates!$K$2:$BO$186,ROW()-ROW(BD$20)+1, MATCH(BD$16,Templates!$K$1:DF$1,0))="","",INDEX(Templates!$K$2:$BO$186,ROW()-ROW(BD$20)+1, MATCH(BD$16,Templates!$K$1:DF$1,0)))</f>
        <v> </v>
      </c>
      <c r="BE117" s="55" t="str" cm="1">
        <f t="array" ref="BE117">IF(INDEX(Templates!$K$2:$BO$186,ROW()-ROW(BE$20)+1, MATCH(BE$16,Templates!$K$1:DG$1,0))="","",INDEX(Templates!$K$2:$BO$186,ROW()-ROW(BE$20)+1, MATCH(BE$16,Templates!$K$1:DG$1,0)))</f>
        <v> </v>
      </c>
      <c r="BF117" s="55" t="str" cm="1">
        <f t="array" ref="BF117">IF(INDEX(Templates!$K$2:$BO$186,ROW()-ROW(BF$20)+1, MATCH(BF$16,Templates!$K$1:DH$1,0))="","",INDEX(Templates!$K$2:$BO$186,ROW()-ROW(BF$20)+1, MATCH(BF$16,Templates!$K$1:DH$1,0)))</f>
        <v/>
      </c>
      <c r="BG117" s="55" t="str" cm="1">
        <f t="array" ref="BG117">IF(INDEX(Templates!$K$2:$BO$186,ROW()-ROW(BG$20)+1, MATCH(BG$16,Templates!$K$1:DI$1,0))="","",INDEX(Templates!$K$2:$BO$186,ROW()-ROW(BG$20)+1, MATCH(BG$16,Templates!$K$1:DI$1,0)))</f>
        <v/>
      </c>
      <c r="BH117" s="55" t="str" cm="1">
        <f t="array" ref="BH117">IF(INDEX(Templates!$K$2:$BO$186,ROW()-ROW(BH$20)+1, MATCH(BH$16,Templates!$K$1:DJ$1,0))="","",INDEX(Templates!$K$2:$BO$186,ROW()-ROW(BH$20)+1, MATCH(BH$16,Templates!$K$1:DJ$1,0)))</f>
        <v/>
      </c>
      <c r="BI117" s="55" t="str" cm="1">
        <f t="array" ref="BI117">IF(INDEX(Templates!$K$2:$BO$186,ROW()-ROW(BI$20)+1, MATCH(BI$16,Templates!$K$1:DK$1,0))="","",INDEX(Templates!$K$2:$BO$186,ROW()-ROW(BI$20)+1, MATCH(BI$16,Templates!$K$1:DK$1,0)))</f>
        <v> </v>
      </c>
      <c r="BJ117" s="55" t="str" cm="1">
        <f t="array" ref="BJ117">IF(INDEX(Templates!$K$2:$BO$186,ROW()-ROW(BJ$20)+1, MATCH(BJ$16,Templates!$K$1:DL$1,0))="","",INDEX(Templates!$K$2:$BO$186,ROW()-ROW(BJ$20)+1, MATCH(BJ$16,Templates!$K$1:DL$1,0)))</f>
        <v> </v>
      </c>
      <c r="BK117" s="55" t="str" cm="1">
        <f t="array" ref="BK117">IF(INDEX(Templates!$K$2:$BO$186,ROW()-ROW(BK$20)+1, MATCH(BK$16,Templates!$K$1:DM$1,0))="","",INDEX(Templates!$K$2:$BO$186,ROW()-ROW(BK$20)+1, MATCH(BK$16,Templates!$K$1:DM$1,0)))</f>
        <v> </v>
      </c>
      <c r="BL117" s="55" t="str" cm="1">
        <f t="array" ref="BL117">IF(INDEX(Templates!$K$2:$BO$186,ROW()-ROW(BL$20)+1, MATCH(BL$16,Templates!$K$1:DN$1,0))="","",INDEX(Templates!$K$2:$BO$186,ROW()-ROW(BL$20)+1, MATCH(BL$16,Templates!$K$1:DN$1,0)))</f>
        <v> </v>
      </c>
      <c r="BM117" s="55" t="str" cm="1">
        <f t="array" ref="BM117">IF(INDEX(Templates!$K$2:$BO$186,ROW()-ROW(BM$20)+1, MATCH(BM$16,Templates!$K$1:DO$1,0))="","",INDEX(Templates!$K$2:$BO$186,ROW()-ROW(BM$20)+1, MATCH(BM$16,Templates!$K$1:DO$1,0)))</f>
        <v/>
      </c>
      <c r="BN117" s="55" t="str" cm="1">
        <f t="array" ref="BN117">IF(INDEX(Templates!$K$2:$BO$186,ROW()-ROW(BN$20)+1, MATCH(BN$16,Templates!$K$1:DP$1,0))="","",INDEX(Templates!$K$2:$BO$186,ROW()-ROW(BN$20)+1, MATCH(BN$16,Templates!$K$1:DP$1,0)))</f>
        <v/>
      </c>
      <c r="BO117" s="55" t="str" cm="1">
        <f t="array" ref="BO117">IF(INDEX(Templates!$K$2:$BO$186,ROW()-ROW(BO$20)+1, MATCH(BO$16,Templates!$K$1:DQ$1,0))="","",INDEX(Templates!$K$2:$BO$186,ROW()-ROW(BO$20)+1, MATCH(BO$16,Templates!$K$1:DQ$1,0)))</f>
        <v> </v>
      </c>
      <c r="BP117" s="55" t="str" cm="1">
        <f t="array" ref="BP117">IF(INDEX(Templates!$K$2:$BO$186,ROW()-ROW(BP$20)+1, MATCH(BP$16,Templates!$K$1:DR$1,0))="","",INDEX(Templates!$K$2:$BO$186,ROW()-ROW(BP$20)+1, MATCH(BP$16,Templates!$K$1:DR$1,0)))</f>
        <v> </v>
      </c>
      <c r="BQ117" s="55" t="str" cm="1">
        <f t="array" ref="BQ117">IF(INDEX(Templates!$K$2:$BO$186,ROW()-ROW(BQ$20)+1, MATCH(BQ$16,Templates!$K$1:DS$1,0))="","",INDEX(Templates!$K$2:$BO$186,ROW()-ROW(BQ$20)+1, MATCH(BQ$16,Templates!$K$1:DS$1,0)))</f>
        <v> </v>
      </c>
      <c r="BR117" s="55" t="str" cm="1">
        <f t="array" ref="BR117">IF(INDEX(Templates!$K$2:$BO$186,ROW()-ROW(BR$20)+1, MATCH(BR$16,Templates!$K$1:DT$1,0))="","",INDEX(Templates!$K$2:$BO$186,ROW()-ROW(BR$20)+1, MATCH(BR$16,Templates!$K$1:DT$1,0)))</f>
        <v/>
      </c>
      <c r="BS117" s="55" t="str" cm="1">
        <f t="array" ref="BS117">IF(INDEX(Templates!$K$2:$BO$186,ROW()-ROW(BS$20)+1, MATCH(BS$16,Templates!$K$1:DU$1,0))="","",INDEX(Templates!$K$2:$BO$186,ROW()-ROW(BS$20)+1, MATCH(BS$16,Templates!$K$1:DU$1,0)))</f>
        <v/>
      </c>
      <c r="BT117" s="55" t="str" cm="1">
        <f t="array" ref="BT117">IF(INDEX(Templates!$K$2:$BO$186,ROW()-ROW(BT$20)+1, MATCH(BT$16,Templates!$K$1:DV$1,0))="","",INDEX(Templates!$K$2:$BO$186,ROW()-ROW(BT$20)+1, MATCH(BT$16,Templates!$K$1:DV$1,0)))</f>
        <v> </v>
      </c>
      <c r="BU117" s="55" t="str" cm="1">
        <f t="array" ref="BU117">IF(INDEX(Templates!$K$2:$BO$186,ROW()-ROW(BU$20)+1, MATCH(BU$16,Templates!$K$1:DW$1,0))="","",INDEX(Templates!$K$2:$BO$186,ROW()-ROW(BU$20)+1, MATCH(BU$16,Templates!$K$1:DW$1,0)))</f>
        <v> </v>
      </c>
      <c r="BV117" s="55" t="str" cm="1">
        <f t="array" ref="BV117">IF(INDEX(Templates!$K$2:$BO$186,ROW()-ROW(BV$20)+1, MATCH(BV$16,Templates!$K$1:DX$1,0))="","",INDEX(Templates!$K$2:$BO$186,ROW()-ROW(BV$20)+1, MATCH(BV$16,Templates!$K$1:DX$1,0)))</f>
        <v> </v>
      </c>
      <c r="BW117" s="55" t="str" cm="1">
        <f t="array" ref="BW117">IF(INDEX(Templates!$K$2:$BO$186,ROW()-ROW(BW$20)+1, MATCH(BW$16,Templates!$K$1:DY$1,0))="","",INDEX(Templates!$K$2:$BO$186,ROW()-ROW(BW$20)+1, MATCH(BW$16,Templates!$K$1:DY$1,0)))</f>
        <v/>
      </c>
      <c r="BX117" s="55" t="str" cm="1">
        <f t="array" ref="BX117">IF(INDEX(Templates!$K$2:$BO$186,ROW()-ROW(BX$20)+1, MATCH(BX$16,Templates!$K$1:DZ$1,0))="","",INDEX(Templates!$K$2:$BO$186,ROW()-ROW(BX$20)+1, MATCH(BX$16,Templates!$K$1:DZ$1,0)))</f>
        <v/>
      </c>
      <c r="BY117" s="55" t="str" cm="1">
        <f t="array" ref="BY117">IF(INDEX(Templates!$K$2:$BO$186,ROW()-ROW(BY$20)+1, MATCH(BY$16,Templates!$K$1:EA$1,0))="","",INDEX(Templates!$K$2:$BO$186,ROW()-ROW(BY$20)+1, MATCH(BY$16,Templates!$K$1:EA$1,0)))</f>
        <v/>
      </c>
      <c r="BZ117" s="55" t="str" cm="1">
        <f t="array" ref="BZ117">IF(INDEX(Templates!$K$2:$BO$186,ROW()-ROW(BZ$20)+1, MATCH(BZ$16,Templates!$K$1:EB$1,0))="","",INDEX(Templates!$K$2:$BO$186,ROW()-ROW(BZ$20)+1, MATCH(BZ$16,Templates!$K$1:EB$1,0)))</f>
        <v/>
      </c>
      <c r="CA117" s="55" t="str" cm="1">
        <f t="array" ref="CA117">IF(INDEX(Templates!$K$2:$BO$186,ROW()-ROW(CA$20)+1, MATCH(CA$16,Templates!$K$1:EC$1,0))="","",INDEX(Templates!$K$2:$BO$186,ROW()-ROW(CA$20)+1, MATCH(CA$16,Templates!$K$1:EC$1,0)))</f>
        <v/>
      </c>
      <c r="CB117" s="55" t="str" cm="1">
        <f t="array" ref="CB117">IF(INDEX(Templates!$K$2:$BO$186,ROW()-ROW(CB$20)+1, MATCH(CB$16,Templates!$K$1:ED$1,0))="","",INDEX(Templates!$K$2:$BO$186,ROW()-ROW(CB$20)+1, MATCH(CB$16,Templates!$K$1:ED$1,0)))</f>
        <v/>
      </c>
      <c r="CC117" s="55" t="str" cm="1">
        <f t="array" ref="CC117">IF(INDEX(Templates!$K$2:$BO$186,ROW()-ROW(CC$20)+1, MATCH(CC$16,Templates!$K$1:EE$1,0))="","",INDEX(Templates!$K$2:$BO$186,ROW()-ROW(CC$20)+1, MATCH(CC$16,Templates!$K$1:EE$1,0)))</f>
        <v> </v>
      </c>
      <c r="CD117" s="55" t="str" cm="1">
        <f t="array" ref="CD117">IF(INDEX(Templates!$K$2:$BO$186,ROW()-ROW(CD$20)+1, MATCH(CD$16,Templates!$K$1:EF$1,0))="","",INDEX(Templates!$K$2:$BO$186,ROW()-ROW(CD$20)+1, MATCH(CD$16,Templates!$K$1:EF$1,0)))</f>
        <v> </v>
      </c>
      <c r="CE117" s="55" t="str" cm="1">
        <f t="array" ref="CE117">IF(INDEX(Templates!$K$2:$BO$186,ROW()-ROW(CE$20)+1, MATCH(CE$16,Templates!$K$1:EG$1,0))="","",INDEX(Templates!$K$2:$BO$186,ROW()-ROW(CE$20)+1, MATCH(CE$16,Templates!$K$1:EG$1,0)))</f>
        <v> </v>
      </c>
      <c r="CF117" s="55" t="str" cm="1">
        <f t="array" ref="CF117">IF(INDEX(Templates!$K$2:$BO$186,ROW()-ROW(CF$20)+1, MATCH(CF$16,Templates!$K$1:EH$1,0))="","",INDEX(Templates!$K$2:$BO$186,ROW()-ROW(CF$20)+1, MATCH(CF$16,Templates!$K$1:EH$1,0)))</f>
        <v> </v>
      </c>
      <c r="CG117" s="55" t="str" cm="1">
        <f t="array" ref="CG117">IF(INDEX(Templates!$K$2:$BO$186,ROW()-ROW(CG$20)+1, MATCH(CG$16,Templates!$K$1:EI$1,0))="","",INDEX(Templates!$K$2:$BO$186,ROW()-ROW(CG$20)+1, MATCH(CG$16,Templates!$K$1:EI$1,0)))</f>
        <v/>
      </c>
      <c r="CH117" s="55" t="str" cm="1">
        <f t="array" ref="CH117">IF(INDEX(Templates!$K$2:$BO$186,ROW()-ROW(CH$20)+1, MATCH(CH$16,Templates!$K$1:EJ$1,0))="","",INDEX(Templates!$K$2:$BO$186,ROW()-ROW(CH$20)+1, MATCH(CH$16,Templates!$K$1:EJ$1,0)))</f>
        <v/>
      </c>
      <c r="CI117" s="55" t="str" cm="1">
        <f t="array" ref="CI117">IF(INDEX(Templates!$K$2:$BO$186,ROW()-ROW(CI$20)+1, MATCH(CI$16,Templates!$K$1:EK$1,0))="","",INDEX(Templates!$K$2:$BO$186,ROW()-ROW(CI$20)+1, MATCH(CI$16,Templates!$K$1:EK$1,0)))</f>
        <v/>
      </c>
      <c r="CJ117" s="55" t="str" cm="1">
        <f t="array" ref="CJ117">IF(INDEX(Templates!$K$2:$BO$186,ROW()-ROW(CJ$20)+1, MATCH(CJ$16,Templates!$K$1:EL$1,0))="","",INDEX(Templates!$K$2:$BO$186,ROW()-ROW(CJ$20)+1, MATCH(CJ$16,Templates!$K$1:EL$1,0)))</f>
        <v/>
      </c>
      <c r="CK117" s="55" t="str" cm="1">
        <f t="array" ref="CK117">IF(INDEX(Templates!$K$2:$BO$186,ROW()-ROW(CK$20)+1, MATCH(CK$16,Templates!$K$1:EM$1,0))="","",INDEX(Templates!$K$2:$BO$186,ROW()-ROW(CK$20)+1, MATCH(CK$16,Templates!$K$1:EM$1,0)))</f>
        <v> </v>
      </c>
      <c r="CL117" s="55" t="str" cm="1">
        <f t="array" ref="CL117">IF(INDEX(Templates!$K$2:$BO$186,ROW()-ROW(CL$20)+1, MATCH(CL$16,Templates!$K$1:EN$1,0))="","",INDEX(Templates!$K$2:$BO$186,ROW()-ROW(CL$20)+1, MATCH(CL$16,Templates!$K$1:EN$1,0)))</f>
        <v> </v>
      </c>
      <c r="CM117" s="55" t="str" cm="1">
        <f t="array" ref="CM117">IF(INDEX(Templates!$K$2:$BO$186,ROW()-ROW(CM$20)+1, MATCH(CM$16,Templates!$K$1:EO$1,0))="","",INDEX(Templates!$K$2:$BO$186,ROW()-ROW(CM$20)+1, MATCH(CM$16,Templates!$K$1:EO$1,0)))</f>
        <v> </v>
      </c>
    </row>
    <row r="118" spans="1:91" s="24" customFormat="1" x14ac:dyDescent="0.55000000000000004">
      <c r="A118" s="41" t="s">
        <v>475</v>
      </c>
      <c r="B118" s="6" t="s">
        <v>479</v>
      </c>
      <c r="C118" s="66" t="str" cm="1">
        <f t="array" ref="C118">IF(INDEX(Templates!C$2:C$187,ROW()-ROW($20:$20)+1)="","",INDEX(Templates!C$2:C$187,ROW()-ROW($20:$20)+1))</f>
        <v>JSON_PATH:heat_rejections[0]</v>
      </c>
      <c r="D118" s="66" t="str" cm="1">
        <f t="array" ref="D118">IF(INDEX(Templates!D$2:D$187,ROW()-ROW($20:$20)+1)="","",INDEX(Templates!D$2:D$187,ROW()-ROW($20:$20)+1))</f>
        <v>fan_speed_control</v>
      </c>
      <c r="E118" s="66" t="str" cm="1">
        <f t="array" ref="E118">IF(INDEX(Templates!E$2:E$187,ROW()-ROW($20:$20)+1)="","",INDEX(Templates!E$2:E$187,ROW()-ROW($20:$20)+1))</f>
        <v> </v>
      </c>
      <c r="F118" s="66" t="str" cm="1">
        <f t="array" ref="F118">IF(INDEX(Templates!F$2:F$187,ROW()-ROW($20:$20)+1)="","",INDEX(Templates!F$2:F$187,ROW()-ROW($20:$20)+1))</f>
        <v/>
      </c>
      <c r="G118" s="106" t="str" cm="1">
        <f t="array" ref="G118">IF(INDEX(Templates!G$2:G$187,ROW()-ROW($20:$20)+1)="","",INDEX(Templates!G$2:G$187,ROW()-ROW($20:$20)+1))</f>
        <v>HeatRejection</v>
      </c>
      <c r="H118" s="68" t="str" cm="1">
        <f t="array" ref="H118">IF(INDEX(Templates!H$2:H$187,ROW()-ROW($20:$20)+1)="","",INDEX(Templates!H$2:H$187,ROW()-ROW($20:$20)+1))</f>
        <v>Cooling Tower 1</v>
      </c>
      <c r="I118" s="68" t="str" cm="1">
        <f t="array" ref="I118">IF(INDEX(Templates!I$2:I$187,ROW()-ROW($20:$20)+1)="","",INDEX(Templates!I$2:I$187,ROW()-ROW($20:$20)+1))</f>
        <v>ASHRAE229 1</v>
      </c>
      <c r="J118" s="68" t="str" cm="1">
        <f t="array" ref="J118">IF(INDEX(Templates!J$2:J$187,ROW()-ROW($20:$20)+1)="","",INDEX(Templates!J$2:J$187,ROW()-ROW($20:$20)+1))</f>
        <v>fan_speed_control</v>
      </c>
      <c r="K118" s="69" t="str" cm="1">
        <f t="array" ref="K118">IF(INDEX(Templates!K$2:K$187,ROW()-ROW($20:$20)+1)="","",INDEX(Templates!K$2:K$187,ROW()-ROW($20:$20)+1))</f>
        <v/>
      </c>
      <c r="L118" s="69" t="str" cm="1">
        <f t="array" ref="L118">IF(INDEX(Templates!L$2:L$187,ROW()-ROW($20:$20)+1)="","",INDEX(Templates!L$2:L$187,ROW()-ROW($20:$20)+1))</f>
        <v/>
      </c>
      <c r="M118" s="55" t="str" cm="1">
        <f t="array" ref="M118">IF(INDEX(Templates!$K$2:$BO$186,ROW()-ROW(M$20)+1, MATCH(M$16,Templates!$K$1:BO$1,0))="","",INDEX(Templates!$K$2:$BO$186,ROW()-ROW(M$20)+1, MATCH(M$16,Templates!$K$1:BO$1,0)))</f>
        <v/>
      </c>
      <c r="N118" s="55" t="str" cm="1">
        <f t="array" ref="N118">IF(INDEX(Templates!$K$2:$BO$186,ROW()-ROW(N$20)+1, MATCH(N$16,Templates!$K$1:BP$1,0))="","",INDEX(Templates!$K$2:$BO$186,ROW()-ROW(N$20)+1, MATCH(N$16,Templates!$K$1:BP$1,0)))</f>
        <v/>
      </c>
      <c r="O118" s="55" t="str" cm="1">
        <f t="array" ref="O118">IF(INDEX(Templates!$K$2:$BO$186,ROW()-ROW(O$20)+1, MATCH(O$16,Templates!$K$1:BQ$1,0))="","",INDEX(Templates!$K$2:$BO$186,ROW()-ROW(O$20)+1, MATCH(O$16,Templates!$K$1:BQ$1,0)))</f>
        <v> </v>
      </c>
      <c r="P118" s="55" t="str" cm="1">
        <f t="array" ref="P118">IF(INDEX(Templates!$K$2:$BO$186,ROW()-ROW(P$20)+1, MATCH(P$16,Templates!$K$1:BR$1,0))="","",INDEX(Templates!$K$2:$BO$186,ROW()-ROW(P$20)+1, MATCH(P$16,Templates!$K$1:BR$1,0)))</f>
        <v> </v>
      </c>
      <c r="Q118" s="55" t="str" cm="1">
        <f t="array" ref="Q118">IF(INDEX(Templates!$K$2:$BO$186,ROW()-ROW(Q$20)+1, MATCH(Q$16,Templates!$K$1:BS$1,0))="","",INDEX(Templates!$K$2:$BO$186,ROW()-ROW(Q$20)+1, MATCH(Q$16,Templates!$K$1:BS$1,0)))</f>
        <v> </v>
      </c>
      <c r="R118" s="55" t="str" cm="1">
        <f t="array" ref="R118">IF(INDEX(Templates!$K$2:$BO$186,ROW()-ROW(R$20)+1, MATCH(R$16,Templates!$K$1:BT$1,0))="","",INDEX(Templates!$K$2:$BO$186,ROW()-ROW(R$20)+1, MATCH(R$16,Templates!$K$1:BT$1,0)))</f>
        <v/>
      </c>
      <c r="S118" s="55" t="str" cm="1">
        <f t="array" ref="S118">IF(INDEX(Templates!$K$2:$BO$186,ROW()-ROW(S$20)+1, MATCH(S$16,Templates!$K$1:BU$1,0))="","",INDEX(Templates!$K$2:$BO$186,ROW()-ROW(S$20)+1, MATCH(S$16,Templates!$K$1:BU$1,0)))</f>
        <v/>
      </c>
      <c r="T118" s="55" t="str" cm="1">
        <f t="array" ref="T118">IF(INDEX(Templates!$K$2:$BO$186,ROW()-ROW(T$20)+1, MATCH(T$16,Templates!$K$1:BV$1,0))="","",INDEX(Templates!$K$2:$BO$186,ROW()-ROW(T$20)+1, MATCH(T$16,Templates!$K$1:BV$1,0)))</f>
        <v> </v>
      </c>
      <c r="U118" s="55" t="str" cm="1">
        <f t="array" ref="U118">IF(INDEX(Templates!$K$2:$BO$186,ROW()-ROW(U$20)+1, MATCH(U$16,Templates!$K$1:BW$1,0))="","",INDEX(Templates!$K$2:$BO$186,ROW()-ROW(U$20)+1, MATCH(U$16,Templates!$K$1:BW$1,0)))</f>
        <v> </v>
      </c>
      <c r="V118" s="55" t="str" cm="1">
        <f t="array" ref="V118">IF(INDEX(Templates!$K$2:$BO$186,ROW()-ROW(V$20)+1, MATCH(V$16,Templates!$K$1:BX$1,0))="","",INDEX(Templates!$K$2:$BO$186,ROW()-ROW(V$20)+1, MATCH(V$16,Templates!$K$1:BX$1,0)))</f>
        <v> </v>
      </c>
      <c r="W118" s="55" t="str" cm="1">
        <f t="array" ref="W118">IF(INDEX(Templates!$K$2:$BO$186,ROW()-ROW(W$20)+1, MATCH(W$16,Templates!$K$1:BY$1,0))="","",INDEX(Templates!$K$2:$BO$186,ROW()-ROW(W$20)+1, MATCH(W$16,Templates!$K$1:BY$1,0)))</f>
        <v/>
      </c>
      <c r="X118" s="55" t="str" cm="1">
        <f t="array" ref="X118">IF(INDEX(Templates!$K$2:$BO$186,ROW()-ROW(X$20)+1, MATCH(X$16,Templates!$K$1:BZ$1,0))="","",INDEX(Templates!$K$2:$BO$186,ROW()-ROW(X$20)+1, MATCH(X$16,Templates!$K$1:BZ$1,0)))</f>
        <v/>
      </c>
      <c r="Y118" s="55" t="str" cm="1">
        <f t="array" ref="Y118">IF(INDEX(Templates!$K$2:$BO$186,ROW()-ROW(Y$20)+1, MATCH(Y$16,Templates!$K$1:CA$1,0))="","",INDEX(Templates!$K$2:$BO$186,ROW()-ROW(Y$20)+1, MATCH(Y$16,Templates!$K$1:CA$1,0)))</f>
        <v> </v>
      </c>
      <c r="Z118" s="55" t="str" cm="1">
        <f t="array" ref="Z118">IF(INDEX(Templates!$K$2:$BO$186,ROW()-ROW(Z$20)+1, MATCH(Z$16,Templates!$K$1:CB$1,0))="","",INDEX(Templates!$K$2:$BO$186,ROW()-ROW(Z$20)+1, MATCH(Z$16,Templates!$K$1:CB$1,0)))</f>
        <v> </v>
      </c>
      <c r="AA118" s="55" t="str" cm="1">
        <f t="array" ref="AA118">IF(INDEX(Templates!$K$2:$BO$186,ROW()-ROW(AA$20)+1, MATCH(AA$16,Templates!$K$1:CC$1,0))="","",INDEX(Templates!$K$2:$BO$186,ROW()-ROW(AA$20)+1, MATCH(AA$16,Templates!$K$1:CC$1,0)))</f>
        <v> </v>
      </c>
      <c r="AB118" s="55" t="str" cm="1">
        <f t="array" ref="AB118">IF(INDEX(Templates!$K$2:$BO$186,ROW()-ROW(AB$20)+1, MATCH(AB$16,Templates!$K$1:CD$1,0))="","",INDEX(Templates!$K$2:$BO$186,ROW()-ROW(AB$20)+1, MATCH(AB$16,Templates!$K$1:CD$1,0)))</f>
        <v> </v>
      </c>
      <c r="AC118" s="55" t="str" cm="1">
        <f t="array" ref="AC118">IF(INDEX(Templates!$K$2:$BO$186,ROW()-ROW(AC$20)+1, MATCH(AC$16,Templates!$K$1:CE$1,0))="","",INDEX(Templates!$K$2:$BO$186,ROW()-ROW(AC$20)+1, MATCH(AC$16,Templates!$K$1:CE$1,0)))</f>
        <v/>
      </c>
      <c r="AD118" s="55" t="str" cm="1">
        <f t="array" ref="AD118">IF(INDEX(Templates!$K$2:$BO$186,ROW()-ROW(AD$20)+1, MATCH(AD$16,Templates!$K$1:CF$1,0))="","",INDEX(Templates!$K$2:$BO$186,ROW()-ROW(AD$20)+1, MATCH(AD$16,Templates!$K$1:CF$1,0)))</f>
        <v/>
      </c>
      <c r="AE118" s="55" t="str" cm="1">
        <f t="array" ref="AE118">IF(INDEX(Templates!$K$2:$BO$186,ROW()-ROW(AE$20)+1, MATCH(AE$16,Templates!$K$1:CG$1,0))="","",INDEX(Templates!$K$2:$BO$186,ROW()-ROW(AE$20)+1, MATCH(AE$16,Templates!$K$1:CG$1,0)))</f>
        <v/>
      </c>
      <c r="AF118" s="55" t="str" cm="1">
        <f t="array" ref="AF118">IF(INDEX(Templates!$K$2:$BO$186,ROW()-ROW(AF$20)+1, MATCH(AF$16,Templates!$K$1:CH$1,0))="","",INDEX(Templates!$K$2:$BO$186,ROW()-ROW(AF$20)+1, MATCH(AF$16,Templates!$K$1:CH$1,0)))</f>
        <v> </v>
      </c>
      <c r="AG118" s="55" t="str" cm="1">
        <f t="array" ref="AG118">IF(INDEX(Templates!$K$2:$BO$186,ROW()-ROW(AG$20)+1, MATCH(AG$16,Templates!$K$1:CI$1,0))="","",INDEX(Templates!$K$2:$BO$186,ROW()-ROW(AG$20)+1, MATCH(AG$16,Templates!$K$1:CI$1,0)))</f>
        <v> </v>
      </c>
      <c r="AH118" s="55" t="str" cm="1">
        <f t="array" ref="AH118">IF(INDEX(Templates!$K$2:$BO$186,ROW()-ROW(AH$20)+1, MATCH(AH$16,Templates!$K$1:CJ$1,0))="","",INDEX(Templates!$K$2:$BO$186,ROW()-ROW(AH$20)+1, MATCH(AH$16,Templates!$K$1:CJ$1,0)))</f>
        <v> </v>
      </c>
      <c r="AI118" s="55" t="str" cm="1">
        <f t="array" ref="AI118">IF(INDEX(Templates!$K$2:$BO$186,ROW()-ROW(AI$20)+1, MATCH(AI$16,Templates!$K$1:CK$1,0))="","",INDEX(Templates!$K$2:$BO$186,ROW()-ROW(AI$20)+1, MATCH(AI$16,Templates!$K$1:CK$1,0)))</f>
        <v> </v>
      </c>
      <c r="AJ118" s="55" t="str" cm="1">
        <f t="array" ref="AJ118">IF(INDEX(Templates!$K$2:$BO$186,ROW()-ROW(AJ$20)+1, MATCH(AJ$16,Templates!$K$1:CL$1,0))="","",INDEX(Templates!$K$2:$BO$186,ROW()-ROW(AJ$20)+1, MATCH(AJ$16,Templates!$K$1:CL$1,0)))</f>
        <v/>
      </c>
      <c r="AK118" s="55" t="str" cm="1">
        <f t="array" ref="AK118">IF(INDEX(Templates!$K$2:$BO$186,ROW()-ROW(AK$20)+1, MATCH(AK$16,Templates!$K$1:CM$1,0))="","",INDEX(Templates!$K$2:$BO$186,ROW()-ROW(AK$20)+1, MATCH(AK$16,Templates!$K$1:CM$1,0)))</f>
        <v/>
      </c>
      <c r="AL118" s="55" t="str" cm="1">
        <f t="array" ref="AL118">IF(INDEX(Templates!$K$2:$BO$186,ROW()-ROW(AL$20)+1, MATCH(AL$16,Templates!$K$1:CN$1,0))="","",INDEX(Templates!$K$2:$BO$186,ROW()-ROW(AL$20)+1, MATCH(AL$16,Templates!$K$1:CN$1,0)))</f>
        <v/>
      </c>
      <c r="AM118" s="55" t="str" cm="1">
        <f t="array" ref="AM118">IF(INDEX(Templates!$K$2:$BO$186,ROW()-ROW(AM$20)+1, MATCH(AM$16,Templates!$K$1:CO$1,0))="","",INDEX(Templates!$K$2:$BO$186,ROW()-ROW(AM$20)+1, MATCH(AM$16,Templates!$K$1:CO$1,0)))</f>
        <v> </v>
      </c>
      <c r="AN118" s="55" t="str" cm="1">
        <f t="array" ref="AN118">IF(INDEX(Templates!$K$2:$BO$186,ROW()-ROW(AN$20)+1, MATCH(AN$16,Templates!$K$1:CP$1,0))="","",INDEX(Templates!$K$2:$BO$186,ROW()-ROW(AN$20)+1, MATCH(AN$16,Templates!$K$1:CP$1,0)))</f>
        <v> </v>
      </c>
      <c r="AO118" s="55" t="str" cm="1">
        <f t="array" ref="AO118">IF(INDEX(Templates!$K$2:$BO$186,ROW()-ROW(AO$20)+1, MATCH(AO$16,Templates!$K$1:CQ$1,0))="","",INDEX(Templates!$K$2:$BO$186,ROW()-ROW(AO$20)+1, MATCH(AO$16,Templates!$K$1:CQ$1,0)))</f>
        <v> </v>
      </c>
      <c r="AP118" s="55" t="str" cm="1">
        <f t="array" ref="AP118">IF(INDEX(Templates!$K$2:$BO$186,ROW()-ROW(AP$20)+1, MATCH(AP$16,Templates!$K$1:CR$1,0))="","",INDEX(Templates!$K$2:$BO$186,ROW()-ROW(AP$20)+1, MATCH(AP$16,Templates!$K$1:CR$1,0)))</f>
        <v> </v>
      </c>
      <c r="AQ118" s="55" t="str" cm="1">
        <f t="array" ref="AQ118">IF(INDEX(Templates!$K$2:$BO$186,ROW()-ROW(AQ$20)+1, MATCH(AQ$16,Templates!$K$1:CS$1,0))="","",INDEX(Templates!$K$2:$BO$186,ROW()-ROW(AQ$20)+1, MATCH(AQ$16,Templates!$K$1:CS$1,0)))</f>
        <v/>
      </c>
      <c r="AR118" s="55" t="str" cm="1">
        <f t="array" ref="AR118">IF(INDEX(Templates!$K$2:$BO$186,ROW()-ROW(AR$20)+1, MATCH(AR$16,Templates!$K$1:CT$1,0))="","",INDEX(Templates!$K$2:$BO$186,ROW()-ROW(AR$20)+1, MATCH(AR$16,Templates!$K$1:CT$1,0)))</f>
        <v/>
      </c>
      <c r="AS118" s="55" t="str" cm="1">
        <f t="array" ref="AS118">IF(INDEX(Templates!$K$2:$BO$186,ROW()-ROW(AS$20)+1, MATCH(AS$16,Templates!$K$1:CU$1,0))="","",INDEX(Templates!$K$2:$BO$186,ROW()-ROW(AS$20)+1, MATCH(AS$16,Templates!$K$1:CU$1,0)))</f>
        <v/>
      </c>
      <c r="AT118" s="55" t="str" cm="1">
        <f t="array" ref="AT118">IF(INDEX(Templates!$K$2:$BO$186,ROW()-ROW(AT$20)+1, MATCH(AT$16,Templates!$K$1:CV$1,0))="","",INDEX(Templates!$K$2:$BO$186,ROW()-ROW(AT$20)+1, MATCH(AT$16,Templates!$K$1:CV$1,0)))</f>
        <v/>
      </c>
      <c r="AU118" s="55" t="str" cm="1">
        <f t="array" ref="AU118">IF(INDEX(Templates!$K$2:$BO$186,ROW()-ROW(AU$20)+1, MATCH(AU$16,Templates!$K$1:CW$1,0))="","",INDEX(Templates!$K$2:$BO$186,ROW()-ROW(AU$20)+1, MATCH(AU$16,Templates!$K$1:CW$1,0)))</f>
        <v> </v>
      </c>
      <c r="AV118" s="55" t="str" cm="1">
        <f t="array" ref="AV118">IF(INDEX(Templates!$K$2:$BO$186,ROW()-ROW(AV$20)+1, MATCH(AV$16,Templates!$K$1:CX$1,0))="","",INDEX(Templates!$K$2:$BO$186,ROW()-ROW(AV$20)+1, MATCH(AV$16,Templates!$K$1:CX$1,0)))</f>
        <v/>
      </c>
      <c r="AW118" s="55" t="str" cm="1">
        <f t="array" ref="AW118">IF(INDEX(Templates!$K$2:$BO$186,ROW()-ROW(AW$20)+1, MATCH(AW$16,Templates!$K$1:CY$1,0))="","",INDEX(Templates!$K$2:$BO$186,ROW()-ROW(AW$20)+1, MATCH(AW$16,Templates!$K$1:CY$1,0)))</f>
        <v/>
      </c>
      <c r="AX118" s="55" t="str" cm="1">
        <f t="array" ref="AX118">IF(INDEX(Templates!$K$2:$BO$186,ROW()-ROW(AX$20)+1, MATCH(AX$16,Templates!$K$1:CZ$1,0))="","",INDEX(Templates!$K$2:$BO$186,ROW()-ROW(AX$20)+1, MATCH(AX$16,Templates!$K$1:CZ$1,0)))</f>
        <v> </v>
      </c>
      <c r="AY118" s="55" t="str" cm="1">
        <f t="array" ref="AY118">IF(INDEX(Templates!$K$2:$BO$186,ROW()-ROW(AY$20)+1, MATCH(AY$16,Templates!$K$1:DA$1,0))="","",INDEX(Templates!$K$2:$BO$186,ROW()-ROW(AY$20)+1, MATCH(AY$16,Templates!$K$1:DA$1,0)))</f>
        <v> </v>
      </c>
      <c r="AZ118" s="55" t="str" cm="1">
        <f t="array" ref="AZ118">IF(INDEX(Templates!$K$2:$BO$186,ROW()-ROW(AZ$20)+1, MATCH(AZ$16,Templates!$K$1:DB$1,0))="","",INDEX(Templates!$K$2:$BO$186,ROW()-ROW(AZ$20)+1, MATCH(AZ$16,Templates!$K$1:DB$1,0)))</f>
        <v> </v>
      </c>
      <c r="BA118" s="55" t="str" cm="1">
        <f t="array" ref="BA118">IF(INDEX(Templates!$K$2:$BO$186,ROW()-ROW(BA$20)+1, MATCH(BA$16,Templates!$K$1:DC$1,0))="","",INDEX(Templates!$K$2:$BO$186,ROW()-ROW(BA$20)+1, MATCH(BA$16,Templates!$K$1:DC$1,0)))</f>
        <v/>
      </c>
      <c r="BB118" s="55" t="str" cm="1">
        <f t="array" ref="BB118">IF(INDEX(Templates!$K$2:$BO$186,ROW()-ROW(BB$20)+1, MATCH(BB$16,Templates!$K$1:DD$1,0))="","",INDEX(Templates!$K$2:$BO$186,ROW()-ROW(BB$20)+1, MATCH(BB$16,Templates!$K$1:DD$1,0)))</f>
        <v/>
      </c>
      <c r="BC118" s="55" t="str" cm="1">
        <f t="array" ref="BC118">IF(INDEX(Templates!$K$2:$BO$186,ROW()-ROW(BC$20)+1, MATCH(BC$16,Templates!$K$1:DE$1,0))="","",INDEX(Templates!$K$2:$BO$186,ROW()-ROW(BC$20)+1, MATCH(BC$16,Templates!$K$1:DE$1,0)))</f>
        <v> </v>
      </c>
      <c r="BD118" s="55" t="str" cm="1">
        <f t="array" ref="BD118">IF(INDEX(Templates!$K$2:$BO$186,ROW()-ROW(BD$20)+1, MATCH(BD$16,Templates!$K$1:DF$1,0))="","",INDEX(Templates!$K$2:$BO$186,ROW()-ROW(BD$20)+1, MATCH(BD$16,Templates!$K$1:DF$1,0)))</f>
        <v> </v>
      </c>
      <c r="BE118" s="55" t="str" cm="1">
        <f t="array" ref="BE118">IF(INDEX(Templates!$K$2:$BO$186,ROW()-ROW(BE$20)+1, MATCH(BE$16,Templates!$K$1:DG$1,0))="","",INDEX(Templates!$K$2:$BO$186,ROW()-ROW(BE$20)+1, MATCH(BE$16,Templates!$K$1:DG$1,0)))</f>
        <v> </v>
      </c>
      <c r="BF118" s="55" t="str" cm="1">
        <f t="array" ref="BF118">IF(INDEX(Templates!$K$2:$BO$186,ROW()-ROW(BF$20)+1, MATCH(BF$16,Templates!$K$1:DH$1,0))="","",INDEX(Templates!$K$2:$BO$186,ROW()-ROW(BF$20)+1, MATCH(BF$16,Templates!$K$1:DH$1,0)))</f>
        <v/>
      </c>
      <c r="BG118" s="55" t="str" cm="1">
        <f t="array" ref="BG118">IF(INDEX(Templates!$K$2:$BO$186,ROW()-ROW(BG$20)+1, MATCH(BG$16,Templates!$K$1:DI$1,0))="","",INDEX(Templates!$K$2:$BO$186,ROW()-ROW(BG$20)+1, MATCH(BG$16,Templates!$K$1:DI$1,0)))</f>
        <v/>
      </c>
      <c r="BH118" s="55" t="str" cm="1">
        <f t="array" ref="BH118">IF(INDEX(Templates!$K$2:$BO$186,ROW()-ROW(BH$20)+1, MATCH(BH$16,Templates!$K$1:DJ$1,0))="","",INDEX(Templates!$K$2:$BO$186,ROW()-ROW(BH$20)+1, MATCH(BH$16,Templates!$K$1:DJ$1,0)))</f>
        <v/>
      </c>
      <c r="BI118" s="55" t="str" cm="1">
        <f t="array" ref="BI118">IF(INDEX(Templates!$K$2:$BO$186,ROW()-ROW(BI$20)+1, MATCH(BI$16,Templates!$K$1:DK$1,0))="","",INDEX(Templates!$K$2:$BO$186,ROW()-ROW(BI$20)+1, MATCH(BI$16,Templates!$K$1:DK$1,0)))</f>
        <v> </v>
      </c>
      <c r="BJ118" s="55" t="str" cm="1">
        <f t="array" ref="BJ118">IF(INDEX(Templates!$K$2:$BO$186,ROW()-ROW(BJ$20)+1, MATCH(BJ$16,Templates!$K$1:DL$1,0))="","",INDEX(Templates!$K$2:$BO$186,ROW()-ROW(BJ$20)+1, MATCH(BJ$16,Templates!$K$1:DL$1,0)))</f>
        <v> </v>
      </c>
      <c r="BK118" s="55" t="str" cm="1">
        <f t="array" ref="BK118">IF(INDEX(Templates!$K$2:$BO$186,ROW()-ROW(BK$20)+1, MATCH(BK$16,Templates!$K$1:DM$1,0))="","",INDEX(Templates!$K$2:$BO$186,ROW()-ROW(BK$20)+1, MATCH(BK$16,Templates!$K$1:DM$1,0)))</f>
        <v> </v>
      </c>
      <c r="BL118" s="55" t="str" cm="1">
        <f t="array" ref="BL118">IF(INDEX(Templates!$K$2:$BO$186,ROW()-ROW(BL$20)+1, MATCH(BL$16,Templates!$K$1:DN$1,0))="","",INDEX(Templates!$K$2:$BO$186,ROW()-ROW(BL$20)+1, MATCH(BL$16,Templates!$K$1:DN$1,0)))</f>
        <v> </v>
      </c>
      <c r="BM118" s="55" t="str" cm="1">
        <f t="array" ref="BM118">IF(INDEX(Templates!$K$2:$BO$186,ROW()-ROW(BM$20)+1, MATCH(BM$16,Templates!$K$1:DO$1,0))="","",INDEX(Templates!$K$2:$BO$186,ROW()-ROW(BM$20)+1, MATCH(BM$16,Templates!$K$1:DO$1,0)))</f>
        <v/>
      </c>
      <c r="BN118" s="55" t="str" cm="1">
        <f t="array" ref="BN118">IF(INDEX(Templates!$K$2:$BO$186,ROW()-ROW(BN$20)+1, MATCH(BN$16,Templates!$K$1:DP$1,0))="","",INDEX(Templates!$K$2:$BO$186,ROW()-ROW(BN$20)+1, MATCH(BN$16,Templates!$K$1:DP$1,0)))</f>
        <v/>
      </c>
      <c r="BO118" s="55" t="str" cm="1">
        <f t="array" ref="BO118">IF(INDEX(Templates!$K$2:$BO$186,ROW()-ROW(BO$20)+1, MATCH(BO$16,Templates!$K$1:DQ$1,0))="","",INDEX(Templates!$K$2:$BO$186,ROW()-ROW(BO$20)+1, MATCH(BO$16,Templates!$K$1:DQ$1,0)))</f>
        <v> </v>
      </c>
      <c r="BP118" s="55" t="str" cm="1">
        <f t="array" ref="BP118">IF(INDEX(Templates!$K$2:$BO$186,ROW()-ROW(BP$20)+1, MATCH(BP$16,Templates!$K$1:DR$1,0))="","",INDEX(Templates!$K$2:$BO$186,ROW()-ROW(BP$20)+1, MATCH(BP$16,Templates!$K$1:DR$1,0)))</f>
        <v> </v>
      </c>
      <c r="BQ118" s="55" t="str" cm="1">
        <f t="array" ref="BQ118">IF(INDEX(Templates!$K$2:$BO$186,ROW()-ROW(BQ$20)+1, MATCH(BQ$16,Templates!$K$1:DS$1,0))="","",INDEX(Templates!$K$2:$BO$186,ROW()-ROW(BQ$20)+1, MATCH(BQ$16,Templates!$K$1:DS$1,0)))</f>
        <v> </v>
      </c>
      <c r="BR118" s="55" t="str" cm="1">
        <f t="array" ref="BR118">IF(INDEX(Templates!$K$2:$BO$186,ROW()-ROW(BR$20)+1, MATCH(BR$16,Templates!$K$1:DT$1,0))="","",INDEX(Templates!$K$2:$BO$186,ROW()-ROW(BR$20)+1, MATCH(BR$16,Templates!$K$1:DT$1,0)))</f>
        <v/>
      </c>
      <c r="BS118" s="55" t="str" cm="1">
        <f t="array" ref="BS118">IF(INDEX(Templates!$K$2:$BO$186,ROW()-ROW(BS$20)+1, MATCH(BS$16,Templates!$K$1:DU$1,0))="","",INDEX(Templates!$K$2:$BO$186,ROW()-ROW(BS$20)+1, MATCH(BS$16,Templates!$K$1:DU$1,0)))</f>
        <v/>
      </c>
      <c r="BT118" s="55" t="str" cm="1">
        <f t="array" ref="BT118">IF(INDEX(Templates!$K$2:$BO$186,ROW()-ROW(BT$20)+1, MATCH(BT$16,Templates!$K$1:DV$1,0))="","",INDEX(Templates!$K$2:$BO$186,ROW()-ROW(BT$20)+1, MATCH(BT$16,Templates!$K$1:DV$1,0)))</f>
        <v> </v>
      </c>
      <c r="BU118" s="55" t="str" cm="1">
        <f t="array" ref="BU118">IF(INDEX(Templates!$K$2:$BO$186,ROW()-ROW(BU$20)+1, MATCH(BU$16,Templates!$K$1:DW$1,0))="","",INDEX(Templates!$K$2:$BO$186,ROW()-ROW(BU$20)+1, MATCH(BU$16,Templates!$K$1:DW$1,0)))</f>
        <v> </v>
      </c>
      <c r="BV118" s="55" t="str" cm="1">
        <f t="array" ref="BV118">IF(INDEX(Templates!$K$2:$BO$186,ROW()-ROW(BV$20)+1, MATCH(BV$16,Templates!$K$1:DX$1,0))="","",INDEX(Templates!$K$2:$BO$186,ROW()-ROW(BV$20)+1, MATCH(BV$16,Templates!$K$1:DX$1,0)))</f>
        <v> </v>
      </c>
      <c r="BW118" s="55" t="str" cm="1">
        <f t="array" ref="BW118">IF(INDEX(Templates!$K$2:$BO$186,ROW()-ROW(BW$20)+1, MATCH(BW$16,Templates!$K$1:DY$1,0))="","",INDEX(Templates!$K$2:$BO$186,ROW()-ROW(BW$20)+1, MATCH(BW$16,Templates!$K$1:DY$1,0)))</f>
        <v/>
      </c>
      <c r="BX118" s="55" t="str" cm="1">
        <f t="array" ref="BX118">IF(INDEX(Templates!$K$2:$BO$186,ROW()-ROW(BX$20)+1, MATCH(BX$16,Templates!$K$1:DZ$1,0))="","",INDEX(Templates!$K$2:$BO$186,ROW()-ROW(BX$20)+1, MATCH(BX$16,Templates!$K$1:DZ$1,0)))</f>
        <v/>
      </c>
      <c r="BY118" s="55" t="str" cm="1">
        <f t="array" ref="BY118">IF(INDEX(Templates!$K$2:$BO$186,ROW()-ROW(BY$20)+1, MATCH(BY$16,Templates!$K$1:EA$1,0))="","",INDEX(Templates!$K$2:$BO$186,ROW()-ROW(BY$20)+1, MATCH(BY$16,Templates!$K$1:EA$1,0)))</f>
        <v/>
      </c>
      <c r="BZ118" s="55" t="str" cm="1">
        <f t="array" ref="BZ118">IF(INDEX(Templates!$K$2:$BO$186,ROW()-ROW(BZ$20)+1, MATCH(BZ$16,Templates!$K$1:EB$1,0))="","",INDEX(Templates!$K$2:$BO$186,ROW()-ROW(BZ$20)+1, MATCH(BZ$16,Templates!$K$1:EB$1,0)))</f>
        <v/>
      </c>
      <c r="CA118" s="55" t="str" cm="1">
        <f t="array" ref="CA118">IF(INDEX(Templates!$K$2:$BO$186,ROW()-ROW(CA$20)+1, MATCH(CA$16,Templates!$K$1:EC$1,0))="","",INDEX(Templates!$K$2:$BO$186,ROW()-ROW(CA$20)+1, MATCH(CA$16,Templates!$K$1:EC$1,0)))</f>
        <v/>
      </c>
      <c r="CB118" s="55" t="str" cm="1">
        <f t="array" ref="CB118">IF(INDEX(Templates!$K$2:$BO$186,ROW()-ROW(CB$20)+1, MATCH(CB$16,Templates!$K$1:ED$1,0))="","",INDEX(Templates!$K$2:$BO$186,ROW()-ROW(CB$20)+1, MATCH(CB$16,Templates!$K$1:ED$1,0)))</f>
        <v/>
      </c>
      <c r="CC118" s="55" t="str" cm="1">
        <f t="array" ref="CC118">IF(INDEX(Templates!$K$2:$BO$186,ROW()-ROW(CC$20)+1, MATCH(CC$16,Templates!$K$1:EE$1,0))="","",INDEX(Templates!$K$2:$BO$186,ROW()-ROW(CC$20)+1, MATCH(CC$16,Templates!$K$1:EE$1,0)))</f>
        <v> </v>
      </c>
      <c r="CD118" s="55" t="str" cm="1">
        <f t="array" ref="CD118">IF(INDEX(Templates!$K$2:$BO$186,ROW()-ROW(CD$20)+1, MATCH(CD$16,Templates!$K$1:EF$1,0))="","",INDEX(Templates!$K$2:$BO$186,ROW()-ROW(CD$20)+1, MATCH(CD$16,Templates!$K$1:EF$1,0)))</f>
        <v> </v>
      </c>
      <c r="CE118" s="55" t="str" cm="1">
        <f t="array" ref="CE118">IF(INDEX(Templates!$K$2:$BO$186,ROW()-ROW(CE$20)+1, MATCH(CE$16,Templates!$K$1:EG$1,0))="","",INDEX(Templates!$K$2:$BO$186,ROW()-ROW(CE$20)+1, MATCH(CE$16,Templates!$K$1:EG$1,0)))</f>
        <v> </v>
      </c>
      <c r="CF118" s="55" t="str" cm="1">
        <f t="array" ref="CF118">IF(INDEX(Templates!$K$2:$BO$186,ROW()-ROW(CF$20)+1, MATCH(CF$16,Templates!$K$1:EH$1,0))="","",INDEX(Templates!$K$2:$BO$186,ROW()-ROW(CF$20)+1, MATCH(CF$16,Templates!$K$1:EH$1,0)))</f>
        <v> </v>
      </c>
      <c r="CG118" s="55" t="str" cm="1">
        <f t="array" ref="CG118">IF(INDEX(Templates!$K$2:$BO$186,ROW()-ROW(CG$20)+1, MATCH(CG$16,Templates!$K$1:EI$1,0))="","",INDEX(Templates!$K$2:$BO$186,ROW()-ROW(CG$20)+1, MATCH(CG$16,Templates!$K$1:EI$1,0)))</f>
        <v/>
      </c>
      <c r="CH118" s="55" t="str" cm="1">
        <f t="array" ref="CH118">IF(INDEX(Templates!$K$2:$BO$186,ROW()-ROW(CH$20)+1, MATCH(CH$16,Templates!$K$1:EJ$1,0))="","",INDEX(Templates!$K$2:$BO$186,ROW()-ROW(CH$20)+1, MATCH(CH$16,Templates!$K$1:EJ$1,0)))</f>
        <v/>
      </c>
      <c r="CI118" s="55" t="str" cm="1">
        <f t="array" ref="CI118">IF(INDEX(Templates!$K$2:$BO$186,ROW()-ROW(CI$20)+1, MATCH(CI$16,Templates!$K$1:EK$1,0))="","",INDEX(Templates!$K$2:$BO$186,ROW()-ROW(CI$20)+1, MATCH(CI$16,Templates!$K$1:EK$1,0)))</f>
        <v/>
      </c>
      <c r="CJ118" s="55" t="str" cm="1">
        <f t="array" ref="CJ118">IF(INDEX(Templates!$K$2:$BO$186,ROW()-ROW(CJ$20)+1, MATCH(CJ$16,Templates!$K$1:EL$1,0))="","",INDEX(Templates!$K$2:$BO$186,ROW()-ROW(CJ$20)+1, MATCH(CJ$16,Templates!$K$1:EL$1,0)))</f>
        <v/>
      </c>
      <c r="CK118" s="55" t="str" cm="1">
        <f t="array" ref="CK118">IF(INDEX(Templates!$K$2:$BO$186,ROW()-ROW(CK$20)+1, MATCH(CK$16,Templates!$K$1:EM$1,0))="","",INDEX(Templates!$K$2:$BO$186,ROW()-ROW(CK$20)+1, MATCH(CK$16,Templates!$K$1:EM$1,0)))</f>
        <v> </v>
      </c>
      <c r="CL118" s="55" t="str" cm="1">
        <f t="array" ref="CL118">IF(INDEX(Templates!$K$2:$BO$186,ROW()-ROW(CL$20)+1, MATCH(CL$16,Templates!$K$1:EN$1,0))="","",INDEX(Templates!$K$2:$BO$186,ROW()-ROW(CL$20)+1, MATCH(CL$16,Templates!$K$1:EN$1,0)))</f>
        <v> </v>
      </c>
      <c r="CM118" s="55" t="str" cm="1">
        <f t="array" ref="CM118">IF(INDEX(Templates!$K$2:$BO$186,ROW()-ROW(CM$20)+1, MATCH(CM$16,Templates!$K$1:EO$1,0))="","",INDEX(Templates!$K$2:$BO$186,ROW()-ROW(CM$20)+1, MATCH(CM$16,Templates!$K$1:EO$1,0)))</f>
        <v> </v>
      </c>
    </row>
    <row r="119" spans="1:91" s="24" customFormat="1" x14ac:dyDescent="0.55000000000000004">
      <c r="A119" s="41" t="s">
        <v>475</v>
      </c>
      <c r="B119" s="6" t="s">
        <v>479</v>
      </c>
      <c r="C119" s="66" t="str" cm="1">
        <f t="array" ref="C119">IF(INDEX(Templates!C$2:C$187,ROW()-ROW($20:$20)+1)="","",INDEX(Templates!C$2:C$187,ROW()-ROW($20:$20)+1))</f>
        <v>JSON_PATH:heat_rejections[0]</v>
      </c>
      <c r="D119" s="66" t="str" cm="1">
        <f t="array" ref="D119">IF(INDEX(Templates!D$2:D$187,ROW()-ROW($20:$20)+1)="","",INDEX(Templates!D$2:D$187,ROW()-ROW($20:$20)+1))</f>
        <v>range</v>
      </c>
      <c r="E119" s="66" t="str" cm="1">
        <f t="array" ref="E119">IF(INDEX(Templates!E$2:E$187,ROW()-ROW($20:$20)+1)="","",INDEX(Templates!E$2:E$187,ROW()-ROW($20:$20)+1))</f>
        <v> </v>
      </c>
      <c r="F119" s="66" t="str" cm="1">
        <f t="array" ref="F119">IF(INDEX(Templates!F$2:F$187,ROW()-ROW($20:$20)+1)="","",INDEX(Templates!F$2:F$187,ROW()-ROW($20:$20)+1))</f>
        <v/>
      </c>
      <c r="G119" s="106" t="str" cm="1">
        <f t="array" ref="G119">IF(INDEX(Templates!G$2:G$187,ROW()-ROW($20:$20)+1)="","",INDEX(Templates!G$2:G$187,ROW()-ROW($20:$20)+1))</f>
        <v>HeatRejection</v>
      </c>
      <c r="H119" s="68" t="str" cm="1">
        <f t="array" ref="H119">IF(INDEX(Templates!H$2:H$187,ROW()-ROW($20:$20)+1)="","",INDEX(Templates!H$2:H$187,ROW()-ROW($20:$20)+1))</f>
        <v>Cooling Tower 1</v>
      </c>
      <c r="I119" s="68" t="str" cm="1">
        <f t="array" ref="I119">IF(INDEX(Templates!I$2:I$187,ROW()-ROW($20:$20)+1)="","",INDEX(Templates!I$2:I$187,ROW()-ROW($20:$20)+1))</f>
        <v>ASHRAE229 1</v>
      </c>
      <c r="J119" s="68" t="str" cm="1">
        <f t="array" ref="J119">IF(INDEX(Templates!J$2:J$187,ROW()-ROW($20:$20)+1)="","",INDEX(Templates!J$2:J$187,ROW()-ROW($20:$20)+1))</f>
        <v>range</v>
      </c>
      <c r="K119" s="69" t="str" cm="1">
        <f t="array" ref="K119">IF(INDEX(Templates!K$2:K$187,ROW()-ROW($20:$20)+1)="","",INDEX(Templates!K$2:K$187,ROW()-ROW($20:$20)+1))</f>
        <v>temperature_difference</v>
      </c>
      <c r="L119" s="69" t="str" cm="1">
        <f t="array" ref="L119">IF(INDEX(Templates!L$2:L$187,ROW()-ROW($20:$20)+1)="","",INDEX(Templates!L$2:L$187,ROW()-ROW($20:$20)+1))</f>
        <v>R</v>
      </c>
      <c r="M119" s="55" t="str" cm="1">
        <f t="array" ref="M119">IF(INDEX(Templates!$K$2:$BO$186,ROW()-ROW(M$20)+1, MATCH(M$16,Templates!$K$1:BO$1,0))="","",INDEX(Templates!$K$2:$BO$186,ROW()-ROW(M$20)+1, MATCH(M$16,Templates!$K$1:BO$1,0)))</f>
        <v/>
      </c>
      <c r="N119" s="55" t="str" cm="1">
        <f t="array" ref="N119">IF(INDEX(Templates!$K$2:$BO$186,ROW()-ROW(N$20)+1, MATCH(N$16,Templates!$K$1:BP$1,0))="","",INDEX(Templates!$K$2:$BO$186,ROW()-ROW(N$20)+1, MATCH(N$16,Templates!$K$1:BP$1,0)))</f>
        <v/>
      </c>
      <c r="O119" s="55" t="str" cm="1">
        <f t="array" ref="O119">IF(INDEX(Templates!$K$2:$BO$186,ROW()-ROW(O$20)+1, MATCH(O$16,Templates!$K$1:BQ$1,0))="","",INDEX(Templates!$K$2:$BO$186,ROW()-ROW(O$20)+1, MATCH(O$16,Templates!$K$1:BQ$1,0)))</f>
        <v> </v>
      </c>
      <c r="P119" s="55" t="str" cm="1">
        <f t="array" ref="P119">IF(INDEX(Templates!$K$2:$BO$186,ROW()-ROW(P$20)+1, MATCH(P$16,Templates!$K$1:BR$1,0))="","",INDEX(Templates!$K$2:$BO$186,ROW()-ROW(P$20)+1, MATCH(P$16,Templates!$K$1:BR$1,0)))</f>
        <v> </v>
      </c>
      <c r="Q119" s="55" t="str" cm="1">
        <f t="array" ref="Q119">IF(INDEX(Templates!$K$2:$BO$186,ROW()-ROW(Q$20)+1, MATCH(Q$16,Templates!$K$1:BS$1,0))="","",INDEX(Templates!$K$2:$BO$186,ROW()-ROW(Q$20)+1, MATCH(Q$16,Templates!$K$1:BS$1,0)))</f>
        <v> </v>
      </c>
      <c r="R119" s="55" t="str" cm="1">
        <f t="array" ref="R119">IF(INDEX(Templates!$K$2:$BO$186,ROW()-ROW(R$20)+1, MATCH(R$16,Templates!$K$1:BT$1,0))="","",INDEX(Templates!$K$2:$BO$186,ROW()-ROW(R$20)+1, MATCH(R$16,Templates!$K$1:BT$1,0)))</f>
        <v/>
      </c>
      <c r="S119" s="55" t="str" cm="1">
        <f t="array" ref="S119">IF(INDEX(Templates!$K$2:$BO$186,ROW()-ROW(S$20)+1, MATCH(S$16,Templates!$K$1:BU$1,0))="","",INDEX(Templates!$K$2:$BO$186,ROW()-ROW(S$20)+1, MATCH(S$16,Templates!$K$1:BU$1,0)))</f>
        <v/>
      </c>
      <c r="T119" s="55" t="str" cm="1">
        <f t="array" ref="T119">IF(INDEX(Templates!$K$2:$BO$186,ROW()-ROW(T$20)+1, MATCH(T$16,Templates!$K$1:BV$1,0))="","",INDEX(Templates!$K$2:$BO$186,ROW()-ROW(T$20)+1, MATCH(T$16,Templates!$K$1:BV$1,0)))</f>
        <v> </v>
      </c>
      <c r="U119" s="55" t="str" cm="1">
        <f t="array" ref="U119">IF(INDEX(Templates!$K$2:$BO$186,ROW()-ROW(U$20)+1, MATCH(U$16,Templates!$K$1:BW$1,0))="","",INDEX(Templates!$K$2:$BO$186,ROW()-ROW(U$20)+1, MATCH(U$16,Templates!$K$1:BW$1,0)))</f>
        <v> </v>
      </c>
      <c r="V119" s="55" t="str" cm="1">
        <f t="array" ref="V119">IF(INDEX(Templates!$K$2:$BO$186,ROW()-ROW(V$20)+1, MATCH(V$16,Templates!$K$1:BX$1,0))="","",INDEX(Templates!$K$2:$BO$186,ROW()-ROW(V$20)+1, MATCH(V$16,Templates!$K$1:BX$1,0)))</f>
        <v> </v>
      </c>
      <c r="W119" s="55" t="str" cm="1">
        <f t="array" ref="W119">IF(INDEX(Templates!$K$2:$BO$186,ROW()-ROW(W$20)+1, MATCH(W$16,Templates!$K$1:BY$1,0))="","",INDEX(Templates!$K$2:$BO$186,ROW()-ROW(W$20)+1, MATCH(W$16,Templates!$K$1:BY$1,0)))</f>
        <v/>
      </c>
      <c r="X119" s="55" t="str" cm="1">
        <f t="array" ref="X119">IF(INDEX(Templates!$K$2:$BO$186,ROW()-ROW(X$20)+1, MATCH(X$16,Templates!$K$1:BZ$1,0))="","",INDEX(Templates!$K$2:$BO$186,ROW()-ROW(X$20)+1, MATCH(X$16,Templates!$K$1:BZ$1,0)))</f>
        <v/>
      </c>
      <c r="Y119" s="55" t="str" cm="1">
        <f t="array" ref="Y119">IF(INDEX(Templates!$K$2:$BO$186,ROW()-ROW(Y$20)+1, MATCH(Y$16,Templates!$K$1:CA$1,0))="","",INDEX(Templates!$K$2:$BO$186,ROW()-ROW(Y$20)+1, MATCH(Y$16,Templates!$K$1:CA$1,0)))</f>
        <v> </v>
      </c>
      <c r="Z119" s="55" t="str" cm="1">
        <f t="array" ref="Z119">IF(INDEX(Templates!$K$2:$BO$186,ROW()-ROW(Z$20)+1, MATCH(Z$16,Templates!$K$1:CB$1,0))="","",INDEX(Templates!$K$2:$BO$186,ROW()-ROW(Z$20)+1, MATCH(Z$16,Templates!$K$1:CB$1,0)))</f>
        <v> </v>
      </c>
      <c r="AA119" s="55" t="str" cm="1">
        <f t="array" ref="AA119">IF(INDEX(Templates!$K$2:$BO$186,ROW()-ROW(AA$20)+1, MATCH(AA$16,Templates!$K$1:CC$1,0))="","",INDEX(Templates!$K$2:$BO$186,ROW()-ROW(AA$20)+1, MATCH(AA$16,Templates!$K$1:CC$1,0)))</f>
        <v> </v>
      </c>
      <c r="AB119" s="55" t="str" cm="1">
        <f t="array" ref="AB119">IF(INDEX(Templates!$K$2:$BO$186,ROW()-ROW(AB$20)+1, MATCH(AB$16,Templates!$K$1:CD$1,0))="","",INDEX(Templates!$K$2:$BO$186,ROW()-ROW(AB$20)+1, MATCH(AB$16,Templates!$K$1:CD$1,0)))</f>
        <v> </v>
      </c>
      <c r="AC119" s="55" t="str" cm="1">
        <f t="array" ref="AC119">IF(INDEX(Templates!$K$2:$BO$186,ROW()-ROW(AC$20)+1, MATCH(AC$16,Templates!$K$1:CE$1,0))="","",INDEX(Templates!$K$2:$BO$186,ROW()-ROW(AC$20)+1, MATCH(AC$16,Templates!$K$1:CE$1,0)))</f>
        <v/>
      </c>
      <c r="AD119" s="55" t="str" cm="1">
        <f t="array" ref="AD119">IF(INDEX(Templates!$K$2:$BO$186,ROW()-ROW(AD$20)+1, MATCH(AD$16,Templates!$K$1:CF$1,0))="","",INDEX(Templates!$K$2:$BO$186,ROW()-ROW(AD$20)+1, MATCH(AD$16,Templates!$K$1:CF$1,0)))</f>
        <v/>
      </c>
      <c r="AE119" s="55" t="str" cm="1">
        <f t="array" ref="AE119">IF(INDEX(Templates!$K$2:$BO$186,ROW()-ROW(AE$20)+1, MATCH(AE$16,Templates!$K$1:CG$1,0))="","",INDEX(Templates!$K$2:$BO$186,ROW()-ROW(AE$20)+1, MATCH(AE$16,Templates!$K$1:CG$1,0)))</f>
        <v/>
      </c>
      <c r="AF119" s="55" t="str" cm="1">
        <f t="array" ref="AF119">IF(INDEX(Templates!$K$2:$BO$186,ROW()-ROW(AF$20)+1, MATCH(AF$16,Templates!$K$1:CH$1,0))="","",INDEX(Templates!$K$2:$BO$186,ROW()-ROW(AF$20)+1, MATCH(AF$16,Templates!$K$1:CH$1,0)))</f>
        <v> </v>
      </c>
      <c r="AG119" s="55" t="str" cm="1">
        <f t="array" ref="AG119">IF(INDEX(Templates!$K$2:$BO$186,ROW()-ROW(AG$20)+1, MATCH(AG$16,Templates!$K$1:CI$1,0))="","",INDEX(Templates!$K$2:$BO$186,ROW()-ROW(AG$20)+1, MATCH(AG$16,Templates!$K$1:CI$1,0)))</f>
        <v> </v>
      </c>
      <c r="AH119" s="55" t="str" cm="1">
        <f t="array" ref="AH119">IF(INDEX(Templates!$K$2:$BO$186,ROW()-ROW(AH$20)+1, MATCH(AH$16,Templates!$K$1:CJ$1,0))="","",INDEX(Templates!$K$2:$BO$186,ROW()-ROW(AH$20)+1, MATCH(AH$16,Templates!$K$1:CJ$1,0)))</f>
        <v> </v>
      </c>
      <c r="AI119" s="55" t="str" cm="1">
        <f t="array" ref="AI119">IF(INDEX(Templates!$K$2:$BO$186,ROW()-ROW(AI$20)+1, MATCH(AI$16,Templates!$K$1:CK$1,0))="","",INDEX(Templates!$K$2:$BO$186,ROW()-ROW(AI$20)+1, MATCH(AI$16,Templates!$K$1:CK$1,0)))</f>
        <v> </v>
      </c>
      <c r="AJ119" s="55" t="str" cm="1">
        <f t="array" ref="AJ119">IF(INDEX(Templates!$K$2:$BO$186,ROW()-ROW(AJ$20)+1, MATCH(AJ$16,Templates!$K$1:CL$1,0))="","",INDEX(Templates!$K$2:$BO$186,ROW()-ROW(AJ$20)+1, MATCH(AJ$16,Templates!$K$1:CL$1,0)))</f>
        <v/>
      </c>
      <c r="AK119" s="55" t="str" cm="1">
        <f t="array" ref="AK119">IF(INDEX(Templates!$K$2:$BO$186,ROW()-ROW(AK$20)+1, MATCH(AK$16,Templates!$K$1:CM$1,0))="","",INDEX(Templates!$K$2:$BO$186,ROW()-ROW(AK$20)+1, MATCH(AK$16,Templates!$K$1:CM$1,0)))</f>
        <v/>
      </c>
      <c r="AL119" s="55" t="str" cm="1">
        <f t="array" ref="AL119">IF(INDEX(Templates!$K$2:$BO$186,ROW()-ROW(AL$20)+1, MATCH(AL$16,Templates!$K$1:CN$1,0))="","",INDEX(Templates!$K$2:$BO$186,ROW()-ROW(AL$20)+1, MATCH(AL$16,Templates!$K$1:CN$1,0)))</f>
        <v/>
      </c>
      <c r="AM119" s="55" t="str" cm="1">
        <f t="array" ref="AM119">IF(INDEX(Templates!$K$2:$BO$186,ROW()-ROW(AM$20)+1, MATCH(AM$16,Templates!$K$1:CO$1,0))="","",INDEX(Templates!$K$2:$BO$186,ROW()-ROW(AM$20)+1, MATCH(AM$16,Templates!$K$1:CO$1,0)))</f>
        <v> </v>
      </c>
      <c r="AN119" s="55" t="str" cm="1">
        <f t="array" ref="AN119">IF(INDEX(Templates!$K$2:$BO$186,ROW()-ROW(AN$20)+1, MATCH(AN$16,Templates!$K$1:CP$1,0))="","",INDEX(Templates!$K$2:$BO$186,ROW()-ROW(AN$20)+1, MATCH(AN$16,Templates!$K$1:CP$1,0)))</f>
        <v> </v>
      </c>
      <c r="AO119" s="55" t="str" cm="1">
        <f t="array" ref="AO119">IF(INDEX(Templates!$K$2:$BO$186,ROW()-ROW(AO$20)+1, MATCH(AO$16,Templates!$K$1:CQ$1,0))="","",INDEX(Templates!$K$2:$BO$186,ROW()-ROW(AO$20)+1, MATCH(AO$16,Templates!$K$1:CQ$1,0)))</f>
        <v> </v>
      </c>
      <c r="AP119" s="55" t="str" cm="1">
        <f t="array" ref="AP119">IF(INDEX(Templates!$K$2:$BO$186,ROW()-ROW(AP$20)+1, MATCH(AP$16,Templates!$K$1:CR$1,0))="","",INDEX(Templates!$K$2:$BO$186,ROW()-ROW(AP$20)+1, MATCH(AP$16,Templates!$K$1:CR$1,0)))</f>
        <v> </v>
      </c>
      <c r="AQ119" s="55" t="str" cm="1">
        <f t="array" ref="AQ119">IF(INDEX(Templates!$K$2:$BO$186,ROW()-ROW(AQ$20)+1, MATCH(AQ$16,Templates!$K$1:CS$1,0))="","",INDEX(Templates!$K$2:$BO$186,ROW()-ROW(AQ$20)+1, MATCH(AQ$16,Templates!$K$1:CS$1,0)))</f>
        <v/>
      </c>
      <c r="AR119" s="55" t="str" cm="1">
        <f t="array" ref="AR119">IF(INDEX(Templates!$K$2:$BO$186,ROW()-ROW(AR$20)+1, MATCH(AR$16,Templates!$K$1:CT$1,0))="","",INDEX(Templates!$K$2:$BO$186,ROW()-ROW(AR$20)+1, MATCH(AR$16,Templates!$K$1:CT$1,0)))</f>
        <v/>
      </c>
      <c r="AS119" s="55" t="str" cm="1">
        <f t="array" ref="AS119">IF(INDEX(Templates!$K$2:$BO$186,ROW()-ROW(AS$20)+1, MATCH(AS$16,Templates!$K$1:CU$1,0))="","",INDEX(Templates!$K$2:$BO$186,ROW()-ROW(AS$20)+1, MATCH(AS$16,Templates!$K$1:CU$1,0)))</f>
        <v/>
      </c>
      <c r="AT119" s="55" t="str" cm="1">
        <f t="array" ref="AT119">IF(INDEX(Templates!$K$2:$BO$186,ROW()-ROW(AT$20)+1, MATCH(AT$16,Templates!$K$1:CV$1,0))="","",INDEX(Templates!$K$2:$BO$186,ROW()-ROW(AT$20)+1, MATCH(AT$16,Templates!$K$1:CV$1,0)))</f>
        <v/>
      </c>
      <c r="AU119" s="55" t="str" cm="1">
        <f t="array" ref="AU119">IF(INDEX(Templates!$K$2:$BO$186,ROW()-ROW(AU$20)+1, MATCH(AU$16,Templates!$K$1:CW$1,0))="","",INDEX(Templates!$K$2:$BO$186,ROW()-ROW(AU$20)+1, MATCH(AU$16,Templates!$K$1:CW$1,0)))</f>
        <v> </v>
      </c>
      <c r="AV119" s="55" t="str" cm="1">
        <f t="array" ref="AV119">IF(INDEX(Templates!$K$2:$BO$186,ROW()-ROW(AV$20)+1, MATCH(AV$16,Templates!$K$1:CX$1,0))="","",INDEX(Templates!$K$2:$BO$186,ROW()-ROW(AV$20)+1, MATCH(AV$16,Templates!$K$1:CX$1,0)))</f>
        <v/>
      </c>
      <c r="AW119" s="55" t="str" cm="1">
        <f t="array" ref="AW119">IF(INDEX(Templates!$K$2:$BO$186,ROW()-ROW(AW$20)+1, MATCH(AW$16,Templates!$K$1:CY$1,0))="","",INDEX(Templates!$K$2:$BO$186,ROW()-ROW(AW$20)+1, MATCH(AW$16,Templates!$K$1:CY$1,0)))</f>
        <v/>
      </c>
      <c r="AX119" s="55" t="str" cm="1">
        <f t="array" ref="AX119">IF(INDEX(Templates!$K$2:$BO$186,ROW()-ROW(AX$20)+1, MATCH(AX$16,Templates!$K$1:CZ$1,0))="","",INDEX(Templates!$K$2:$BO$186,ROW()-ROW(AX$20)+1, MATCH(AX$16,Templates!$K$1:CZ$1,0)))</f>
        <v> </v>
      </c>
      <c r="AY119" s="55" t="str" cm="1">
        <f t="array" ref="AY119">IF(INDEX(Templates!$K$2:$BO$186,ROW()-ROW(AY$20)+1, MATCH(AY$16,Templates!$K$1:DA$1,0))="","",INDEX(Templates!$K$2:$BO$186,ROW()-ROW(AY$20)+1, MATCH(AY$16,Templates!$K$1:DA$1,0)))</f>
        <v> </v>
      </c>
      <c r="AZ119" s="55" t="str" cm="1">
        <f t="array" ref="AZ119">IF(INDEX(Templates!$K$2:$BO$186,ROW()-ROW(AZ$20)+1, MATCH(AZ$16,Templates!$K$1:DB$1,0))="","",INDEX(Templates!$K$2:$BO$186,ROW()-ROW(AZ$20)+1, MATCH(AZ$16,Templates!$K$1:DB$1,0)))</f>
        <v> </v>
      </c>
      <c r="BA119" s="55" t="str" cm="1">
        <f t="array" ref="BA119">IF(INDEX(Templates!$K$2:$BO$186,ROW()-ROW(BA$20)+1, MATCH(BA$16,Templates!$K$1:DC$1,0))="","",INDEX(Templates!$K$2:$BO$186,ROW()-ROW(BA$20)+1, MATCH(BA$16,Templates!$K$1:DC$1,0)))</f>
        <v/>
      </c>
      <c r="BB119" s="55" t="str" cm="1">
        <f t="array" ref="BB119">IF(INDEX(Templates!$K$2:$BO$186,ROW()-ROW(BB$20)+1, MATCH(BB$16,Templates!$K$1:DD$1,0))="","",INDEX(Templates!$K$2:$BO$186,ROW()-ROW(BB$20)+1, MATCH(BB$16,Templates!$K$1:DD$1,0)))</f>
        <v/>
      </c>
      <c r="BC119" s="55" t="str" cm="1">
        <f t="array" ref="BC119">IF(INDEX(Templates!$K$2:$BO$186,ROW()-ROW(BC$20)+1, MATCH(BC$16,Templates!$K$1:DE$1,0))="","",INDEX(Templates!$K$2:$BO$186,ROW()-ROW(BC$20)+1, MATCH(BC$16,Templates!$K$1:DE$1,0)))</f>
        <v> </v>
      </c>
      <c r="BD119" s="55" t="str" cm="1">
        <f t="array" ref="BD119">IF(INDEX(Templates!$K$2:$BO$186,ROW()-ROW(BD$20)+1, MATCH(BD$16,Templates!$K$1:DF$1,0))="","",INDEX(Templates!$K$2:$BO$186,ROW()-ROW(BD$20)+1, MATCH(BD$16,Templates!$K$1:DF$1,0)))</f>
        <v> </v>
      </c>
      <c r="BE119" s="55" t="str" cm="1">
        <f t="array" ref="BE119">IF(INDEX(Templates!$K$2:$BO$186,ROW()-ROW(BE$20)+1, MATCH(BE$16,Templates!$K$1:DG$1,0))="","",INDEX(Templates!$K$2:$BO$186,ROW()-ROW(BE$20)+1, MATCH(BE$16,Templates!$K$1:DG$1,0)))</f>
        <v> </v>
      </c>
      <c r="BF119" s="55" t="str" cm="1">
        <f t="array" ref="BF119">IF(INDEX(Templates!$K$2:$BO$186,ROW()-ROW(BF$20)+1, MATCH(BF$16,Templates!$K$1:DH$1,0))="","",INDEX(Templates!$K$2:$BO$186,ROW()-ROW(BF$20)+1, MATCH(BF$16,Templates!$K$1:DH$1,0)))</f>
        <v/>
      </c>
      <c r="BG119" s="55" t="str" cm="1">
        <f t="array" ref="BG119">IF(INDEX(Templates!$K$2:$BO$186,ROW()-ROW(BG$20)+1, MATCH(BG$16,Templates!$K$1:DI$1,0))="","",INDEX(Templates!$K$2:$BO$186,ROW()-ROW(BG$20)+1, MATCH(BG$16,Templates!$K$1:DI$1,0)))</f>
        <v/>
      </c>
      <c r="BH119" s="55" t="str" cm="1">
        <f t="array" ref="BH119">IF(INDEX(Templates!$K$2:$BO$186,ROW()-ROW(BH$20)+1, MATCH(BH$16,Templates!$K$1:DJ$1,0))="","",INDEX(Templates!$K$2:$BO$186,ROW()-ROW(BH$20)+1, MATCH(BH$16,Templates!$K$1:DJ$1,0)))</f>
        <v/>
      </c>
      <c r="BI119" s="55" t="str" cm="1">
        <f t="array" ref="BI119">IF(INDEX(Templates!$K$2:$BO$186,ROW()-ROW(BI$20)+1, MATCH(BI$16,Templates!$K$1:DK$1,0))="","",INDEX(Templates!$K$2:$BO$186,ROW()-ROW(BI$20)+1, MATCH(BI$16,Templates!$K$1:DK$1,0)))</f>
        <v> </v>
      </c>
      <c r="BJ119" s="55" t="str" cm="1">
        <f t="array" ref="BJ119">IF(INDEX(Templates!$K$2:$BO$186,ROW()-ROW(BJ$20)+1, MATCH(BJ$16,Templates!$K$1:DL$1,0))="","",INDEX(Templates!$K$2:$BO$186,ROW()-ROW(BJ$20)+1, MATCH(BJ$16,Templates!$K$1:DL$1,0)))</f>
        <v> </v>
      </c>
      <c r="BK119" s="55" t="str" cm="1">
        <f t="array" ref="BK119">IF(INDEX(Templates!$K$2:$BO$186,ROW()-ROW(BK$20)+1, MATCH(BK$16,Templates!$K$1:DM$1,0))="","",INDEX(Templates!$K$2:$BO$186,ROW()-ROW(BK$20)+1, MATCH(BK$16,Templates!$K$1:DM$1,0)))</f>
        <v> </v>
      </c>
      <c r="BL119" s="55" t="str" cm="1">
        <f t="array" ref="BL119">IF(INDEX(Templates!$K$2:$BO$186,ROW()-ROW(BL$20)+1, MATCH(BL$16,Templates!$K$1:DN$1,0))="","",INDEX(Templates!$K$2:$BO$186,ROW()-ROW(BL$20)+1, MATCH(BL$16,Templates!$K$1:DN$1,0)))</f>
        <v> </v>
      </c>
      <c r="BM119" s="55" t="str" cm="1">
        <f t="array" ref="BM119">IF(INDEX(Templates!$K$2:$BO$186,ROW()-ROW(BM$20)+1, MATCH(BM$16,Templates!$K$1:DO$1,0))="","",INDEX(Templates!$K$2:$BO$186,ROW()-ROW(BM$20)+1, MATCH(BM$16,Templates!$K$1:DO$1,0)))</f>
        <v/>
      </c>
      <c r="BN119" s="55" t="str" cm="1">
        <f t="array" ref="BN119">IF(INDEX(Templates!$K$2:$BO$186,ROW()-ROW(BN$20)+1, MATCH(BN$16,Templates!$K$1:DP$1,0))="","",INDEX(Templates!$K$2:$BO$186,ROW()-ROW(BN$20)+1, MATCH(BN$16,Templates!$K$1:DP$1,0)))</f>
        <v/>
      </c>
      <c r="BO119" s="55" t="str" cm="1">
        <f t="array" ref="BO119">IF(INDEX(Templates!$K$2:$BO$186,ROW()-ROW(BO$20)+1, MATCH(BO$16,Templates!$K$1:DQ$1,0))="","",INDEX(Templates!$K$2:$BO$186,ROW()-ROW(BO$20)+1, MATCH(BO$16,Templates!$K$1:DQ$1,0)))</f>
        <v> </v>
      </c>
      <c r="BP119" s="55" t="str" cm="1">
        <f t="array" ref="BP119">IF(INDEX(Templates!$K$2:$BO$186,ROW()-ROW(BP$20)+1, MATCH(BP$16,Templates!$K$1:DR$1,0))="","",INDEX(Templates!$K$2:$BO$186,ROW()-ROW(BP$20)+1, MATCH(BP$16,Templates!$K$1:DR$1,0)))</f>
        <v> </v>
      </c>
      <c r="BQ119" s="55" t="str" cm="1">
        <f t="array" ref="BQ119">IF(INDEX(Templates!$K$2:$BO$186,ROW()-ROW(BQ$20)+1, MATCH(BQ$16,Templates!$K$1:DS$1,0))="","",INDEX(Templates!$K$2:$BO$186,ROW()-ROW(BQ$20)+1, MATCH(BQ$16,Templates!$K$1:DS$1,0)))</f>
        <v> </v>
      </c>
      <c r="BR119" s="55" t="str" cm="1">
        <f t="array" ref="BR119">IF(INDEX(Templates!$K$2:$BO$186,ROW()-ROW(BR$20)+1, MATCH(BR$16,Templates!$K$1:DT$1,0))="","",INDEX(Templates!$K$2:$BO$186,ROW()-ROW(BR$20)+1, MATCH(BR$16,Templates!$K$1:DT$1,0)))</f>
        <v/>
      </c>
      <c r="BS119" s="55" t="str" cm="1">
        <f t="array" ref="BS119">IF(INDEX(Templates!$K$2:$BO$186,ROW()-ROW(BS$20)+1, MATCH(BS$16,Templates!$K$1:DU$1,0))="","",INDEX(Templates!$K$2:$BO$186,ROW()-ROW(BS$20)+1, MATCH(BS$16,Templates!$K$1:DU$1,0)))</f>
        <v/>
      </c>
      <c r="BT119" s="55" t="str" cm="1">
        <f t="array" ref="BT119">IF(INDEX(Templates!$K$2:$BO$186,ROW()-ROW(BT$20)+1, MATCH(BT$16,Templates!$K$1:DV$1,0))="","",INDEX(Templates!$K$2:$BO$186,ROW()-ROW(BT$20)+1, MATCH(BT$16,Templates!$K$1:DV$1,0)))</f>
        <v> </v>
      </c>
      <c r="BU119" s="55" t="str" cm="1">
        <f t="array" ref="BU119">IF(INDEX(Templates!$K$2:$BO$186,ROW()-ROW(BU$20)+1, MATCH(BU$16,Templates!$K$1:DW$1,0))="","",INDEX(Templates!$K$2:$BO$186,ROW()-ROW(BU$20)+1, MATCH(BU$16,Templates!$K$1:DW$1,0)))</f>
        <v> </v>
      </c>
      <c r="BV119" s="55" t="str" cm="1">
        <f t="array" ref="BV119">IF(INDEX(Templates!$K$2:$BO$186,ROW()-ROW(BV$20)+1, MATCH(BV$16,Templates!$K$1:DX$1,0))="","",INDEX(Templates!$K$2:$BO$186,ROW()-ROW(BV$20)+1, MATCH(BV$16,Templates!$K$1:DX$1,0)))</f>
        <v> </v>
      </c>
      <c r="BW119" s="55" t="str" cm="1">
        <f t="array" ref="BW119">IF(INDEX(Templates!$K$2:$BO$186,ROW()-ROW(BW$20)+1, MATCH(BW$16,Templates!$K$1:DY$1,0))="","",INDEX(Templates!$K$2:$BO$186,ROW()-ROW(BW$20)+1, MATCH(BW$16,Templates!$K$1:DY$1,0)))</f>
        <v/>
      </c>
      <c r="BX119" s="55" t="str" cm="1">
        <f t="array" ref="BX119">IF(INDEX(Templates!$K$2:$BO$186,ROW()-ROW(BX$20)+1, MATCH(BX$16,Templates!$K$1:DZ$1,0))="","",INDEX(Templates!$K$2:$BO$186,ROW()-ROW(BX$20)+1, MATCH(BX$16,Templates!$K$1:DZ$1,0)))</f>
        <v/>
      </c>
      <c r="BY119" s="55" t="str" cm="1">
        <f t="array" ref="BY119">IF(INDEX(Templates!$K$2:$BO$186,ROW()-ROW(BY$20)+1, MATCH(BY$16,Templates!$K$1:EA$1,0))="","",INDEX(Templates!$K$2:$BO$186,ROW()-ROW(BY$20)+1, MATCH(BY$16,Templates!$K$1:EA$1,0)))</f>
        <v/>
      </c>
      <c r="BZ119" s="55" t="str" cm="1">
        <f t="array" ref="BZ119">IF(INDEX(Templates!$K$2:$BO$186,ROW()-ROW(BZ$20)+1, MATCH(BZ$16,Templates!$K$1:EB$1,0))="","",INDEX(Templates!$K$2:$BO$186,ROW()-ROW(BZ$20)+1, MATCH(BZ$16,Templates!$K$1:EB$1,0)))</f>
        <v/>
      </c>
      <c r="CA119" s="55" t="str" cm="1">
        <f t="array" ref="CA119">IF(INDEX(Templates!$K$2:$BO$186,ROW()-ROW(CA$20)+1, MATCH(CA$16,Templates!$K$1:EC$1,0))="","",INDEX(Templates!$K$2:$BO$186,ROW()-ROW(CA$20)+1, MATCH(CA$16,Templates!$K$1:EC$1,0)))</f>
        <v/>
      </c>
      <c r="CB119" s="55" t="str" cm="1">
        <f t="array" ref="CB119">IF(INDEX(Templates!$K$2:$BO$186,ROW()-ROW(CB$20)+1, MATCH(CB$16,Templates!$K$1:ED$1,0))="","",INDEX(Templates!$K$2:$BO$186,ROW()-ROW(CB$20)+1, MATCH(CB$16,Templates!$K$1:ED$1,0)))</f>
        <v/>
      </c>
      <c r="CC119" s="55" t="str" cm="1">
        <f t="array" ref="CC119">IF(INDEX(Templates!$K$2:$BO$186,ROW()-ROW(CC$20)+1, MATCH(CC$16,Templates!$K$1:EE$1,0))="","",INDEX(Templates!$K$2:$BO$186,ROW()-ROW(CC$20)+1, MATCH(CC$16,Templates!$K$1:EE$1,0)))</f>
        <v> </v>
      </c>
      <c r="CD119" s="55" t="str" cm="1">
        <f t="array" ref="CD119">IF(INDEX(Templates!$K$2:$BO$186,ROW()-ROW(CD$20)+1, MATCH(CD$16,Templates!$K$1:EF$1,0))="","",INDEX(Templates!$K$2:$BO$186,ROW()-ROW(CD$20)+1, MATCH(CD$16,Templates!$K$1:EF$1,0)))</f>
        <v> </v>
      </c>
      <c r="CE119" s="55" t="str" cm="1">
        <f t="array" ref="CE119">IF(INDEX(Templates!$K$2:$BO$186,ROW()-ROW(CE$20)+1, MATCH(CE$16,Templates!$K$1:EG$1,0))="","",INDEX(Templates!$K$2:$BO$186,ROW()-ROW(CE$20)+1, MATCH(CE$16,Templates!$K$1:EG$1,0)))</f>
        <v> </v>
      </c>
      <c r="CF119" s="55" t="str" cm="1">
        <f t="array" ref="CF119">IF(INDEX(Templates!$K$2:$BO$186,ROW()-ROW(CF$20)+1, MATCH(CF$16,Templates!$K$1:EH$1,0))="","",INDEX(Templates!$K$2:$BO$186,ROW()-ROW(CF$20)+1, MATCH(CF$16,Templates!$K$1:EH$1,0)))</f>
        <v> </v>
      </c>
      <c r="CG119" s="55" t="str" cm="1">
        <f t="array" ref="CG119">IF(INDEX(Templates!$K$2:$BO$186,ROW()-ROW(CG$20)+1, MATCH(CG$16,Templates!$K$1:EI$1,0))="","",INDEX(Templates!$K$2:$BO$186,ROW()-ROW(CG$20)+1, MATCH(CG$16,Templates!$K$1:EI$1,0)))</f>
        <v/>
      </c>
      <c r="CH119" s="55" t="str" cm="1">
        <f t="array" ref="CH119">IF(INDEX(Templates!$K$2:$BO$186,ROW()-ROW(CH$20)+1, MATCH(CH$16,Templates!$K$1:EJ$1,0))="","",INDEX(Templates!$K$2:$BO$186,ROW()-ROW(CH$20)+1, MATCH(CH$16,Templates!$K$1:EJ$1,0)))</f>
        <v/>
      </c>
      <c r="CI119" s="55" t="str" cm="1">
        <f t="array" ref="CI119">IF(INDEX(Templates!$K$2:$BO$186,ROW()-ROW(CI$20)+1, MATCH(CI$16,Templates!$K$1:EK$1,0))="","",INDEX(Templates!$K$2:$BO$186,ROW()-ROW(CI$20)+1, MATCH(CI$16,Templates!$K$1:EK$1,0)))</f>
        <v/>
      </c>
      <c r="CJ119" s="55" t="str" cm="1">
        <f t="array" ref="CJ119">IF(INDEX(Templates!$K$2:$BO$186,ROW()-ROW(CJ$20)+1, MATCH(CJ$16,Templates!$K$1:EL$1,0))="","",INDEX(Templates!$K$2:$BO$186,ROW()-ROW(CJ$20)+1, MATCH(CJ$16,Templates!$K$1:EL$1,0)))</f>
        <v/>
      </c>
      <c r="CK119" s="55" t="str" cm="1">
        <f t="array" ref="CK119">IF(INDEX(Templates!$K$2:$BO$186,ROW()-ROW(CK$20)+1, MATCH(CK$16,Templates!$K$1:EM$1,0))="","",INDEX(Templates!$K$2:$BO$186,ROW()-ROW(CK$20)+1, MATCH(CK$16,Templates!$K$1:EM$1,0)))</f>
        <v> </v>
      </c>
      <c r="CL119" s="55" t="str" cm="1">
        <f t="array" ref="CL119">IF(INDEX(Templates!$K$2:$BO$186,ROW()-ROW(CL$20)+1, MATCH(CL$16,Templates!$K$1:EN$1,0))="","",INDEX(Templates!$K$2:$BO$186,ROW()-ROW(CL$20)+1, MATCH(CL$16,Templates!$K$1:EN$1,0)))</f>
        <v> </v>
      </c>
      <c r="CM119" s="55" t="str" cm="1">
        <f t="array" ref="CM119">IF(INDEX(Templates!$K$2:$BO$186,ROW()-ROW(CM$20)+1, MATCH(CM$16,Templates!$K$1:EO$1,0))="","",INDEX(Templates!$K$2:$BO$186,ROW()-ROW(CM$20)+1, MATCH(CM$16,Templates!$K$1:EO$1,0)))</f>
        <v> </v>
      </c>
    </row>
    <row r="120" spans="1:91" s="24" customFormat="1" x14ac:dyDescent="0.55000000000000004">
      <c r="A120" s="41" t="s">
        <v>475</v>
      </c>
      <c r="B120" s="6" t="s">
        <v>479</v>
      </c>
      <c r="C120" s="66" t="str" cm="1">
        <f t="array" ref="C120">IF(INDEX(Templates!C$2:C$187,ROW()-ROW($20:$20)+1)="","",INDEX(Templates!C$2:C$187,ROW()-ROW($20:$20)+1))</f>
        <v>JSON_PATH:heat_rejections[0]</v>
      </c>
      <c r="D120" s="66" t="str" cm="1">
        <f t="array" ref="D120">IF(INDEX(Templates!D$2:D$187,ROW()-ROW($20:$20)+1)="","",INDEX(Templates!D$2:D$187,ROW()-ROW($20:$20)+1))</f>
        <v>reset_type</v>
      </c>
      <c r="E120" s="66" t="str" cm="1">
        <f t="array" ref="E120">IF(INDEX(Templates!E$2:E$187,ROW()-ROW($20:$20)+1)="","",INDEX(Templates!E$2:E$187,ROW()-ROW($20:$20)+1))</f>
        <v> </v>
      </c>
      <c r="F120" s="66" t="str" cm="1">
        <f t="array" ref="F120">IF(INDEX(Templates!F$2:F$187,ROW()-ROW($20:$20)+1)="","",INDEX(Templates!F$2:F$187,ROW()-ROW($20:$20)+1))</f>
        <v/>
      </c>
      <c r="G120" s="106" t="str" cm="1">
        <f t="array" ref="G120">IF(INDEX(Templates!G$2:G$187,ROW()-ROW($20:$20)+1)="","",INDEX(Templates!G$2:G$187,ROW()-ROW($20:$20)+1))</f>
        <v>HeatRejection</v>
      </c>
      <c r="H120" s="68" t="str" cm="1">
        <f t="array" ref="H120">IF(INDEX(Templates!H$2:H$187,ROW()-ROW($20:$20)+1)="","",INDEX(Templates!H$2:H$187,ROW()-ROW($20:$20)+1))</f>
        <v>Cooling Tower 1</v>
      </c>
      <c r="I120" s="68" t="str" cm="1">
        <f t="array" ref="I120">IF(INDEX(Templates!I$2:I$187,ROW()-ROW($20:$20)+1)="","",INDEX(Templates!I$2:I$187,ROW()-ROW($20:$20)+1))</f>
        <v>ASHRAE229 1</v>
      </c>
      <c r="J120" s="68" t="str" cm="1">
        <f t="array" ref="J120">IF(INDEX(Templates!J$2:J$187,ROW()-ROW($20:$20)+1)="","",INDEX(Templates!J$2:J$187,ROW()-ROW($20:$20)+1))</f>
        <v>reset_type</v>
      </c>
      <c r="K120" s="69" t="str" cm="1">
        <f t="array" ref="K120">IF(INDEX(Templates!K$2:K$187,ROW()-ROW($20:$20)+1)="","",INDEX(Templates!K$2:K$187,ROW()-ROW($20:$20)+1))</f>
        <v/>
      </c>
      <c r="L120" s="69" t="str" cm="1">
        <f t="array" ref="L120">IF(INDEX(Templates!L$2:L$187,ROW()-ROW($20:$20)+1)="","",INDEX(Templates!L$2:L$187,ROW()-ROW($20:$20)+1))</f>
        <v/>
      </c>
      <c r="M120" s="55" t="str" cm="1">
        <f t="array" ref="M120">IF(INDEX(Templates!$K$2:$BO$186,ROW()-ROW(M$20)+1, MATCH(M$16,Templates!$K$1:BO$1,0))="","",INDEX(Templates!$K$2:$BO$186,ROW()-ROW(M$20)+1, MATCH(M$16,Templates!$K$1:BO$1,0)))</f>
        <v/>
      </c>
      <c r="N120" s="55" t="str" cm="1">
        <f t="array" ref="N120">IF(INDEX(Templates!$K$2:$BO$186,ROW()-ROW(N$20)+1, MATCH(N$16,Templates!$K$1:BP$1,0))="","",INDEX(Templates!$K$2:$BO$186,ROW()-ROW(N$20)+1, MATCH(N$16,Templates!$K$1:BP$1,0)))</f>
        <v/>
      </c>
      <c r="O120" s="55" t="str" cm="1">
        <f t="array" ref="O120">IF(INDEX(Templates!$K$2:$BO$186,ROW()-ROW(O$20)+1, MATCH(O$16,Templates!$K$1:BQ$1,0))="","",INDEX(Templates!$K$2:$BO$186,ROW()-ROW(O$20)+1, MATCH(O$16,Templates!$K$1:BQ$1,0)))</f>
        <v> </v>
      </c>
      <c r="P120" s="55" t="str" cm="1">
        <f t="array" ref="P120">IF(INDEX(Templates!$K$2:$BO$186,ROW()-ROW(P$20)+1, MATCH(P$16,Templates!$K$1:BR$1,0))="","",INDEX(Templates!$K$2:$BO$186,ROW()-ROW(P$20)+1, MATCH(P$16,Templates!$K$1:BR$1,0)))</f>
        <v> </v>
      </c>
      <c r="Q120" s="55" t="str" cm="1">
        <f t="array" ref="Q120">IF(INDEX(Templates!$K$2:$BO$186,ROW()-ROW(Q$20)+1, MATCH(Q$16,Templates!$K$1:BS$1,0))="","",INDEX(Templates!$K$2:$BO$186,ROW()-ROW(Q$20)+1, MATCH(Q$16,Templates!$K$1:BS$1,0)))</f>
        <v> </v>
      </c>
      <c r="R120" s="55" t="str" cm="1">
        <f t="array" ref="R120">IF(INDEX(Templates!$K$2:$BO$186,ROW()-ROW(R$20)+1, MATCH(R$16,Templates!$K$1:BT$1,0))="","",INDEX(Templates!$K$2:$BO$186,ROW()-ROW(R$20)+1, MATCH(R$16,Templates!$K$1:BT$1,0)))</f>
        <v/>
      </c>
      <c r="S120" s="55" t="str" cm="1">
        <f t="array" ref="S120">IF(INDEX(Templates!$K$2:$BO$186,ROW()-ROW(S$20)+1, MATCH(S$16,Templates!$K$1:BU$1,0))="","",INDEX(Templates!$K$2:$BO$186,ROW()-ROW(S$20)+1, MATCH(S$16,Templates!$K$1:BU$1,0)))</f>
        <v/>
      </c>
      <c r="T120" s="55" t="str" cm="1">
        <f t="array" ref="T120">IF(INDEX(Templates!$K$2:$BO$186,ROW()-ROW(T$20)+1, MATCH(T$16,Templates!$K$1:BV$1,0))="","",INDEX(Templates!$K$2:$BO$186,ROW()-ROW(T$20)+1, MATCH(T$16,Templates!$K$1:BV$1,0)))</f>
        <v> </v>
      </c>
      <c r="U120" s="55" t="str" cm="1">
        <f t="array" ref="U120">IF(INDEX(Templates!$K$2:$BO$186,ROW()-ROW(U$20)+1, MATCH(U$16,Templates!$K$1:BW$1,0))="","",INDEX(Templates!$K$2:$BO$186,ROW()-ROW(U$20)+1, MATCH(U$16,Templates!$K$1:BW$1,0)))</f>
        <v> </v>
      </c>
      <c r="V120" s="55" t="str" cm="1">
        <f t="array" ref="V120">IF(INDEX(Templates!$K$2:$BO$186,ROW()-ROW(V$20)+1, MATCH(V$16,Templates!$K$1:BX$1,0))="","",INDEX(Templates!$K$2:$BO$186,ROW()-ROW(V$20)+1, MATCH(V$16,Templates!$K$1:BX$1,0)))</f>
        <v> </v>
      </c>
      <c r="W120" s="55" t="str" cm="1">
        <f t="array" ref="W120">IF(INDEX(Templates!$K$2:$BO$186,ROW()-ROW(W$20)+1, MATCH(W$16,Templates!$K$1:BY$1,0))="","",INDEX(Templates!$K$2:$BO$186,ROW()-ROW(W$20)+1, MATCH(W$16,Templates!$K$1:BY$1,0)))</f>
        <v/>
      </c>
      <c r="X120" s="55" t="str" cm="1">
        <f t="array" ref="X120">IF(INDEX(Templates!$K$2:$BO$186,ROW()-ROW(X$20)+1, MATCH(X$16,Templates!$K$1:BZ$1,0))="","",INDEX(Templates!$K$2:$BO$186,ROW()-ROW(X$20)+1, MATCH(X$16,Templates!$K$1:BZ$1,0)))</f>
        <v/>
      </c>
      <c r="Y120" s="55" t="str" cm="1">
        <f t="array" ref="Y120">IF(INDEX(Templates!$K$2:$BO$186,ROW()-ROW(Y$20)+1, MATCH(Y$16,Templates!$K$1:CA$1,0))="","",INDEX(Templates!$K$2:$BO$186,ROW()-ROW(Y$20)+1, MATCH(Y$16,Templates!$K$1:CA$1,0)))</f>
        <v> </v>
      </c>
      <c r="Z120" s="55" t="str" cm="1">
        <f t="array" ref="Z120">IF(INDEX(Templates!$K$2:$BO$186,ROW()-ROW(Z$20)+1, MATCH(Z$16,Templates!$K$1:CB$1,0))="","",INDEX(Templates!$K$2:$BO$186,ROW()-ROW(Z$20)+1, MATCH(Z$16,Templates!$K$1:CB$1,0)))</f>
        <v> </v>
      </c>
      <c r="AA120" s="55" t="str" cm="1">
        <f t="array" ref="AA120">IF(INDEX(Templates!$K$2:$BO$186,ROW()-ROW(AA$20)+1, MATCH(AA$16,Templates!$K$1:CC$1,0))="","",INDEX(Templates!$K$2:$BO$186,ROW()-ROW(AA$20)+1, MATCH(AA$16,Templates!$K$1:CC$1,0)))</f>
        <v> </v>
      </c>
      <c r="AB120" s="55" t="str" cm="1">
        <f t="array" ref="AB120">IF(INDEX(Templates!$K$2:$BO$186,ROW()-ROW(AB$20)+1, MATCH(AB$16,Templates!$K$1:CD$1,0))="","",INDEX(Templates!$K$2:$BO$186,ROW()-ROW(AB$20)+1, MATCH(AB$16,Templates!$K$1:CD$1,0)))</f>
        <v> </v>
      </c>
      <c r="AC120" s="55" t="str" cm="1">
        <f t="array" ref="AC120">IF(INDEX(Templates!$K$2:$BO$186,ROW()-ROW(AC$20)+1, MATCH(AC$16,Templates!$K$1:CE$1,0))="","",INDEX(Templates!$K$2:$BO$186,ROW()-ROW(AC$20)+1, MATCH(AC$16,Templates!$K$1:CE$1,0)))</f>
        <v/>
      </c>
      <c r="AD120" s="55" t="str" cm="1">
        <f t="array" ref="AD120">IF(INDEX(Templates!$K$2:$BO$186,ROW()-ROW(AD$20)+1, MATCH(AD$16,Templates!$K$1:CF$1,0))="","",INDEX(Templates!$K$2:$BO$186,ROW()-ROW(AD$20)+1, MATCH(AD$16,Templates!$K$1:CF$1,0)))</f>
        <v/>
      </c>
      <c r="AE120" s="55" t="str" cm="1">
        <f t="array" ref="AE120">IF(INDEX(Templates!$K$2:$BO$186,ROW()-ROW(AE$20)+1, MATCH(AE$16,Templates!$K$1:CG$1,0))="","",INDEX(Templates!$K$2:$BO$186,ROW()-ROW(AE$20)+1, MATCH(AE$16,Templates!$K$1:CG$1,0)))</f>
        <v/>
      </c>
      <c r="AF120" s="55" t="str" cm="1">
        <f t="array" ref="AF120">IF(INDEX(Templates!$K$2:$BO$186,ROW()-ROW(AF$20)+1, MATCH(AF$16,Templates!$K$1:CH$1,0))="","",INDEX(Templates!$K$2:$BO$186,ROW()-ROW(AF$20)+1, MATCH(AF$16,Templates!$K$1:CH$1,0)))</f>
        <v> </v>
      </c>
      <c r="AG120" s="55" t="str" cm="1">
        <f t="array" ref="AG120">IF(INDEX(Templates!$K$2:$BO$186,ROW()-ROW(AG$20)+1, MATCH(AG$16,Templates!$K$1:CI$1,0))="","",INDEX(Templates!$K$2:$BO$186,ROW()-ROW(AG$20)+1, MATCH(AG$16,Templates!$K$1:CI$1,0)))</f>
        <v> </v>
      </c>
      <c r="AH120" s="55" t="str" cm="1">
        <f t="array" ref="AH120">IF(INDEX(Templates!$K$2:$BO$186,ROW()-ROW(AH$20)+1, MATCH(AH$16,Templates!$K$1:CJ$1,0))="","",INDEX(Templates!$K$2:$BO$186,ROW()-ROW(AH$20)+1, MATCH(AH$16,Templates!$K$1:CJ$1,0)))</f>
        <v> </v>
      </c>
      <c r="AI120" s="55" t="str" cm="1">
        <f t="array" ref="AI120">IF(INDEX(Templates!$K$2:$BO$186,ROW()-ROW(AI$20)+1, MATCH(AI$16,Templates!$K$1:CK$1,0))="","",INDEX(Templates!$K$2:$BO$186,ROW()-ROW(AI$20)+1, MATCH(AI$16,Templates!$K$1:CK$1,0)))</f>
        <v> </v>
      </c>
      <c r="AJ120" s="55" t="str" cm="1">
        <f t="array" ref="AJ120">IF(INDEX(Templates!$K$2:$BO$186,ROW()-ROW(AJ$20)+1, MATCH(AJ$16,Templates!$K$1:CL$1,0))="","",INDEX(Templates!$K$2:$BO$186,ROW()-ROW(AJ$20)+1, MATCH(AJ$16,Templates!$K$1:CL$1,0)))</f>
        <v/>
      </c>
      <c r="AK120" s="55" t="str" cm="1">
        <f t="array" ref="AK120">IF(INDEX(Templates!$K$2:$BO$186,ROW()-ROW(AK$20)+1, MATCH(AK$16,Templates!$K$1:CM$1,0))="","",INDEX(Templates!$K$2:$BO$186,ROW()-ROW(AK$20)+1, MATCH(AK$16,Templates!$K$1:CM$1,0)))</f>
        <v/>
      </c>
      <c r="AL120" s="55" t="str" cm="1">
        <f t="array" ref="AL120">IF(INDEX(Templates!$K$2:$BO$186,ROW()-ROW(AL$20)+1, MATCH(AL$16,Templates!$K$1:CN$1,0))="","",INDEX(Templates!$K$2:$BO$186,ROW()-ROW(AL$20)+1, MATCH(AL$16,Templates!$K$1:CN$1,0)))</f>
        <v/>
      </c>
      <c r="AM120" s="55" t="str" cm="1">
        <f t="array" ref="AM120">IF(INDEX(Templates!$K$2:$BO$186,ROW()-ROW(AM$20)+1, MATCH(AM$16,Templates!$K$1:CO$1,0))="","",INDEX(Templates!$K$2:$BO$186,ROW()-ROW(AM$20)+1, MATCH(AM$16,Templates!$K$1:CO$1,0)))</f>
        <v> </v>
      </c>
      <c r="AN120" s="55" t="str" cm="1">
        <f t="array" ref="AN120">IF(INDEX(Templates!$K$2:$BO$186,ROW()-ROW(AN$20)+1, MATCH(AN$16,Templates!$K$1:CP$1,0))="","",INDEX(Templates!$K$2:$BO$186,ROW()-ROW(AN$20)+1, MATCH(AN$16,Templates!$K$1:CP$1,0)))</f>
        <v> </v>
      </c>
      <c r="AO120" s="55" t="str" cm="1">
        <f t="array" ref="AO120">IF(INDEX(Templates!$K$2:$BO$186,ROW()-ROW(AO$20)+1, MATCH(AO$16,Templates!$K$1:CQ$1,0))="","",INDEX(Templates!$K$2:$BO$186,ROW()-ROW(AO$20)+1, MATCH(AO$16,Templates!$K$1:CQ$1,0)))</f>
        <v> </v>
      </c>
      <c r="AP120" s="55" t="str" cm="1">
        <f t="array" ref="AP120">IF(INDEX(Templates!$K$2:$BO$186,ROW()-ROW(AP$20)+1, MATCH(AP$16,Templates!$K$1:CR$1,0))="","",INDEX(Templates!$K$2:$BO$186,ROW()-ROW(AP$20)+1, MATCH(AP$16,Templates!$K$1:CR$1,0)))</f>
        <v> </v>
      </c>
      <c r="AQ120" s="55" t="str" cm="1">
        <f t="array" ref="AQ120">IF(INDEX(Templates!$K$2:$BO$186,ROW()-ROW(AQ$20)+1, MATCH(AQ$16,Templates!$K$1:CS$1,0))="","",INDEX(Templates!$K$2:$BO$186,ROW()-ROW(AQ$20)+1, MATCH(AQ$16,Templates!$K$1:CS$1,0)))</f>
        <v/>
      </c>
      <c r="AR120" s="55" t="str" cm="1">
        <f t="array" ref="AR120">IF(INDEX(Templates!$K$2:$BO$186,ROW()-ROW(AR$20)+1, MATCH(AR$16,Templates!$K$1:CT$1,0))="","",INDEX(Templates!$K$2:$BO$186,ROW()-ROW(AR$20)+1, MATCH(AR$16,Templates!$K$1:CT$1,0)))</f>
        <v/>
      </c>
      <c r="AS120" s="55" t="str" cm="1">
        <f t="array" ref="AS120">IF(INDEX(Templates!$K$2:$BO$186,ROW()-ROW(AS$20)+1, MATCH(AS$16,Templates!$K$1:CU$1,0))="","",INDEX(Templates!$K$2:$BO$186,ROW()-ROW(AS$20)+1, MATCH(AS$16,Templates!$K$1:CU$1,0)))</f>
        <v/>
      </c>
      <c r="AT120" s="55" t="str" cm="1">
        <f t="array" ref="AT120">IF(INDEX(Templates!$K$2:$BO$186,ROW()-ROW(AT$20)+1, MATCH(AT$16,Templates!$K$1:CV$1,0))="","",INDEX(Templates!$K$2:$BO$186,ROW()-ROW(AT$20)+1, MATCH(AT$16,Templates!$K$1:CV$1,0)))</f>
        <v/>
      </c>
      <c r="AU120" s="55" t="str" cm="1">
        <f t="array" ref="AU120">IF(INDEX(Templates!$K$2:$BO$186,ROW()-ROW(AU$20)+1, MATCH(AU$16,Templates!$K$1:CW$1,0))="","",INDEX(Templates!$K$2:$BO$186,ROW()-ROW(AU$20)+1, MATCH(AU$16,Templates!$K$1:CW$1,0)))</f>
        <v> </v>
      </c>
      <c r="AV120" s="55" t="str" cm="1">
        <f t="array" ref="AV120">IF(INDEX(Templates!$K$2:$BO$186,ROW()-ROW(AV$20)+1, MATCH(AV$16,Templates!$K$1:CX$1,0))="","",INDEX(Templates!$K$2:$BO$186,ROW()-ROW(AV$20)+1, MATCH(AV$16,Templates!$K$1:CX$1,0)))</f>
        <v/>
      </c>
      <c r="AW120" s="55" t="str" cm="1">
        <f t="array" ref="AW120">IF(INDEX(Templates!$K$2:$BO$186,ROW()-ROW(AW$20)+1, MATCH(AW$16,Templates!$K$1:CY$1,0))="","",INDEX(Templates!$K$2:$BO$186,ROW()-ROW(AW$20)+1, MATCH(AW$16,Templates!$K$1:CY$1,0)))</f>
        <v/>
      </c>
      <c r="AX120" s="55" t="str" cm="1">
        <f t="array" ref="AX120">IF(INDEX(Templates!$K$2:$BO$186,ROW()-ROW(AX$20)+1, MATCH(AX$16,Templates!$K$1:CZ$1,0))="","",INDEX(Templates!$K$2:$BO$186,ROW()-ROW(AX$20)+1, MATCH(AX$16,Templates!$K$1:CZ$1,0)))</f>
        <v> </v>
      </c>
      <c r="AY120" s="55" t="str" cm="1">
        <f t="array" ref="AY120">IF(INDEX(Templates!$K$2:$BO$186,ROW()-ROW(AY$20)+1, MATCH(AY$16,Templates!$K$1:DA$1,0))="","",INDEX(Templates!$K$2:$BO$186,ROW()-ROW(AY$20)+1, MATCH(AY$16,Templates!$K$1:DA$1,0)))</f>
        <v> </v>
      </c>
      <c r="AZ120" s="55" t="str" cm="1">
        <f t="array" ref="AZ120">IF(INDEX(Templates!$K$2:$BO$186,ROW()-ROW(AZ$20)+1, MATCH(AZ$16,Templates!$K$1:DB$1,0))="","",INDEX(Templates!$K$2:$BO$186,ROW()-ROW(AZ$20)+1, MATCH(AZ$16,Templates!$K$1:DB$1,0)))</f>
        <v> </v>
      </c>
      <c r="BA120" s="55" t="str" cm="1">
        <f t="array" ref="BA120">IF(INDEX(Templates!$K$2:$BO$186,ROW()-ROW(BA$20)+1, MATCH(BA$16,Templates!$K$1:DC$1,0))="","",INDEX(Templates!$K$2:$BO$186,ROW()-ROW(BA$20)+1, MATCH(BA$16,Templates!$K$1:DC$1,0)))</f>
        <v/>
      </c>
      <c r="BB120" s="55" t="str" cm="1">
        <f t="array" ref="BB120">IF(INDEX(Templates!$K$2:$BO$186,ROW()-ROW(BB$20)+1, MATCH(BB$16,Templates!$K$1:DD$1,0))="","",INDEX(Templates!$K$2:$BO$186,ROW()-ROW(BB$20)+1, MATCH(BB$16,Templates!$K$1:DD$1,0)))</f>
        <v/>
      </c>
      <c r="BC120" s="55" t="str" cm="1">
        <f t="array" ref="BC120">IF(INDEX(Templates!$K$2:$BO$186,ROW()-ROW(BC$20)+1, MATCH(BC$16,Templates!$K$1:DE$1,0))="","",INDEX(Templates!$K$2:$BO$186,ROW()-ROW(BC$20)+1, MATCH(BC$16,Templates!$K$1:DE$1,0)))</f>
        <v> </v>
      </c>
      <c r="BD120" s="55" t="str" cm="1">
        <f t="array" ref="BD120">IF(INDEX(Templates!$K$2:$BO$186,ROW()-ROW(BD$20)+1, MATCH(BD$16,Templates!$K$1:DF$1,0))="","",INDEX(Templates!$K$2:$BO$186,ROW()-ROW(BD$20)+1, MATCH(BD$16,Templates!$K$1:DF$1,0)))</f>
        <v> </v>
      </c>
      <c r="BE120" s="55" t="str" cm="1">
        <f t="array" ref="BE120">IF(INDEX(Templates!$K$2:$BO$186,ROW()-ROW(BE$20)+1, MATCH(BE$16,Templates!$K$1:DG$1,0))="","",INDEX(Templates!$K$2:$BO$186,ROW()-ROW(BE$20)+1, MATCH(BE$16,Templates!$K$1:DG$1,0)))</f>
        <v> </v>
      </c>
      <c r="BF120" s="55" t="str" cm="1">
        <f t="array" ref="BF120">IF(INDEX(Templates!$K$2:$BO$186,ROW()-ROW(BF$20)+1, MATCH(BF$16,Templates!$K$1:DH$1,0))="","",INDEX(Templates!$K$2:$BO$186,ROW()-ROW(BF$20)+1, MATCH(BF$16,Templates!$K$1:DH$1,0)))</f>
        <v/>
      </c>
      <c r="BG120" s="55" t="str" cm="1">
        <f t="array" ref="BG120">IF(INDEX(Templates!$K$2:$BO$186,ROW()-ROW(BG$20)+1, MATCH(BG$16,Templates!$K$1:DI$1,0))="","",INDEX(Templates!$K$2:$BO$186,ROW()-ROW(BG$20)+1, MATCH(BG$16,Templates!$K$1:DI$1,0)))</f>
        <v/>
      </c>
      <c r="BH120" s="55" t="str" cm="1">
        <f t="array" ref="BH120">IF(INDEX(Templates!$K$2:$BO$186,ROW()-ROW(BH$20)+1, MATCH(BH$16,Templates!$K$1:DJ$1,0))="","",INDEX(Templates!$K$2:$BO$186,ROW()-ROW(BH$20)+1, MATCH(BH$16,Templates!$K$1:DJ$1,0)))</f>
        <v/>
      </c>
      <c r="BI120" s="55" t="str" cm="1">
        <f t="array" ref="BI120">IF(INDEX(Templates!$K$2:$BO$186,ROW()-ROW(BI$20)+1, MATCH(BI$16,Templates!$K$1:DK$1,0))="","",INDEX(Templates!$K$2:$BO$186,ROW()-ROW(BI$20)+1, MATCH(BI$16,Templates!$K$1:DK$1,0)))</f>
        <v> </v>
      </c>
      <c r="BJ120" s="55" t="str" cm="1">
        <f t="array" ref="BJ120">IF(INDEX(Templates!$K$2:$BO$186,ROW()-ROW(BJ$20)+1, MATCH(BJ$16,Templates!$K$1:DL$1,0))="","",INDEX(Templates!$K$2:$BO$186,ROW()-ROW(BJ$20)+1, MATCH(BJ$16,Templates!$K$1:DL$1,0)))</f>
        <v> </v>
      </c>
      <c r="BK120" s="55" t="str" cm="1">
        <f t="array" ref="BK120">IF(INDEX(Templates!$K$2:$BO$186,ROW()-ROW(BK$20)+1, MATCH(BK$16,Templates!$K$1:DM$1,0))="","",INDEX(Templates!$K$2:$BO$186,ROW()-ROW(BK$20)+1, MATCH(BK$16,Templates!$K$1:DM$1,0)))</f>
        <v> </v>
      </c>
      <c r="BL120" s="55" t="str" cm="1">
        <f t="array" ref="BL120">IF(INDEX(Templates!$K$2:$BO$186,ROW()-ROW(BL$20)+1, MATCH(BL$16,Templates!$K$1:DN$1,0))="","",INDEX(Templates!$K$2:$BO$186,ROW()-ROW(BL$20)+1, MATCH(BL$16,Templates!$K$1:DN$1,0)))</f>
        <v> </v>
      </c>
      <c r="BM120" s="55" t="str" cm="1">
        <f t="array" ref="BM120">IF(INDEX(Templates!$K$2:$BO$186,ROW()-ROW(BM$20)+1, MATCH(BM$16,Templates!$K$1:DO$1,0))="","",INDEX(Templates!$K$2:$BO$186,ROW()-ROW(BM$20)+1, MATCH(BM$16,Templates!$K$1:DO$1,0)))</f>
        <v/>
      </c>
      <c r="BN120" s="55" t="str" cm="1">
        <f t="array" ref="BN120">IF(INDEX(Templates!$K$2:$BO$186,ROW()-ROW(BN$20)+1, MATCH(BN$16,Templates!$K$1:DP$1,0))="","",INDEX(Templates!$K$2:$BO$186,ROW()-ROW(BN$20)+1, MATCH(BN$16,Templates!$K$1:DP$1,0)))</f>
        <v/>
      </c>
      <c r="BO120" s="55" t="str" cm="1">
        <f t="array" ref="BO120">IF(INDEX(Templates!$K$2:$BO$186,ROW()-ROW(BO$20)+1, MATCH(BO$16,Templates!$K$1:DQ$1,0))="","",INDEX(Templates!$K$2:$BO$186,ROW()-ROW(BO$20)+1, MATCH(BO$16,Templates!$K$1:DQ$1,0)))</f>
        <v> </v>
      </c>
      <c r="BP120" s="55" t="str" cm="1">
        <f t="array" ref="BP120">IF(INDEX(Templates!$K$2:$BO$186,ROW()-ROW(BP$20)+1, MATCH(BP$16,Templates!$K$1:DR$1,0))="","",INDEX(Templates!$K$2:$BO$186,ROW()-ROW(BP$20)+1, MATCH(BP$16,Templates!$K$1:DR$1,0)))</f>
        <v> </v>
      </c>
      <c r="BQ120" s="55" t="str" cm="1">
        <f t="array" ref="BQ120">IF(INDEX(Templates!$K$2:$BO$186,ROW()-ROW(BQ$20)+1, MATCH(BQ$16,Templates!$K$1:DS$1,0))="","",INDEX(Templates!$K$2:$BO$186,ROW()-ROW(BQ$20)+1, MATCH(BQ$16,Templates!$K$1:DS$1,0)))</f>
        <v> </v>
      </c>
      <c r="BR120" s="55" t="str" cm="1">
        <f t="array" ref="BR120">IF(INDEX(Templates!$K$2:$BO$186,ROW()-ROW(BR$20)+1, MATCH(BR$16,Templates!$K$1:DT$1,0))="","",INDEX(Templates!$K$2:$BO$186,ROW()-ROW(BR$20)+1, MATCH(BR$16,Templates!$K$1:DT$1,0)))</f>
        <v/>
      </c>
      <c r="BS120" s="55" t="str" cm="1">
        <f t="array" ref="BS120">IF(INDEX(Templates!$K$2:$BO$186,ROW()-ROW(BS$20)+1, MATCH(BS$16,Templates!$K$1:DU$1,0))="","",INDEX(Templates!$K$2:$BO$186,ROW()-ROW(BS$20)+1, MATCH(BS$16,Templates!$K$1:DU$1,0)))</f>
        <v/>
      </c>
      <c r="BT120" s="55" t="str" cm="1">
        <f t="array" ref="BT120">IF(INDEX(Templates!$K$2:$BO$186,ROW()-ROW(BT$20)+1, MATCH(BT$16,Templates!$K$1:DV$1,0))="","",INDEX(Templates!$K$2:$BO$186,ROW()-ROW(BT$20)+1, MATCH(BT$16,Templates!$K$1:DV$1,0)))</f>
        <v> </v>
      </c>
      <c r="BU120" s="55" t="str" cm="1">
        <f t="array" ref="BU120">IF(INDEX(Templates!$K$2:$BO$186,ROW()-ROW(BU$20)+1, MATCH(BU$16,Templates!$K$1:DW$1,0))="","",INDEX(Templates!$K$2:$BO$186,ROW()-ROW(BU$20)+1, MATCH(BU$16,Templates!$K$1:DW$1,0)))</f>
        <v> </v>
      </c>
      <c r="BV120" s="55" t="str" cm="1">
        <f t="array" ref="BV120">IF(INDEX(Templates!$K$2:$BO$186,ROW()-ROW(BV$20)+1, MATCH(BV$16,Templates!$K$1:DX$1,0))="","",INDEX(Templates!$K$2:$BO$186,ROW()-ROW(BV$20)+1, MATCH(BV$16,Templates!$K$1:DX$1,0)))</f>
        <v> </v>
      </c>
      <c r="BW120" s="55" t="str" cm="1">
        <f t="array" ref="BW120">IF(INDEX(Templates!$K$2:$BO$186,ROW()-ROW(BW$20)+1, MATCH(BW$16,Templates!$K$1:DY$1,0))="","",INDEX(Templates!$K$2:$BO$186,ROW()-ROW(BW$20)+1, MATCH(BW$16,Templates!$K$1:DY$1,0)))</f>
        <v/>
      </c>
      <c r="BX120" s="55" t="str" cm="1">
        <f t="array" ref="BX120">IF(INDEX(Templates!$K$2:$BO$186,ROW()-ROW(BX$20)+1, MATCH(BX$16,Templates!$K$1:DZ$1,0))="","",INDEX(Templates!$K$2:$BO$186,ROW()-ROW(BX$20)+1, MATCH(BX$16,Templates!$K$1:DZ$1,0)))</f>
        <v/>
      </c>
      <c r="BY120" s="55" t="str" cm="1">
        <f t="array" ref="BY120">IF(INDEX(Templates!$K$2:$BO$186,ROW()-ROW(BY$20)+1, MATCH(BY$16,Templates!$K$1:EA$1,0))="","",INDEX(Templates!$K$2:$BO$186,ROW()-ROW(BY$20)+1, MATCH(BY$16,Templates!$K$1:EA$1,0)))</f>
        <v/>
      </c>
      <c r="BZ120" s="55" t="str" cm="1">
        <f t="array" ref="BZ120">IF(INDEX(Templates!$K$2:$BO$186,ROW()-ROW(BZ$20)+1, MATCH(BZ$16,Templates!$K$1:EB$1,0))="","",INDEX(Templates!$K$2:$BO$186,ROW()-ROW(BZ$20)+1, MATCH(BZ$16,Templates!$K$1:EB$1,0)))</f>
        <v/>
      </c>
      <c r="CA120" s="55" t="str" cm="1">
        <f t="array" ref="CA120">IF(INDEX(Templates!$K$2:$BO$186,ROW()-ROW(CA$20)+1, MATCH(CA$16,Templates!$K$1:EC$1,0))="","",INDEX(Templates!$K$2:$BO$186,ROW()-ROW(CA$20)+1, MATCH(CA$16,Templates!$K$1:EC$1,0)))</f>
        <v/>
      </c>
      <c r="CB120" s="55" t="str" cm="1">
        <f t="array" ref="CB120">IF(INDEX(Templates!$K$2:$BO$186,ROW()-ROW(CB$20)+1, MATCH(CB$16,Templates!$K$1:ED$1,0))="","",INDEX(Templates!$K$2:$BO$186,ROW()-ROW(CB$20)+1, MATCH(CB$16,Templates!$K$1:ED$1,0)))</f>
        <v/>
      </c>
      <c r="CC120" s="55" t="str" cm="1">
        <f t="array" ref="CC120">IF(INDEX(Templates!$K$2:$BO$186,ROW()-ROW(CC$20)+1, MATCH(CC$16,Templates!$K$1:EE$1,0))="","",INDEX(Templates!$K$2:$BO$186,ROW()-ROW(CC$20)+1, MATCH(CC$16,Templates!$K$1:EE$1,0)))</f>
        <v> </v>
      </c>
      <c r="CD120" s="55" t="str" cm="1">
        <f t="array" ref="CD120">IF(INDEX(Templates!$K$2:$BO$186,ROW()-ROW(CD$20)+1, MATCH(CD$16,Templates!$K$1:EF$1,0))="","",INDEX(Templates!$K$2:$BO$186,ROW()-ROW(CD$20)+1, MATCH(CD$16,Templates!$K$1:EF$1,0)))</f>
        <v> </v>
      </c>
      <c r="CE120" s="55" t="str" cm="1">
        <f t="array" ref="CE120">IF(INDEX(Templates!$K$2:$BO$186,ROW()-ROW(CE$20)+1, MATCH(CE$16,Templates!$K$1:EG$1,0))="","",INDEX(Templates!$K$2:$BO$186,ROW()-ROW(CE$20)+1, MATCH(CE$16,Templates!$K$1:EG$1,0)))</f>
        <v> </v>
      </c>
      <c r="CF120" s="55" t="str" cm="1">
        <f t="array" ref="CF120">IF(INDEX(Templates!$K$2:$BO$186,ROW()-ROW(CF$20)+1, MATCH(CF$16,Templates!$K$1:EH$1,0))="","",INDEX(Templates!$K$2:$BO$186,ROW()-ROW(CF$20)+1, MATCH(CF$16,Templates!$K$1:EH$1,0)))</f>
        <v> </v>
      </c>
      <c r="CG120" s="55" t="str" cm="1">
        <f t="array" ref="CG120">IF(INDEX(Templates!$K$2:$BO$186,ROW()-ROW(CG$20)+1, MATCH(CG$16,Templates!$K$1:EI$1,0))="","",INDEX(Templates!$K$2:$BO$186,ROW()-ROW(CG$20)+1, MATCH(CG$16,Templates!$K$1:EI$1,0)))</f>
        <v/>
      </c>
      <c r="CH120" s="55" t="str" cm="1">
        <f t="array" ref="CH120">IF(INDEX(Templates!$K$2:$BO$186,ROW()-ROW(CH$20)+1, MATCH(CH$16,Templates!$K$1:EJ$1,0))="","",INDEX(Templates!$K$2:$BO$186,ROW()-ROW(CH$20)+1, MATCH(CH$16,Templates!$K$1:EJ$1,0)))</f>
        <v/>
      </c>
      <c r="CI120" s="55" t="str" cm="1">
        <f t="array" ref="CI120">IF(INDEX(Templates!$K$2:$BO$186,ROW()-ROW(CI$20)+1, MATCH(CI$16,Templates!$K$1:EK$1,0))="","",INDEX(Templates!$K$2:$BO$186,ROW()-ROW(CI$20)+1, MATCH(CI$16,Templates!$K$1:EK$1,0)))</f>
        <v/>
      </c>
      <c r="CJ120" s="55" t="str" cm="1">
        <f t="array" ref="CJ120">IF(INDEX(Templates!$K$2:$BO$186,ROW()-ROW(CJ$20)+1, MATCH(CJ$16,Templates!$K$1:EL$1,0))="","",INDEX(Templates!$K$2:$BO$186,ROW()-ROW(CJ$20)+1, MATCH(CJ$16,Templates!$K$1:EL$1,0)))</f>
        <v/>
      </c>
      <c r="CK120" s="55" t="str" cm="1">
        <f t="array" ref="CK120">IF(INDEX(Templates!$K$2:$BO$186,ROW()-ROW(CK$20)+1, MATCH(CK$16,Templates!$K$1:EM$1,0))="","",INDEX(Templates!$K$2:$BO$186,ROW()-ROW(CK$20)+1, MATCH(CK$16,Templates!$K$1:EM$1,0)))</f>
        <v> </v>
      </c>
      <c r="CL120" s="55" t="str" cm="1">
        <f t="array" ref="CL120">IF(INDEX(Templates!$K$2:$BO$186,ROW()-ROW(CL$20)+1, MATCH(CL$16,Templates!$K$1:EN$1,0))="","",INDEX(Templates!$K$2:$BO$186,ROW()-ROW(CL$20)+1, MATCH(CL$16,Templates!$K$1:EN$1,0)))</f>
        <v> </v>
      </c>
      <c r="CM120" s="55" t="str" cm="1">
        <f t="array" ref="CM120">IF(INDEX(Templates!$K$2:$BO$186,ROW()-ROW(CM$20)+1, MATCH(CM$16,Templates!$K$1:EO$1,0))="","",INDEX(Templates!$K$2:$BO$186,ROW()-ROW(CM$20)+1, MATCH(CM$16,Templates!$K$1:EO$1,0)))</f>
        <v> </v>
      </c>
    </row>
    <row r="121" spans="1:91" s="24" customFormat="1" x14ac:dyDescent="0.55000000000000004">
      <c r="A121" s="41" t="s">
        <v>475</v>
      </c>
      <c r="B121" s="6" t="s">
        <v>479</v>
      </c>
      <c r="C121" s="66" t="str" cm="1">
        <f t="array" ref="C121">IF(INDEX(Templates!C$2:C$187,ROW()-ROW($20:$20)+1)="","",INDEX(Templates!C$2:C$187,ROW()-ROW($20:$20)+1))</f>
        <v>JSON_PATH:heat_rejections[1]</v>
      </c>
      <c r="D121" s="66" t="str" cm="1">
        <f t="array" ref="D121">IF(INDEX(Templates!D$2:D$187,ROW()-ROW($20:$20)+1)="","",INDEX(Templates!D$2:D$187,ROW()-ROW($20:$20)+1))</f>
        <v>id</v>
      </c>
      <c r="E121" s="66" t="str" cm="1">
        <f t="array" ref="E121">IF(INDEX(Templates!E$2:E$187,ROW()-ROW($20:$20)+1)="","",INDEX(Templates!E$2:E$187,ROW()-ROW($20:$20)+1))</f>
        <v> </v>
      </c>
      <c r="F121" s="66" t="str" cm="1">
        <f t="array" ref="F121">IF(INDEX(Templates!F$2:F$187,ROW()-ROW($20:$20)+1)="","",INDEX(Templates!F$2:F$187,ROW()-ROW($20:$20)+1))</f>
        <v/>
      </c>
      <c r="G121" s="106" t="str" cm="1">
        <f t="array" ref="G121">IF(INDEX(Templates!G$2:G$187,ROW()-ROW($20:$20)+1)="","",INDEX(Templates!G$2:G$187,ROW()-ROW($20:$20)+1))</f>
        <v>HeatRejection</v>
      </c>
      <c r="H121" s="68" t="str" cm="1">
        <f t="array" ref="H121">IF(INDEX(Templates!H$2:H$187,ROW()-ROW($20:$20)+1)="","",INDEX(Templates!H$2:H$187,ROW()-ROW($20:$20)+1))</f>
        <v>Cooling Tower 2</v>
      </c>
      <c r="I121" s="68" t="str" cm="1">
        <f t="array" ref="I121">IF(INDEX(Templates!I$2:I$187,ROW()-ROW($20:$20)+1)="","",INDEX(Templates!I$2:I$187,ROW()-ROW($20:$20)+1))</f>
        <v>ASHRAE229 1</v>
      </c>
      <c r="J121" s="68" t="str" cm="1">
        <f t="array" ref="J121">IF(INDEX(Templates!J$2:J$187,ROW()-ROW($20:$20)+1)="","",INDEX(Templates!J$2:J$187,ROW()-ROW($20:$20)+1))</f>
        <v>id</v>
      </c>
      <c r="K121" s="69" t="str" cm="1">
        <f t="array" ref="K121">IF(INDEX(Templates!K$2:K$187,ROW()-ROW($20:$20)+1)="","",INDEX(Templates!K$2:K$187,ROW()-ROW($20:$20)+1))</f>
        <v/>
      </c>
      <c r="L121" s="69" t="str" cm="1">
        <f t="array" ref="L121">IF(INDEX(Templates!L$2:L$187,ROW()-ROW($20:$20)+1)="","",INDEX(Templates!L$2:L$187,ROW()-ROW($20:$20)+1))</f>
        <v/>
      </c>
      <c r="M121" s="55" t="str" cm="1">
        <f t="array" ref="M121">IF(INDEX(Templates!$K$2:$BO$186,ROW()-ROW(M$20)+1, MATCH(M$16,Templates!$K$1:BO$1,0))="","",INDEX(Templates!$K$2:$BO$186,ROW()-ROW(M$20)+1, MATCH(M$16,Templates!$K$1:BO$1,0)))</f>
        <v/>
      </c>
      <c r="N121" s="55" t="str" cm="1">
        <f t="array" ref="N121">IF(INDEX(Templates!$K$2:$BO$186,ROW()-ROW(N$20)+1, MATCH(N$16,Templates!$K$1:BP$1,0))="","",INDEX(Templates!$K$2:$BO$186,ROW()-ROW(N$20)+1, MATCH(N$16,Templates!$K$1:BP$1,0)))</f>
        <v/>
      </c>
      <c r="O121" s="55" t="str" cm="1">
        <f t="array" ref="O121">IF(INDEX(Templates!$K$2:$BO$186,ROW()-ROW(O$20)+1, MATCH(O$16,Templates!$K$1:BQ$1,0))="","",INDEX(Templates!$K$2:$BO$186,ROW()-ROW(O$20)+1, MATCH(O$16,Templates!$K$1:BQ$1,0)))</f>
        <v> </v>
      </c>
      <c r="P121" s="55" t="str" cm="1">
        <f t="array" ref="P121">IF(INDEX(Templates!$K$2:$BO$186,ROW()-ROW(P$20)+1, MATCH(P$16,Templates!$K$1:BR$1,0))="","",INDEX(Templates!$K$2:$BO$186,ROW()-ROW(P$20)+1, MATCH(P$16,Templates!$K$1:BR$1,0)))</f>
        <v> </v>
      </c>
      <c r="Q121" s="55" t="str" cm="1">
        <f t="array" ref="Q121">IF(INDEX(Templates!$K$2:$BO$186,ROW()-ROW(Q$20)+1, MATCH(Q$16,Templates!$K$1:BS$1,0))="","",INDEX(Templates!$K$2:$BO$186,ROW()-ROW(Q$20)+1, MATCH(Q$16,Templates!$K$1:BS$1,0)))</f>
        <v> </v>
      </c>
      <c r="R121" s="55" t="str" cm="1">
        <f t="array" ref="R121">IF(INDEX(Templates!$K$2:$BO$186,ROW()-ROW(R$20)+1, MATCH(R$16,Templates!$K$1:BT$1,0))="","",INDEX(Templates!$K$2:$BO$186,ROW()-ROW(R$20)+1, MATCH(R$16,Templates!$K$1:BT$1,0)))</f>
        <v/>
      </c>
      <c r="S121" s="55" t="str" cm="1">
        <f t="array" ref="S121">IF(INDEX(Templates!$K$2:$BO$186,ROW()-ROW(S$20)+1, MATCH(S$16,Templates!$K$1:BU$1,0))="","",INDEX(Templates!$K$2:$BO$186,ROW()-ROW(S$20)+1, MATCH(S$16,Templates!$K$1:BU$1,0)))</f>
        <v/>
      </c>
      <c r="T121" s="55" t="str" cm="1">
        <f t="array" ref="T121">IF(INDEX(Templates!$K$2:$BO$186,ROW()-ROW(T$20)+1, MATCH(T$16,Templates!$K$1:BV$1,0))="","",INDEX(Templates!$K$2:$BO$186,ROW()-ROW(T$20)+1, MATCH(T$16,Templates!$K$1:BV$1,0)))</f>
        <v> </v>
      </c>
      <c r="U121" s="55" t="str" cm="1">
        <f t="array" ref="U121">IF(INDEX(Templates!$K$2:$BO$186,ROW()-ROW(U$20)+1, MATCH(U$16,Templates!$K$1:BW$1,0))="","",INDEX(Templates!$K$2:$BO$186,ROW()-ROW(U$20)+1, MATCH(U$16,Templates!$K$1:BW$1,0)))</f>
        <v> </v>
      </c>
      <c r="V121" s="55" t="str" cm="1">
        <f t="array" ref="V121">IF(INDEX(Templates!$K$2:$BO$186,ROW()-ROW(V$20)+1, MATCH(V$16,Templates!$K$1:BX$1,0))="","",INDEX(Templates!$K$2:$BO$186,ROW()-ROW(V$20)+1, MATCH(V$16,Templates!$K$1:BX$1,0)))</f>
        <v> </v>
      </c>
      <c r="W121" s="55" t="str" cm="1">
        <f t="array" ref="W121">IF(INDEX(Templates!$K$2:$BO$186,ROW()-ROW(W$20)+1, MATCH(W$16,Templates!$K$1:BY$1,0))="","",INDEX(Templates!$K$2:$BO$186,ROW()-ROW(W$20)+1, MATCH(W$16,Templates!$K$1:BY$1,0)))</f>
        <v/>
      </c>
      <c r="X121" s="55" t="str" cm="1">
        <f t="array" ref="X121">IF(INDEX(Templates!$K$2:$BO$186,ROW()-ROW(X$20)+1, MATCH(X$16,Templates!$K$1:BZ$1,0))="","",INDEX(Templates!$K$2:$BO$186,ROW()-ROW(X$20)+1, MATCH(X$16,Templates!$K$1:BZ$1,0)))</f>
        <v/>
      </c>
      <c r="Y121" s="55" t="str" cm="1">
        <f t="array" ref="Y121">IF(INDEX(Templates!$K$2:$BO$186,ROW()-ROW(Y$20)+1, MATCH(Y$16,Templates!$K$1:CA$1,0))="","",INDEX(Templates!$K$2:$BO$186,ROW()-ROW(Y$20)+1, MATCH(Y$16,Templates!$K$1:CA$1,0)))</f>
        <v> </v>
      </c>
      <c r="Z121" s="55" t="str" cm="1">
        <f t="array" ref="Z121">IF(INDEX(Templates!$K$2:$BO$186,ROW()-ROW(Z$20)+1, MATCH(Z$16,Templates!$K$1:CB$1,0))="","",INDEX(Templates!$K$2:$BO$186,ROW()-ROW(Z$20)+1, MATCH(Z$16,Templates!$K$1:CB$1,0)))</f>
        <v> </v>
      </c>
      <c r="AA121" s="55" t="str" cm="1">
        <f t="array" ref="AA121">IF(INDEX(Templates!$K$2:$BO$186,ROW()-ROW(AA$20)+1, MATCH(AA$16,Templates!$K$1:CC$1,0))="","",INDEX(Templates!$K$2:$BO$186,ROW()-ROW(AA$20)+1, MATCH(AA$16,Templates!$K$1:CC$1,0)))</f>
        <v> </v>
      </c>
      <c r="AB121" s="55" t="str" cm="1">
        <f t="array" ref="AB121">IF(INDEX(Templates!$K$2:$BO$186,ROW()-ROW(AB$20)+1, MATCH(AB$16,Templates!$K$1:CD$1,0))="","",INDEX(Templates!$K$2:$BO$186,ROW()-ROW(AB$20)+1, MATCH(AB$16,Templates!$K$1:CD$1,0)))</f>
        <v> </v>
      </c>
      <c r="AC121" s="55" t="str" cm="1">
        <f t="array" ref="AC121">IF(INDEX(Templates!$K$2:$BO$186,ROW()-ROW(AC$20)+1, MATCH(AC$16,Templates!$K$1:CE$1,0))="","",INDEX(Templates!$K$2:$BO$186,ROW()-ROW(AC$20)+1, MATCH(AC$16,Templates!$K$1:CE$1,0)))</f>
        <v/>
      </c>
      <c r="AD121" s="55" t="str" cm="1">
        <f t="array" ref="AD121">IF(INDEX(Templates!$K$2:$BO$186,ROW()-ROW(AD$20)+1, MATCH(AD$16,Templates!$K$1:CF$1,0))="","",INDEX(Templates!$K$2:$BO$186,ROW()-ROW(AD$20)+1, MATCH(AD$16,Templates!$K$1:CF$1,0)))</f>
        <v/>
      </c>
      <c r="AE121" s="55" t="str" cm="1">
        <f t="array" ref="AE121">IF(INDEX(Templates!$K$2:$BO$186,ROW()-ROW(AE$20)+1, MATCH(AE$16,Templates!$K$1:CG$1,0))="","",INDEX(Templates!$K$2:$BO$186,ROW()-ROW(AE$20)+1, MATCH(AE$16,Templates!$K$1:CG$1,0)))</f>
        <v/>
      </c>
      <c r="AF121" s="55" t="str" cm="1">
        <f t="array" ref="AF121">IF(INDEX(Templates!$K$2:$BO$186,ROW()-ROW(AF$20)+1, MATCH(AF$16,Templates!$K$1:CH$1,0))="","",INDEX(Templates!$K$2:$BO$186,ROW()-ROW(AF$20)+1, MATCH(AF$16,Templates!$K$1:CH$1,0)))</f>
        <v> </v>
      </c>
      <c r="AG121" s="55" t="str" cm="1">
        <f t="array" ref="AG121">IF(INDEX(Templates!$K$2:$BO$186,ROW()-ROW(AG$20)+1, MATCH(AG$16,Templates!$K$1:CI$1,0))="","",INDEX(Templates!$K$2:$BO$186,ROW()-ROW(AG$20)+1, MATCH(AG$16,Templates!$K$1:CI$1,0)))</f>
        <v> </v>
      </c>
      <c r="AH121" s="55" t="str" cm="1">
        <f t="array" ref="AH121">IF(INDEX(Templates!$K$2:$BO$186,ROW()-ROW(AH$20)+1, MATCH(AH$16,Templates!$K$1:CJ$1,0))="","",INDEX(Templates!$K$2:$BO$186,ROW()-ROW(AH$20)+1, MATCH(AH$16,Templates!$K$1:CJ$1,0)))</f>
        <v> </v>
      </c>
      <c r="AI121" s="55" t="str" cm="1">
        <f t="array" ref="AI121">IF(INDEX(Templates!$K$2:$BO$186,ROW()-ROW(AI$20)+1, MATCH(AI$16,Templates!$K$1:CK$1,0))="","",INDEX(Templates!$K$2:$BO$186,ROW()-ROW(AI$20)+1, MATCH(AI$16,Templates!$K$1:CK$1,0)))</f>
        <v> </v>
      </c>
      <c r="AJ121" s="55" t="str" cm="1">
        <f t="array" ref="AJ121">IF(INDEX(Templates!$K$2:$BO$186,ROW()-ROW(AJ$20)+1, MATCH(AJ$16,Templates!$K$1:CL$1,0))="","",INDEX(Templates!$K$2:$BO$186,ROW()-ROW(AJ$20)+1, MATCH(AJ$16,Templates!$K$1:CL$1,0)))</f>
        <v/>
      </c>
      <c r="AK121" s="55" t="str" cm="1">
        <f t="array" ref="AK121">IF(INDEX(Templates!$K$2:$BO$186,ROW()-ROW(AK$20)+1, MATCH(AK$16,Templates!$K$1:CM$1,0))="","",INDEX(Templates!$K$2:$BO$186,ROW()-ROW(AK$20)+1, MATCH(AK$16,Templates!$K$1:CM$1,0)))</f>
        <v/>
      </c>
      <c r="AL121" s="55" t="str" cm="1">
        <f t="array" ref="AL121">IF(INDEX(Templates!$K$2:$BO$186,ROW()-ROW(AL$20)+1, MATCH(AL$16,Templates!$K$1:CN$1,0))="","",INDEX(Templates!$K$2:$BO$186,ROW()-ROW(AL$20)+1, MATCH(AL$16,Templates!$K$1:CN$1,0)))</f>
        <v/>
      </c>
      <c r="AM121" s="55" t="str" cm="1">
        <f t="array" ref="AM121">IF(INDEX(Templates!$K$2:$BO$186,ROW()-ROW(AM$20)+1, MATCH(AM$16,Templates!$K$1:CO$1,0))="","",INDEX(Templates!$K$2:$BO$186,ROW()-ROW(AM$20)+1, MATCH(AM$16,Templates!$K$1:CO$1,0)))</f>
        <v> </v>
      </c>
      <c r="AN121" s="55" t="str" cm="1">
        <f t="array" ref="AN121">IF(INDEX(Templates!$K$2:$BO$186,ROW()-ROW(AN$20)+1, MATCH(AN$16,Templates!$K$1:CP$1,0))="","",INDEX(Templates!$K$2:$BO$186,ROW()-ROW(AN$20)+1, MATCH(AN$16,Templates!$K$1:CP$1,0)))</f>
        <v> </v>
      </c>
      <c r="AO121" s="55" t="str" cm="1">
        <f t="array" ref="AO121">IF(INDEX(Templates!$K$2:$BO$186,ROW()-ROW(AO$20)+1, MATCH(AO$16,Templates!$K$1:CQ$1,0))="","",INDEX(Templates!$K$2:$BO$186,ROW()-ROW(AO$20)+1, MATCH(AO$16,Templates!$K$1:CQ$1,0)))</f>
        <v> </v>
      </c>
      <c r="AP121" s="55" t="str" cm="1">
        <f t="array" ref="AP121">IF(INDEX(Templates!$K$2:$BO$186,ROW()-ROW(AP$20)+1, MATCH(AP$16,Templates!$K$1:CR$1,0))="","",INDEX(Templates!$K$2:$BO$186,ROW()-ROW(AP$20)+1, MATCH(AP$16,Templates!$K$1:CR$1,0)))</f>
        <v> </v>
      </c>
      <c r="AQ121" s="55" t="str" cm="1">
        <f t="array" ref="AQ121">IF(INDEX(Templates!$K$2:$BO$186,ROW()-ROW(AQ$20)+1, MATCH(AQ$16,Templates!$K$1:CS$1,0))="","",INDEX(Templates!$K$2:$BO$186,ROW()-ROW(AQ$20)+1, MATCH(AQ$16,Templates!$K$1:CS$1,0)))</f>
        <v/>
      </c>
      <c r="AR121" s="55" t="str" cm="1">
        <f t="array" ref="AR121">IF(INDEX(Templates!$K$2:$BO$186,ROW()-ROW(AR$20)+1, MATCH(AR$16,Templates!$K$1:CT$1,0))="","",INDEX(Templates!$K$2:$BO$186,ROW()-ROW(AR$20)+1, MATCH(AR$16,Templates!$K$1:CT$1,0)))</f>
        <v/>
      </c>
      <c r="AS121" s="55" t="str" cm="1">
        <f t="array" ref="AS121">IF(INDEX(Templates!$K$2:$BO$186,ROW()-ROW(AS$20)+1, MATCH(AS$16,Templates!$K$1:CU$1,0))="","",INDEX(Templates!$K$2:$BO$186,ROW()-ROW(AS$20)+1, MATCH(AS$16,Templates!$K$1:CU$1,0)))</f>
        <v/>
      </c>
      <c r="AT121" s="55" t="str" cm="1">
        <f t="array" ref="AT121">IF(INDEX(Templates!$K$2:$BO$186,ROW()-ROW(AT$20)+1, MATCH(AT$16,Templates!$K$1:CV$1,0))="","",INDEX(Templates!$K$2:$BO$186,ROW()-ROW(AT$20)+1, MATCH(AT$16,Templates!$K$1:CV$1,0)))</f>
        <v/>
      </c>
      <c r="AU121" s="55" t="str" cm="1">
        <f t="array" ref="AU121">IF(INDEX(Templates!$K$2:$BO$186,ROW()-ROW(AU$20)+1, MATCH(AU$16,Templates!$K$1:CW$1,0))="","",INDEX(Templates!$K$2:$BO$186,ROW()-ROW(AU$20)+1, MATCH(AU$16,Templates!$K$1:CW$1,0)))</f>
        <v> </v>
      </c>
      <c r="AV121" s="55" t="str" cm="1">
        <f t="array" ref="AV121">IF(INDEX(Templates!$K$2:$BO$186,ROW()-ROW(AV$20)+1, MATCH(AV$16,Templates!$K$1:CX$1,0))="","",INDEX(Templates!$K$2:$BO$186,ROW()-ROW(AV$20)+1, MATCH(AV$16,Templates!$K$1:CX$1,0)))</f>
        <v/>
      </c>
      <c r="AW121" s="55" t="str" cm="1">
        <f t="array" ref="AW121">IF(INDEX(Templates!$K$2:$BO$186,ROW()-ROW(AW$20)+1, MATCH(AW$16,Templates!$K$1:CY$1,0))="","",INDEX(Templates!$K$2:$BO$186,ROW()-ROW(AW$20)+1, MATCH(AW$16,Templates!$K$1:CY$1,0)))</f>
        <v/>
      </c>
      <c r="AX121" s="55" t="str" cm="1">
        <f t="array" ref="AX121">IF(INDEX(Templates!$K$2:$BO$186,ROW()-ROW(AX$20)+1, MATCH(AX$16,Templates!$K$1:CZ$1,0))="","",INDEX(Templates!$K$2:$BO$186,ROW()-ROW(AX$20)+1, MATCH(AX$16,Templates!$K$1:CZ$1,0)))</f>
        <v> </v>
      </c>
      <c r="AY121" s="55" t="str" cm="1">
        <f t="array" ref="AY121">IF(INDEX(Templates!$K$2:$BO$186,ROW()-ROW(AY$20)+1, MATCH(AY$16,Templates!$K$1:DA$1,0))="","",INDEX(Templates!$K$2:$BO$186,ROW()-ROW(AY$20)+1, MATCH(AY$16,Templates!$K$1:DA$1,0)))</f>
        <v> </v>
      </c>
      <c r="AZ121" s="55" t="str" cm="1">
        <f t="array" ref="AZ121">IF(INDEX(Templates!$K$2:$BO$186,ROW()-ROW(AZ$20)+1, MATCH(AZ$16,Templates!$K$1:DB$1,0))="","",INDEX(Templates!$K$2:$BO$186,ROW()-ROW(AZ$20)+1, MATCH(AZ$16,Templates!$K$1:DB$1,0)))</f>
        <v> </v>
      </c>
      <c r="BA121" s="55" t="str" cm="1">
        <f t="array" ref="BA121">IF(INDEX(Templates!$K$2:$BO$186,ROW()-ROW(BA$20)+1, MATCH(BA$16,Templates!$K$1:DC$1,0))="","",INDEX(Templates!$K$2:$BO$186,ROW()-ROW(BA$20)+1, MATCH(BA$16,Templates!$K$1:DC$1,0)))</f>
        <v/>
      </c>
      <c r="BB121" s="55" t="str" cm="1">
        <f t="array" ref="BB121">IF(INDEX(Templates!$K$2:$BO$186,ROW()-ROW(BB$20)+1, MATCH(BB$16,Templates!$K$1:DD$1,0))="","",INDEX(Templates!$K$2:$BO$186,ROW()-ROW(BB$20)+1, MATCH(BB$16,Templates!$K$1:DD$1,0)))</f>
        <v/>
      </c>
      <c r="BC121" s="55" t="str" cm="1">
        <f t="array" ref="BC121">IF(INDEX(Templates!$K$2:$BO$186,ROW()-ROW(BC$20)+1, MATCH(BC$16,Templates!$K$1:DE$1,0))="","",INDEX(Templates!$K$2:$BO$186,ROW()-ROW(BC$20)+1, MATCH(BC$16,Templates!$K$1:DE$1,0)))</f>
        <v> </v>
      </c>
      <c r="BD121" s="55" t="str" cm="1">
        <f t="array" ref="BD121">IF(INDEX(Templates!$K$2:$BO$186,ROW()-ROW(BD$20)+1, MATCH(BD$16,Templates!$K$1:DF$1,0))="","",INDEX(Templates!$K$2:$BO$186,ROW()-ROW(BD$20)+1, MATCH(BD$16,Templates!$K$1:DF$1,0)))</f>
        <v> </v>
      </c>
      <c r="BE121" s="55" t="str" cm="1">
        <f t="array" ref="BE121">IF(INDEX(Templates!$K$2:$BO$186,ROW()-ROW(BE$20)+1, MATCH(BE$16,Templates!$K$1:DG$1,0))="","",INDEX(Templates!$K$2:$BO$186,ROW()-ROW(BE$20)+1, MATCH(BE$16,Templates!$K$1:DG$1,0)))</f>
        <v> </v>
      </c>
      <c r="BF121" s="55" t="str" cm="1">
        <f t="array" ref="BF121">IF(INDEX(Templates!$K$2:$BO$186,ROW()-ROW(BF$20)+1, MATCH(BF$16,Templates!$K$1:DH$1,0))="","",INDEX(Templates!$K$2:$BO$186,ROW()-ROW(BF$20)+1, MATCH(BF$16,Templates!$K$1:DH$1,0)))</f>
        <v/>
      </c>
      <c r="BG121" s="55" t="str" cm="1">
        <f t="array" ref="BG121">IF(INDEX(Templates!$K$2:$BO$186,ROW()-ROW(BG$20)+1, MATCH(BG$16,Templates!$K$1:DI$1,0))="","",INDEX(Templates!$K$2:$BO$186,ROW()-ROW(BG$20)+1, MATCH(BG$16,Templates!$K$1:DI$1,0)))</f>
        <v/>
      </c>
      <c r="BH121" s="55" t="str" cm="1">
        <f t="array" ref="BH121">IF(INDEX(Templates!$K$2:$BO$186,ROW()-ROW(BH$20)+1, MATCH(BH$16,Templates!$K$1:DJ$1,0))="","",INDEX(Templates!$K$2:$BO$186,ROW()-ROW(BH$20)+1, MATCH(BH$16,Templates!$K$1:DJ$1,0)))</f>
        <v/>
      </c>
      <c r="BI121" s="55" t="str" cm="1">
        <f t="array" ref="BI121">IF(INDEX(Templates!$K$2:$BO$186,ROW()-ROW(BI$20)+1, MATCH(BI$16,Templates!$K$1:DK$1,0))="","",INDEX(Templates!$K$2:$BO$186,ROW()-ROW(BI$20)+1, MATCH(BI$16,Templates!$K$1:DK$1,0)))</f>
        <v> </v>
      </c>
      <c r="BJ121" s="55" t="str" cm="1">
        <f t="array" ref="BJ121">IF(INDEX(Templates!$K$2:$BO$186,ROW()-ROW(BJ$20)+1, MATCH(BJ$16,Templates!$K$1:DL$1,0))="","",INDEX(Templates!$K$2:$BO$186,ROW()-ROW(BJ$20)+1, MATCH(BJ$16,Templates!$K$1:DL$1,0)))</f>
        <v> </v>
      </c>
      <c r="BK121" s="55" t="str" cm="1">
        <f t="array" ref="BK121">IF(INDEX(Templates!$K$2:$BO$186,ROW()-ROW(BK$20)+1, MATCH(BK$16,Templates!$K$1:DM$1,0))="","",INDEX(Templates!$K$2:$BO$186,ROW()-ROW(BK$20)+1, MATCH(BK$16,Templates!$K$1:DM$1,0)))</f>
        <v> </v>
      </c>
      <c r="BL121" s="55" t="str" cm="1">
        <f t="array" ref="BL121">IF(INDEX(Templates!$K$2:$BO$186,ROW()-ROW(BL$20)+1, MATCH(BL$16,Templates!$K$1:DN$1,0))="","",INDEX(Templates!$K$2:$BO$186,ROW()-ROW(BL$20)+1, MATCH(BL$16,Templates!$K$1:DN$1,0)))</f>
        <v> </v>
      </c>
      <c r="BM121" s="55" t="str" cm="1">
        <f t="array" ref="BM121">IF(INDEX(Templates!$K$2:$BO$186,ROW()-ROW(BM$20)+1, MATCH(BM$16,Templates!$K$1:DO$1,0))="","",INDEX(Templates!$K$2:$BO$186,ROW()-ROW(BM$20)+1, MATCH(BM$16,Templates!$K$1:DO$1,0)))</f>
        <v/>
      </c>
      <c r="BN121" s="55" t="str" cm="1">
        <f t="array" ref="BN121">IF(INDEX(Templates!$K$2:$BO$186,ROW()-ROW(BN$20)+1, MATCH(BN$16,Templates!$K$1:DP$1,0))="","",INDEX(Templates!$K$2:$BO$186,ROW()-ROW(BN$20)+1, MATCH(BN$16,Templates!$K$1:DP$1,0)))</f>
        <v/>
      </c>
      <c r="BO121" s="55" t="str" cm="1">
        <f t="array" ref="BO121">IF(INDEX(Templates!$K$2:$BO$186,ROW()-ROW(BO$20)+1, MATCH(BO$16,Templates!$K$1:DQ$1,0))="","",INDEX(Templates!$K$2:$BO$186,ROW()-ROW(BO$20)+1, MATCH(BO$16,Templates!$K$1:DQ$1,0)))</f>
        <v> </v>
      </c>
      <c r="BP121" s="55" t="str" cm="1">
        <f t="array" ref="BP121">IF(INDEX(Templates!$K$2:$BO$186,ROW()-ROW(BP$20)+1, MATCH(BP$16,Templates!$K$1:DR$1,0))="","",INDEX(Templates!$K$2:$BO$186,ROW()-ROW(BP$20)+1, MATCH(BP$16,Templates!$K$1:DR$1,0)))</f>
        <v> </v>
      </c>
      <c r="BQ121" s="55" t="str" cm="1">
        <f t="array" ref="BQ121">IF(INDEX(Templates!$K$2:$BO$186,ROW()-ROW(BQ$20)+1, MATCH(BQ$16,Templates!$K$1:DS$1,0))="","",INDEX(Templates!$K$2:$BO$186,ROW()-ROW(BQ$20)+1, MATCH(BQ$16,Templates!$K$1:DS$1,0)))</f>
        <v> </v>
      </c>
      <c r="BR121" s="55" t="str" cm="1">
        <f t="array" ref="BR121">IF(INDEX(Templates!$K$2:$BO$186,ROW()-ROW(BR$20)+1, MATCH(BR$16,Templates!$K$1:DT$1,0))="","",INDEX(Templates!$K$2:$BO$186,ROW()-ROW(BR$20)+1, MATCH(BR$16,Templates!$K$1:DT$1,0)))</f>
        <v/>
      </c>
      <c r="BS121" s="55" t="str" cm="1">
        <f t="array" ref="BS121">IF(INDEX(Templates!$K$2:$BO$186,ROW()-ROW(BS$20)+1, MATCH(BS$16,Templates!$K$1:DU$1,0))="","",INDEX(Templates!$K$2:$BO$186,ROW()-ROW(BS$20)+1, MATCH(BS$16,Templates!$K$1:DU$1,0)))</f>
        <v/>
      </c>
      <c r="BT121" s="55" t="str" cm="1">
        <f t="array" ref="BT121">IF(INDEX(Templates!$K$2:$BO$186,ROW()-ROW(BT$20)+1, MATCH(BT$16,Templates!$K$1:DV$1,0))="","",INDEX(Templates!$K$2:$BO$186,ROW()-ROW(BT$20)+1, MATCH(BT$16,Templates!$K$1:DV$1,0)))</f>
        <v> </v>
      </c>
      <c r="BU121" s="55" t="str" cm="1">
        <f t="array" ref="BU121">IF(INDEX(Templates!$K$2:$BO$186,ROW()-ROW(BU$20)+1, MATCH(BU$16,Templates!$K$1:DW$1,0))="","",INDEX(Templates!$K$2:$BO$186,ROW()-ROW(BU$20)+1, MATCH(BU$16,Templates!$K$1:DW$1,0)))</f>
        <v> </v>
      </c>
      <c r="BV121" s="55" t="str" cm="1">
        <f t="array" ref="BV121">IF(INDEX(Templates!$K$2:$BO$186,ROW()-ROW(BV$20)+1, MATCH(BV$16,Templates!$K$1:DX$1,0))="","",INDEX(Templates!$K$2:$BO$186,ROW()-ROW(BV$20)+1, MATCH(BV$16,Templates!$K$1:DX$1,0)))</f>
        <v> </v>
      </c>
      <c r="BW121" s="55" t="str" cm="1">
        <f t="array" ref="BW121">IF(INDEX(Templates!$K$2:$BO$186,ROW()-ROW(BW$20)+1, MATCH(BW$16,Templates!$K$1:DY$1,0))="","",INDEX(Templates!$K$2:$BO$186,ROW()-ROW(BW$20)+1, MATCH(BW$16,Templates!$K$1:DY$1,0)))</f>
        <v/>
      </c>
      <c r="BX121" s="55" t="str" cm="1">
        <f t="array" ref="BX121">IF(INDEX(Templates!$K$2:$BO$186,ROW()-ROW(BX$20)+1, MATCH(BX$16,Templates!$K$1:DZ$1,0))="","",INDEX(Templates!$K$2:$BO$186,ROW()-ROW(BX$20)+1, MATCH(BX$16,Templates!$K$1:DZ$1,0)))</f>
        <v/>
      </c>
      <c r="BY121" s="55" t="str" cm="1">
        <f t="array" ref="BY121">IF(INDEX(Templates!$K$2:$BO$186,ROW()-ROW(BY$20)+1, MATCH(BY$16,Templates!$K$1:EA$1,0))="","",INDEX(Templates!$K$2:$BO$186,ROW()-ROW(BY$20)+1, MATCH(BY$16,Templates!$K$1:EA$1,0)))</f>
        <v/>
      </c>
      <c r="BZ121" s="55" t="str" cm="1">
        <f t="array" ref="BZ121">IF(INDEX(Templates!$K$2:$BO$186,ROW()-ROW(BZ$20)+1, MATCH(BZ$16,Templates!$K$1:EB$1,0))="","",INDEX(Templates!$K$2:$BO$186,ROW()-ROW(BZ$20)+1, MATCH(BZ$16,Templates!$K$1:EB$1,0)))</f>
        <v/>
      </c>
      <c r="CA121" s="55" t="str" cm="1">
        <f t="array" ref="CA121">IF(INDEX(Templates!$K$2:$BO$186,ROW()-ROW(CA$20)+1, MATCH(CA$16,Templates!$K$1:EC$1,0))="","",INDEX(Templates!$K$2:$BO$186,ROW()-ROW(CA$20)+1, MATCH(CA$16,Templates!$K$1:EC$1,0)))</f>
        <v/>
      </c>
      <c r="CB121" s="55" t="str" cm="1">
        <f t="array" ref="CB121">IF(INDEX(Templates!$K$2:$BO$186,ROW()-ROW(CB$20)+1, MATCH(CB$16,Templates!$K$1:ED$1,0))="","",INDEX(Templates!$K$2:$BO$186,ROW()-ROW(CB$20)+1, MATCH(CB$16,Templates!$K$1:ED$1,0)))</f>
        <v/>
      </c>
      <c r="CC121" s="55" t="str" cm="1">
        <f t="array" ref="CC121">IF(INDEX(Templates!$K$2:$BO$186,ROW()-ROW(CC$20)+1, MATCH(CC$16,Templates!$K$1:EE$1,0))="","",INDEX(Templates!$K$2:$BO$186,ROW()-ROW(CC$20)+1, MATCH(CC$16,Templates!$K$1:EE$1,0)))</f>
        <v> </v>
      </c>
      <c r="CD121" s="55" t="str" cm="1">
        <f t="array" ref="CD121">IF(INDEX(Templates!$K$2:$BO$186,ROW()-ROW(CD$20)+1, MATCH(CD$16,Templates!$K$1:EF$1,0))="","",INDEX(Templates!$K$2:$BO$186,ROW()-ROW(CD$20)+1, MATCH(CD$16,Templates!$K$1:EF$1,0)))</f>
        <v> </v>
      </c>
      <c r="CE121" s="55" t="str" cm="1">
        <f t="array" ref="CE121">IF(INDEX(Templates!$K$2:$BO$186,ROW()-ROW(CE$20)+1, MATCH(CE$16,Templates!$K$1:EG$1,0))="","",INDEX(Templates!$K$2:$BO$186,ROW()-ROW(CE$20)+1, MATCH(CE$16,Templates!$K$1:EG$1,0)))</f>
        <v> </v>
      </c>
      <c r="CF121" s="55" t="str" cm="1">
        <f t="array" ref="CF121">IF(INDEX(Templates!$K$2:$BO$186,ROW()-ROW(CF$20)+1, MATCH(CF$16,Templates!$K$1:EH$1,0))="","",INDEX(Templates!$K$2:$BO$186,ROW()-ROW(CF$20)+1, MATCH(CF$16,Templates!$K$1:EH$1,0)))</f>
        <v> </v>
      </c>
      <c r="CG121" s="55" t="str" cm="1">
        <f t="array" ref="CG121">IF(INDEX(Templates!$K$2:$BO$186,ROW()-ROW(CG$20)+1, MATCH(CG$16,Templates!$K$1:EI$1,0))="","",INDEX(Templates!$K$2:$BO$186,ROW()-ROW(CG$20)+1, MATCH(CG$16,Templates!$K$1:EI$1,0)))</f>
        <v/>
      </c>
      <c r="CH121" s="55" t="str" cm="1">
        <f t="array" ref="CH121">IF(INDEX(Templates!$K$2:$BO$186,ROW()-ROW(CH$20)+1, MATCH(CH$16,Templates!$K$1:EJ$1,0))="","",INDEX(Templates!$K$2:$BO$186,ROW()-ROW(CH$20)+1, MATCH(CH$16,Templates!$K$1:EJ$1,0)))</f>
        <v/>
      </c>
      <c r="CI121" s="55" t="str" cm="1">
        <f t="array" ref="CI121">IF(INDEX(Templates!$K$2:$BO$186,ROW()-ROW(CI$20)+1, MATCH(CI$16,Templates!$K$1:EK$1,0))="","",INDEX(Templates!$K$2:$BO$186,ROW()-ROW(CI$20)+1, MATCH(CI$16,Templates!$K$1:EK$1,0)))</f>
        <v/>
      </c>
      <c r="CJ121" s="55" t="str" cm="1">
        <f t="array" ref="CJ121">IF(INDEX(Templates!$K$2:$BO$186,ROW()-ROW(CJ$20)+1, MATCH(CJ$16,Templates!$K$1:EL$1,0))="","",INDEX(Templates!$K$2:$BO$186,ROW()-ROW(CJ$20)+1, MATCH(CJ$16,Templates!$K$1:EL$1,0)))</f>
        <v/>
      </c>
      <c r="CK121" s="55" t="str" cm="1">
        <f t="array" ref="CK121">IF(INDEX(Templates!$K$2:$BO$186,ROW()-ROW(CK$20)+1, MATCH(CK$16,Templates!$K$1:EM$1,0))="","",INDEX(Templates!$K$2:$BO$186,ROW()-ROW(CK$20)+1, MATCH(CK$16,Templates!$K$1:EM$1,0)))</f>
        <v> </v>
      </c>
      <c r="CL121" s="55" t="str" cm="1">
        <f t="array" ref="CL121">IF(INDEX(Templates!$K$2:$BO$186,ROW()-ROW(CL$20)+1, MATCH(CL$16,Templates!$K$1:EN$1,0))="","",INDEX(Templates!$K$2:$BO$186,ROW()-ROW(CL$20)+1, MATCH(CL$16,Templates!$K$1:EN$1,0)))</f>
        <v> </v>
      </c>
      <c r="CM121" s="55" t="str" cm="1">
        <f t="array" ref="CM121">IF(INDEX(Templates!$K$2:$BO$186,ROW()-ROW(CM$20)+1, MATCH(CM$16,Templates!$K$1:EO$1,0))="","",INDEX(Templates!$K$2:$BO$186,ROW()-ROW(CM$20)+1, MATCH(CM$16,Templates!$K$1:EO$1,0)))</f>
        <v> </v>
      </c>
    </row>
    <row r="122" spans="1:91" s="24" customFormat="1" x14ac:dyDescent="0.55000000000000004">
      <c r="A122" s="41" t="s">
        <v>475</v>
      </c>
      <c r="B122" s="6" t="s">
        <v>479</v>
      </c>
      <c r="C122" s="66" t="str" cm="1">
        <f t="array" ref="C122">IF(INDEX(Templates!C$2:C$187,ROW()-ROW($20:$20)+1)="","",INDEX(Templates!C$2:C$187,ROW()-ROW($20:$20)+1))</f>
        <v>JSON_PATH:heat_rejections[1]</v>
      </c>
      <c r="D122" s="66" t="str" cm="1">
        <f t="array" ref="D122">IF(INDEX(Templates!D$2:D$187,ROW()-ROW($20:$20)+1)="","",INDEX(Templates!D$2:D$187,ROW()-ROW($20:$20)+1))</f>
        <v>loop</v>
      </c>
      <c r="E122" s="66" t="str" cm="1">
        <f t="array" ref="E122">IF(INDEX(Templates!E$2:E$187,ROW()-ROW($20:$20)+1)="","",INDEX(Templates!E$2:E$187,ROW()-ROW($20:$20)+1))</f>
        <v> </v>
      </c>
      <c r="F122" s="66" t="str" cm="1">
        <f t="array" ref="F122">IF(INDEX(Templates!F$2:F$187,ROW()-ROW($20:$20)+1)="","",INDEX(Templates!F$2:F$187,ROW()-ROW($20:$20)+1))</f>
        <v/>
      </c>
      <c r="G122" s="106" t="str" cm="1">
        <f t="array" ref="G122">IF(INDEX(Templates!G$2:G$187,ROW()-ROW($20:$20)+1)="","",INDEX(Templates!G$2:G$187,ROW()-ROW($20:$20)+1))</f>
        <v>HeatRejection</v>
      </c>
      <c r="H122" s="68" t="str" cm="1">
        <f t="array" ref="H122">IF(INDEX(Templates!H$2:H$187,ROW()-ROW($20:$20)+1)="","",INDEX(Templates!H$2:H$187,ROW()-ROW($20:$20)+1))</f>
        <v>Cooling Tower 2</v>
      </c>
      <c r="I122" s="68" t="str" cm="1">
        <f t="array" ref="I122">IF(INDEX(Templates!I$2:I$187,ROW()-ROW($20:$20)+1)="","",INDEX(Templates!I$2:I$187,ROW()-ROW($20:$20)+1))</f>
        <v>ASHRAE229 1</v>
      </c>
      <c r="J122" s="68" t="str" cm="1">
        <f t="array" ref="J122">IF(INDEX(Templates!J$2:J$187,ROW()-ROW($20:$20)+1)="","",INDEX(Templates!J$2:J$187,ROW()-ROW($20:$20)+1))</f>
        <v>loop</v>
      </c>
      <c r="K122" s="69" t="str" cm="1">
        <f t="array" ref="K122">IF(INDEX(Templates!K$2:K$187,ROW()-ROW($20:$20)+1)="","",INDEX(Templates!K$2:K$187,ROW()-ROW($20:$20)+1))</f>
        <v/>
      </c>
      <c r="L122" s="69" t="str" cm="1">
        <f t="array" ref="L122">IF(INDEX(Templates!L$2:L$187,ROW()-ROW($20:$20)+1)="","",INDEX(Templates!L$2:L$187,ROW()-ROW($20:$20)+1))</f>
        <v/>
      </c>
      <c r="M122" s="55" t="str" cm="1">
        <f t="array" ref="M122">IF(INDEX(Templates!$K$2:$BO$186,ROW()-ROW(M$20)+1, MATCH(M$16,Templates!$K$1:BO$1,0))="","",INDEX(Templates!$K$2:$BO$186,ROW()-ROW(M$20)+1, MATCH(M$16,Templates!$K$1:BO$1,0)))</f>
        <v/>
      </c>
      <c r="N122" s="55" t="str" cm="1">
        <f t="array" ref="N122">IF(INDEX(Templates!$K$2:$BO$186,ROW()-ROW(N$20)+1, MATCH(N$16,Templates!$K$1:BP$1,0))="","",INDEX(Templates!$K$2:$BO$186,ROW()-ROW(N$20)+1, MATCH(N$16,Templates!$K$1:BP$1,0)))</f>
        <v/>
      </c>
      <c r="O122" s="55" t="str" cm="1">
        <f t="array" ref="O122">IF(INDEX(Templates!$K$2:$BO$186,ROW()-ROW(O$20)+1, MATCH(O$16,Templates!$K$1:BQ$1,0))="","",INDEX(Templates!$K$2:$BO$186,ROW()-ROW(O$20)+1, MATCH(O$16,Templates!$K$1:BQ$1,0)))</f>
        <v> </v>
      </c>
      <c r="P122" s="55" t="str" cm="1">
        <f t="array" ref="P122">IF(INDEX(Templates!$K$2:$BO$186,ROW()-ROW(P$20)+1, MATCH(P$16,Templates!$K$1:BR$1,0))="","",INDEX(Templates!$K$2:$BO$186,ROW()-ROW(P$20)+1, MATCH(P$16,Templates!$K$1:BR$1,0)))</f>
        <v> </v>
      </c>
      <c r="Q122" s="55" t="str" cm="1">
        <f t="array" ref="Q122">IF(INDEX(Templates!$K$2:$BO$186,ROW()-ROW(Q$20)+1, MATCH(Q$16,Templates!$K$1:BS$1,0))="","",INDEX(Templates!$K$2:$BO$186,ROW()-ROW(Q$20)+1, MATCH(Q$16,Templates!$K$1:BS$1,0)))</f>
        <v> </v>
      </c>
      <c r="R122" s="55" t="str" cm="1">
        <f t="array" ref="R122">IF(INDEX(Templates!$K$2:$BO$186,ROW()-ROW(R$20)+1, MATCH(R$16,Templates!$K$1:BT$1,0))="","",INDEX(Templates!$K$2:$BO$186,ROW()-ROW(R$20)+1, MATCH(R$16,Templates!$K$1:BT$1,0)))</f>
        <v/>
      </c>
      <c r="S122" s="55" t="str" cm="1">
        <f t="array" ref="S122">IF(INDEX(Templates!$K$2:$BO$186,ROW()-ROW(S$20)+1, MATCH(S$16,Templates!$K$1:BU$1,0))="","",INDEX(Templates!$K$2:$BO$186,ROW()-ROW(S$20)+1, MATCH(S$16,Templates!$K$1:BU$1,0)))</f>
        <v/>
      </c>
      <c r="T122" s="55" t="str" cm="1">
        <f t="array" ref="T122">IF(INDEX(Templates!$K$2:$BO$186,ROW()-ROW(T$20)+1, MATCH(T$16,Templates!$K$1:BV$1,0))="","",INDEX(Templates!$K$2:$BO$186,ROW()-ROW(T$20)+1, MATCH(T$16,Templates!$K$1:BV$1,0)))</f>
        <v> </v>
      </c>
      <c r="U122" s="55" t="str" cm="1">
        <f t="array" ref="U122">IF(INDEX(Templates!$K$2:$BO$186,ROW()-ROW(U$20)+1, MATCH(U$16,Templates!$K$1:BW$1,0))="","",INDEX(Templates!$K$2:$BO$186,ROW()-ROW(U$20)+1, MATCH(U$16,Templates!$K$1:BW$1,0)))</f>
        <v> </v>
      </c>
      <c r="V122" s="55" t="str" cm="1">
        <f t="array" ref="V122">IF(INDEX(Templates!$K$2:$BO$186,ROW()-ROW(V$20)+1, MATCH(V$16,Templates!$K$1:BX$1,0))="","",INDEX(Templates!$K$2:$BO$186,ROW()-ROW(V$20)+1, MATCH(V$16,Templates!$K$1:BX$1,0)))</f>
        <v> </v>
      </c>
      <c r="W122" s="55" t="str" cm="1">
        <f t="array" ref="W122">IF(INDEX(Templates!$K$2:$BO$186,ROW()-ROW(W$20)+1, MATCH(W$16,Templates!$K$1:BY$1,0))="","",INDEX(Templates!$K$2:$BO$186,ROW()-ROW(W$20)+1, MATCH(W$16,Templates!$K$1:BY$1,0)))</f>
        <v/>
      </c>
      <c r="X122" s="55" t="str" cm="1">
        <f t="array" ref="X122">IF(INDEX(Templates!$K$2:$BO$186,ROW()-ROW(X$20)+1, MATCH(X$16,Templates!$K$1:BZ$1,0))="","",INDEX(Templates!$K$2:$BO$186,ROW()-ROW(X$20)+1, MATCH(X$16,Templates!$K$1:BZ$1,0)))</f>
        <v/>
      </c>
      <c r="Y122" s="55" t="str" cm="1">
        <f t="array" ref="Y122">IF(INDEX(Templates!$K$2:$BO$186,ROW()-ROW(Y$20)+1, MATCH(Y$16,Templates!$K$1:CA$1,0))="","",INDEX(Templates!$K$2:$BO$186,ROW()-ROW(Y$20)+1, MATCH(Y$16,Templates!$K$1:CA$1,0)))</f>
        <v> </v>
      </c>
      <c r="Z122" s="55" t="str" cm="1">
        <f t="array" ref="Z122">IF(INDEX(Templates!$K$2:$BO$186,ROW()-ROW(Z$20)+1, MATCH(Z$16,Templates!$K$1:CB$1,0))="","",INDEX(Templates!$K$2:$BO$186,ROW()-ROW(Z$20)+1, MATCH(Z$16,Templates!$K$1:CB$1,0)))</f>
        <v> </v>
      </c>
      <c r="AA122" s="55" t="str" cm="1">
        <f t="array" ref="AA122">IF(INDEX(Templates!$K$2:$BO$186,ROW()-ROW(AA$20)+1, MATCH(AA$16,Templates!$K$1:CC$1,0))="","",INDEX(Templates!$K$2:$BO$186,ROW()-ROW(AA$20)+1, MATCH(AA$16,Templates!$K$1:CC$1,0)))</f>
        <v> </v>
      </c>
      <c r="AB122" s="55" t="str" cm="1">
        <f t="array" ref="AB122">IF(INDEX(Templates!$K$2:$BO$186,ROW()-ROW(AB$20)+1, MATCH(AB$16,Templates!$K$1:CD$1,0))="","",INDEX(Templates!$K$2:$BO$186,ROW()-ROW(AB$20)+1, MATCH(AB$16,Templates!$K$1:CD$1,0)))</f>
        <v> </v>
      </c>
      <c r="AC122" s="55" t="str" cm="1">
        <f t="array" ref="AC122">IF(INDEX(Templates!$K$2:$BO$186,ROW()-ROW(AC$20)+1, MATCH(AC$16,Templates!$K$1:CE$1,0))="","",INDEX(Templates!$K$2:$BO$186,ROW()-ROW(AC$20)+1, MATCH(AC$16,Templates!$K$1:CE$1,0)))</f>
        <v/>
      </c>
      <c r="AD122" s="55" t="str" cm="1">
        <f t="array" ref="AD122">IF(INDEX(Templates!$K$2:$BO$186,ROW()-ROW(AD$20)+1, MATCH(AD$16,Templates!$K$1:CF$1,0))="","",INDEX(Templates!$K$2:$BO$186,ROW()-ROW(AD$20)+1, MATCH(AD$16,Templates!$K$1:CF$1,0)))</f>
        <v/>
      </c>
      <c r="AE122" s="55" t="str" cm="1">
        <f t="array" ref="AE122">IF(INDEX(Templates!$K$2:$BO$186,ROW()-ROW(AE$20)+1, MATCH(AE$16,Templates!$K$1:CG$1,0))="","",INDEX(Templates!$K$2:$BO$186,ROW()-ROW(AE$20)+1, MATCH(AE$16,Templates!$K$1:CG$1,0)))</f>
        <v/>
      </c>
      <c r="AF122" s="55" t="str" cm="1">
        <f t="array" ref="AF122">IF(INDEX(Templates!$K$2:$BO$186,ROW()-ROW(AF$20)+1, MATCH(AF$16,Templates!$K$1:CH$1,0))="","",INDEX(Templates!$K$2:$BO$186,ROW()-ROW(AF$20)+1, MATCH(AF$16,Templates!$K$1:CH$1,0)))</f>
        <v> </v>
      </c>
      <c r="AG122" s="55" t="str" cm="1">
        <f t="array" ref="AG122">IF(INDEX(Templates!$K$2:$BO$186,ROW()-ROW(AG$20)+1, MATCH(AG$16,Templates!$K$1:CI$1,0))="","",INDEX(Templates!$K$2:$BO$186,ROW()-ROW(AG$20)+1, MATCH(AG$16,Templates!$K$1:CI$1,0)))</f>
        <v> </v>
      </c>
      <c r="AH122" s="55" t="str" cm="1">
        <f t="array" ref="AH122">IF(INDEX(Templates!$K$2:$BO$186,ROW()-ROW(AH$20)+1, MATCH(AH$16,Templates!$K$1:CJ$1,0))="","",INDEX(Templates!$K$2:$BO$186,ROW()-ROW(AH$20)+1, MATCH(AH$16,Templates!$K$1:CJ$1,0)))</f>
        <v> </v>
      </c>
      <c r="AI122" s="55" t="str" cm="1">
        <f t="array" ref="AI122">IF(INDEX(Templates!$K$2:$BO$186,ROW()-ROW(AI$20)+1, MATCH(AI$16,Templates!$K$1:CK$1,0))="","",INDEX(Templates!$K$2:$BO$186,ROW()-ROW(AI$20)+1, MATCH(AI$16,Templates!$K$1:CK$1,0)))</f>
        <v> </v>
      </c>
      <c r="AJ122" s="55" t="str" cm="1">
        <f t="array" ref="AJ122">IF(INDEX(Templates!$K$2:$BO$186,ROW()-ROW(AJ$20)+1, MATCH(AJ$16,Templates!$K$1:CL$1,0))="","",INDEX(Templates!$K$2:$BO$186,ROW()-ROW(AJ$20)+1, MATCH(AJ$16,Templates!$K$1:CL$1,0)))</f>
        <v/>
      </c>
      <c r="AK122" s="55" t="str" cm="1">
        <f t="array" ref="AK122">IF(INDEX(Templates!$K$2:$BO$186,ROW()-ROW(AK$20)+1, MATCH(AK$16,Templates!$K$1:CM$1,0))="","",INDEX(Templates!$K$2:$BO$186,ROW()-ROW(AK$20)+1, MATCH(AK$16,Templates!$K$1:CM$1,0)))</f>
        <v/>
      </c>
      <c r="AL122" s="55" t="str" cm="1">
        <f t="array" ref="AL122">IF(INDEX(Templates!$K$2:$BO$186,ROW()-ROW(AL$20)+1, MATCH(AL$16,Templates!$K$1:CN$1,0))="","",INDEX(Templates!$K$2:$BO$186,ROW()-ROW(AL$20)+1, MATCH(AL$16,Templates!$K$1:CN$1,0)))</f>
        <v/>
      </c>
      <c r="AM122" s="55" t="str" cm="1">
        <f t="array" ref="AM122">IF(INDEX(Templates!$K$2:$BO$186,ROW()-ROW(AM$20)+1, MATCH(AM$16,Templates!$K$1:CO$1,0))="","",INDEX(Templates!$K$2:$BO$186,ROW()-ROW(AM$20)+1, MATCH(AM$16,Templates!$K$1:CO$1,0)))</f>
        <v> </v>
      </c>
      <c r="AN122" s="55" t="str" cm="1">
        <f t="array" ref="AN122">IF(INDEX(Templates!$K$2:$BO$186,ROW()-ROW(AN$20)+1, MATCH(AN$16,Templates!$K$1:CP$1,0))="","",INDEX(Templates!$K$2:$BO$186,ROW()-ROW(AN$20)+1, MATCH(AN$16,Templates!$K$1:CP$1,0)))</f>
        <v> </v>
      </c>
      <c r="AO122" s="55" t="str" cm="1">
        <f t="array" ref="AO122">IF(INDEX(Templates!$K$2:$BO$186,ROW()-ROW(AO$20)+1, MATCH(AO$16,Templates!$K$1:CQ$1,0))="","",INDEX(Templates!$K$2:$BO$186,ROW()-ROW(AO$20)+1, MATCH(AO$16,Templates!$K$1:CQ$1,0)))</f>
        <v> </v>
      </c>
      <c r="AP122" s="55" t="str" cm="1">
        <f t="array" ref="AP122">IF(INDEX(Templates!$K$2:$BO$186,ROW()-ROW(AP$20)+1, MATCH(AP$16,Templates!$K$1:CR$1,0))="","",INDEX(Templates!$K$2:$BO$186,ROW()-ROW(AP$20)+1, MATCH(AP$16,Templates!$K$1:CR$1,0)))</f>
        <v> </v>
      </c>
      <c r="AQ122" s="55" t="str" cm="1">
        <f t="array" ref="AQ122">IF(INDEX(Templates!$K$2:$BO$186,ROW()-ROW(AQ$20)+1, MATCH(AQ$16,Templates!$K$1:CS$1,0))="","",INDEX(Templates!$K$2:$BO$186,ROW()-ROW(AQ$20)+1, MATCH(AQ$16,Templates!$K$1:CS$1,0)))</f>
        <v/>
      </c>
      <c r="AR122" s="55" t="str" cm="1">
        <f t="array" ref="AR122">IF(INDEX(Templates!$K$2:$BO$186,ROW()-ROW(AR$20)+1, MATCH(AR$16,Templates!$K$1:CT$1,0))="","",INDEX(Templates!$K$2:$BO$186,ROW()-ROW(AR$20)+1, MATCH(AR$16,Templates!$K$1:CT$1,0)))</f>
        <v/>
      </c>
      <c r="AS122" s="55" t="str" cm="1">
        <f t="array" ref="AS122">IF(INDEX(Templates!$K$2:$BO$186,ROW()-ROW(AS$20)+1, MATCH(AS$16,Templates!$K$1:CU$1,0))="","",INDEX(Templates!$K$2:$BO$186,ROW()-ROW(AS$20)+1, MATCH(AS$16,Templates!$K$1:CU$1,0)))</f>
        <v/>
      </c>
      <c r="AT122" s="55" t="str" cm="1">
        <f t="array" ref="AT122">IF(INDEX(Templates!$K$2:$BO$186,ROW()-ROW(AT$20)+1, MATCH(AT$16,Templates!$K$1:CV$1,0))="","",INDEX(Templates!$K$2:$BO$186,ROW()-ROW(AT$20)+1, MATCH(AT$16,Templates!$K$1:CV$1,0)))</f>
        <v/>
      </c>
      <c r="AU122" s="55" t="str" cm="1">
        <f t="array" ref="AU122">IF(INDEX(Templates!$K$2:$BO$186,ROW()-ROW(AU$20)+1, MATCH(AU$16,Templates!$K$1:CW$1,0))="","",INDEX(Templates!$K$2:$BO$186,ROW()-ROW(AU$20)+1, MATCH(AU$16,Templates!$K$1:CW$1,0)))</f>
        <v> </v>
      </c>
      <c r="AV122" s="55" t="str" cm="1">
        <f t="array" ref="AV122">IF(INDEX(Templates!$K$2:$BO$186,ROW()-ROW(AV$20)+1, MATCH(AV$16,Templates!$K$1:CX$1,0))="","",INDEX(Templates!$K$2:$BO$186,ROW()-ROW(AV$20)+1, MATCH(AV$16,Templates!$K$1:CX$1,0)))</f>
        <v/>
      </c>
      <c r="AW122" s="55" t="str" cm="1">
        <f t="array" ref="AW122">IF(INDEX(Templates!$K$2:$BO$186,ROW()-ROW(AW$20)+1, MATCH(AW$16,Templates!$K$1:CY$1,0))="","",INDEX(Templates!$K$2:$BO$186,ROW()-ROW(AW$20)+1, MATCH(AW$16,Templates!$K$1:CY$1,0)))</f>
        <v/>
      </c>
      <c r="AX122" s="55" t="str" cm="1">
        <f t="array" ref="AX122">IF(INDEX(Templates!$K$2:$BO$186,ROW()-ROW(AX$20)+1, MATCH(AX$16,Templates!$K$1:CZ$1,0))="","",INDEX(Templates!$K$2:$BO$186,ROW()-ROW(AX$20)+1, MATCH(AX$16,Templates!$K$1:CZ$1,0)))</f>
        <v> </v>
      </c>
      <c r="AY122" s="55" t="str" cm="1">
        <f t="array" ref="AY122">IF(INDEX(Templates!$K$2:$BO$186,ROW()-ROW(AY$20)+1, MATCH(AY$16,Templates!$K$1:DA$1,0))="","",INDEX(Templates!$K$2:$BO$186,ROW()-ROW(AY$20)+1, MATCH(AY$16,Templates!$K$1:DA$1,0)))</f>
        <v> </v>
      </c>
      <c r="AZ122" s="55" t="str" cm="1">
        <f t="array" ref="AZ122">IF(INDEX(Templates!$K$2:$BO$186,ROW()-ROW(AZ$20)+1, MATCH(AZ$16,Templates!$K$1:DB$1,0))="","",INDEX(Templates!$K$2:$BO$186,ROW()-ROW(AZ$20)+1, MATCH(AZ$16,Templates!$K$1:DB$1,0)))</f>
        <v> </v>
      </c>
      <c r="BA122" s="55" t="str" cm="1">
        <f t="array" ref="BA122">IF(INDEX(Templates!$K$2:$BO$186,ROW()-ROW(BA$20)+1, MATCH(BA$16,Templates!$K$1:DC$1,0))="","",INDEX(Templates!$K$2:$BO$186,ROW()-ROW(BA$20)+1, MATCH(BA$16,Templates!$K$1:DC$1,0)))</f>
        <v/>
      </c>
      <c r="BB122" s="55" t="str" cm="1">
        <f t="array" ref="BB122">IF(INDEX(Templates!$K$2:$BO$186,ROW()-ROW(BB$20)+1, MATCH(BB$16,Templates!$K$1:DD$1,0))="","",INDEX(Templates!$K$2:$BO$186,ROW()-ROW(BB$20)+1, MATCH(BB$16,Templates!$K$1:DD$1,0)))</f>
        <v/>
      </c>
      <c r="BC122" s="55" t="str" cm="1">
        <f t="array" ref="BC122">IF(INDEX(Templates!$K$2:$BO$186,ROW()-ROW(BC$20)+1, MATCH(BC$16,Templates!$K$1:DE$1,0))="","",INDEX(Templates!$K$2:$BO$186,ROW()-ROW(BC$20)+1, MATCH(BC$16,Templates!$K$1:DE$1,0)))</f>
        <v> </v>
      </c>
      <c r="BD122" s="55" t="str" cm="1">
        <f t="array" ref="BD122">IF(INDEX(Templates!$K$2:$BO$186,ROW()-ROW(BD$20)+1, MATCH(BD$16,Templates!$K$1:DF$1,0))="","",INDEX(Templates!$K$2:$BO$186,ROW()-ROW(BD$20)+1, MATCH(BD$16,Templates!$K$1:DF$1,0)))</f>
        <v> </v>
      </c>
      <c r="BE122" s="55" t="str" cm="1">
        <f t="array" ref="BE122">IF(INDEX(Templates!$K$2:$BO$186,ROW()-ROW(BE$20)+1, MATCH(BE$16,Templates!$K$1:DG$1,0))="","",INDEX(Templates!$K$2:$BO$186,ROW()-ROW(BE$20)+1, MATCH(BE$16,Templates!$K$1:DG$1,0)))</f>
        <v> </v>
      </c>
      <c r="BF122" s="55" t="str" cm="1">
        <f t="array" ref="BF122">IF(INDEX(Templates!$K$2:$BO$186,ROW()-ROW(BF$20)+1, MATCH(BF$16,Templates!$K$1:DH$1,0))="","",INDEX(Templates!$K$2:$BO$186,ROW()-ROW(BF$20)+1, MATCH(BF$16,Templates!$K$1:DH$1,0)))</f>
        <v/>
      </c>
      <c r="BG122" s="55" t="str" cm="1">
        <f t="array" ref="BG122">IF(INDEX(Templates!$K$2:$BO$186,ROW()-ROW(BG$20)+1, MATCH(BG$16,Templates!$K$1:DI$1,0))="","",INDEX(Templates!$K$2:$BO$186,ROW()-ROW(BG$20)+1, MATCH(BG$16,Templates!$K$1:DI$1,0)))</f>
        <v/>
      </c>
      <c r="BH122" s="55" t="str" cm="1">
        <f t="array" ref="BH122">IF(INDEX(Templates!$K$2:$BO$186,ROW()-ROW(BH$20)+1, MATCH(BH$16,Templates!$K$1:DJ$1,0))="","",INDEX(Templates!$K$2:$BO$186,ROW()-ROW(BH$20)+1, MATCH(BH$16,Templates!$K$1:DJ$1,0)))</f>
        <v/>
      </c>
      <c r="BI122" s="55" t="str" cm="1">
        <f t="array" ref="BI122">IF(INDEX(Templates!$K$2:$BO$186,ROW()-ROW(BI$20)+1, MATCH(BI$16,Templates!$K$1:DK$1,0))="","",INDEX(Templates!$K$2:$BO$186,ROW()-ROW(BI$20)+1, MATCH(BI$16,Templates!$K$1:DK$1,0)))</f>
        <v> </v>
      </c>
      <c r="BJ122" s="55" t="str" cm="1">
        <f t="array" ref="BJ122">IF(INDEX(Templates!$K$2:$BO$186,ROW()-ROW(BJ$20)+1, MATCH(BJ$16,Templates!$K$1:DL$1,0))="","",INDEX(Templates!$K$2:$BO$186,ROW()-ROW(BJ$20)+1, MATCH(BJ$16,Templates!$K$1:DL$1,0)))</f>
        <v> </v>
      </c>
      <c r="BK122" s="55" t="str" cm="1">
        <f t="array" ref="BK122">IF(INDEX(Templates!$K$2:$BO$186,ROW()-ROW(BK$20)+1, MATCH(BK$16,Templates!$K$1:DM$1,0))="","",INDEX(Templates!$K$2:$BO$186,ROW()-ROW(BK$20)+1, MATCH(BK$16,Templates!$K$1:DM$1,0)))</f>
        <v> </v>
      </c>
      <c r="BL122" s="55" t="str" cm="1">
        <f t="array" ref="BL122">IF(INDEX(Templates!$K$2:$BO$186,ROW()-ROW(BL$20)+1, MATCH(BL$16,Templates!$K$1:DN$1,0))="","",INDEX(Templates!$K$2:$BO$186,ROW()-ROW(BL$20)+1, MATCH(BL$16,Templates!$K$1:DN$1,0)))</f>
        <v> </v>
      </c>
      <c r="BM122" s="55" t="str" cm="1">
        <f t="array" ref="BM122">IF(INDEX(Templates!$K$2:$BO$186,ROW()-ROW(BM$20)+1, MATCH(BM$16,Templates!$K$1:DO$1,0))="","",INDEX(Templates!$K$2:$BO$186,ROW()-ROW(BM$20)+1, MATCH(BM$16,Templates!$K$1:DO$1,0)))</f>
        <v/>
      </c>
      <c r="BN122" s="55" t="str" cm="1">
        <f t="array" ref="BN122">IF(INDEX(Templates!$K$2:$BO$186,ROW()-ROW(BN$20)+1, MATCH(BN$16,Templates!$K$1:DP$1,0))="","",INDEX(Templates!$K$2:$BO$186,ROW()-ROW(BN$20)+1, MATCH(BN$16,Templates!$K$1:DP$1,0)))</f>
        <v/>
      </c>
      <c r="BO122" s="55" t="str" cm="1">
        <f t="array" ref="BO122">IF(INDEX(Templates!$K$2:$BO$186,ROW()-ROW(BO$20)+1, MATCH(BO$16,Templates!$K$1:DQ$1,0))="","",INDEX(Templates!$K$2:$BO$186,ROW()-ROW(BO$20)+1, MATCH(BO$16,Templates!$K$1:DQ$1,0)))</f>
        <v> </v>
      </c>
      <c r="BP122" s="55" t="str" cm="1">
        <f t="array" ref="BP122">IF(INDEX(Templates!$K$2:$BO$186,ROW()-ROW(BP$20)+1, MATCH(BP$16,Templates!$K$1:DR$1,0))="","",INDEX(Templates!$K$2:$BO$186,ROW()-ROW(BP$20)+1, MATCH(BP$16,Templates!$K$1:DR$1,0)))</f>
        <v> </v>
      </c>
      <c r="BQ122" s="55" t="str" cm="1">
        <f t="array" ref="BQ122">IF(INDEX(Templates!$K$2:$BO$186,ROW()-ROW(BQ$20)+1, MATCH(BQ$16,Templates!$K$1:DS$1,0))="","",INDEX(Templates!$K$2:$BO$186,ROW()-ROW(BQ$20)+1, MATCH(BQ$16,Templates!$K$1:DS$1,0)))</f>
        <v> </v>
      </c>
      <c r="BR122" s="55" t="str" cm="1">
        <f t="array" ref="BR122">IF(INDEX(Templates!$K$2:$BO$186,ROW()-ROW(BR$20)+1, MATCH(BR$16,Templates!$K$1:DT$1,0))="","",INDEX(Templates!$K$2:$BO$186,ROW()-ROW(BR$20)+1, MATCH(BR$16,Templates!$K$1:DT$1,0)))</f>
        <v/>
      </c>
      <c r="BS122" s="55" t="str" cm="1">
        <f t="array" ref="BS122">IF(INDEX(Templates!$K$2:$BO$186,ROW()-ROW(BS$20)+1, MATCH(BS$16,Templates!$K$1:DU$1,0))="","",INDEX(Templates!$K$2:$BO$186,ROW()-ROW(BS$20)+1, MATCH(BS$16,Templates!$K$1:DU$1,0)))</f>
        <v/>
      </c>
      <c r="BT122" s="55" t="str" cm="1">
        <f t="array" ref="BT122">IF(INDEX(Templates!$K$2:$BO$186,ROW()-ROW(BT$20)+1, MATCH(BT$16,Templates!$K$1:DV$1,0))="","",INDEX(Templates!$K$2:$BO$186,ROW()-ROW(BT$20)+1, MATCH(BT$16,Templates!$K$1:DV$1,0)))</f>
        <v> </v>
      </c>
      <c r="BU122" s="55" t="str" cm="1">
        <f t="array" ref="BU122">IF(INDEX(Templates!$K$2:$BO$186,ROW()-ROW(BU$20)+1, MATCH(BU$16,Templates!$K$1:DW$1,0))="","",INDEX(Templates!$K$2:$BO$186,ROW()-ROW(BU$20)+1, MATCH(BU$16,Templates!$K$1:DW$1,0)))</f>
        <v> </v>
      </c>
      <c r="BV122" s="55" t="str" cm="1">
        <f t="array" ref="BV122">IF(INDEX(Templates!$K$2:$BO$186,ROW()-ROW(BV$20)+1, MATCH(BV$16,Templates!$K$1:DX$1,0))="","",INDEX(Templates!$K$2:$BO$186,ROW()-ROW(BV$20)+1, MATCH(BV$16,Templates!$K$1:DX$1,0)))</f>
        <v> </v>
      </c>
      <c r="BW122" s="55" t="str" cm="1">
        <f t="array" ref="BW122">IF(INDEX(Templates!$K$2:$BO$186,ROW()-ROW(BW$20)+1, MATCH(BW$16,Templates!$K$1:DY$1,0))="","",INDEX(Templates!$K$2:$BO$186,ROW()-ROW(BW$20)+1, MATCH(BW$16,Templates!$K$1:DY$1,0)))</f>
        <v/>
      </c>
      <c r="BX122" s="55" t="str" cm="1">
        <f t="array" ref="BX122">IF(INDEX(Templates!$K$2:$BO$186,ROW()-ROW(BX$20)+1, MATCH(BX$16,Templates!$K$1:DZ$1,0))="","",INDEX(Templates!$K$2:$BO$186,ROW()-ROW(BX$20)+1, MATCH(BX$16,Templates!$K$1:DZ$1,0)))</f>
        <v/>
      </c>
      <c r="BY122" s="55" t="str" cm="1">
        <f t="array" ref="BY122">IF(INDEX(Templates!$K$2:$BO$186,ROW()-ROW(BY$20)+1, MATCH(BY$16,Templates!$K$1:EA$1,0))="","",INDEX(Templates!$K$2:$BO$186,ROW()-ROW(BY$20)+1, MATCH(BY$16,Templates!$K$1:EA$1,0)))</f>
        <v/>
      </c>
      <c r="BZ122" s="55" t="str" cm="1">
        <f t="array" ref="BZ122">IF(INDEX(Templates!$K$2:$BO$186,ROW()-ROW(BZ$20)+1, MATCH(BZ$16,Templates!$K$1:EB$1,0))="","",INDEX(Templates!$K$2:$BO$186,ROW()-ROW(BZ$20)+1, MATCH(BZ$16,Templates!$K$1:EB$1,0)))</f>
        <v/>
      </c>
      <c r="CA122" s="55" t="str" cm="1">
        <f t="array" ref="CA122">IF(INDEX(Templates!$K$2:$BO$186,ROW()-ROW(CA$20)+1, MATCH(CA$16,Templates!$K$1:EC$1,0))="","",INDEX(Templates!$K$2:$BO$186,ROW()-ROW(CA$20)+1, MATCH(CA$16,Templates!$K$1:EC$1,0)))</f>
        <v/>
      </c>
      <c r="CB122" s="55" t="str" cm="1">
        <f t="array" ref="CB122">IF(INDEX(Templates!$K$2:$BO$186,ROW()-ROW(CB$20)+1, MATCH(CB$16,Templates!$K$1:ED$1,0))="","",INDEX(Templates!$K$2:$BO$186,ROW()-ROW(CB$20)+1, MATCH(CB$16,Templates!$K$1:ED$1,0)))</f>
        <v/>
      </c>
      <c r="CC122" s="55" t="str" cm="1">
        <f t="array" ref="CC122">IF(INDEX(Templates!$K$2:$BO$186,ROW()-ROW(CC$20)+1, MATCH(CC$16,Templates!$K$1:EE$1,0))="","",INDEX(Templates!$K$2:$BO$186,ROW()-ROW(CC$20)+1, MATCH(CC$16,Templates!$K$1:EE$1,0)))</f>
        <v> </v>
      </c>
      <c r="CD122" s="55" t="str" cm="1">
        <f t="array" ref="CD122">IF(INDEX(Templates!$K$2:$BO$186,ROW()-ROW(CD$20)+1, MATCH(CD$16,Templates!$K$1:EF$1,0))="","",INDEX(Templates!$K$2:$BO$186,ROW()-ROW(CD$20)+1, MATCH(CD$16,Templates!$K$1:EF$1,0)))</f>
        <v> </v>
      </c>
      <c r="CE122" s="55" t="str" cm="1">
        <f t="array" ref="CE122">IF(INDEX(Templates!$K$2:$BO$186,ROW()-ROW(CE$20)+1, MATCH(CE$16,Templates!$K$1:EG$1,0))="","",INDEX(Templates!$K$2:$BO$186,ROW()-ROW(CE$20)+1, MATCH(CE$16,Templates!$K$1:EG$1,0)))</f>
        <v> </v>
      </c>
      <c r="CF122" s="55" t="str" cm="1">
        <f t="array" ref="CF122">IF(INDEX(Templates!$K$2:$BO$186,ROW()-ROW(CF$20)+1, MATCH(CF$16,Templates!$K$1:EH$1,0))="","",INDEX(Templates!$K$2:$BO$186,ROW()-ROW(CF$20)+1, MATCH(CF$16,Templates!$K$1:EH$1,0)))</f>
        <v> </v>
      </c>
      <c r="CG122" s="55" t="str" cm="1">
        <f t="array" ref="CG122">IF(INDEX(Templates!$K$2:$BO$186,ROW()-ROW(CG$20)+1, MATCH(CG$16,Templates!$K$1:EI$1,0))="","",INDEX(Templates!$K$2:$BO$186,ROW()-ROW(CG$20)+1, MATCH(CG$16,Templates!$K$1:EI$1,0)))</f>
        <v/>
      </c>
      <c r="CH122" s="55" t="str" cm="1">
        <f t="array" ref="CH122">IF(INDEX(Templates!$K$2:$BO$186,ROW()-ROW(CH$20)+1, MATCH(CH$16,Templates!$K$1:EJ$1,0))="","",INDEX(Templates!$K$2:$BO$186,ROW()-ROW(CH$20)+1, MATCH(CH$16,Templates!$K$1:EJ$1,0)))</f>
        <v/>
      </c>
      <c r="CI122" s="55" t="str" cm="1">
        <f t="array" ref="CI122">IF(INDEX(Templates!$K$2:$BO$186,ROW()-ROW(CI$20)+1, MATCH(CI$16,Templates!$K$1:EK$1,0))="","",INDEX(Templates!$K$2:$BO$186,ROW()-ROW(CI$20)+1, MATCH(CI$16,Templates!$K$1:EK$1,0)))</f>
        <v/>
      </c>
      <c r="CJ122" s="55" t="str" cm="1">
        <f t="array" ref="CJ122">IF(INDEX(Templates!$K$2:$BO$186,ROW()-ROW(CJ$20)+1, MATCH(CJ$16,Templates!$K$1:EL$1,0))="","",INDEX(Templates!$K$2:$BO$186,ROW()-ROW(CJ$20)+1, MATCH(CJ$16,Templates!$K$1:EL$1,0)))</f>
        <v/>
      </c>
      <c r="CK122" s="55" t="str" cm="1">
        <f t="array" ref="CK122">IF(INDEX(Templates!$K$2:$BO$186,ROW()-ROW(CK$20)+1, MATCH(CK$16,Templates!$K$1:EM$1,0))="","",INDEX(Templates!$K$2:$BO$186,ROW()-ROW(CK$20)+1, MATCH(CK$16,Templates!$K$1:EM$1,0)))</f>
        <v> </v>
      </c>
      <c r="CL122" s="55" t="str" cm="1">
        <f t="array" ref="CL122">IF(INDEX(Templates!$K$2:$BO$186,ROW()-ROW(CL$20)+1, MATCH(CL$16,Templates!$K$1:EN$1,0))="","",INDEX(Templates!$K$2:$BO$186,ROW()-ROW(CL$20)+1, MATCH(CL$16,Templates!$K$1:EN$1,0)))</f>
        <v> </v>
      </c>
      <c r="CM122" s="55" t="str" cm="1">
        <f t="array" ref="CM122">IF(INDEX(Templates!$K$2:$BO$186,ROW()-ROW(CM$20)+1, MATCH(CM$16,Templates!$K$1:EO$1,0))="","",INDEX(Templates!$K$2:$BO$186,ROW()-ROW(CM$20)+1, MATCH(CM$16,Templates!$K$1:EO$1,0)))</f>
        <v> </v>
      </c>
    </row>
    <row r="123" spans="1:91" s="24" customFormat="1" x14ac:dyDescent="0.55000000000000004">
      <c r="A123" s="41" t="s">
        <v>475</v>
      </c>
      <c r="B123" s="6" t="s">
        <v>479</v>
      </c>
      <c r="C123" s="66" t="str" cm="1">
        <f t="array" ref="C123">IF(INDEX(Templates!C$2:C$187,ROW()-ROW($20:$20)+1)="","",INDEX(Templates!C$2:C$187,ROW()-ROW($20:$20)+1))</f>
        <v>JSON_PATH:heat_rejections[1]</v>
      </c>
      <c r="D123" s="66" t="str" cm="1">
        <f t="array" ref="D123">IF(INDEX(Templates!D$2:D$187,ROW()-ROW($20:$20)+1)="","",INDEX(Templates!D$2:D$187,ROW()-ROW($20:$20)+1))</f>
        <v>type</v>
      </c>
      <c r="E123" s="66" t="str" cm="1">
        <f t="array" ref="E123">IF(INDEX(Templates!E$2:E$187,ROW()-ROW($20:$20)+1)="","",INDEX(Templates!E$2:E$187,ROW()-ROW($20:$20)+1))</f>
        <v> </v>
      </c>
      <c r="F123" s="66" t="str" cm="1">
        <f t="array" ref="F123">IF(INDEX(Templates!F$2:F$187,ROW()-ROW($20:$20)+1)="","",INDEX(Templates!F$2:F$187,ROW()-ROW($20:$20)+1))</f>
        <v/>
      </c>
      <c r="G123" s="106" t="str" cm="1">
        <f t="array" ref="G123">IF(INDEX(Templates!G$2:G$187,ROW()-ROW($20:$20)+1)="","",INDEX(Templates!G$2:G$187,ROW()-ROW($20:$20)+1))</f>
        <v>HeatRejection</v>
      </c>
      <c r="H123" s="68" t="str" cm="1">
        <f t="array" ref="H123">IF(INDEX(Templates!H$2:H$187,ROW()-ROW($20:$20)+1)="","",INDEX(Templates!H$2:H$187,ROW()-ROW($20:$20)+1))</f>
        <v>Cooling Tower 2</v>
      </c>
      <c r="I123" s="68" t="str" cm="1">
        <f t="array" ref="I123">IF(INDEX(Templates!I$2:I$187,ROW()-ROW($20:$20)+1)="","",INDEX(Templates!I$2:I$187,ROW()-ROW($20:$20)+1))</f>
        <v>ASHRAE229 1</v>
      </c>
      <c r="J123" s="68" t="str" cm="1">
        <f t="array" ref="J123">IF(INDEX(Templates!J$2:J$187,ROW()-ROW($20:$20)+1)="","",INDEX(Templates!J$2:J$187,ROW()-ROW($20:$20)+1))</f>
        <v>type</v>
      </c>
      <c r="K123" s="69" t="str" cm="1">
        <f t="array" ref="K123">IF(INDEX(Templates!K$2:K$187,ROW()-ROW($20:$20)+1)="","",INDEX(Templates!K$2:K$187,ROW()-ROW($20:$20)+1))</f>
        <v/>
      </c>
      <c r="L123" s="69" t="str" cm="1">
        <f t="array" ref="L123">IF(INDEX(Templates!L$2:L$187,ROW()-ROW($20:$20)+1)="","",INDEX(Templates!L$2:L$187,ROW()-ROW($20:$20)+1))</f>
        <v/>
      </c>
      <c r="M123" s="83" t="str" cm="1">
        <f t="array" ref="M123">IF(INDEX(Templates!$K$2:$BO$186,ROW()-ROW(M$20)+1, MATCH(M$16,Templates!$K$1:BO$1,0))="","",INDEX(Templates!$K$2:$BO$186,ROW()-ROW(M$20)+1, MATCH(M$16,Templates!$K$1:BO$1,0)))</f>
        <v/>
      </c>
      <c r="N123" s="83" t="str" cm="1">
        <f t="array" ref="N123">IF(INDEX(Templates!$K$2:$BO$186,ROW()-ROW(N$20)+1, MATCH(N$16,Templates!$K$1:BP$1,0))="","",INDEX(Templates!$K$2:$BO$186,ROW()-ROW(N$20)+1, MATCH(N$16,Templates!$K$1:BP$1,0)))</f>
        <v/>
      </c>
      <c r="O123" s="83" t="str" cm="1">
        <f t="array" ref="O123">IF(INDEX(Templates!$K$2:$BO$186,ROW()-ROW(O$20)+1, MATCH(O$16,Templates!$K$1:BQ$1,0))="","",INDEX(Templates!$K$2:$BO$186,ROW()-ROW(O$20)+1, MATCH(O$16,Templates!$K$1:BQ$1,0)))</f>
        <v> </v>
      </c>
      <c r="P123" s="83" t="str" cm="1">
        <f t="array" ref="P123">IF(INDEX(Templates!$K$2:$BO$186,ROW()-ROW(P$20)+1, MATCH(P$16,Templates!$K$1:BR$1,0))="","",INDEX(Templates!$K$2:$BO$186,ROW()-ROW(P$20)+1, MATCH(P$16,Templates!$K$1:BR$1,0)))</f>
        <v> </v>
      </c>
      <c r="Q123" s="83" t="str" cm="1">
        <f t="array" ref="Q123">IF(INDEX(Templates!$K$2:$BO$186,ROW()-ROW(Q$20)+1, MATCH(Q$16,Templates!$K$1:BS$1,0))="","",INDEX(Templates!$K$2:$BO$186,ROW()-ROW(Q$20)+1, MATCH(Q$16,Templates!$K$1:BS$1,0)))</f>
        <v> </v>
      </c>
      <c r="R123" s="83" t="str" cm="1">
        <f t="array" ref="R123">IF(INDEX(Templates!$K$2:$BO$186,ROW()-ROW(R$20)+1, MATCH(R$16,Templates!$K$1:BT$1,0))="","",INDEX(Templates!$K$2:$BO$186,ROW()-ROW(R$20)+1, MATCH(R$16,Templates!$K$1:BT$1,0)))</f>
        <v/>
      </c>
      <c r="S123" s="83" t="str" cm="1">
        <f t="array" ref="S123">IF(INDEX(Templates!$K$2:$BO$186,ROW()-ROW(S$20)+1, MATCH(S$16,Templates!$K$1:BU$1,0))="","",INDEX(Templates!$K$2:$BO$186,ROW()-ROW(S$20)+1, MATCH(S$16,Templates!$K$1:BU$1,0)))</f>
        <v/>
      </c>
      <c r="T123" s="83" t="str" cm="1">
        <f t="array" ref="T123">IF(INDEX(Templates!$K$2:$BO$186,ROW()-ROW(T$20)+1, MATCH(T$16,Templates!$K$1:BV$1,0))="","",INDEX(Templates!$K$2:$BO$186,ROW()-ROW(T$20)+1, MATCH(T$16,Templates!$K$1:BV$1,0)))</f>
        <v> </v>
      </c>
      <c r="U123" s="83" t="str" cm="1">
        <f t="array" ref="U123">IF(INDEX(Templates!$K$2:$BO$186,ROW()-ROW(U$20)+1, MATCH(U$16,Templates!$K$1:BW$1,0))="","",INDEX(Templates!$K$2:$BO$186,ROW()-ROW(U$20)+1, MATCH(U$16,Templates!$K$1:BW$1,0)))</f>
        <v> </v>
      </c>
      <c r="V123" s="83" t="str" cm="1">
        <f t="array" ref="V123">IF(INDEX(Templates!$K$2:$BO$186,ROW()-ROW(V$20)+1, MATCH(V$16,Templates!$K$1:BX$1,0))="","",INDEX(Templates!$K$2:$BO$186,ROW()-ROW(V$20)+1, MATCH(V$16,Templates!$K$1:BX$1,0)))</f>
        <v> </v>
      </c>
      <c r="W123" s="83" t="str" cm="1">
        <f t="array" ref="W123">IF(INDEX(Templates!$K$2:$BO$186,ROW()-ROW(W$20)+1, MATCH(W$16,Templates!$K$1:BY$1,0))="","",INDEX(Templates!$K$2:$BO$186,ROW()-ROW(W$20)+1, MATCH(W$16,Templates!$K$1:BY$1,0)))</f>
        <v/>
      </c>
      <c r="X123" s="83" t="str" cm="1">
        <f t="array" ref="X123">IF(INDEX(Templates!$K$2:$BO$186,ROW()-ROW(X$20)+1, MATCH(X$16,Templates!$K$1:BZ$1,0))="","",INDEX(Templates!$K$2:$BO$186,ROW()-ROW(X$20)+1, MATCH(X$16,Templates!$K$1:BZ$1,0)))</f>
        <v/>
      </c>
      <c r="Y123" s="83" t="str" cm="1">
        <f t="array" ref="Y123">IF(INDEX(Templates!$K$2:$BO$186,ROW()-ROW(Y$20)+1, MATCH(Y$16,Templates!$K$1:CA$1,0))="","",INDEX(Templates!$K$2:$BO$186,ROW()-ROW(Y$20)+1, MATCH(Y$16,Templates!$K$1:CA$1,0)))</f>
        <v> </v>
      </c>
      <c r="Z123" s="83" t="str" cm="1">
        <f t="array" ref="Z123">IF(INDEX(Templates!$K$2:$BO$186,ROW()-ROW(Z$20)+1, MATCH(Z$16,Templates!$K$1:CB$1,0))="","",INDEX(Templates!$K$2:$BO$186,ROW()-ROW(Z$20)+1, MATCH(Z$16,Templates!$K$1:CB$1,0)))</f>
        <v> </v>
      </c>
      <c r="AA123" s="83" t="str" cm="1">
        <f t="array" ref="AA123">IF(INDEX(Templates!$K$2:$BO$186,ROW()-ROW(AA$20)+1, MATCH(AA$16,Templates!$K$1:CC$1,0))="","",INDEX(Templates!$K$2:$BO$186,ROW()-ROW(AA$20)+1, MATCH(AA$16,Templates!$K$1:CC$1,0)))</f>
        <v> </v>
      </c>
      <c r="AB123" s="83" t="str" cm="1">
        <f t="array" ref="AB123">IF(INDEX(Templates!$K$2:$BO$186,ROW()-ROW(AB$20)+1, MATCH(AB$16,Templates!$K$1:CD$1,0))="","",INDEX(Templates!$K$2:$BO$186,ROW()-ROW(AB$20)+1, MATCH(AB$16,Templates!$K$1:CD$1,0)))</f>
        <v> </v>
      </c>
      <c r="AC123" s="83" t="str" cm="1">
        <f t="array" ref="AC123">IF(INDEX(Templates!$K$2:$BO$186,ROW()-ROW(AC$20)+1, MATCH(AC$16,Templates!$K$1:CE$1,0))="","",INDEX(Templates!$K$2:$BO$186,ROW()-ROW(AC$20)+1, MATCH(AC$16,Templates!$K$1:CE$1,0)))</f>
        <v/>
      </c>
      <c r="AD123" s="83" t="str" cm="1">
        <f t="array" ref="AD123">IF(INDEX(Templates!$K$2:$BO$186,ROW()-ROW(AD$20)+1, MATCH(AD$16,Templates!$K$1:CF$1,0))="","",INDEX(Templates!$K$2:$BO$186,ROW()-ROW(AD$20)+1, MATCH(AD$16,Templates!$K$1:CF$1,0)))</f>
        <v/>
      </c>
      <c r="AE123" s="83" t="str" cm="1">
        <f t="array" ref="AE123">IF(INDEX(Templates!$K$2:$BO$186,ROW()-ROW(AE$20)+1, MATCH(AE$16,Templates!$K$1:CG$1,0))="","",INDEX(Templates!$K$2:$BO$186,ROW()-ROW(AE$20)+1, MATCH(AE$16,Templates!$K$1:CG$1,0)))</f>
        <v/>
      </c>
      <c r="AF123" s="83" t="str" cm="1">
        <f t="array" ref="AF123">IF(INDEX(Templates!$K$2:$BO$186,ROW()-ROW(AF$20)+1, MATCH(AF$16,Templates!$K$1:CH$1,0))="","",INDEX(Templates!$K$2:$BO$186,ROW()-ROW(AF$20)+1, MATCH(AF$16,Templates!$K$1:CH$1,0)))</f>
        <v> </v>
      </c>
      <c r="AG123" s="83" t="str" cm="1">
        <f t="array" ref="AG123">IF(INDEX(Templates!$K$2:$BO$186,ROW()-ROW(AG$20)+1, MATCH(AG$16,Templates!$K$1:CI$1,0))="","",INDEX(Templates!$K$2:$BO$186,ROW()-ROW(AG$20)+1, MATCH(AG$16,Templates!$K$1:CI$1,0)))</f>
        <v> </v>
      </c>
      <c r="AH123" s="83" t="str" cm="1">
        <f t="array" ref="AH123">IF(INDEX(Templates!$K$2:$BO$186,ROW()-ROW(AH$20)+1, MATCH(AH$16,Templates!$K$1:CJ$1,0))="","",INDEX(Templates!$K$2:$BO$186,ROW()-ROW(AH$20)+1, MATCH(AH$16,Templates!$K$1:CJ$1,0)))</f>
        <v> </v>
      </c>
      <c r="AI123" s="83" t="str" cm="1">
        <f t="array" ref="AI123">IF(INDEX(Templates!$K$2:$BO$186,ROW()-ROW(AI$20)+1, MATCH(AI$16,Templates!$K$1:CK$1,0))="","",INDEX(Templates!$K$2:$BO$186,ROW()-ROW(AI$20)+1, MATCH(AI$16,Templates!$K$1:CK$1,0)))</f>
        <v> </v>
      </c>
      <c r="AJ123" s="83" t="str" cm="1">
        <f t="array" ref="AJ123">IF(INDEX(Templates!$K$2:$BO$186,ROW()-ROW(AJ$20)+1, MATCH(AJ$16,Templates!$K$1:CL$1,0))="","",INDEX(Templates!$K$2:$BO$186,ROW()-ROW(AJ$20)+1, MATCH(AJ$16,Templates!$K$1:CL$1,0)))</f>
        <v/>
      </c>
      <c r="AK123" s="83" t="str" cm="1">
        <f t="array" ref="AK123">IF(INDEX(Templates!$K$2:$BO$186,ROW()-ROW(AK$20)+1, MATCH(AK$16,Templates!$K$1:CM$1,0))="","",INDEX(Templates!$K$2:$BO$186,ROW()-ROW(AK$20)+1, MATCH(AK$16,Templates!$K$1:CM$1,0)))</f>
        <v/>
      </c>
      <c r="AL123" s="83" t="str" cm="1">
        <f t="array" ref="AL123">IF(INDEX(Templates!$K$2:$BO$186,ROW()-ROW(AL$20)+1, MATCH(AL$16,Templates!$K$1:CN$1,0))="","",INDEX(Templates!$K$2:$BO$186,ROW()-ROW(AL$20)+1, MATCH(AL$16,Templates!$K$1:CN$1,0)))</f>
        <v/>
      </c>
      <c r="AM123" s="83" t="str" cm="1">
        <f t="array" ref="AM123">IF(INDEX(Templates!$K$2:$BO$186,ROW()-ROW(AM$20)+1, MATCH(AM$16,Templates!$K$1:CO$1,0))="","",INDEX(Templates!$K$2:$BO$186,ROW()-ROW(AM$20)+1, MATCH(AM$16,Templates!$K$1:CO$1,0)))</f>
        <v> </v>
      </c>
      <c r="AN123" s="83" t="str" cm="1">
        <f t="array" ref="AN123">IF(INDEX(Templates!$K$2:$BO$186,ROW()-ROW(AN$20)+1, MATCH(AN$16,Templates!$K$1:CP$1,0))="","",INDEX(Templates!$K$2:$BO$186,ROW()-ROW(AN$20)+1, MATCH(AN$16,Templates!$K$1:CP$1,0)))</f>
        <v> </v>
      </c>
      <c r="AO123" s="83" t="str" cm="1">
        <f t="array" ref="AO123">IF(INDEX(Templates!$K$2:$BO$186,ROW()-ROW(AO$20)+1, MATCH(AO$16,Templates!$K$1:CQ$1,0))="","",INDEX(Templates!$K$2:$BO$186,ROW()-ROW(AO$20)+1, MATCH(AO$16,Templates!$K$1:CQ$1,0)))</f>
        <v> </v>
      </c>
      <c r="AP123" s="83" t="str" cm="1">
        <f t="array" ref="AP123">IF(INDEX(Templates!$K$2:$BO$186,ROW()-ROW(AP$20)+1, MATCH(AP$16,Templates!$K$1:CR$1,0))="","",INDEX(Templates!$K$2:$BO$186,ROW()-ROW(AP$20)+1, MATCH(AP$16,Templates!$K$1:CR$1,0)))</f>
        <v> </v>
      </c>
      <c r="AQ123" s="83" t="str" cm="1">
        <f t="array" ref="AQ123">IF(INDEX(Templates!$K$2:$BO$186,ROW()-ROW(AQ$20)+1, MATCH(AQ$16,Templates!$K$1:CS$1,0))="","",INDEX(Templates!$K$2:$BO$186,ROW()-ROW(AQ$20)+1, MATCH(AQ$16,Templates!$K$1:CS$1,0)))</f>
        <v/>
      </c>
      <c r="AR123" s="83" t="str" cm="1">
        <f t="array" ref="AR123">IF(INDEX(Templates!$K$2:$BO$186,ROW()-ROW(AR$20)+1, MATCH(AR$16,Templates!$K$1:CT$1,0))="","",INDEX(Templates!$K$2:$BO$186,ROW()-ROW(AR$20)+1, MATCH(AR$16,Templates!$K$1:CT$1,0)))</f>
        <v/>
      </c>
      <c r="AS123" s="83" t="str" cm="1">
        <f t="array" ref="AS123">IF(INDEX(Templates!$K$2:$BO$186,ROW()-ROW(AS$20)+1, MATCH(AS$16,Templates!$K$1:CU$1,0))="","",INDEX(Templates!$K$2:$BO$186,ROW()-ROW(AS$20)+1, MATCH(AS$16,Templates!$K$1:CU$1,0)))</f>
        <v/>
      </c>
      <c r="AT123" s="83" t="str" cm="1">
        <f t="array" ref="AT123">IF(INDEX(Templates!$K$2:$BO$186,ROW()-ROW(AT$20)+1, MATCH(AT$16,Templates!$K$1:CV$1,0))="","",INDEX(Templates!$K$2:$BO$186,ROW()-ROW(AT$20)+1, MATCH(AT$16,Templates!$K$1:CV$1,0)))</f>
        <v/>
      </c>
      <c r="AU123" s="83" t="str" cm="1">
        <f t="array" ref="AU123">IF(INDEX(Templates!$K$2:$BO$186,ROW()-ROW(AU$20)+1, MATCH(AU$16,Templates!$K$1:CW$1,0))="","",INDEX(Templates!$K$2:$BO$186,ROW()-ROW(AU$20)+1, MATCH(AU$16,Templates!$K$1:CW$1,0)))</f>
        <v> </v>
      </c>
      <c r="AV123" s="83" t="str" cm="1">
        <f t="array" ref="AV123">IF(INDEX(Templates!$K$2:$BO$186,ROW()-ROW(AV$20)+1, MATCH(AV$16,Templates!$K$1:CX$1,0))="","",INDEX(Templates!$K$2:$BO$186,ROW()-ROW(AV$20)+1, MATCH(AV$16,Templates!$K$1:CX$1,0)))</f>
        <v/>
      </c>
      <c r="AW123" s="83" t="str" cm="1">
        <f t="array" ref="AW123">IF(INDEX(Templates!$K$2:$BO$186,ROW()-ROW(AW$20)+1, MATCH(AW$16,Templates!$K$1:CY$1,0))="","",INDEX(Templates!$K$2:$BO$186,ROW()-ROW(AW$20)+1, MATCH(AW$16,Templates!$K$1:CY$1,0)))</f>
        <v/>
      </c>
      <c r="AX123" s="83" t="str" cm="1">
        <f t="array" ref="AX123">IF(INDEX(Templates!$K$2:$BO$186,ROW()-ROW(AX$20)+1, MATCH(AX$16,Templates!$K$1:CZ$1,0))="","",INDEX(Templates!$K$2:$BO$186,ROW()-ROW(AX$20)+1, MATCH(AX$16,Templates!$K$1:CZ$1,0)))</f>
        <v> </v>
      </c>
      <c r="AY123" s="83" t="str" cm="1">
        <f t="array" ref="AY123">IF(INDEX(Templates!$K$2:$BO$186,ROW()-ROW(AY$20)+1, MATCH(AY$16,Templates!$K$1:DA$1,0))="","",INDEX(Templates!$K$2:$BO$186,ROW()-ROW(AY$20)+1, MATCH(AY$16,Templates!$K$1:DA$1,0)))</f>
        <v> </v>
      </c>
      <c r="AZ123" s="83" t="str" cm="1">
        <f t="array" ref="AZ123">IF(INDEX(Templates!$K$2:$BO$186,ROW()-ROW(AZ$20)+1, MATCH(AZ$16,Templates!$K$1:DB$1,0))="","",INDEX(Templates!$K$2:$BO$186,ROW()-ROW(AZ$20)+1, MATCH(AZ$16,Templates!$K$1:DB$1,0)))</f>
        <v> </v>
      </c>
      <c r="BA123" s="83" t="str" cm="1">
        <f t="array" ref="BA123">IF(INDEX(Templates!$K$2:$BO$186,ROW()-ROW(BA$20)+1, MATCH(BA$16,Templates!$K$1:DC$1,0))="","",INDEX(Templates!$K$2:$BO$186,ROW()-ROW(BA$20)+1, MATCH(BA$16,Templates!$K$1:DC$1,0)))</f>
        <v/>
      </c>
      <c r="BB123" s="83" t="str" cm="1">
        <f t="array" ref="BB123">IF(INDEX(Templates!$K$2:$BO$186,ROW()-ROW(BB$20)+1, MATCH(BB$16,Templates!$K$1:DD$1,0))="","",INDEX(Templates!$K$2:$BO$186,ROW()-ROW(BB$20)+1, MATCH(BB$16,Templates!$K$1:DD$1,0)))</f>
        <v/>
      </c>
      <c r="BC123" s="83" t="str" cm="1">
        <f t="array" ref="BC123">IF(INDEX(Templates!$K$2:$BO$186,ROW()-ROW(BC$20)+1, MATCH(BC$16,Templates!$K$1:DE$1,0))="","",INDEX(Templates!$K$2:$BO$186,ROW()-ROW(BC$20)+1, MATCH(BC$16,Templates!$K$1:DE$1,0)))</f>
        <v> </v>
      </c>
      <c r="BD123" s="83" t="str" cm="1">
        <f t="array" ref="BD123">IF(INDEX(Templates!$K$2:$BO$186,ROW()-ROW(BD$20)+1, MATCH(BD$16,Templates!$K$1:DF$1,0))="","",INDEX(Templates!$K$2:$BO$186,ROW()-ROW(BD$20)+1, MATCH(BD$16,Templates!$K$1:DF$1,0)))</f>
        <v> </v>
      </c>
      <c r="BE123" s="83" t="str" cm="1">
        <f t="array" ref="BE123">IF(INDEX(Templates!$K$2:$BO$186,ROW()-ROW(BE$20)+1, MATCH(BE$16,Templates!$K$1:DG$1,0))="","",INDEX(Templates!$K$2:$BO$186,ROW()-ROW(BE$20)+1, MATCH(BE$16,Templates!$K$1:DG$1,0)))</f>
        <v> </v>
      </c>
      <c r="BF123" s="83" t="str" cm="1">
        <f t="array" ref="BF123">IF(INDEX(Templates!$K$2:$BO$186,ROW()-ROW(BF$20)+1, MATCH(BF$16,Templates!$K$1:DH$1,0))="","",INDEX(Templates!$K$2:$BO$186,ROW()-ROW(BF$20)+1, MATCH(BF$16,Templates!$K$1:DH$1,0)))</f>
        <v/>
      </c>
      <c r="BG123" s="83" t="str" cm="1">
        <f t="array" ref="BG123">IF(INDEX(Templates!$K$2:$BO$186,ROW()-ROW(BG$20)+1, MATCH(BG$16,Templates!$K$1:DI$1,0))="","",INDEX(Templates!$K$2:$BO$186,ROW()-ROW(BG$20)+1, MATCH(BG$16,Templates!$K$1:DI$1,0)))</f>
        <v/>
      </c>
      <c r="BH123" s="83" t="str" cm="1">
        <f t="array" ref="BH123">IF(INDEX(Templates!$K$2:$BO$186,ROW()-ROW(BH$20)+1, MATCH(BH$16,Templates!$K$1:DJ$1,0))="","",INDEX(Templates!$K$2:$BO$186,ROW()-ROW(BH$20)+1, MATCH(BH$16,Templates!$K$1:DJ$1,0)))</f>
        <v/>
      </c>
      <c r="BI123" s="83" t="str" cm="1">
        <f t="array" ref="BI123">IF(INDEX(Templates!$K$2:$BO$186,ROW()-ROW(BI$20)+1, MATCH(BI$16,Templates!$K$1:DK$1,0))="","",INDEX(Templates!$K$2:$BO$186,ROW()-ROW(BI$20)+1, MATCH(BI$16,Templates!$K$1:DK$1,0)))</f>
        <v> </v>
      </c>
      <c r="BJ123" s="83" t="str" cm="1">
        <f t="array" ref="BJ123">IF(INDEX(Templates!$K$2:$BO$186,ROW()-ROW(BJ$20)+1, MATCH(BJ$16,Templates!$K$1:DL$1,0))="","",INDEX(Templates!$K$2:$BO$186,ROW()-ROW(BJ$20)+1, MATCH(BJ$16,Templates!$K$1:DL$1,0)))</f>
        <v> </v>
      </c>
      <c r="BK123" s="83" t="str" cm="1">
        <f t="array" ref="BK123">IF(INDEX(Templates!$K$2:$BO$186,ROW()-ROW(BK$20)+1, MATCH(BK$16,Templates!$K$1:DM$1,0))="","",INDEX(Templates!$K$2:$BO$186,ROW()-ROW(BK$20)+1, MATCH(BK$16,Templates!$K$1:DM$1,0)))</f>
        <v> </v>
      </c>
      <c r="BL123" s="83" t="str" cm="1">
        <f t="array" ref="BL123">IF(INDEX(Templates!$K$2:$BO$186,ROW()-ROW(BL$20)+1, MATCH(BL$16,Templates!$K$1:DN$1,0))="","",INDEX(Templates!$K$2:$BO$186,ROW()-ROW(BL$20)+1, MATCH(BL$16,Templates!$K$1:DN$1,0)))</f>
        <v> </v>
      </c>
      <c r="BM123" s="83" t="str" cm="1">
        <f t="array" ref="BM123">IF(INDEX(Templates!$K$2:$BO$186,ROW()-ROW(BM$20)+1, MATCH(BM$16,Templates!$K$1:DO$1,0))="","",INDEX(Templates!$K$2:$BO$186,ROW()-ROW(BM$20)+1, MATCH(BM$16,Templates!$K$1:DO$1,0)))</f>
        <v/>
      </c>
      <c r="BN123" s="83" t="str" cm="1">
        <f t="array" ref="BN123">IF(INDEX(Templates!$K$2:$BO$186,ROW()-ROW(BN$20)+1, MATCH(BN$16,Templates!$K$1:DP$1,0))="","",INDEX(Templates!$K$2:$BO$186,ROW()-ROW(BN$20)+1, MATCH(BN$16,Templates!$K$1:DP$1,0)))</f>
        <v/>
      </c>
      <c r="BO123" s="83" t="str" cm="1">
        <f t="array" ref="BO123">IF(INDEX(Templates!$K$2:$BO$186,ROW()-ROW(BO$20)+1, MATCH(BO$16,Templates!$K$1:DQ$1,0))="","",INDEX(Templates!$K$2:$BO$186,ROW()-ROW(BO$20)+1, MATCH(BO$16,Templates!$K$1:DQ$1,0)))</f>
        <v> </v>
      </c>
      <c r="BP123" s="83" t="str" cm="1">
        <f t="array" ref="BP123">IF(INDEX(Templates!$K$2:$BO$186,ROW()-ROW(BP$20)+1, MATCH(BP$16,Templates!$K$1:DR$1,0))="","",INDEX(Templates!$K$2:$BO$186,ROW()-ROW(BP$20)+1, MATCH(BP$16,Templates!$K$1:DR$1,0)))</f>
        <v> </v>
      </c>
      <c r="BQ123" s="83" t="str" cm="1">
        <f t="array" ref="BQ123">IF(INDEX(Templates!$K$2:$BO$186,ROW()-ROW(BQ$20)+1, MATCH(BQ$16,Templates!$K$1:DS$1,0))="","",INDEX(Templates!$K$2:$BO$186,ROW()-ROW(BQ$20)+1, MATCH(BQ$16,Templates!$K$1:DS$1,0)))</f>
        <v> </v>
      </c>
      <c r="BR123" s="83" t="str" cm="1">
        <f t="array" ref="BR123">IF(INDEX(Templates!$K$2:$BO$186,ROW()-ROW(BR$20)+1, MATCH(BR$16,Templates!$K$1:DT$1,0))="","",INDEX(Templates!$K$2:$BO$186,ROW()-ROW(BR$20)+1, MATCH(BR$16,Templates!$K$1:DT$1,0)))</f>
        <v/>
      </c>
      <c r="BS123" s="83" t="str" cm="1">
        <f t="array" ref="BS123">IF(INDEX(Templates!$K$2:$BO$186,ROW()-ROW(BS$20)+1, MATCH(BS$16,Templates!$K$1:DU$1,0))="","",INDEX(Templates!$K$2:$BO$186,ROW()-ROW(BS$20)+1, MATCH(BS$16,Templates!$K$1:DU$1,0)))</f>
        <v/>
      </c>
      <c r="BT123" s="83" t="str" cm="1">
        <f t="array" ref="BT123">IF(INDEX(Templates!$K$2:$BO$186,ROW()-ROW(BT$20)+1, MATCH(BT$16,Templates!$K$1:DV$1,0))="","",INDEX(Templates!$K$2:$BO$186,ROW()-ROW(BT$20)+1, MATCH(BT$16,Templates!$K$1:DV$1,0)))</f>
        <v> </v>
      </c>
      <c r="BU123" s="83" t="str" cm="1">
        <f t="array" ref="BU123">IF(INDEX(Templates!$K$2:$BO$186,ROW()-ROW(BU$20)+1, MATCH(BU$16,Templates!$K$1:DW$1,0))="","",INDEX(Templates!$K$2:$BO$186,ROW()-ROW(BU$20)+1, MATCH(BU$16,Templates!$K$1:DW$1,0)))</f>
        <v> </v>
      </c>
      <c r="BV123" s="83" t="str" cm="1">
        <f t="array" ref="BV123">IF(INDEX(Templates!$K$2:$BO$186,ROW()-ROW(BV$20)+1, MATCH(BV$16,Templates!$K$1:DX$1,0))="","",INDEX(Templates!$K$2:$BO$186,ROW()-ROW(BV$20)+1, MATCH(BV$16,Templates!$K$1:DX$1,0)))</f>
        <v> </v>
      </c>
      <c r="BW123" s="83" t="str" cm="1">
        <f t="array" ref="BW123">IF(INDEX(Templates!$K$2:$BO$186,ROW()-ROW(BW$20)+1, MATCH(BW$16,Templates!$K$1:DY$1,0))="","",INDEX(Templates!$K$2:$BO$186,ROW()-ROW(BW$20)+1, MATCH(BW$16,Templates!$K$1:DY$1,0)))</f>
        <v/>
      </c>
      <c r="BX123" s="83" t="str" cm="1">
        <f t="array" ref="BX123">IF(INDEX(Templates!$K$2:$BO$186,ROW()-ROW(BX$20)+1, MATCH(BX$16,Templates!$K$1:DZ$1,0))="","",INDEX(Templates!$K$2:$BO$186,ROW()-ROW(BX$20)+1, MATCH(BX$16,Templates!$K$1:DZ$1,0)))</f>
        <v/>
      </c>
      <c r="BY123" s="83" t="str" cm="1">
        <f t="array" ref="BY123">IF(INDEX(Templates!$K$2:$BO$186,ROW()-ROW(BY$20)+1, MATCH(BY$16,Templates!$K$1:EA$1,0))="","",INDEX(Templates!$K$2:$BO$186,ROW()-ROW(BY$20)+1, MATCH(BY$16,Templates!$K$1:EA$1,0)))</f>
        <v/>
      </c>
      <c r="BZ123" s="83" t="str" cm="1">
        <f t="array" ref="BZ123">IF(INDEX(Templates!$K$2:$BO$186,ROW()-ROW(BZ$20)+1, MATCH(BZ$16,Templates!$K$1:EB$1,0))="","",INDEX(Templates!$K$2:$BO$186,ROW()-ROW(BZ$20)+1, MATCH(BZ$16,Templates!$K$1:EB$1,0)))</f>
        <v/>
      </c>
      <c r="CA123" s="83" t="str" cm="1">
        <f t="array" ref="CA123">IF(INDEX(Templates!$K$2:$BO$186,ROW()-ROW(CA$20)+1, MATCH(CA$16,Templates!$K$1:EC$1,0))="","",INDEX(Templates!$K$2:$BO$186,ROW()-ROW(CA$20)+1, MATCH(CA$16,Templates!$K$1:EC$1,0)))</f>
        <v/>
      </c>
      <c r="CB123" s="83" t="str" cm="1">
        <f t="array" ref="CB123">IF(INDEX(Templates!$K$2:$BO$186,ROW()-ROW(CB$20)+1, MATCH(CB$16,Templates!$K$1:ED$1,0))="","",INDEX(Templates!$K$2:$BO$186,ROW()-ROW(CB$20)+1, MATCH(CB$16,Templates!$K$1:ED$1,0)))</f>
        <v/>
      </c>
      <c r="CC123" s="83" t="str" cm="1">
        <f t="array" ref="CC123">IF(INDEX(Templates!$K$2:$BO$186,ROW()-ROW(CC$20)+1, MATCH(CC$16,Templates!$K$1:EE$1,0))="","",INDEX(Templates!$K$2:$BO$186,ROW()-ROW(CC$20)+1, MATCH(CC$16,Templates!$K$1:EE$1,0)))</f>
        <v> </v>
      </c>
      <c r="CD123" s="83" t="str" cm="1">
        <f t="array" ref="CD123">IF(INDEX(Templates!$K$2:$BO$186,ROW()-ROW(CD$20)+1, MATCH(CD$16,Templates!$K$1:EF$1,0))="","",INDEX(Templates!$K$2:$BO$186,ROW()-ROW(CD$20)+1, MATCH(CD$16,Templates!$K$1:EF$1,0)))</f>
        <v> </v>
      </c>
      <c r="CE123" s="83" t="str" cm="1">
        <f t="array" ref="CE123">IF(INDEX(Templates!$K$2:$BO$186,ROW()-ROW(CE$20)+1, MATCH(CE$16,Templates!$K$1:EG$1,0))="","",INDEX(Templates!$K$2:$BO$186,ROW()-ROW(CE$20)+1, MATCH(CE$16,Templates!$K$1:EG$1,0)))</f>
        <v> </v>
      </c>
      <c r="CF123" s="83" t="str" cm="1">
        <f t="array" ref="CF123">IF(INDEX(Templates!$K$2:$BO$186,ROW()-ROW(CF$20)+1, MATCH(CF$16,Templates!$K$1:EH$1,0))="","",INDEX(Templates!$K$2:$BO$186,ROW()-ROW(CF$20)+1, MATCH(CF$16,Templates!$K$1:EH$1,0)))</f>
        <v> </v>
      </c>
      <c r="CG123" s="83" t="str" cm="1">
        <f t="array" ref="CG123">IF(INDEX(Templates!$K$2:$BO$186,ROW()-ROW(CG$20)+1, MATCH(CG$16,Templates!$K$1:EI$1,0))="","",INDEX(Templates!$K$2:$BO$186,ROW()-ROW(CG$20)+1, MATCH(CG$16,Templates!$K$1:EI$1,0)))</f>
        <v/>
      </c>
      <c r="CH123" s="83" t="str" cm="1">
        <f t="array" ref="CH123">IF(INDEX(Templates!$K$2:$BO$186,ROW()-ROW(CH$20)+1, MATCH(CH$16,Templates!$K$1:EJ$1,0))="","",INDEX(Templates!$K$2:$BO$186,ROW()-ROW(CH$20)+1, MATCH(CH$16,Templates!$K$1:EJ$1,0)))</f>
        <v/>
      </c>
      <c r="CI123" s="83" t="str" cm="1">
        <f t="array" ref="CI123">IF(INDEX(Templates!$K$2:$BO$186,ROW()-ROW(CI$20)+1, MATCH(CI$16,Templates!$K$1:EK$1,0))="","",INDEX(Templates!$K$2:$BO$186,ROW()-ROW(CI$20)+1, MATCH(CI$16,Templates!$K$1:EK$1,0)))</f>
        <v/>
      </c>
      <c r="CJ123" s="83" t="str" cm="1">
        <f t="array" ref="CJ123">IF(INDEX(Templates!$K$2:$BO$186,ROW()-ROW(CJ$20)+1, MATCH(CJ$16,Templates!$K$1:EL$1,0))="","",INDEX(Templates!$K$2:$BO$186,ROW()-ROW(CJ$20)+1, MATCH(CJ$16,Templates!$K$1:EL$1,0)))</f>
        <v/>
      </c>
      <c r="CK123" s="83" t="str" cm="1">
        <f t="array" ref="CK123">IF(INDEX(Templates!$K$2:$BO$186,ROW()-ROW(CK$20)+1, MATCH(CK$16,Templates!$K$1:EM$1,0))="","",INDEX(Templates!$K$2:$BO$186,ROW()-ROW(CK$20)+1, MATCH(CK$16,Templates!$K$1:EM$1,0)))</f>
        <v> </v>
      </c>
      <c r="CL123" s="83" t="str" cm="1">
        <f t="array" ref="CL123">IF(INDEX(Templates!$K$2:$BO$186,ROW()-ROW(CL$20)+1, MATCH(CL$16,Templates!$K$1:EN$1,0))="","",INDEX(Templates!$K$2:$BO$186,ROW()-ROW(CL$20)+1, MATCH(CL$16,Templates!$K$1:EN$1,0)))</f>
        <v> </v>
      </c>
      <c r="CM123" s="83" t="str" cm="1">
        <f t="array" ref="CM123">IF(INDEX(Templates!$K$2:$BO$186,ROW()-ROW(CM$20)+1, MATCH(CM$16,Templates!$K$1:EO$1,0))="","",INDEX(Templates!$K$2:$BO$186,ROW()-ROW(CM$20)+1, MATCH(CM$16,Templates!$K$1:EO$1,0)))</f>
        <v> </v>
      </c>
    </row>
    <row r="124" spans="1:91" s="24" customFormat="1" x14ac:dyDescent="0.55000000000000004">
      <c r="A124" s="41" t="s">
        <v>475</v>
      </c>
      <c r="B124" s="6" t="s">
        <v>479</v>
      </c>
      <c r="C124" s="66" t="str" cm="1">
        <f t="array" ref="C124">IF(INDEX(Templates!C$2:C$187,ROW()-ROW($20:$20)+1)="","",INDEX(Templates!C$2:C$187,ROW()-ROW($20:$20)+1))</f>
        <v>JSON_PATH:pumps[0]</v>
      </c>
      <c r="D124" s="66" t="str" cm="1">
        <f t="array" ref="D124">IF(INDEX(Templates!D$2:D$187,ROW()-ROW($20:$20)+1)="","",INDEX(Templates!D$2:D$187,ROW()-ROW($20:$20)+1))</f>
        <v>id</v>
      </c>
      <c r="E124" s="66" t="str" cm="1">
        <f t="array" ref="E124">IF(INDEX(Templates!E$2:E$187,ROW()-ROW($20:$20)+1)="","",INDEX(Templates!E$2:E$187,ROW()-ROW($20:$20)+1))</f>
        <v> </v>
      </c>
      <c r="F124" s="66" t="str" cm="1">
        <f t="array" ref="F124">IF(INDEX(Templates!F$2:F$187,ROW()-ROW($20:$20)+1)="","",INDEX(Templates!F$2:F$187,ROW()-ROW($20:$20)+1))</f>
        <v/>
      </c>
      <c r="G124" s="106" t="str" cm="1">
        <f t="array" ref="G124">IF(INDEX(Templates!G$2:G$187,ROW()-ROW($20:$20)+1)="","",INDEX(Templates!G$2:G$187,ROW()-ROW($20:$20)+1))</f>
        <v>Pump</v>
      </c>
      <c r="H124" s="68" t="str" cm="1">
        <f t="array" ref="H124">IF(INDEX(Templates!H$2:H$187,ROW()-ROW($20:$20)+1)="","",INDEX(Templates!H$2:H$187,ROW()-ROW($20:$20)+1))</f>
        <v>Pump 1</v>
      </c>
      <c r="I124" s="68" t="str" cm="1">
        <f t="array" ref="I124">IF(INDEX(Templates!I$2:I$187,ROW()-ROW($20:$20)+1)="","",INDEX(Templates!I$2:I$187,ROW()-ROW($20:$20)+1))</f>
        <v>ASHRAE229 1</v>
      </c>
      <c r="J124" s="68" t="str" cm="1">
        <f t="array" ref="J124">IF(INDEX(Templates!J$2:J$187,ROW()-ROW($20:$20)+1)="","",INDEX(Templates!J$2:J$187,ROW()-ROW($20:$20)+1))</f>
        <v>id</v>
      </c>
      <c r="K124" s="69" t="str" cm="1">
        <f t="array" ref="K124">IF(INDEX(Templates!K$2:K$187,ROW()-ROW($20:$20)+1)="","",INDEX(Templates!K$2:K$187,ROW()-ROW($20:$20)+1))</f>
        <v/>
      </c>
      <c r="L124" s="69" t="str" cm="1">
        <f t="array" ref="L124">IF(INDEX(Templates!L$2:L$187,ROW()-ROW($20:$20)+1)="","",INDEX(Templates!L$2:L$187,ROW()-ROW($20:$20)+1))</f>
        <v/>
      </c>
      <c r="M124" s="83" t="str" cm="1">
        <f t="array" ref="M124">IF(INDEX(Templates!$K$2:$BO$186,ROW()-ROW(M$20)+1, MATCH(M$16,Templates!$K$1:BO$1,0))="","",INDEX(Templates!$K$2:$BO$186,ROW()-ROW(M$20)+1, MATCH(M$16,Templates!$K$1:BO$1,0)))</f>
        <v>Boiler Pump 1</v>
      </c>
      <c r="N124" s="83" t="str" cm="1">
        <f t="array" ref="N124">IF(INDEX(Templates!$K$2:$BO$186,ROW()-ROW(N$20)+1, MATCH(N$16,Templates!$K$1:BP$1,0))="","",INDEX(Templates!$K$2:$BO$186,ROW()-ROW(N$20)+1, MATCH(N$16,Templates!$K$1:BP$1,0)))</f>
        <v>Boiler Pump 1</v>
      </c>
      <c r="O124" s="83" t="str" cm="1">
        <f t="array" ref="O124">IF(INDEX(Templates!$K$2:$BO$186,ROW()-ROW(O$20)+1, MATCH(O$16,Templates!$K$1:BQ$1,0))="","",INDEX(Templates!$K$2:$BO$186,ROW()-ROW(O$20)+1, MATCH(O$16,Templates!$K$1:BQ$1,0)))</f>
        <v>Boiler Pump 1</v>
      </c>
      <c r="P124" s="83" t="str" cm="1">
        <f t="array" ref="P124">IF(INDEX(Templates!$K$2:$BO$186,ROW()-ROW(P$20)+1, MATCH(P$16,Templates!$K$1:BR$1,0))="","",INDEX(Templates!$K$2:$BO$186,ROW()-ROW(P$20)+1, MATCH(P$16,Templates!$K$1:BR$1,0)))</f>
        <v>Boiler Pump 1</v>
      </c>
      <c r="Q124" s="83" t="str" cm="1">
        <f t="array" ref="Q124">IF(INDEX(Templates!$K$2:$BO$186,ROW()-ROW(Q$20)+1, MATCH(Q$16,Templates!$K$1:BS$1,0))="","",INDEX(Templates!$K$2:$BO$186,ROW()-ROW(Q$20)+1, MATCH(Q$16,Templates!$K$1:BS$1,0)))</f>
        <v/>
      </c>
      <c r="R124" s="83" t="str" cm="1">
        <f t="array" ref="R124">IF(INDEX(Templates!$K$2:$BO$186,ROW()-ROW(R$20)+1, MATCH(R$16,Templates!$K$1:BT$1,0))="","",INDEX(Templates!$K$2:$BO$186,ROW()-ROW(R$20)+1, MATCH(R$16,Templates!$K$1:BT$1,0)))</f>
        <v>Boiler Pump 1</v>
      </c>
      <c r="S124" s="83" t="str" cm="1">
        <f t="array" ref="S124">IF(INDEX(Templates!$K$2:$BO$186,ROW()-ROW(S$20)+1, MATCH(S$16,Templates!$K$1:BU$1,0))="","",INDEX(Templates!$K$2:$BO$186,ROW()-ROW(S$20)+1, MATCH(S$16,Templates!$K$1:BU$1,0)))</f>
        <v>Boiler Pump 1</v>
      </c>
      <c r="T124" s="83" t="str" cm="1">
        <f t="array" ref="T124">IF(INDEX(Templates!$K$2:$BO$186,ROW()-ROW(T$20)+1, MATCH(T$16,Templates!$K$1:BV$1,0))="","",INDEX(Templates!$K$2:$BO$186,ROW()-ROW(T$20)+1, MATCH(T$16,Templates!$K$1:BV$1,0)))</f>
        <v>Boiler Pump 1</v>
      </c>
      <c r="U124" s="83" t="str" cm="1">
        <f t="array" ref="U124">IF(INDEX(Templates!$K$2:$BO$186,ROW()-ROW(U$20)+1, MATCH(U$16,Templates!$K$1:BW$1,0))="","",INDEX(Templates!$K$2:$BO$186,ROW()-ROW(U$20)+1, MATCH(U$16,Templates!$K$1:BW$1,0)))</f>
        <v>Boiler Pump 1</v>
      </c>
      <c r="V124" s="83" t="str" cm="1">
        <f t="array" ref="V124">IF(INDEX(Templates!$K$2:$BO$186,ROW()-ROW(V$20)+1, MATCH(V$16,Templates!$K$1:BX$1,0))="","",INDEX(Templates!$K$2:$BO$186,ROW()-ROW(V$20)+1, MATCH(V$16,Templates!$K$1:BX$1,0)))</f>
        <v/>
      </c>
      <c r="W124" s="83" t="str" cm="1">
        <f t="array" ref="W124">IF(INDEX(Templates!$K$2:$BO$186,ROW()-ROW(W$20)+1, MATCH(W$16,Templates!$K$1:BY$1,0))="","",INDEX(Templates!$K$2:$BO$186,ROW()-ROW(W$20)+1, MATCH(W$16,Templates!$K$1:BY$1,0)))</f>
        <v>Boiler Pump 1</v>
      </c>
      <c r="X124" s="83" t="str" cm="1">
        <f t="array" ref="X124">IF(INDEX(Templates!$K$2:$BO$186,ROW()-ROW(X$20)+1, MATCH(X$16,Templates!$K$1:BZ$1,0))="","",INDEX(Templates!$K$2:$BO$186,ROW()-ROW(X$20)+1, MATCH(X$16,Templates!$K$1:BZ$1,0)))</f>
        <v>Boiler Pump 1</v>
      </c>
      <c r="Y124" s="83" t="str" cm="1">
        <f t="array" ref="Y124">IF(INDEX(Templates!$K$2:$BO$186,ROW()-ROW(Y$20)+1, MATCH(Y$16,Templates!$K$1:CA$1,0))="","",INDEX(Templates!$K$2:$BO$186,ROW()-ROW(Y$20)+1, MATCH(Y$16,Templates!$K$1:CA$1,0)))</f>
        <v>Boiler Pump 1</v>
      </c>
      <c r="Z124" s="83" t="str" cm="1">
        <f t="array" ref="Z124">IF(INDEX(Templates!$K$2:$BO$186,ROW()-ROW(Z$20)+1, MATCH(Z$16,Templates!$K$1:CB$1,0))="","",INDEX(Templates!$K$2:$BO$186,ROW()-ROW(Z$20)+1, MATCH(Z$16,Templates!$K$1:CB$1,0)))</f>
        <v>Boiler Pump 1</v>
      </c>
      <c r="AA124" s="83" t="str" cm="1">
        <f t="array" ref="AA124">IF(INDEX(Templates!$K$2:$BO$186,ROW()-ROW(AA$20)+1, MATCH(AA$16,Templates!$K$1:CC$1,0))="","",INDEX(Templates!$K$2:$BO$186,ROW()-ROW(AA$20)+1, MATCH(AA$16,Templates!$K$1:CC$1,0)))</f>
        <v>Boiler Pump 1</v>
      </c>
      <c r="AB124" s="83" t="str" cm="1">
        <f t="array" ref="AB124">IF(INDEX(Templates!$K$2:$BO$186,ROW()-ROW(AB$20)+1, MATCH(AB$16,Templates!$K$1:CD$1,0))="","",INDEX(Templates!$K$2:$BO$186,ROW()-ROW(AB$20)+1, MATCH(AB$16,Templates!$K$1:CD$1,0)))</f>
        <v/>
      </c>
      <c r="AC124" s="83" t="str" cm="1">
        <f t="array" ref="AC124">IF(INDEX(Templates!$K$2:$BO$186,ROW()-ROW(AC$20)+1, MATCH(AC$16,Templates!$K$1:CE$1,0))="","",INDEX(Templates!$K$2:$BO$186,ROW()-ROW(AC$20)+1, MATCH(AC$16,Templates!$K$1:CE$1,0)))</f>
        <v>Boiler Pump 1</v>
      </c>
      <c r="AD124" s="83" t="str" cm="1">
        <f t="array" ref="AD124">IF(INDEX(Templates!$K$2:$BO$186,ROW()-ROW(AD$20)+1, MATCH(AD$16,Templates!$K$1:CF$1,0))="","",INDEX(Templates!$K$2:$BO$186,ROW()-ROW(AD$20)+1, MATCH(AD$16,Templates!$K$1:CF$1,0)))</f>
        <v>Boiler Pump 1</v>
      </c>
      <c r="AE124" s="83" t="str" cm="1">
        <f t="array" ref="AE124">IF(INDEX(Templates!$K$2:$BO$186,ROW()-ROW(AE$20)+1, MATCH(AE$16,Templates!$K$1:CG$1,0))="","",INDEX(Templates!$K$2:$BO$186,ROW()-ROW(AE$20)+1, MATCH(AE$16,Templates!$K$1:CG$1,0)))</f>
        <v>Boiler Pump 1</v>
      </c>
      <c r="AF124" s="83" t="str" cm="1">
        <f t="array" ref="AF124">IF(INDEX(Templates!$K$2:$BO$186,ROW()-ROW(AF$20)+1, MATCH(AF$16,Templates!$K$1:CH$1,0))="","",INDEX(Templates!$K$2:$BO$186,ROW()-ROW(AF$20)+1, MATCH(AF$16,Templates!$K$1:CH$1,0)))</f>
        <v/>
      </c>
      <c r="AG124" s="83" t="str" cm="1">
        <f t="array" ref="AG124">IF(INDEX(Templates!$K$2:$BO$186,ROW()-ROW(AG$20)+1, MATCH(AG$16,Templates!$K$1:CI$1,0))="","",INDEX(Templates!$K$2:$BO$186,ROW()-ROW(AG$20)+1, MATCH(AG$16,Templates!$K$1:CI$1,0)))</f>
        <v/>
      </c>
      <c r="AH124" s="83" t="str" cm="1">
        <f t="array" ref="AH124">IF(INDEX(Templates!$K$2:$BO$186,ROW()-ROW(AH$20)+1, MATCH(AH$16,Templates!$K$1:CJ$1,0))="","",INDEX(Templates!$K$2:$BO$186,ROW()-ROW(AH$20)+1, MATCH(AH$16,Templates!$K$1:CJ$1,0)))</f>
        <v/>
      </c>
      <c r="AI124" s="83" t="str" cm="1">
        <f t="array" ref="AI124">IF(INDEX(Templates!$K$2:$BO$186,ROW()-ROW(AI$20)+1, MATCH(AI$16,Templates!$K$1:CK$1,0))="","",INDEX(Templates!$K$2:$BO$186,ROW()-ROW(AI$20)+1, MATCH(AI$16,Templates!$K$1:CK$1,0)))</f>
        <v/>
      </c>
      <c r="AJ124" s="83" t="str" cm="1">
        <f t="array" ref="AJ124">IF(INDEX(Templates!$K$2:$BO$186,ROW()-ROW(AJ$20)+1, MATCH(AJ$16,Templates!$K$1:CL$1,0))="","",INDEX(Templates!$K$2:$BO$186,ROW()-ROW(AJ$20)+1, MATCH(AJ$16,Templates!$K$1:CL$1,0)))</f>
        <v>Boiler Pump 1</v>
      </c>
      <c r="AK124" s="83" t="str" cm="1">
        <f t="array" ref="AK124">IF(INDEX(Templates!$K$2:$BO$186,ROW()-ROW(AK$20)+1, MATCH(AK$16,Templates!$K$1:CM$1,0))="","",INDEX(Templates!$K$2:$BO$186,ROW()-ROW(AK$20)+1, MATCH(AK$16,Templates!$K$1:CM$1,0)))</f>
        <v>Boiler Pump 1</v>
      </c>
      <c r="AL124" s="83" t="str" cm="1">
        <f t="array" ref="AL124">IF(INDEX(Templates!$K$2:$BO$186,ROW()-ROW(AL$20)+1, MATCH(AL$16,Templates!$K$1:CN$1,0))="","",INDEX(Templates!$K$2:$BO$186,ROW()-ROW(AL$20)+1, MATCH(AL$16,Templates!$K$1:CN$1,0)))</f>
        <v>Boiler Pump 1</v>
      </c>
      <c r="AM124" s="83" t="str" cm="1">
        <f t="array" ref="AM124">IF(INDEX(Templates!$K$2:$BO$186,ROW()-ROW(AM$20)+1, MATCH(AM$16,Templates!$K$1:CO$1,0))="","",INDEX(Templates!$K$2:$BO$186,ROW()-ROW(AM$20)+1, MATCH(AM$16,Templates!$K$1:CO$1,0)))</f>
        <v>Boiler Pump 1</v>
      </c>
      <c r="AN124" s="83" t="str" cm="1">
        <f t="array" ref="AN124">IF(INDEX(Templates!$K$2:$BO$186,ROW()-ROW(AN$20)+1, MATCH(AN$16,Templates!$K$1:CP$1,0))="","",INDEX(Templates!$K$2:$BO$186,ROW()-ROW(AN$20)+1, MATCH(AN$16,Templates!$K$1:CP$1,0)))</f>
        <v>Boiler Pump 1</v>
      </c>
      <c r="AO124" s="83" t="str" cm="1">
        <f t="array" ref="AO124">IF(INDEX(Templates!$K$2:$BO$186,ROW()-ROW(AO$20)+1, MATCH(AO$16,Templates!$K$1:CQ$1,0))="","",INDEX(Templates!$K$2:$BO$186,ROW()-ROW(AO$20)+1, MATCH(AO$16,Templates!$K$1:CQ$1,0)))</f>
        <v>Boiler Pump 1</v>
      </c>
      <c r="AP124" s="83" t="str" cm="1">
        <f t="array" ref="AP124">IF(INDEX(Templates!$K$2:$BO$186,ROW()-ROW(AP$20)+1, MATCH(AP$16,Templates!$K$1:CR$1,0))="","",INDEX(Templates!$K$2:$BO$186,ROW()-ROW(AP$20)+1, MATCH(AP$16,Templates!$K$1:CR$1,0)))</f>
        <v>HW Pump 1</v>
      </c>
      <c r="AQ124" s="83" t="str" cm="1">
        <f t="array" ref="AQ124">IF(INDEX(Templates!$K$2:$BO$186,ROW()-ROW(AQ$20)+1, MATCH(AQ$16,Templates!$K$1:CS$1,0))="","",INDEX(Templates!$K$2:$BO$186,ROW()-ROW(AQ$20)+1, MATCH(AQ$16,Templates!$K$1:CS$1,0)))</f>
        <v>Boiler Pump 1</v>
      </c>
      <c r="AR124" s="83" t="str" cm="1">
        <f t="array" ref="AR124">IF(INDEX(Templates!$K$2:$BO$186,ROW()-ROW(AR$20)+1, MATCH(AR$16,Templates!$K$1:CT$1,0))="","",INDEX(Templates!$K$2:$BO$186,ROW()-ROW(AR$20)+1, MATCH(AR$16,Templates!$K$1:CT$1,0)))</f>
        <v>Boiler Pump 1</v>
      </c>
      <c r="AS124" s="83" t="str" cm="1">
        <f t="array" ref="AS124">IF(INDEX(Templates!$K$2:$BO$186,ROW()-ROW(AS$20)+1, MATCH(AS$16,Templates!$K$1:CU$1,0))="","",INDEX(Templates!$K$2:$BO$186,ROW()-ROW(AS$20)+1, MATCH(AS$16,Templates!$K$1:CU$1,0)))</f>
        <v/>
      </c>
      <c r="AT124" s="83" t="str" cm="1">
        <f t="array" ref="AT124">IF(INDEX(Templates!$K$2:$BO$186,ROW()-ROW(AT$20)+1, MATCH(AT$16,Templates!$K$1:CV$1,0))="","",INDEX(Templates!$K$2:$BO$186,ROW()-ROW(AT$20)+1, MATCH(AT$16,Templates!$K$1:CV$1,0)))</f>
        <v/>
      </c>
      <c r="AU124" s="83" t="str" cm="1">
        <f t="array" ref="AU124">IF(INDEX(Templates!$K$2:$BO$186,ROW()-ROW(AU$20)+1, MATCH(AU$16,Templates!$K$1:CW$1,0))="","",INDEX(Templates!$K$2:$BO$186,ROW()-ROW(AU$20)+1, MATCH(AU$16,Templates!$K$1:CW$1,0)))</f>
        <v/>
      </c>
      <c r="AV124" s="83" t="str" cm="1">
        <f t="array" ref="AV124">IF(INDEX(Templates!$K$2:$BO$186,ROW()-ROW(AV$20)+1, MATCH(AV$16,Templates!$K$1:CX$1,0))="","",INDEX(Templates!$K$2:$BO$186,ROW()-ROW(AV$20)+1, MATCH(AV$16,Templates!$K$1:CX$1,0)))</f>
        <v>Boiler Pump 1</v>
      </c>
      <c r="AW124" s="83" t="str" cm="1">
        <f t="array" ref="AW124">IF(INDEX(Templates!$K$2:$BO$186,ROW()-ROW(AW$20)+1, MATCH(AW$16,Templates!$K$1:CY$1,0))="","",INDEX(Templates!$K$2:$BO$186,ROW()-ROW(AW$20)+1, MATCH(AW$16,Templates!$K$1:CY$1,0)))</f>
        <v>Boiler Pump 1</v>
      </c>
      <c r="AX124" s="83" t="str" cm="1">
        <f t="array" ref="AX124">IF(INDEX(Templates!$K$2:$BO$186,ROW()-ROW(AX$20)+1, MATCH(AX$16,Templates!$K$1:CZ$1,0))="","",INDEX(Templates!$K$2:$BO$186,ROW()-ROW(AX$20)+1, MATCH(AX$16,Templates!$K$1:CZ$1,0)))</f>
        <v>Boiler Pump 1</v>
      </c>
      <c r="AY124" s="83" t="str" cm="1">
        <f t="array" ref="AY124">IF(INDEX(Templates!$K$2:$BO$186,ROW()-ROW(AY$20)+1, MATCH(AY$16,Templates!$K$1:DA$1,0))="","",INDEX(Templates!$K$2:$BO$186,ROW()-ROW(AY$20)+1, MATCH(AY$16,Templates!$K$1:DA$1,0)))</f>
        <v>Boiler Pump 1</v>
      </c>
      <c r="AZ124" s="83" t="str" cm="1">
        <f t="array" ref="AZ124">IF(INDEX(Templates!$K$2:$BO$186,ROW()-ROW(AZ$20)+1, MATCH(AZ$16,Templates!$K$1:DB$1,0))="","",INDEX(Templates!$K$2:$BO$186,ROW()-ROW(AZ$20)+1, MATCH(AZ$16,Templates!$K$1:DB$1,0)))</f>
        <v>Boiler Pump 1</v>
      </c>
      <c r="BA124" s="83" t="str" cm="1">
        <f t="array" ref="BA124">IF(INDEX(Templates!$K$2:$BO$186,ROW()-ROW(BA$20)+1, MATCH(BA$16,Templates!$K$1:DC$1,0))="","",INDEX(Templates!$K$2:$BO$186,ROW()-ROW(BA$20)+1, MATCH(BA$16,Templates!$K$1:DC$1,0)))</f>
        <v>Boiler Pump 1</v>
      </c>
      <c r="BB124" s="83" t="str" cm="1">
        <f t="array" ref="BB124">IF(INDEX(Templates!$K$2:$BO$186,ROW()-ROW(BB$20)+1, MATCH(BB$16,Templates!$K$1:DD$1,0))="","",INDEX(Templates!$K$2:$BO$186,ROW()-ROW(BB$20)+1, MATCH(BB$16,Templates!$K$1:DD$1,0)))</f>
        <v>Boiler Pump 1</v>
      </c>
      <c r="BC124" s="83" t="str" cm="1">
        <f t="array" ref="BC124">IF(INDEX(Templates!$K$2:$BO$186,ROW()-ROW(BC$20)+1, MATCH(BC$16,Templates!$K$1:DE$1,0))="","",INDEX(Templates!$K$2:$BO$186,ROW()-ROW(BC$20)+1, MATCH(BC$16,Templates!$K$1:DE$1,0)))</f>
        <v>Boiler Pump 1</v>
      </c>
      <c r="BD124" s="83" t="str" cm="1">
        <f t="array" ref="BD124">IF(INDEX(Templates!$K$2:$BO$186,ROW()-ROW(BD$20)+1, MATCH(BD$16,Templates!$K$1:DF$1,0))="","",INDEX(Templates!$K$2:$BO$186,ROW()-ROW(BD$20)+1, MATCH(BD$16,Templates!$K$1:DF$1,0)))</f>
        <v>Boiler Pump 1</v>
      </c>
      <c r="BE124" s="83" t="str" cm="1">
        <f t="array" ref="BE124">IF(INDEX(Templates!$K$2:$BO$186,ROW()-ROW(BE$20)+1, MATCH(BE$16,Templates!$K$1:DG$1,0))="","",INDEX(Templates!$K$2:$BO$186,ROW()-ROW(BE$20)+1, MATCH(BE$16,Templates!$K$1:DG$1,0)))</f>
        <v/>
      </c>
      <c r="BF124" s="83" t="str" cm="1">
        <f t="array" ref="BF124">IF(INDEX(Templates!$K$2:$BO$186,ROW()-ROW(BF$20)+1, MATCH(BF$16,Templates!$K$1:DH$1,0))="","",INDEX(Templates!$K$2:$BO$186,ROW()-ROW(BF$20)+1, MATCH(BF$16,Templates!$K$1:DH$1,0)))</f>
        <v>Boiler Pump 1</v>
      </c>
      <c r="BG124" s="83" t="str" cm="1">
        <f t="array" ref="BG124">IF(INDEX(Templates!$K$2:$BO$186,ROW()-ROW(BG$20)+1, MATCH(BG$16,Templates!$K$1:DI$1,0))="","",INDEX(Templates!$K$2:$BO$186,ROW()-ROW(BG$20)+1, MATCH(BG$16,Templates!$K$1:DI$1,0)))</f>
        <v>Boiler Pump 1</v>
      </c>
      <c r="BH124" s="83" t="str" cm="1">
        <f t="array" ref="BH124">IF(INDEX(Templates!$K$2:$BO$186,ROW()-ROW(BH$20)+1, MATCH(BH$16,Templates!$K$1:DJ$1,0))="","",INDEX(Templates!$K$2:$BO$186,ROW()-ROW(BH$20)+1, MATCH(BH$16,Templates!$K$1:DJ$1,0)))</f>
        <v>Boiler Pump 1</v>
      </c>
      <c r="BI124" s="83" t="str" cm="1">
        <f t="array" ref="BI124">IF(INDEX(Templates!$K$2:$BO$186,ROW()-ROW(BI$20)+1, MATCH(BI$16,Templates!$K$1:DK$1,0))="","",INDEX(Templates!$K$2:$BO$186,ROW()-ROW(BI$20)+1, MATCH(BI$16,Templates!$K$1:DK$1,0)))</f>
        <v/>
      </c>
      <c r="BJ124" s="83" t="str" cm="1">
        <f t="array" ref="BJ124">IF(INDEX(Templates!$K$2:$BO$186,ROW()-ROW(BJ$20)+1, MATCH(BJ$16,Templates!$K$1:DL$1,0))="","",INDEX(Templates!$K$2:$BO$186,ROW()-ROW(BJ$20)+1, MATCH(BJ$16,Templates!$K$1:DL$1,0)))</f>
        <v/>
      </c>
      <c r="BK124" s="83" t="str" cm="1">
        <f t="array" ref="BK124">IF(INDEX(Templates!$K$2:$BO$186,ROW()-ROW(BK$20)+1, MATCH(BK$16,Templates!$K$1:DM$1,0))="","",INDEX(Templates!$K$2:$BO$186,ROW()-ROW(BK$20)+1, MATCH(BK$16,Templates!$K$1:DM$1,0)))</f>
        <v/>
      </c>
      <c r="BL124" s="83" t="str" cm="1">
        <f t="array" ref="BL124">IF(INDEX(Templates!$K$2:$BO$186,ROW()-ROW(BL$20)+1, MATCH(BL$16,Templates!$K$1:DN$1,0))="","",INDEX(Templates!$K$2:$BO$186,ROW()-ROW(BL$20)+1, MATCH(BL$16,Templates!$K$1:DN$1,0)))</f>
        <v/>
      </c>
      <c r="BM124" s="83" t="str" cm="1">
        <f t="array" ref="BM124">IF(INDEX(Templates!$K$2:$BO$186,ROW()-ROW(BM$20)+1, MATCH(BM$16,Templates!$K$1:DO$1,0))="","",INDEX(Templates!$K$2:$BO$186,ROW()-ROW(BM$20)+1, MATCH(BM$16,Templates!$K$1:DO$1,0)))</f>
        <v>Boiler Pump 1</v>
      </c>
      <c r="BN124" s="83" t="str" cm="1">
        <f t="array" ref="BN124">IF(INDEX(Templates!$K$2:$BO$186,ROW()-ROW(BN$20)+1, MATCH(BN$16,Templates!$K$1:DP$1,0))="","",INDEX(Templates!$K$2:$BO$186,ROW()-ROW(BN$20)+1, MATCH(BN$16,Templates!$K$1:DP$1,0)))</f>
        <v>Boiler Pump 1</v>
      </c>
      <c r="BO124" s="83" t="str" cm="1">
        <f t="array" ref="BO124">IF(INDEX(Templates!$K$2:$BO$186,ROW()-ROW(BO$20)+1, MATCH(BO$16,Templates!$K$1:DQ$1,0))="","",INDEX(Templates!$K$2:$BO$186,ROW()-ROW(BO$20)+1, MATCH(BO$16,Templates!$K$1:DQ$1,0)))</f>
        <v/>
      </c>
      <c r="BP124" s="83" t="str" cm="1">
        <f t="array" ref="BP124">IF(INDEX(Templates!$K$2:$BO$186,ROW()-ROW(BP$20)+1, MATCH(BP$16,Templates!$K$1:DR$1,0))="","",INDEX(Templates!$K$2:$BO$186,ROW()-ROW(BP$20)+1, MATCH(BP$16,Templates!$K$1:DR$1,0)))</f>
        <v/>
      </c>
      <c r="BQ124" s="83" t="str" cm="1">
        <f t="array" ref="BQ124">IF(INDEX(Templates!$K$2:$BO$186,ROW()-ROW(BQ$20)+1, MATCH(BQ$16,Templates!$K$1:DS$1,0))="","",INDEX(Templates!$K$2:$BO$186,ROW()-ROW(BQ$20)+1, MATCH(BQ$16,Templates!$K$1:DS$1,0)))</f>
        <v>CHW Pump 1</v>
      </c>
      <c r="BR124" s="83" t="str" cm="1">
        <f t="array" ref="BR124">IF(INDEX(Templates!$K$2:$BO$186,ROW()-ROW(BR$20)+1, MATCH(BR$16,Templates!$K$1:DT$1,0))="","",INDEX(Templates!$K$2:$BO$186,ROW()-ROW(BR$20)+1, MATCH(BR$16,Templates!$K$1:DT$1,0)))</f>
        <v>Boiler Pump 1</v>
      </c>
      <c r="BS124" s="83" t="str" cm="1">
        <f t="array" ref="BS124">IF(INDEX(Templates!$K$2:$BO$186,ROW()-ROW(BS$20)+1, MATCH(BS$16,Templates!$K$1:DU$1,0))="","",INDEX(Templates!$K$2:$BO$186,ROW()-ROW(BS$20)+1, MATCH(BS$16,Templates!$K$1:DU$1,0)))</f>
        <v>Boiler Pump 1</v>
      </c>
      <c r="BT124" s="83" t="str" cm="1">
        <f t="array" ref="BT124">IF(INDEX(Templates!$K$2:$BO$186,ROW()-ROW(BT$20)+1, MATCH(BT$16,Templates!$K$1:DV$1,0))="","",INDEX(Templates!$K$2:$BO$186,ROW()-ROW(BT$20)+1, MATCH(BT$16,Templates!$K$1:DV$1,0)))</f>
        <v>HW Pump 1</v>
      </c>
      <c r="BU124" s="83" t="str" cm="1">
        <f t="array" ref="BU124">IF(INDEX(Templates!$K$2:$BO$186,ROW()-ROW(BU$20)+1, MATCH(BU$16,Templates!$K$1:DW$1,0))="","",INDEX(Templates!$K$2:$BO$186,ROW()-ROW(BU$20)+1, MATCH(BU$16,Templates!$K$1:DW$1,0)))</f>
        <v>HW Pump 1</v>
      </c>
      <c r="BV124" s="83" t="str" cm="1">
        <f t="array" ref="BV124">IF(INDEX(Templates!$K$2:$BO$186,ROW()-ROW(BV$20)+1, MATCH(BV$16,Templates!$K$1:DX$1,0))="","",INDEX(Templates!$K$2:$BO$186,ROW()-ROW(BV$20)+1, MATCH(BV$16,Templates!$K$1:DX$1,0)))</f>
        <v>Chiller Pump 1</v>
      </c>
      <c r="BW124" s="83" t="str" cm="1">
        <f t="array" ref="BW124">IF(INDEX(Templates!$K$2:$BO$186,ROW()-ROW(BW$20)+1, MATCH(BW$16,Templates!$K$1:DY$1,0))="","",INDEX(Templates!$K$2:$BO$186,ROW()-ROW(BW$20)+1, MATCH(BW$16,Templates!$K$1:DY$1,0)))</f>
        <v>Boiler Pump 1</v>
      </c>
      <c r="BX124" s="83" t="str" cm="1">
        <f t="array" ref="BX124">IF(INDEX(Templates!$K$2:$BO$186,ROW()-ROW(BX$20)+1, MATCH(BX$16,Templates!$K$1:DZ$1,0))="","",INDEX(Templates!$K$2:$BO$186,ROW()-ROW(BX$20)+1, MATCH(BX$16,Templates!$K$1:DZ$1,0)))</f>
        <v>Boiler Pump 1</v>
      </c>
      <c r="BY124" s="83" t="str" cm="1">
        <f t="array" ref="BY124">IF(INDEX(Templates!$K$2:$BO$186,ROW()-ROW(BY$20)+1, MATCH(BY$16,Templates!$K$1:EA$1,0))="","",INDEX(Templates!$K$2:$BO$186,ROW()-ROW(BY$20)+1, MATCH(BY$16,Templates!$K$1:EA$1,0)))</f>
        <v>Boiler Pump 1</v>
      </c>
      <c r="BZ124" s="83" t="str" cm="1">
        <f t="array" ref="BZ124">IF(INDEX(Templates!$K$2:$BO$186,ROW()-ROW(BZ$20)+1, MATCH(BZ$16,Templates!$K$1:EB$1,0))="","",INDEX(Templates!$K$2:$BO$186,ROW()-ROW(BZ$20)+1, MATCH(BZ$16,Templates!$K$1:EB$1,0)))</f>
        <v>Boiler Pump 1</v>
      </c>
      <c r="CA124" s="83" t="str" cm="1">
        <f t="array" ref="CA124">IF(INDEX(Templates!$K$2:$BO$186,ROW()-ROW(CA$20)+1, MATCH(CA$16,Templates!$K$1:EC$1,0))="","",INDEX(Templates!$K$2:$BO$186,ROW()-ROW(CA$20)+1, MATCH(CA$16,Templates!$K$1:EC$1,0)))</f>
        <v>Boiler Pump 1</v>
      </c>
      <c r="CB124" s="83" t="str" cm="1">
        <f t="array" ref="CB124">IF(INDEX(Templates!$K$2:$BO$186,ROW()-ROW(CB$20)+1, MATCH(CB$16,Templates!$K$1:ED$1,0))="","",INDEX(Templates!$K$2:$BO$186,ROW()-ROW(CB$20)+1, MATCH(CB$16,Templates!$K$1:ED$1,0)))</f>
        <v>Boiler Pump 1</v>
      </c>
      <c r="CC124" s="83" t="str" cm="1">
        <f t="array" ref="CC124">IF(INDEX(Templates!$K$2:$BO$186,ROW()-ROW(CC$20)+1, MATCH(CC$16,Templates!$K$1:EE$1,0))="","",INDEX(Templates!$K$2:$BO$186,ROW()-ROW(CC$20)+1, MATCH(CC$16,Templates!$K$1:EE$1,0)))</f>
        <v>Boiler Pump 1</v>
      </c>
      <c r="CD124" s="83" t="str" cm="1">
        <f t="array" ref="CD124">IF(INDEX(Templates!$K$2:$BO$186,ROW()-ROW(CD$20)+1, MATCH(CD$16,Templates!$K$1:EF$1,0))="","",INDEX(Templates!$K$2:$BO$186,ROW()-ROW(CD$20)+1, MATCH(CD$16,Templates!$K$1:EF$1,0)))</f>
        <v>Boiler Pump 1</v>
      </c>
      <c r="CE124" s="83" t="str" cm="1">
        <f t="array" ref="CE124">IF(INDEX(Templates!$K$2:$BO$186,ROW()-ROW(CE$20)+1, MATCH(CE$16,Templates!$K$1:EG$1,0))="","",INDEX(Templates!$K$2:$BO$186,ROW()-ROW(CE$20)+1, MATCH(CE$16,Templates!$K$1:EG$1,0)))</f>
        <v>Boiler Pump 1</v>
      </c>
      <c r="CF124" s="83" t="str" cm="1">
        <f t="array" ref="CF124">IF(INDEX(Templates!$K$2:$BO$186,ROW()-ROW(CF$20)+1, MATCH(CF$16,Templates!$K$1:EH$1,0))="","",INDEX(Templates!$K$2:$BO$186,ROW()-ROW(CF$20)+1, MATCH(CF$16,Templates!$K$1:EH$1,0)))</f>
        <v>Boiler Pump 1</v>
      </c>
      <c r="CG124" s="83" t="str" cm="1">
        <f t="array" ref="CG124">IF(INDEX(Templates!$K$2:$BO$186,ROW()-ROW(CG$20)+1, MATCH(CG$16,Templates!$K$1:EI$1,0))="","",INDEX(Templates!$K$2:$BO$186,ROW()-ROW(CG$20)+1, MATCH(CG$16,Templates!$K$1:EI$1,0)))</f>
        <v>Boiler Pump 1</v>
      </c>
      <c r="CH124" s="83" t="str" cm="1">
        <f t="array" ref="CH124">IF(INDEX(Templates!$K$2:$BO$186,ROW()-ROW(CH$20)+1, MATCH(CH$16,Templates!$K$1:EJ$1,0))="","",INDEX(Templates!$K$2:$BO$186,ROW()-ROW(CH$20)+1, MATCH(CH$16,Templates!$K$1:EJ$1,0)))</f>
        <v>Boiler Pump 1</v>
      </c>
      <c r="CI124" s="83" t="str" cm="1">
        <f t="array" ref="CI124">IF(INDEX(Templates!$K$2:$BO$186,ROW()-ROW(CI$20)+1, MATCH(CI$16,Templates!$K$1:EK$1,0))="","",INDEX(Templates!$K$2:$BO$186,ROW()-ROW(CI$20)+1, MATCH(CI$16,Templates!$K$1:EK$1,0)))</f>
        <v/>
      </c>
      <c r="CJ124" s="83" t="str" cm="1">
        <f t="array" ref="CJ124">IF(INDEX(Templates!$K$2:$BO$186,ROW()-ROW(CJ$20)+1, MATCH(CJ$16,Templates!$K$1:EL$1,0))="","",INDEX(Templates!$K$2:$BO$186,ROW()-ROW(CJ$20)+1, MATCH(CJ$16,Templates!$K$1:EL$1,0)))</f>
        <v>Boiler Pump 1</v>
      </c>
      <c r="CK124" s="83" t="str" cm="1">
        <f t="array" ref="CK124">IF(INDEX(Templates!$K$2:$BO$186,ROW()-ROW(CK$20)+1, MATCH(CK$16,Templates!$K$1:EM$1,0))="","",INDEX(Templates!$K$2:$BO$186,ROW()-ROW(CK$20)+1, MATCH(CK$16,Templates!$K$1:EM$1,0)))</f>
        <v/>
      </c>
      <c r="CL124" s="83" t="str" cm="1">
        <f t="array" ref="CL124">IF(INDEX(Templates!$K$2:$BO$186,ROW()-ROW(CL$20)+1, MATCH(CL$16,Templates!$K$1:EN$1,0))="","",INDEX(Templates!$K$2:$BO$186,ROW()-ROW(CL$20)+1, MATCH(CL$16,Templates!$K$1:EN$1,0)))</f>
        <v/>
      </c>
      <c r="CM124" s="83" t="str" cm="1">
        <f t="array" ref="CM124">IF(INDEX(Templates!$K$2:$BO$186,ROW()-ROW(CM$20)+1, MATCH(CM$16,Templates!$K$1:EO$1,0))="","",INDEX(Templates!$K$2:$BO$186,ROW()-ROW(CM$20)+1, MATCH(CM$16,Templates!$K$1:EO$1,0)))</f>
        <v/>
      </c>
    </row>
    <row r="125" spans="1:91" s="24" customFormat="1" x14ac:dyDescent="0.55000000000000004">
      <c r="A125" s="41" t="s">
        <v>475</v>
      </c>
      <c r="B125" s="6" t="s">
        <v>479</v>
      </c>
      <c r="C125" s="66" t="str" cm="1">
        <f t="array" ref="C125">IF(INDEX(Templates!C$2:C$187,ROW()-ROW($20:$20)+1)="","",INDEX(Templates!C$2:C$187,ROW()-ROW($20:$20)+1))</f>
        <v>JSON_PATH:pumps[0]</v>
      </c>
      <c r="D125" s="66" t="str" cm="1">
        <f t="array" ref="D125">IF(INDEX(Templates!D$2:D$187,ROW()-ROW($20:$20)+1)="","",INDEX(Templates!D$2:D$187,ROW()-ROW($20:$20)+1))</f>
        <v>loop_or_piping</v>
      </c>
      <c r="E125" s="66" t="str" cm="1">
        <f t="array" ref="E125">IF(INDEX(Templates!E$2:E$187,ROW()-ROW($20:$20)+1)="","",INDEX(Templates!E$2:E$187,ROW()-ROW($20:$20)+1))</f>
        <v> </v>
      </c>
      <c r="F125" s="66" t="str" cm="1">
        <f t="array" ref="F125">IF(INDEX(Templates!F$2:F$187,ROW()-ROW($20:$20)+1)="","",INDEX(Templates!F$2:F$187,ROW()-ROW($20:$20)+1))</f>
        <v/>
      </c>
      <c r="G125" s="106" t="str" cm="1">
        <f t="array" ref="G125">IF(INDEX(Templates!G$2:G$187,ROW()-ROW($20:$20)+1)="","",INDEX(Templates!G$2:G$187,ROW()-ROW($20:$20)+1))</f>
        <v>Pump</v>
      </c>
      <c r="H125" s="68" t="str" cm="1">
        <f t="array" ref="H125">IF(INDEX(Templates!H$2:H$187,ROW()-ROW($20:$20)+1)="","",INDEX(Templates!H$2:H$187,ROW()-ROW($20:$20)+1))</f>
        <v>Pump 1</v>
      </c>
      <c r="I125" s="68" t="str" cm="1">
        <f t="array" ref="I125">IF(INDEX(Templates!I$2:I$187,ROW()-ROW($20:$20)+1)="","",INDEX(Templates!I$2:I$187,ROW()-ROW($20:$20)+1))</f>
        <v>ASHRAE229 1</v>
      </c>
      <c r="J125" s="68" t="str" cm="1">
        <f t="array" ref="J125">IF(INDEX(Templates!J$2:J$187,ROW()-ROW($20:$20)+1)="","",INDEX(Templates!J$2:J$187,ROW()-ROW($20:$20)+1))</f>
        <v>loop_or_piping</v>
      </c>
      <c r="K125" s="69" t="str" cm="1">
        <f t="array" ref="K125">IF(INDEX(Templates!K$2:K$187,ROW()-ROW($20:$20)+1)="","",INDEX(Templates!K$2:K$187,ROW()-ROW($20:$20)+1))</f>
        <v/>
      </c>
      <c r="L125" s="69" t="str" cm="1">
        <f t="array" ref="L125">IF(INDEX(Templates!L$2:L$187,ROW()-ROW($20:$20)+1)="","",INDEX(Templates!L$2:L$187,ROW()-ROW($20:$20)+1))</f>
        <v/>
      </c>
      <c r="M125" s="83" t="str" cm="1">
        <f t="array" ref="M125">IF(INDEX(Templates!$K$2:$BO$186,ROW()-ROW(M$20)+1, MATCH(M$16,Templates!$K$1:BO$1,0))="","",INDEX(Templates!$K$2:$BO$186,ROW()-ROW(M$20)+1, MATCH(M$16,Templates!$K$1:BO$1,0)))</f>
        <v>Boiler Loop 1</v>
      </c>
      <c r="N125" s="83" t="str" cm="1">
        <f t="array" ref="N125">IF(INDEX(Templates!$K$2:$BO$186,ROW()-ROW(N$20)+1, MATCH(N$16,Templates!$K$1:BP$1,0))="","",INDEX(Templates!$K$2:$BO$186,ROW()-ROW(N$20)+1, MATCH(N$16,Templates!$K$1:BP$1,0)))</f>
        <v>Boiler Loop 1</v>
      </c>
      <c r="O125" s="83" t="str" cm="1">
        <f t="array" ref="O125">IF(INDEX(Templates!$K$2:$BO$186,ROW()-ROW(O$20)+1, MATCH(O$16,Templates!$K$1:BQ$1,0))="","",INDEX(Templates!$K$2:$BO$186,ROW()-ROW(O$20)+1, MATCH(O$16,Templates!$K$1:BQ$1,0)))</f>
        <v>Boiler Loop 1</v>
      </c>
      <c r="P125" s="83" t="str" cm="1">
        <f t="array" ref="P125">IF(INDEX(Templates!$K$2:$BO$186,ROW()-ROW(P$20)+1, MATCH(P$16,Templates!$K$1:BR$1,0))="","",INDEX(Templates!$K$2:$BO$186,ROW()-ROW(P$20)+1, MATCH(P$16,Templates!$K$1:BR$1,0)))</f>
        <v>Boiler Loop 1</v>
      </c>
      <c r="Q125" s="83" t="str" cm="1">
        <f t="array" ref="Q125">IF(INDEX(Templates!$K$2:$BO$186,ROW()-ROW(Q$20)+1, MATCH(Q$16,Templates!$K$1:BS$1,0))="","",INDEX(Templates!$K$2:$BO$186,ROW()-ROW(Q$20)+1, MATCH(Q$16,Templates!$K$1:BS$1,0)))</f>
        <v> </v>
      </c>
      <c r="R125" s="83" t="str" cm="1">
        <f t="array" ref="R125">IF(INDEX(Templates!$K$2:$BO$186,ROW()-ROW(R$20)+1, MATCH(R$16,Templates!$K$1:BT$1,0))="","",INDEX(Templates!$K$2:$BO$186,ROW()-ROW(R$20)+1, MATCH(R$16,Templates!$K$1:BT$1,0)))</f>
        <v>Boiler Loop 1</v>
      </c>
      <c r="S125" s="83" t="str" cm="1">
        <f t="array" ref="S125">IF(INDEX(Templates!$K$2:$BO$186,ROW()-ROW(S$20)+1, MATCH(S$16,Templates!$K$1:BU$1,0))="","",INDEX(Templates!$K$2:$BO$186,ROW()-ROW(S$20)+1, MATCH(S$16,Templates!$K$1:BU$1,0)))</f>
        <v>Boiler Loop 1</v>
      </c>
      <c r="T125" s="83" t="str" cm="1">
        <f t="array" ref="T125">IF(INDEX(Templates!$K$2:$BO$186,ROW()-ROW(T$20)+1, MATCH(T$16,Templates!$K$1:BV$1,0))="","",INDEX(Templates!$K$2:$BO$186,ROW()-ROW(T$20)+1, MATCH(T$16,Templates!$K$1:BV$1,0)))</f>
        <v>Boiler Loop 1</v>
      </c>
      <c r="U125" s="83" t="str" cm="1">
        <f t="array" ref="U125">IF(INDEX(Templates!$K$2:$BO$186,ROW()-ROW(U$20)+1, MATCH(U$16,Templates!$K$1:BW$1,0))="","",INDEX(Templates!$K$2:$BO$186,ROW()-ROW(U$20)+1, MATCH(U$16,Templates!$K$1:BW$1,0)))</f>
        <v>Boiler Loop 1</v>
      </c>
      <c r="V125" s="83" t="str" cm="1">
        <f t="array" ref="V125">IF(INDEX(Templates!$K$2:$BO$186,ROW()-ROW(V$20)+1, MATCH(V$16,Templates!$K$1:BX$1,0))="","",INDEX(Templates!$K$2:$BO$186,ROW()-ROW(V$20)+1, MATCH(V$16,Templates!$K$1:BX$1,0)))</f>
        <v> </v>
      </c>
      <c r="W125" s="83" t="str" cm="1">
        <f t="array" ref="W125">IF(INDEX(Templates!$K$2:$BO$186,ROW()-ROW(W$20)+1, MATCH(W$16,Templates!$K$1:BY$1,0))="","",INDEX(Templates!$K$2:$BO$186,ROW()-ROW(W$20)+1, MATCH(W$16,Templates!$K$1:BY$1,0)))</f>
        <v>Boiler Loop 1</v>
      </c>
      <c r="X125" s="83" t="str" cm="1">
        <f t="array" ref="X125">IF(INDEX(Templates!$K$2:$BO$186,ROW()-ROW(X$20)+1, MATCH(X$16,Templates!$K$1:BZ$1,0))="","",INDEX(Templates!$K$2:$BO$186,ROW()-ROW(X$20)+1, MATCH(X$16,Templates!$K$1:BZ$1,0)))</f>
        <v>Boiler Loop 1</v>
      </c>
      <c r="Y125" s="83" t="str" cm="1">
        <f t="array" ref="Y125">IF(INDEX(Templates!$K$2:$BO$186,ROW()-ROW(Y$20)+1, MATCH(Y$16,Templates!$K$1:CA$1,0))="","",INDEX(Templates!$K$2:$BO$186,ROW()-ROW(Y$20)+1, MATCH(Y$16,Templates!$K$1:CA$1,0)))</f>
        <v>Boiler Loop 1</v>
      </c>
      <c r="Z125" s="83" t="str" cm="1">
        <f t="array" ref="Z125">IF(INDEX(Templates!$K$2:$BO$186,ROW()-ROW(Z$20)+1, MATCH(Z$16,Templates!$K$1:CB$1,0))="","",INDEX(Templates!$K$2:$BO$186,ROW()-ROW(Z$20)+1, MATCH(Z$16,Templates!$K$1:CB$1,0)))</f>
        <v>Boiler Loop 1</v>
      </c>
      <c r="AA125" s="83" t="str" cm="1">
        <f t="array" ref="AA125">IF(INDEX(Templates!$K$2:$BO$186,ROW()-ROW(AA$20)+1, MATCH(AA$16,Templates!$K$1:CC$1,0))="","",INDEX(Templates!$K$2:$BO$186,ROW()-ROW(AA$20)+1, MATCH(AA$16,Templates!$K$1:CC$1,0)))</f>
        <v>Boiler Loop 1</v>
      </c>
      <c r="AB125" s="83" t="str" cm="1">
        <f t="array" ref="AB125">IF(INDEX(Templates!$K$2:$BO$186,ROW()-ROW(AB$20)+1, MATCH(AB$16,Templates!$K$1:CD$1,0))="","",INDEX(Templates!$K$2:$BO$186,ROW()-ROW(AB$20)+1, MATCH(AB$16,Templates!$K$1:CD$1,0)))</f>
        <v> </v>
      </c>
      <c r="AC125" s="83" t="str" cm="1">
        <f t="array" ref="AC125">IF(INDEX(Templates!$K$2:$BO$186,ROW()-ROW(AC$20)+1, MATCH(AC$16,Templates!$K$1:CE$1,0))="","",INDEX(Templates!$K$2:$BO$186,ROW()-ROW(AC$20)+1, MATCH(AC$16,Templates!$K$1:CE$1,0)))</f>
        <v>Boiler Loop 1</v>
      </c>
      <c r="AD125" s="83" t="str" cm="1">
        <f t="array" ref="AD125">IF(INDEX(Templates!$K$2:$BO$186,ROW()-ROW(AD$20)+1, MATCH(AD$16,Templates!$K$1:CF$1,0))="","",INDEX(Templates!$K$2:$BO$186,ROW()-ROW(AD$20)+1, MATCH(AD$16,Templates!$K$1:CF$1,0)))</f>
        <v>Boiler Loop 1</v>
      </c>
      <c r="AE125" s="83" t="str" cm="1">
        <f t="array" ref="AE125">IF(INDEX(Templates!$K$2:$BO$186,ROW()-ROW(AE$20)+1, MATCH(AE$16,Templates!$K$1:CG$1,0))="","",INDEX(Templates!$K$2:$BO$186,ROW()-ROW(AE$20)+1, MATCH(AE$16,Templates!$K$1:CG$1,0)))</f>
        <v>Boiler Loop 1</v>
      </c>
      <c r="AF125" s="83" t="str" cm="1">
        <f t="array" ref="AF125">IF(INDEX(Templates!$K$2:$BO$186,ROW()-ROW(AF$20)+1, MATCH(AF$16,Templates!$K$1:CH$1,0))="","",INDEX(Templates!$K$2:$BO$186,ROW()-ROW(AF$20)+1, MATCH(AF$16,Templates!$K$1:CH$1,0)))</f>
        <v> </v>
      </c>
      <c r="AG125" s="83" t="str" cm="1">
        <f t="array" ref="AG125">IF(INDEX(Templates!$K$2:$BO$186,ROW()-ROW(AG$20)+1, MATCH(AG$16,Templates!$K$1:CI$1,0))="","",INDEX(Templates!$K$2:$BO$186,ROW()-ROW(AG$20)+1, MATCH(AG$16,Templates!$K$1:CI$1,0)))</f>
        <v> </v>
      </c>
      <c r="AH125" s="83" t="str" cm="1">
        <f t="array" ref="AH125">IF(INDEX(Templates!$K$2:$BO$186,ROW()-ROW(AH$20)+1, MATCH(AH$16,Templates!$K$1:CJ$1,0))="","",INDEX(Templates!$K$2:$BO$186,ROW()-ROW(AH$20)+1, MATCH(AH$16,Templates!$K$1:CJ$1,0)))</f>
        <v> </v>
      </c>
      <c r="AI125" s="83" t="str" cm="1">
        <f t="array" ref="AI125">IF(INDEX(Templates!$K$2:$BO$186,ROW()-ROW(AI$20)+1, MATCH(AI$16,Templates!$K$1:CK$1,0))="","",INDEX(Templates!$K$2:$BO$186,ROW()-ROW(AI$20)+1, MATCH(AI$16,Templates!$K$1:CK$1,0)))</f>
        <v> </v>
      </c>
      <c r="AJ125" s="83" t="str" cm="1">
        <f t="array" ref="AJ125">IF(INDEX(Templates!$K$2:$BO$186,ROW()-ROW(AJ$20)+1, MATCH(AJ$16,Templates!$K$1:CL$1,0))="","",INDEX(Templates!$K$2:$BO$186,ROW()-ROW(AJ$20)+1, MATCH(AJ$16,Templates!$K$1:CL$1,0)))</f>
        <v>Boiler Loop 1</v>
      </c>
      <c r="AK125" s="83" t="str" cm="1">
        <f t="array" ref="AK125">IF(INDEX(Templates!$K$2:$BO$186,ROW()-ROW(AK$20)+1, MATCH(AK$16,Templates!$K$1:CM$1,0))="","",INDEX(Templates!$K$2:$BO$186,ROW()-ROW(AK$20)+1, MATCH(AK$16,Templates!$K$1:CM$1,0)))</f>
        <v>Boiler Loop 1</v>
      </c>
      <c r="AL125" s="83" t="str" cm="1">
        <f t="array" ref="AL125">IF(INDEX(Templates!$K$2:$BO$186,ROW()-ROW(AL$20)+1, MATCH(AL$16,Templates!$K$1:CN$1,0))="","",INDEX(Templates!$K$2:$BO$186,ROW()-ROW(AL$20)+1, MATCH(AL$16,Templates!$K$1:CN$1,0)))</f>
        <v>Boiler Loop 1</v>
      </c>
      <c r="AM125" s="83" t="str" cm="1">
        <f t="array" ref="AM125">IF(INDEX(Templates!$K$2:$BO$186,ROW()-ROW(AM$20)+1, MATCH(AM$16,Templates!$K$1:CO$1,0))="","",INDEX(Templates!$K$2:$BO$186,ROW()-ROW(AM$20)+1, MATCH(AM$16,Templates!$K$1:CO$1,0)))</f>
        <v>Boiler Loop 1</v>
      </c>
      <c r="AN125" s="83" t="str" cm="1">
        <f t="array" ref="AN125">IF(INDEX(Templates!$K$2:$BO$186,ROW()-ROW(AN$20)+1, MATCH(AN$16,Templates!$K$1:CP$1,0))="","",INDEX(Templates!$K$2:$BO$186,ROW()-ROW(AN$20)+1, MATCH(AN$16,Templates!$K$1:CP$1,0)))</f>
        <v>Boiler Loop 1</v>
      </c>
      <c r="AO125" s="83" t="str" cm="1">
        <f t="array" ref="AO125">IF(INDEX(Templates!$K$2:$BO$186,ROW()-ROW(AO$20)+1, MATCH(AO$16,Templates!$K$1:CQ$1,0))="","",INDEX(Templates!$K$2:$BO$186,ROW()-ROW(AO$20)+1, MATCH(AO$16,Templates!$K$1:CQ$1,0)))</f>
        <v>Boiler Loop 1</v>
      </c>
      <c r="AP125" s="83" t="str" cm="1">
        <f t="array" ref="AP125">IF(INDEX(Templates!$K$2:$BO$186,ROW()-ROW(AP$20)+1, MATCH(AP$16,Templates!$K$1:CR$1,0))="","",INDEX(Templates!$K$2:$BO$186,ROW()-ROW(AP$20)+1, MATCH(AP$16,Templates!$K$1:CR$1,0)))</f>
        <v>Purchased HW Loop 1</v>
      </c>
      <c r="AQ125" s="83" t="str" cm="1">
        <f t="array" ref="AQ125">IF(INDEX(Templates!$K$2:$BO$186,ROW()-ROW(AQ$20)+1, MATCH(AQ$16,Templates!$K$1:CS$1,0))="","",INDEX(Templates!$K$2:$BO$186,ROW()-ROW(AQ$20)+1, MATCH(AQ$16,Templates!$K$1:CS$1,0)))</f>
        <v>Boiler Loop 1</v>
      </c>
      <c r="AR125" s="83" t="str" cm="1">
        <f t="array" ref="AR125">IF(INDEX(Templates!$K$2:$BO$186,ROW()-ROW(AR$20)+1, MATCH(AR$16,Templates!$K$1:CT$1,0))="","",INDEX(Templates!$K$2:$BO$186,ROW()-ROW(AR$20)+1, MATCH(AR$16,Templates!$K$1:CT$1,0)))</f>
        <v>Boiler Loop 1</v>
      </c>
      <c r="AS125" s="83" t="str" cm="1">
        <f t="array" ref="AS125">IF(INDEX(Templates!$K$2:$BO$186,ROW()-ROW(AS$20)+1, MATCH(AS$16,Templates!$K$1:CU$1,0))="","",INDEX(Templates!$K$2:$BO$186,ROW()-ROW(AS$20)+1, MATCH(AS$16,Templates!$K$1:CU$1,0)))</f>
        <v/>
      </c>
      <c r="AT125" s="83" t="str" cm="1">
        <f t="array" ref="AT125">IF(INDEX(Templates!$K$2:$BO$186,ROW()-ROW(AT$20)+1, MATCH(AT$16,Templates!$K$1:CV$1,0))="","",INDEX(Templates!$K$2:$BO$186,ROW()-ROW(AT$20)+1, MATCH(AT$16,Templates!$K$1:CV$1,0)))</f>
        <v/>
      </c>
      <c r="AU125" s="83" t="str" cm="1">
        <f t="array" ref="AU125">IF(INDEX(Templates!$K$2:$BO$186,ROW()-ROW(AU$20)+1, MATCH(AU$16,Templates!$K$1:CW$1,0))="","",INDEX(Templates!$K$2:$BO$186,ROW()-ROW(AU$20)+1, MATCH(AU$16,Templates!$K$1:CW$1,0)))</f>
        <v> </v>
      </c>
      <c r="AV125" s="83" t="str" cm="1">
        <f t="array" ref="AV125">IF(INDEX(Templates!$K$2:$BO$186,ROW()-ROW(AV$20)+1, MATCH(AV$16,Templates!$K$1:CX$1,0))="","",INDEX(Templates!$K$2:$BO$186,ROW()-ROW(AV$20)+1, MATCH(AV$16,Templates!$K$1:CX$1,0)))</f>
        <v>Boiler Loop 1</v>
      </c>
      <c r="AW125" s="83" t="str" cm="1">
        <f t="array" ref="AW125">IF(INDEX(Templates!$K$2:$BO$186,ROW()-ROW(AW$20)+1, MATCH(AW$16,Templates!$K$1:CY$1,0))="","",INDEX(Templates!$K$2:$BO$186,ROW()-ROW(AW$20)+1, MATCH(AW$16,Templates!$K$1:CY$1,0)))</f>
        <v>Boiler Loop 1</v>
      </c>
      <c r="AX125" s="83" t="str" cm="1">
        <f t="array" ref="AX125">IF(INDEX(Templates!$K$2:$BO$186,ROW()-ROW(AX$20)+1, MATCH(AX$16,Templates!$K$1:CZ$1,0))="","",INDEX(Templates!$K$2:$BO$186,ROW()-ROW(AX$20)+1, MATCH(AX$16,Templates!$K$1:CZ$1,0)))</f>
        <v>Boiler Loop 1</v>
      </c>
      <c r="AY125" s="83" t="str" cm="1">
        <f t="array" ref="AY125">IF(INDEX(Templates!$K$2:$BO$186,ROW()-ROW(AY$20)+1, MATCH(AY$16,Templates!$K$1:DA$1,0))="","",INDEX(Templates!$K$2:$BO$186,ROW()-ROW(AY$20)+1, MATCH(AY$16,Templates!$K$1:DA$1,0)))</f>
        <v>Boiler Loop 1</v>
      </c>
      <c r="AZ125" s="83" t="str" cm="1">
        <f t="array" ref="AZ125">IF(INDEX(Templates!$K$2:$BO$186,ROW()-ROW(AZ$20)+1, MATCH(AZ$16,Templates!$K$1:DB$1,0))="","",INDEX(Templates!$K$2:$BO$186,ROW()-ROW(AZ$20)+1, MATCH(AZ$16,Templates!$K$1:DB$1,0)))</f>
        <v>Boiler Loop 1</v>
      </c>
      <c r="BA125" s="83" t="str" cm="1">
        <f t="array" ref="BA125">IF(INDEX(Templates!$K$2:$BO$186,ROW()-ROW(BA$20)+1, MATCH(BA$16,Templates!$K$1:DC$1,0))="","",INDEX(Templates!$K$2:$BO$186,ROW()-ROW(BA$20)+1, MATCH(BA$16,Templates!$K$1:DC$1,0)))</f>
        <v>Boiler Loop 1</v>
      </c>
      <c r="BB125" s="83" t="str" cm="1">
        <f t="array" ref="BB125">IF(INDEX(Templates!$K$2:$BO$186,ROW()-ROW(BB$20)+1, MATCH(BB$16,Templates!$K$1:DD$1,0))="","",INDEX(Templates!$K$2:$BO$186,ROW()-ROW(BB$20)+1, MATCH(BB$16,Templates!$K$1:DD$1,0)))</f>
        <v>Boiler Loop 1</v>
      </c>
      <c r="BC125" s="83" t="str" cm="1">
        <f t="array" ref="BC125">IF(INDEX(Templates!$K$2:$BO$186,ROW()-ROW(BC$20)+1, MATCH(BC$16,Templates!$K$1:DE$1,0))="","",INDEX(Templates!$K$2:$BO$186,ROW()-ROW(BC$20)+1, MATCH(BC$16,Templates!$K$1:DE$1,0)))</f>
        <v>Boiler Loop 1</v>
      </c>
      <c r="BD125" s="83" t="str" cm="1">
        <f t="array" ref="BD125">IF(INDEX(Templates!$K$2:$BO$186,ROW()-ROW(BD$20)+1, MATCH(BD$16,Templates!$K$1:DF$1,0))="","",INDEX(Templates!$K$2:$BO$186,ROW()-ROW(BD$20)+1, MATCH(BD$16,Templates!$K$1:DF$1,0)))</f>
        <v>Boiler Loop 1</v>
      </c>
      <c r="BE125" s="83" t="str" cm="1">
        <f t="array" ref="BE125">IF(INDEX(Templates!$K$2:$BO$186,ROW()-ROW(BE$20)+1, MATCH(BE$16,Templates!$K$1:DG$1,0))="","",INDEX(Templates!$K$2:$BO$186,ROW()-ROW(BE$20)+1, MATCH(BE$16,Templates!$K$1:DG$1,0)))</f>
        <v> </v>
      </c>
      <c r="BF125" s="83" t="str" cm="1">
        <f t="array" ref="BF125">IF(INDEX(Templates!$K$2:$BO$186,ROW()-ROW(BF$20)+1, MATCH(BF$16,Templates!$K$1:DH$1,0))="","",INDEX(Templates!$K$2:$BO$186,ROW()-ROW(BF$20)+1, MATCH(BF$16,Templates!$K$1:DH$1,0)))</f>
        <v>Boiler Loop 1</v>
      </c>
      <c r="BG125" s="83" t="str" cm="1">
        <f t="array" ref="BG125">IF(INDEX(Templates!$K$2:$BO$186,ROW()-ROW(BG$20)+1, MATCH(BG$16,Templates!$K$1:DI$1,0))="","",INDEX(Templates!$K$2:$BO$186,ROW()-ROW(BG$20)+1, MATCH(BG$16,Templates!$K$1:DI$1,0)))</f>
        <v>Boiler Loop 1</v>
      </c>
      <c r="BH125" s="83" t="str" cm="1">
        <f t="array" ref="BH125">IF(INDEX(Templates!$K$2:$BO$186,ROW()-ROW(BH$20)+1, MATCH(BH$16,Templates!$K$1:DJ$1,0))="","",INDEX(Templates!$K$2:$BO$186,ROW()-ROW(BH$20)+1, MATCH(BH$16,Templates!$K$1:DJ$1,0)))</f>
        <v>Boiler Loop 1</v>
      </c>
      <c r="BI125" s="83" t="str" cm="1">
        <f t="array" ref="BI125">IF(INDEX(Templates!$K$2:$BO$186,ROW()-ROW(BI$20)+1, MATCH(BI$16,Templates!$K$1:DK$1,0))="","",INDEX(Templates!$K$2:$BO$186,ROW()-ROW(BI$20)+1, MATCH(BI$16,Templates!$K$1:DK$1,0)))</f>
        <v> </v>
      </c>
      <c r="BJ125" s="83" t="str" cm="1">
        <f t="array" ref="BJ125">IF(INDEX(Templates!$K$2:$BO$186,ROW()-ROW(BJ$20)+1, MATCH(BJ$16,Templates!$K$1:DL$1,0))="","",INDEX(Templates!$K$2:$BO$186,ROW()-ROW(BJ$20)+1, MATCH(BJ$16,Templates!$K$1:DL$1,0)))</f>
        <v> </v>
      </c>
      <c r="BK125" s="83" t="str" cm="1">
        <f t="array" ref="BK125">IF(INDEX(Templates!$K$2:$BO$186,ROW()-ROW(BK$20)+1, MATCH(BK$16,Templates!$K$1:DM$1,0))="","",INDEX(Templates!$K$2:$BO$186,ROW()-ROW(BK$20)+1, MATCH(BK$16,Templates!$K$1:DM$1,0)))</f>
        <v> </v>
      </c>
      <c r="BL125" s="83" t="str" cm="1">
        <f t="array" ref="BL125">IF(INDEX(Templates!$K$2:$BO$186,ROW()-ROW(BL$20)+1, MATCH(BL$16,Templates!$K$1:DN$1,0))="","",INDEX(Templates!$K$2:$BO$186,ROW()-ROW(BL$20)+1, MATCH(BL$16,Templates!$K$1:DN$1,0)))</f>
        <v> </v>
      </c>
      <c r="BM125" s="83" t="str" cm="1">
        <f t="array" ref="BM125">IF(INDEX(Templates!$K$2:$BO$186,ROW()-ROW(BM$20)+1, MATCH(BM$16,Templates!$K$1:DO$1,0))="","",INDEX(Templates!$K$2:$BO$186,ROW()-ROW(BM$20)+1, MATCH(BM$16,Templates!$K$1:DO$1,0)))</f>
        <v>Boiler Loop 1</v>
      </c>
      <c r="BN125" s="83" t="str" cm="1">
        <f t="array" ref="BN125">IF(INDEX(Templates!$K$2:$BO$186,ROW()-ROW(BN$20)+1, MATCH(BN$16,Templates!$K$1:DP$1,0))="","",INDEX(Templates!$K$2:$BO$186,ROW()-ROW(BN$20)+1, MATCH(BN$16,Templates!$K$1:DP$1,0)))</f>
        <v>Boiler Loop 1</v>
      </c>
      <c r="BO125" s="83" t="str" cm="1">
        <f t="array" ref="BO125">IF(INDEX(Templates!$K$2:$BO$186,ROW()-ROW(BO$20)+1, MATCH(BO$16,Templates!$K$1:DQ$1,0))="","",INDEX(Templates!$K$2:$BO$186,ROW()-ROW(BO$20)+1, MATCH(BO$16,Templates!$K$1:DQ$1,0)))</f>
        <v> </v>
      </c>
      <c r="BP125" s="83" t="str" cm="1">
        <f t="array" ref="BP125">IF(INDEX(Templates!$K$2:$BO$186,ROW()-ROW(BP$20)+1, MATCH(BP$16,Templates!$K$1:DR$1,0))="","",INDEX(Templates!$K$2:$BO$186,ROW()-ROW(BP$20)+1, MATCH(BP$16,Templates!$K$1:DR$1,0)))</f>
        <v> </v>
      </c>
      <c r="BQ125" s="83" t="str" cm="1">
        <f t="array" ref="BQ125">IF(INDEX(Templates!$K$2:$BO$186,ROW()-ROW(BQ$20)+1, MATCH(BQ$16,Templates!$K$1:DS$1,0))="","",INDEX(Templates!$K$2:$BO$186,ROW()-ROW(BQ$20)+1, MATCH(BQ$16,Templates!$K$1:DS$1,0)))</f>
        <v>Chilled Water Loop 1</v>
      </c>
      <c r="BR125" s="83" t="str" cm="1">
        <f t="array" ref="BR125">IF(INDEX(Templates!$K$2:$BO$186,ROW()-ROW(BR$20)+1, MATCH(BR$16,Templates!$K$1:DT$1,0))="","",INDEX(Templates!$K$2:$BO$186,ROW()-ROW(BR$20)+1, MATCH(BR$16,Templates!$K$1:DT$1,0)))</f>
        <v>Boiler Loop 1</v>
      </c>
      <c r="BS125" s="83" t="str" cm="1">
        <f t="array" ref="BS125">IF(INDEX(Templates!$K$2:$BO$186,ROW()-ROW(BS$20)+1, MATCH(BS$16,Templates!$K$1:DU$1,0))="","",INDEX(Templates!$K$2:$BO$186,ROW()-ROW(BS$20)+1, MATCH(BS$16,Templates!$K$1:DU$1,0)))</f>
        <v>Boiler Loop 1</v>
      </c>
      <c r="BT125" s="83" t="str" cm="1">
        <f t="array" ref="BT125">IF(INDEX(Templates!$K$2:$BO$186,ROW()-ROW(BT$20)+1, MATCH(BT$16,Templates!$K$1:DV$1,0))="","",INDEX(Templates!$K$2:$BO$186,ROW()-ROW(BT$20)+1, MATCH(BT$16,Templates!$K$1:DV$1,0)))</f>
        <v>Purchased HW Loop 1</v>
      </c>
      <c r="BU125" s="83" t="str" cm="1">
        <f t="array" ref="BU125">IF(INDEX(Templates!$K$2:$BO$186,ROW()-ROW(BU$20)+1, MATCH(BU$16,Templates!$K$1:DW$1,0))="","",INDEX(Templates!$K$2:$BO$186,ROW()-ROW(BU$20)+1, MATCH(BU$16,Templates!$K$1:DW$1,0)))</f>
        <v>Purchased HW Loop 1</v>
      </c>
      <c r="BV125" s="83" t="str" cm="1">
        <f t="array" ref="BV125">IF(INDEX(Templates!$K$2:$BO$186,ROW()-ROW(BV$20)+1, MATCH(BV$16,Templates!$K$1:DX$1,0))="","",INDEX(Templates!$K$2:$BO$186,ROW()-ROW(BV$20)+1, MATCH(BV$16,Templates!$K$1:DX$1,0)))</f>
        <v>Chiller Loop 1</v>
      </c>
      <c r="BW125" s="83" t="str" cm="1">
        <f t="array" ref="BW125">IF(INDEX(Templates!$K$2:$BO$186,ROW()-ROW(BW$20)+1, MATCH(BW$16,Templates!$K$1:DY$1,0))="","",INDEX(Templates!$K$2:$BO$186,ROW()-ROW(BW$20)+1, MATCH(BW$16,Templates!$K$1:DY$1,0)))</f>
        <v>Boiler Loop 1</v>
      </c>
      <c r="BX125" s="83" t="str" cm="1">
        <f t="array" ref="BX125">IF(INDEX(Templates!$K$2:$BO$186,ROW()-ROW(BX$20)+1, MATCH(BX$16,Templates!$K$1:DZ$1,0))="","",INDEX(Templates!$K$2:$BO$186,ROW()-ROW(BX$20)+1, MATCH(BX$16,Templates!$K$1:DZ$1,0)))</f>
        <v>Boiler Loop 1</v>
      </c>
      <c r="BY125" s="83" t="str" cm="1">
        <f t="array" ref="BY125">IF(INDEX(Templates!$K$2:$BO$186,ROW()-ROW(BY$20)+1, MATCH(BY$16,Templates!$K$1:EA$1,0))="","",INDEX(Templates!$K$2:$BO$186,ROW()-ROW(BY$20)+1, MATCH(BY$16,Templates!$K$1:EA$1,0)))</f>
        <v>Boiler Loop 1</v>
      </c>
      <c r="BZ125" s="83" t="str" cm="1">
        <f t="array" ref="BZ125">IF(INDEX(Templates!$K$2:$BO$186,ROW()-ROW(BZ$20)+1, MATCH(BZ$16,Templates!$K$1:EB$1,0))="","",INDEX(Templates!$K$2:$BO$186,ROW()-ROW(BZ$20)+1, MATCH(BZ$16,Templates!$K$1:EB$1,0)))</f>
        <v>Boiler Loop 1</v>
      </c>
      <c r="CA125" s="83" t="str" cm="1">
        <f t="array" ref="CA125">IF(INDEX(Templates!$K$2:$BO$186,ROW()-ROW(CA$20)+1, MATCH(CA$16,Templates!$K$1:EC$1,0))="","",INDEX(Templates!$K$2:$BO$186,ROW()-ROW(CA$20)+1, MATCH(CA$16,Templates!$K$1:EC$1,0)))</f>
        <v>Boiler Loop 1</v>
      </c>
      <c r="CB125" s="83" t="str" cm="1">
        <f t="array" ref="CB125">IF(INDEX(Templates!$K$2:$BO$186,ROW()-ROW(CB$20)+1, MATCH(CB$16,Templates!$K$1:ED$1,0))="","",INDEX(Templates!$K$2:$BO$186,ROW()-ROW(CB$20)+1, MATCH(CB$16,Templates!$K$1:ED$1,0)))</f>
        <v>Boiler Loop 1</v>
      </c>
      <c r="CC125" s="83" t="str" cm="1">
        <f t="array" ref="CC125">IF(INDEX(Templates!$K$2:$BO$186,ROW()-ROW(CC$20)+1, MATCH(CC$16,Templates!$K$1:EE$1,0))="","",INDEX(Templates!$K$2:$BO$186,ROW()-ROW(CC$20)+1, MATCH(CC$16,Templates!$K$1:EE$1,0)))</f>
        <v>Boiler Loop 1</v>
      </c>
      <c r="CD125" s="83" t="str" cm="1">
        <f t="array" ref="CD125">IF(INDEX(Templates!$K$2:$BO$186,ROW()-ROW(CD$20)+1, MATCH(CD$16,Templates!$K$1:EF$1,0))="","",INDEX(Templates!$K$2:$BO$186,ROW()-ROW(CD$20)+1, MATCH(CD$16,Templates!$K$1:EF$1,0)))</f>
        <v>Boiler Loop 1</v>
      </c>
      <c r="CE125" s="83" t="str" cm="1">
        <f t="array" ref="CE125">IF(INDEX(Templates!$K$2:$BO$186,ROW()-ROW(CE$20)+1, MATCH(CE$16,Templates!$K$1:EG$1,0))="","",INDEX(Templates!$K$2:$BO$186,ROW()-ROW(CE$20)+1, MATCH(CE$16,Templates!$K$1:EG$1,0)))</f>
        <v>Boiler Loop 1</v>
      </c>
      <c r="CF125" s="83" t="str" cm="1">
        <f t="array" ref="CF125">IF(INDEX(Templates!$K$2:$BO$186,ROW()-ROW(CF$20)+1, MATCH(CF$16,Templates!$K$1:EH$1,0))="","",INDEX(Templates!$K$2:$BO$186,ROW()-ROW(CF$20)+1, MATCH(CF$16,Templates!$K$1:EH$1,0)))</f>
        <v>Boiler Loop 1</v>
      </c>
      <c r="CG125" s="83" t="str" cm="1">
        <f t="array" ref="CG125">IF(INDEX(Templates!$K$2:$BO$186,ROW()-ROW(CG$20)+1, MATCH(CG$16,Templates!$K$1:EI$1,0))="","",INDEX(Templates!$K$2:$BO$186,ROW()-ROW(CG$20)+1, MATCH(CG$16,Templates!$K$1:EI$1,0)))</f>
        <v>Boiler Loop 1</v>
      </c>
      <c r="CH125" s="83" t="str" cm="1">
        <f t="array" ref="CH125">IF(INDEX(Templates!$K$2:$BO$186,ROW()-ROW(CH$20)+1, MATCH(CH$16,Templates!$K$1:EJ$1,0))="","",INDEX(Templates!$K$2:$BO$186,ROW()-ROW(CH$20)+1, MATCH(CH$16,Templates!$K$1:EJ$1,0)))</f>
        <v>Boiler Loop 1</v>
      </c>
      <c r="CI125" s="83" t="str" cm="1">
        <f t="array" ref="CI125">IF(INDEX(Templates!$K$2:$BO$186,ROW()-ROW(CI$20)+1, MATCH(CI$16,Templates!$K$1:EK$1,0))="","",INDEX(Templates!$K$2:$BO$186,ROW()-ROW(CI$20)+1, MATCH(CI$16,Templates!$K$1:EK$1,0)))</f>
        <v/>
      </c>
      <c r="CJ125" s="83" t="str" cm="1">
        <f t="array" ref="CJ125">IF(INDEX(Templates!$K$2:$BO$186,ROW()-ROW(CJ$20)+1, MATCH(CJ$16,Templates!$K$1:EL$1,0))="","",INDEX(Templates!$K$2:$BO$186,ROW()-ROW(CJ$20)+1, MATCH(CJ$16,Templates!$K$1:EL$1,0)))</f>
        <v>Boiler Loop 1</v>
      </c>
      <c r="CK125" s="83" t="str" cm="1">
        <f t="array" ref="CK125">IF(INDEX(Templates!$K$2:$BO$186,ROW()-ROW(CK$20)+1, MATCH(CK$16,Templates!$K$1:EM$1,0))="","",INDEX(Templates!$K$2:$BO$186,ROW()-ROW(CK$20)+1, MATCH(CK$16,Templates!$K$1:EM$1,0)))</f>
        <v> </v>
      </c>
      <c r="CL125" s="83" t="str" cm="1">
        <f t="array" ref="CL125">IF(INDEX(Templates!$K$2:$BO$186,ROW()-ROW(CL$20)+1, MATCH(CL$16,Templates!$K$1:EN$1,0))="","",INDEX(Templates!$K$2:$BO$186,ROW()-ROW(CL$20)+1, MATCH(CL$16,Templates!$K$1:EN$1,0)))</f>
        <v> </v>
      </c>
      <c r="CM125" s="83" t="str" cm="1">
        <f t="array" ref="CM125">IF(INDEX(Templates!$K$2:$BO$186,ROW()-ROW(CM$20)+1, MATCH(CM$16,Templates!$K$1:EO$1,0))="","",INDEX(Templates!$K$2:$BO$186,ROW()-ROW(CM$20)+1, MATCH(CM$16,Templates!$K$1:EO$1,0)))</f>
        <v> </v>
      </c>
    </row>
    <row r="126" spans="1:91" s="24" customFormat="1" x14ac:dyDescent="0.55000000000000004">
      <c r="A126" s="41" t="s">
        <v>475</v>
      </c>
      <c r="B126" s="6" t="s">
        <v>479</v>
      </c>
      <c r="C126" s="66" t="str" cm="1">
        <f t="array" ref="C126">IF(INDEX(Templates!C$2:C$187,ROW()-ROW($20:$20)+1)="","",INDEX(Templates!C$2:C$187,ROW()-ROW($20:$20)+1))</f>
        <v>JSON_PATH:pumps[0]</v>
      </c>
      <c r="D126" s="66" t="str" cm="1">
        <f t="array" ref="D126">IF(INDEX(Templates!D$2:D$187,ROW()-ROW($20:$20)+1)="","",INDEX(Templates!D$2:D$187,ROW()-ROW($20:$20)+1))</f>
        <v>speed_control</v>
      </c>
      <c r="E126" s="66" t="str" cm="1">
        <f t="array" ref="E126">IF(INDEX(Templates!E$2:E$187,ROW()-ROW($20:$20)+1)="","",INDEX(Templates!E$2:E$187,ROW()-ROW($20:$20)+1))</f>
        <v> </v>
      </c>
      <c r="F126" s="66" t="str" cm="1">
        <f t="array" ref="F126">IF(INDEX(Templates!F$2:F$187,ROW()-ROW($20:$20)+1)="","",INDEX(Templates!F$2:F$187,ROW()-ROW($20:$20)+1))</f>
        <v/>
      </c>
      <c r="G126" s="106" t="str" cm="1">
        <f t="array" ref="G126">IF(INDEX(Templates!G$2:G$187,ROW()-ROW($20:$20)+1)="","",INDEX(Templates!G$2:G$187,ROW()-ROW($20:$20)+1))</f>
        <v>Pump</v>
      </c>
      <c r="H126" s="68" t="str" cm="1">
        <f t="array" ref="H126">IF(INDEX(Templates!H$2:H$187,ROW()-ROW($20:$20)+1)="","",INDEX(Templates!H$2:H$187,ROW()-ROW($20:$20)+1))</f>
        <v>Pump 1</v>
      </c>
      <c r="I126" s="68" t="str" cm="1">
        <f t="array" ref="I126">IF(INDEX(Templates!I$2:I$187,ROW()-ROW($20:$20)+1)="","",INDEX(Templates!I$2:I$187,ROW()-ROW($20:$20)+1))</f>
        <v>ASHRAE229 1</v>
      </c>
      <c r="J126" s="68" t="str" cm="1">
        <f t="array" ref="J126">IF(INDEX(Templates!J$2:J$187,ROW()-ROW($20:$20)+1)="","",INDEX(Templates!J$2:J$187,ROW()-ROW($20:$20)+1))</f>
        <v>speed_control</v>
      </c>
      <c r="K126" s="69" t="str" cm="1">
        <f t="array" ref="K126">IF(INDEX(Templates!K$2:K$187,ROW()-ROW($20:$20)+1)="","",INDEX(Templates!K$2:K$187,ROW()-ROW($20:$20)+1))</f>
        <v/>
      </c>
      <c r="L126" s="69" t="str" cm="1">
        <f t="array" ref="L126">IF(INDEX(Templates!L$2:L$187,ROW()-ROW($20:$20)+1)="","",INDEX(Templates!L$2:L$187,ROW()-ROW($20:$20)+1))</f>
        <v/>
      </c>
      <c r="M126" s="83" t="str" cm="1">
        <f t="array" ref="M126">IF(INDEX(Templates!$K$2:$BO$186,ROW()-ROW(M$20)+1, MATCH(M$16,Templates!$K$1:BO$1,0))="","",INDEX(Templates!$K$2:$BO$186,ROW()-ROW(M$20)+1, MATCH(M$16,Templates!$K$1:BO$1,0)))</f>
        <v>FIXED_SPEED</v>
      </c>
      <c r="N126" s="83" t="str" cm="1">
        <f t="array" ref="N126">IF(INDEX(Templates!$K$2:$BO$186,ROW()-ROW(N$20)+1, MATCH(N$16,Templates!$K$1:BP$1,0))="","",INDEX(Templates!$K$2:$BO$186,ROW()-ROW(N$20)+1, MATCH(N$16,Templates!$K$1:BP$1,0)))</f>
        <v>FIXED_SPEED</v>
      </c>
      <c r="O126" s="83" t="str" cm="1">
        <f t="array" ref="O126">IF(INDEX(Templates!$K$2:$BO$186,ROW()-ROW(O$20)+1, MATCH(O$16,Templates!$K$1:BQ$1,0))="","",INDEX(Templates!$K$2:$BO$186,ROW()-ROW(O$20)+1, MATCH(O$16,Templates!$K$1:BQ$1,0)))</f>
        <v>FIXED_SPEED</v>
      </c>
      <c r="P126" s="83" t="str" cm="1">
        <f t="array" ref="P126">IF(INDEX(Templates!$K$2:$BO$186,ROW()-ROW(P$20)+1, MATCH(P$16,Templates!$K$1:BR$1,0))="","",INDEX(Templates!$K$2:$BO$186,ROW()-ROW(P$20)+1, MATCH(P$16,Templates!$K$1:BR$1,0)))</f>
        <v>FIXED_SPEED</v>
      </c>
      <c r="Q126" s="83" t="str" cm="1">
        <f t="array" ref="Q126">IF(INDEX(Templates!$K$2:$BO$186,ROW()-ROW(Q$20)+1, MATCH(Q$16,Templates!$K$1:BS$1,0))="","",INDEX(Templates!$K$2:$BO$186,ROW()-ROW(Q$20)+1, MATCH(Q$16,Templates!$K$1:BS$1,0)))</f>
        <v/>
      </c>
      <c r="R126" s="83" t="str" cm="1">
        <f t="array" ref="R126">IF(INDEX(Templates!$K$2:$BO$186,ROW()-ROW(R$20)+1, MATCH(R$16,Templates!$K$1:BT$1,0))="","",INDEX(Templates!$K$2:$BO$186,ROW()-ROW(R$20)+1, MATCH(R$16,Templates!$K$1:BT$1,0)))</f>
        <v>FIXED_SPEED</v>
      </c>
      <c r="S126" s="83" t="str" cm="1">
        <f t="array" ref="S126">IF(INDEX(Templates!$K$2:$BO$186,ROW()-ROW(S$20)+1, MATCH(S$16,Templates!$K$1:BU$1,0))="","",INDEX(Templates!$K$2:$BO$186,ROW()-ROW(S$20)+1, MATCH(S$16,Templates!$K$1:BU$1,0)))</f>
        <v>FIXED_SPEED</v>
      </c>
      <c r="T126" s="83" t="str" cm="1">
        <f t="array" ref="T126">IF(INDEX(Templates!$K$2:$BO$186,ROW()-ROW(T$20)+1, MATCH(T$16,Templates!$K$1:BV$1,0))="","",INDEX(Templates!$K$2:$BO$186,ROW()-ROW(T$20)+1, MATCH(T$16,Templates!$K$1:BV$1,0)))</f>
        <v>FIXED_SPEED</v>
      </c>
      <c r="U126" s="83" t="str" cm="1">
        <f t="array" ref="U126">IF(INDEX(Templates!$K$2:$BO$186,ROW()-ROW(U$20)+1, MATCH(U$16,Templates!$K$1:BW$1,0))="","",INDEX(Templates!$K$2:$BO$186,ROW()-ROW(U$20)+1, MATCH(U$16,Templates!$K$1:BW$1,0)))</f>
        <v>FIXED_SPEED</v>
      </c>
      <c r="V126" s="83" t="str" cm="1">
        <f t="array" ref="V126">IF(INDEX(Templates!$K$2:$BO$186,ROW()-ROW(V$20)+1, MATCH(V$16,Templates!$K$1:BX$1,0))="","",INDEX(Templates!$K$2:$BO$186,ROW()-ROW(V$20)+1, MATCH(V$16,Templates!$K$1:BX$1,0)))</f>
        <v/>
      </c>
      <c r="W126" s="83" t="str" cm="1">
        <f t="array" ref="W126">IF(INDEX(Templates!$K$2:$BO$186,ROW()-ROW(W$20)+1, MATCH(W$16,Templates!$K$1:BY$1,0))="","",INDEX(Templates!$K$2:$BO$186,ROW()-ROW(W$20)+1, MATCH(W$16,Templates!$K$1:BY$1,0)))</f>
        <v>FIXED_SPEED</v>
      </c>
      <c r="X126" s="83" t="str" cm="1">
        <f t="array" ref="X126">IF(INDEX(Templates!$K$2:$BO$186,ROW()-ROW(X$20)+1, MATCH(X$16,Templates!$K$1:BZ$1,0))="","",INDEX(Templates!$K$2:$BO$186,ROW()-ROW(X$20)+1, MATCH(X$16,Templates!$K$1:BZ$1,0)))</f>
        <v>FIXED_SPEED</v>
      </c>
      <c r="Y126" s="83" t="str" cm="1">
        <f t="array" ref="Y126">IF(INDEX(Templates!$K$2:$BO$186,ROW()-ROW(Y$20)+1, MATCH(Y$16,Templates!$K$1:CA$1,0))="","",INDEX(Templates!$K$2:$BO$186,ROW()-ROW(Y$20)+1, MATCH(Y$16,Templates!$K$1:CA$1,0)))</f>
        <v>FIXED_SPEED</v>
      </c>
      <c r="Z126" s="83" t="str" cm="1">
        <f t="array" ref="Z126">IF(INDEX(Templates!$K$2:$BO$186,ROW()-ROW(Z$20)+1, MATCH(Z$16,Templates!$K$1:CB$1,0))="","",INDEX(Templates!$K$2:$BO$186,ROW()-ROW(Z$20)+1, MATCH(Z$16,Templates!$K$1:CB$1,0)))</f>
        <v>FIXED_SPEED</v>
      </c>
      <c r="AA126" s="83" t="str" cm="1">
        <f t="array" ref="AA126">IF(INDEX(Templates!$K$2:$BO$186,ROW()-ROW(AA$20)+1, MATCH(AA$16,Templates!$K$1:CC$1,0))="","",INDEX(Templates!$K$2:$BO$186,ROW()-ROW(AA$20)+1, MATCH(AA$16,Templates!$K$1:CC$1,0)))</f>
        <v>FIXED_SPEED</v>
      </c>
      <c r="AB126" s="83" t="str" cm="1">
        <f t="array" ref="AB126">IF(INDEX(Templates!$K$2:$BO$186,ROW()-ROW(AB$20)+1, MATCH(AB$16,Templates!$K$1:CD$1,0))="","",INDEX(Templates!$K$2:$BO$186,ROW()-ROW(AB$20)+1, MATCH(AB$16,Templates!$K$1:CD$1,0)))</f>
        <v/>
      </c>
      <c r="AC126" s="83" t="str" cm="1">
        <f t="array" ref="AC126">IF(INDEX(Templates!$K$2:$BO$186,ROW()-ROW(AC$20)+1, MATCH(AC$16,Templates!$K$1:CE$1,0))="","",INDEX(Templates!$K$2:$BO$186,ROW()-ROW(AC$20)+1, MATCH(AC$16,Templates!$K$1:CE$1,0)))</f>
        <v>FIXED_SPEED</v>
      </c>
      <c r="AD126" s="83" t="str" cm="1">
        <f t="array" ref="AD126">IF(INDEX(Templates!$K$2:$BO$186,ROW()-ROW(AD$20)+1, MATCH(AD$16,Templates!$K$1:CF$1,0))="","",INDEX(Templates!$K$2:$BO$186,ROW()-ROW(AD$20)+1, MATCH(AD$16,Templates!$K$1:CF$1,0)))</f>
        <v>FIXED_SPEED</v>
      </c>
      <c r="AE126" s="83" t="str" cm="1">
        <f t="array" ref="AE126">IF(INDEX(Templates!$K$2:$BO$186,ROW()-ROW(AE$20)+1, MATCH(AE$16,Templates!$K$1:CG$1,0))="","",INDEX(Templates!$K$2:$BO$186,ROW()-ROW(AE$20)+1, MATCH(AE$16,Templates!$K$1:CG$1,0)))</f>
        <v>FIXED_SPEED</v>
      </c>
      <c r="AF126" s="83" t="str" cm="1">
        <f t="array" ref="AF126">IF(INDEX(Templates!$K$2:$BO$186,ROW()-ROW(AF$20)+1, MATCH(AF$16,Templates!$K$1:CH$1,0))="","",INDEX(Templates!$K$2:$BO$186,ROW()-ROW(AF$20)+1, MATCH(AF$16,Templates!$K$1:CH$1,0)))</f>
        <v/>
      </c>
      <c r="AG126" s="83" t="str" cm="1">
        <f t="array" ref="AG126">IF(INDEX(Templates!$K$2:$BO$186,ROW()-ROW(AG$20)+1, MATCH(AG$16,Templates!$K$1:CI$1,0))="","",INDEX(Templates!$K$2:$BO$186,ROW()-ROW(AG$20)+1, MATCH(AG$16,Templates!$K$1:CI$1,0)))</f>
        <v/>
      </c>
      <c r="AH126" s="83" t="str" cm="1">
        <f t="array" ref="AH126">IF(INDEX(Templates!$K$2:$BO$186,ROW()-ROW(AH$20)+1, MATCH(AH$16,Templates!$K$1:CJ$1,0))="","",INDEX(Templates!$K$2:$BO$186,ROW()-ROW(AH$20)+1, MATCH(AH$16,Templates!$K$1:CJ$1,0)))</f>
        <v/>
      </c>
      <c r="AI126" s="83" t="str" cm="1">
        <f t="array" ref="AI126">IF(INDEX(Templates!$K$2:$BO$186,ROW()-ROW(AI$20)+1, MATCH(AI$16,Templates!$K$1:CK$1,0))="","",INDEX(Templates!$K$2:$BO$186,ROW()-ROW(AI$20)+1, MATCH(AI$16,Templates!$K$1:CK$1,0)))</f>
        <v/>
      </c>
      <c r="AJ126" s="83" t="str" cm="1">
        <f t="array" ref="AJ126">IF(INDEX(Templates!$K$2:$BO$186,ROW()-ROW(AJ$20)+1, MATCH(AJ$16,Templates!$K$1:CL$1,0))="","",INDEX(Templates!$K$2:$BO$186,ROW()-ROW(AJ$20)+1, MATCH(AJ$16,Templates!$K$1:CL$1,0)))</f>
        <v>FIXED_SPEED</v>
      </c>
      <c r="AK126" s="83" t="str" cm="1">
        <f t="array" ref="AK126">IF(INDEX(Templates!$K$2:$BO$186,ROW()-ROW(AK$20)+1, MATCH(AK$16,Templates!$K$1:CM$1,0))="","",INDEX(Templates!$K$2:$BO$186,ROW()-ROW(AK$20)+1, MATCH(AK$16,Templates!$K$1:CM$1,0)))</f>
        <v>FIXED_SPEED</v>
      </c>
      <c r="AL126" s="83" t="str" cm="1">
        <f t="array" ref="AL126">IF(INDEX(Templates!$K$2:$BO$186,ROW()-ROW(AL$20)+1, MATCH(AL$16,Templates!$K$1:CN$1,0))="","",INDEX(Templates!$K$2:$BO$186,ROW()-ROW(AL$20)+1, MATCH(AL$16,Templates!$K$1:CN$1,0)))</f>
        <v>FIXED_SPEED</v>
      </c>
      <c r="AM126" s="83" t="str" cm="1">
        <f t="array" ref="AM126">IF(INDEX(Templates!$K$2:$BO$186,ROW()-ROW(AM$20)+1, MATCH(AM$16,Templates!$K$1:CO$1,0))="","",INDEX(Templates!$K$2:$BO$186,ROW()-ROW(AM$20)+1, MATCH(AM$16,Templates!$K$1:CO$1,0)))</f>
        <v>FIXED_SPEED</v>
      </c>
      <c r="AN126" s="83" t="str" cm="1">
        <f t="array" ref="AN126">IF(INDEX(Templates!$K$2:$BO$186,ROW()-ROW(AN$20)+1, MATCH(AN$16,Templates!$K$1:CP$1,0))="","",INDEX(Templates!$K$2:$BO$186,ROW()-ROW(AN$20)+1, MATCH(AN$16,Templates!$K$1:CP$1,0)))</f>
        <v>FIXED_SPEED</v>
      </c>
      <c r="AO126" s="83" t="str" cm="1">
        <f t="array" ref="AO126">IF(INDEX(Templates!$K$2:$BO$186,ROW()-ROW(AO$20)+1, MATCH(AO$16,Templates!$K$1:CQ$1,0))="","",INDEX(Templates!$K$2:$BO$186,ROW()-ROW(AO$20)+1, MATCH(AO$16,Templates!$K$1:CQ$1,0)))</f>
        <v>FIXED_SPEED</v>
      </c>
      <c r="AP126" s="83" t="str" cm="1">
        <f t="array" ref="AP126">IF(INDEX(Templates!$K$2:$BO$186,ROW()-ROW(AP$20)+1, MATCH(AP$16,Templates!$K$1:CR$1,0))="","",INDEX(Templates!$K$2:$BO$186,ROW()-ROW(AP$20)+1, MATCH(AP$16,Templates!$K$1:CR$1,0)))</f>
        <v>FIXED_SPEED</v>
      </c>
      <c r="AQ126" s="83" t="str" cm="1">
        <f t="array" ref="AQ126">IF(INDEX(Templates!$K$2:$BO$186,ROW()-ROW(AQ$20)+1, MATCH(AQ$16,Templates!$K$1:CS$1,0))="","",INDEX(Templates!$K$2:$BO$186,ROW()-ROW(AQ$20)+1, MATCH(AQ$16,Templates!$K$1:CS$1,0)))</f>
        <v>FIXED_SPEED</v>
      </c>
      <c r="AR126" s="83" t="str" cm="1">
        <f t="array" ref="AR126">IF(INDEX(Templates!$K$2:$BO$186,ROW()-ROW(AR$20)+1, MATCH(AR$16,Templates!$K$1:CT$1,0))="","",INDEX(Templates!$K$2:$BO$186,ROW()-ROW(AR$20)+1, MATCH(AR$16,Templates!$K$1:CT$1,0)))</f>
        <v>FIXED_SPEED</v>
      </c>
      <c r="AS126" s="83" t="str" cm="1">
        <f t="array" ref="AS126">IF(INDEX(Templates!$K$2:$BO$186,ROW()-ROW(AS$20)+1, MATCH(AS$16,Templates!$K$1:CU$1,0))="","",INDEX(Templates!$K$2:$BO$186,ROW()-ROW(AS$20)+1, MATCH(AS$16,Templates!$K$1:CU$1,0)))</f>
        <v/>
      </c>
      <c r="AT126" s="83" t="str" cm="1">
        <f t="array" ref="AT126">IF(INDEX(Templates!$K$2:$BO$186,ROW()-ROW(AT$20)+1, MATCH(AT$16,Templates!$K$1:CV$1,0))="","",INDEX(Templates!$K$2:$BO$186,ROW()-ROW(AT$20)+1, MATCH(AT$16,Templates!$K$1:CV$1,0)))</f>
        <v/>
      </c>
      <c r="AU126" s="83" t="str" cm="1">
        <f t="array" ref="AU126">IF(INDEX(Templates!$K$2:$BO$186,ROW()-ROW(AU$20)+1, MATCH(AU$16,Templates!$K$1:CW$1,0))="","",INDEX(Templates!$K$2:$BO$186,ROW()-ROW(AU$20)+1, MATCH(AU$16,Templates!$K$1:CW$1,0)))</f>
        <v/>
      </c>
      <c r="AV126" s="83" t="str" cm="1">
        <f t="array" ref="AV126">IF(INDEX(Templates!$K$2:$BO$186,ROW()-ROW(AV$20)+1, MATCH(AV$16,Templates!$K$1:CX$1,0))="","",INDEX(Templates!$K$2:$BO$186,ROW()-ROW(AV$20)+1, MATCH(AV$16,Templates!$K$1:CX$1,0)))</f>
        <v>FIXED_SPEED</v>
      </c>
      <c r="AW126" s="83" t="str" cm="1">
        <f t="array" ref="AW126">IF(INDEX(Templates!$K$2:$BO$186,ROW()-ROW(AW$20)+1, MATCH(AW$16,Templates!$K$1:CY$1,0))="","",INDEX(Templates!$K$2:$BO$186,ROW()-ROW(AW$20)+1, MATCH(AW$16,Templates!$K$1:CY$1,0)))</f>
        <v>FIXED_SPEED</v>
      </c>
      <c r="AX126" s="83" t="str" cm="1">
        <f t="array" ref="AX126">IF(INDEX(Templates!$K$2:$BO$186,ROW()-ROW(AX$20)+1, MATCH(AX$16,Templates!$K$1:CZ$1,0))="","",INDEX(Templates!$K$2:$BO$186,ROW()-ROW(AX$20)+1, MATCH(AX$16,Templates!$K$1:CZ$1,0)))</f>
        <v>FIXED_SPEED</v>
      </c>
      <c r="AY126" s="83" t="str" cm="1">
        <f t="array" ref="AY126">IF(INDEX(Templates!$K$2:$BO$186,ROW()-ROW(AY$20)+1, MATCH(AY$16,Templates!$K$1:DA$1,0))="","",INDEX(Templates!$K$2:$BO$186,ROW()-ROW(AY$20)+1, MATCH(AY$16,Templates!$K$1:DA$1,0)))</f>
        <v>FIXED_SPEED</v>
      </c>
      <c r="AZ126" s="83" t="str" cm="1">
        <f t="array" ref="AZ126">IF(INDEX(Templates!$K$2:$BO$186,ROW()-ROW(AZ$20)+1, MATCH(AZ$16,Templates!$K$1:DB$1,0))="","",INDEX(Templates!$K$2:$BO$186,ROW()-ROW(AZ$20)+1, MATCH(AZ$16,Templates!$K$1:DB$1,0)))</f>
        <v>FIXED_SPEED</v>
      </c>
      <c r="BA126" s="83" t="str" cm="1">
        <f t="array" ref="BA126">IF(INDEX(Templates!$K$2:$BO$186,ROW()-ROW(BA$20)+1, MATCH(BA$16,Templates!$K$1:DC$1,0))="","",INDEX(Templates!$K$2:$BO$186,ROW()-ROW(BA$20)+1, MATCH(BA$16,Templates!$K$1:DC$1,0)))</f>
        <v>FIXED_SPEED</v>
      </c>
      <c r="BB126" s="83" t="str" cm="1">
        <f t="array" ref="BB126">IF(INDEX(Templates!$K$2:$BO$186,ROW()-ROW(BB$20)+1, MATCH(BB$16,Templates!$K$1:DD$1,0))="","",INDEX(Templates!$K$2:$BO$186,ROW()-ROW(BB$20)+1, MATCH(BB$16,Templates!$K$1:DD$1,0)))</f>
        <v>FIXED_SPEED</v>
      </c>
      <c r="BC126" s="83" t="str" cm="1">
        <f t="array" ref="BC126">IF(INDEX(Templates!$K$2:$BO$186,ROW()-ROW(BC$20)+1, MATCH(BC$16,Templates!$K$1:DE$1,0))="","",INDEX(Templates!$K$2:$BO$186,ROW()-ROW(BC$20)+1, MATCH(BC$16,Templates!$K$1:DE$1,0)))</f>
        <v>FIXED_SPEED</v>
      </c>
      <c r="BD126" s="83" t="str" cm="1">
        <f t="array" ref="BD126">IF(INDEX(Templates!$K$2:$BO$186,ROW()-ROW(BD$20)+1, MATCH(BD$16,Templates!$K$1:DF$1,0))="","",INDEX(Templates!$K$2:$BO$186,ROW()-ROW(BD$20)+1, MATCH(BD$16,Templates!$K$1:DF$1,0)))</f>
        <v>FIXED_SPEED</v>
      </c>
      <c r="BE126" s="83" t="str" cm="1">
        <f t="array" ref="BE126">IF(INDEX(Templates!$K$2:$BO$186,ROW()-ROW(BE$20)+1, MATCH(BE$16,Templates!$K$1:DG$1,0))="","",INDEX(Templates!$K$2:$BO$186,ROW()-ROW(BE$20)+1, MATCH(BE$16,Templates!$K$1:DG$1,0)))</f>
        <v/>
      </c>
      <c r="BF126" s="83" t="str" cm="1">
        <f t="array" ref="BF126">IF(INDEX(Templates!$K$2:$BO$186,ROW()-ROW(BF$20)+1, MATCH(BF$16,Templates!$K$1:DH$1,0))="","",INDEX(Templates!$K$2:$BO$186,ROW()-ROW(BF$20)+1, MATCH(BF$16,Templates!$K$1:DH$1,0)))</f>
        <v>FIXED_SPEED</v>
      </c>
      <c r="BG126" s="83" t="str" cm="1">
        <f t="array" ref="BG126">IF(INDEX(Templates!$K$2:$BO$186,ROW()-ROW(BG$20)+1, MATCH(BG$16,Templates!$K$1:DI$1,0))="","",INDEX(Templates!$K$2:$BO$186,ROW()-ROW(BG$20)+1, MATCH(BG$16,Templates!$K$1:DI$1,0)))</f>
        <v>FIXED_SPEED</v>
      </c>
      <c r="BH126" s="83" t="str" cm="1">
        <f t="array" ref="BH126">IF(INDEX(Templates!$K$2:$BO$186,ROW()-ROW(BH$20)+1, MATCH(BH$16,Templates!$K$1:DJ$1,0))="","",INDEX(Templates!$K$2:$BO$186,ROW()-ROW(BH$20)+1, MATCH(BH$16,Templates!$K$1:DJ$1,0)))</f>
        <v>FIXED_SPEED</v>
      </c>
      <c r="BI126" s="83" t="str" cm="1">
        <f t="array" ref="BI126">IF(INDEX(Templates!$K$2:$BO$186,ROW()-ROW(BI$20)+1, MATCH(BI$16,Templates!$K$1:DK$1,0))="","",INDEX(Templates!$K$2:$BO$186,ROW()-ROW(BI$20)+1, MATCH(BI$16,Templates!$K$1:DK$1,0)))</f>
        <v/>
      </c>
      <c r="BJ126" s="83" t="str" cm="1">
        <f t="array" ref="BJ126">IF(INDEX(Templates!$K$2:$BO$186,ROW()-ROW(BJ$20)+1, MATCH(BJ$16,Templates!$K$1:DL$1,0))="","",INDEX(Templates!$K$2:$BO$186,ROW()-ROW(BJ$20)+1, MATCH(BJ$16,Templates!$K$1:DL$1,0)))</f>
        <v/>
      </c>
      <c r="BK126" s="83" t="str" cm="1">
        <f t="array" ref="BK126">IF(INDEX(Templates!$K$2:$BO$186,ROW()-ROW(BK$20)+1, MATCH(BK$16,Templates!$K$1:DM$1,0))="","",INDEX(Templates!$K$2:$BO$186,ROW()-ROW(BK$20)+1, MATCH(BK$16,Templates!$K$1:DM$1,0)))</f>
        <v/>
      </c>
      <c r="BL126" s="83" t="str" cm="1">
        <f t="array" ref="BL126">IF(INDEX(Templates!$K$2:$BO$186,ROW()-ROW(BL$20)+1, MATCH(BL$16,Templates!$K$1:DN$1,0))="","",INDEX(Templates!$K$2:$BO$186,ROW()-ROW(BL$20)+1, MATCH(BL$16,Templates!$K$1:DN$1,0)))</f>
        <v/>
      </c>
      <c r="BM126" s="83" t="str" cm="1">
        <f t="array" ref="BM126">IF(INDEX(Templates!$K$2:$BO$186,ROW()-ROW(BM$20)+1, MATCH(BM$16,Templates!$K$1:DO$1,0))="","",INDEX(Templates!$K$2:$BO$186,ROW()-ROW(BM$20)+1, MATCH(BM$16,Templates!$K$1:DO$1,0)))</f>
        <v>FIXED_SPEED</v>
      </c>
      <c r="BN126" s="83" t="str" cm="1">
        <f t="array" ref="BN126">IF(INDEX(Templates!$K$2:$BO$186,ROW()-ROW(BN$20)+1, MATCH(BN$16,Templates!$K$1:DP$1,0))="","",INDEX(Templates!$K$2:$BO$186,ROW()-ROW(BN$20)+1, MATCH(BN$16,Templates!$K$1:DP$1,0)))</f>
        <v>FIXED_SPEED</v>
      </c>
      <c r="BO126" s="83" t="str" cm="1">
        <f t="array" ref="BO126">IF(INDEX(Templates!$K$2:$BO$186,ROW()-ROW(BO$20)+1, MATCH(BO$16,Templates!$K$1:DQ$1,0))="","",INDEX(Templates!$K$2:$BO$186,ROW()-ROW(BO$20)+1, MATCH(BO$16,Templates!$K$1:DQ$1,0)))</f>
        <v/>
      </c>
      <c r="BP126" s="83" t="str" cm="1">
        <f t="array" ref="BP126">IF(INDEX(Templates!$K$2:$BO$186,ROW()-ROW(BP$20)+1, MATCH(BP$16,Templates!$K$1:DR$1,0))="","",INDEX(Templates!$K$2:$BO$186,ROW()-ROW(BP$20)+1, MATCH(BP$16,Templates!$K$1:DR$1,0)))</f>
        <v/>
      </c>
      <c r="BQ126" s="83" t="str" cm="1">
        <f t="array" ref="BQ126">IF(INDEX(Templates!$K$2:$BO$186,ROW()-ROW(BQ$20)+1, MATCH(BQ$16,Templates!$K$1:DS$1,0))="","",INDEX(Templates!$K$2:$BO$186,ROW()-ROW(BQ$20)+1, MATCH(BQ$16,Templates!$K$1:DS$1,0)))</f>
        <v>FIXED_SPEED</v>
      </c>
      <c r="BR126" s="83" t="str" cm="1">
        <f t="array" ref="BR126">IF(INDEX(Templates!$K$2:$BO$186,ROW()-ROW(BR$20)+1, MATCH(BR$16,Templates!$K$1:DT$1,0))="","",INDEX(Templates!$K$2:$BO$186,ROW()-ROW(BR$20)+1, MATCH(BR$16,Templates!$K$1:DT$1,0)))</f>
        <v>FIXED_SPEED</v>
      </c>
      <c r="BS126" s="83" t="str" cm="1">
        <f t="array" ref="BS126">IF(INDEX(Templates!$K$2:$BO$186,ROW()-ROW(BS$20)+1, MATCH(BS$16,Templates!$K$1:DU$1,0))="","",INDEX(Templates!$K$2:$BO$186,ROW()-ROW(BS$20)+1, MATCH(BS$16,Templates!$K$1:DU$1,0)))</f>
        <v>FIXED_SPEED</v>
      </c>
      <c r="BT126" s="83" t="str" cm="1">
        <f t="array" ref="BT126">IF(INDEX(Templates!$K$2:$BO$186,ROW()-ROW(BT$20)+1, MATCH(BT$16,Templates!$K$1:DV$1,0))="","",INDEX(Templates!$K$2:$BO$186,ROW()-ROW(BT$20)+1, MATCH(BT$16,Templates!$K$1:DV$1,0)))</f>
        <v>FIXED_SPEED</v>
      </c>
      <c r="BU126" s="83" t="str" cm="1">
        <f t="array" ref="BU126">IF(INDEX(Templates!$K$2:$BO$186,ROW()-ROW(BU$20)+1, MATCH(BU$16,Templates!$K$1:DW$1,0))="","",INDEX(Templates!$K$2:$BO$186,ROW()-ROW(BU$20)+1, MATCH(BU$16,Templates!$K$1:DW$1,0)))</f>
        <v>FIXED_SPEED</v>
      </c>
      <c r="BV126" s="83" t="str" cm="1">
        <f t="array" ref="BV126">IF(INDEX(Templates!$K$2:$BO$186,ROW()-ROW(BV$20)+1, MATCH(BV$16,Templates!$K$1:DX$1,0))="","",INDEX(Templates!$K$2:$BO$186,ROW()-ROW(BV$20)+1, MATCH(BV$16,Templates!$K$1:DX$1,0)))</f>
        <v>FIXED_SPEED</v>
      </c>
      <c r="BW126" s="83" t="str" cm="1">
        <f t="array" ref="BW126">IF(INDEX(Templates!$K$2:$BO$186,ROW()-ROW(BW$20)+1, MATCH(BW$16,Templates!$K$1:DY$1,0))="","",INDEX(Templates!$K$2:$BO$186,ROW()-ROW(BW$20)+1, MATCH(BW$16,Templates!$K$1:DY$1,0)))</f>
        <v>FIXED_SPEED</v>
      </c>
      <c r="BX126" s="83" t="str" cm="1">
        <f t="array" ref="BX126">IF(INDEX(Templates!$K$2:$BO$186,ROW()-ROW(BX$20)+1, MATCH(BX$16,Templates!$K$1:DZ$1,0))="","",INDEX(Templates!$K$2:$BO$186,ROW()-ROW(BX$20)+1, MATCH(BX$16,Templates!$K$1:DZ$1,0)))</f>
        <v>FIXED_SPEED</v>
      </c>
      <c r="BY126" s="83" t="str" cm="1">
        <f t="array" ref="BY126">IF(INDEX(Templates!$K$2:$BO$186,ROW()-ROW(BY$20)+1, MATCH(BY$16,Templates!$K$1:EA$1,0))="","",INDEX(Templates!$K$2:$BO$186,ROW()-ROW(BY$20)+1, MATCH(BY$16,Templates!$K$1:EA$1,0)))</f>
        <v>FIXED_SPEED</v>
      </c>
      <c r="BZ126" s="83" t="str" cm="1">
        <f t="array" ref="BZ126">IF(INDEX(Templates!$K$2:$BO$186,ROW()-ROW(BZ$20)+1, MATCH(BZ$16,Templates!$K$1:EB$1,0))="","",INDEX(Templates!$K$2:$BO$186,ROW()-ROW(BZ$20)+1, MATCH(BZ$16,Templates!$K$1:EB$1,0)))</f>
        <v>FIXED_SPEED</v>
      </c>
      <c r="CA126" s="83" t="str" cm="1">
        <f t="array" ref="CA126">IF(INDEX(Templates!$K$2:$BO$186,ROW()-ROW(CA$20)+1, MATCH(CA$16,Templates!$K$1:EC$1,0))="","",INDEX(Templates!$K$2:$BO$186,ROW()-ROW(CA$20)+1, MATCH(CA$16,Templates!$K$1:EC$1,0)))</f>
        <v>FIXED_SPEED</v>
      </c>
      <c r="CB126" s="83" t="str" cm="1">
        <f t="array" ref="CB126">IF(INDEX(Templates!$K$2:$BO$186,ROW()-ROW(CB$20)+1, MATCH(CB$16,Templates!$K$1:ED$1,0))="","",INDEX(Templates!$K$2:$BO$186,ROW()-ROW(CB$20)+1, MATCH(CB$16,Templates!$K$1:ED$1,0)))</f>
        <v>FIXED_SPEED</v>
      </c>
      <c r="CC126" s="83" t="str" cm="1">
        <f t="array" ref="CC126">IF(INDEX(Templates!$K$2:$BO$186,ROW()-ROW(CC$20)+1, MATCH(CC$16,Templates!$K$1:EE$1,0))="","",INDEX(Templates!$K$2:$BO$186,ROW()-ROW(CC$20)+1, MATCH(CC$16,Templates!$K$1:EE$1,0)))</f>
        <v>FIXED_SPEED</v>
      </c>
      <c r="CD126" s="83" t="str" cm="1">
        <f t="array" ref="CD126">IF(INDEX(Templates!$K$2:$BO$186,ROW()-ROW(CD$20)+1, MATCH(CD$16,Templates!$K$1:EF$1,0))="","",INDEX(Templates!$K$2:$BO$186,ROW()-ROW(CD$20)+1, MATCH(CD$16,Templates!$K$1:EF$1,0)))</f>
        <v>FIXED_SPEED</v>
      </c>
      <c r="CE126" s="83" t="str" cm="1">
        <f t="array" ref="CE126">IF(INDEX(Templates!$K$2:$BO$186,ROW()-ROW(CE$20)+1, MATCH(CE$16,Templates!$K$1:EG$1,0))="","",INDEX(Templates!$K$2:$BO$186,ROW()-ROW(CE$20)+1, MATCH(CE$16,Templates!$K$1:EG$1,0)))</f>
        <v>FIXED_SPEED</v>
      </c>
      <c r="CF126" s="83" t="str" cm="1">
        <f t="array" ref="CF126">IF(INDEX(Templates!$K$2:$BO$186,ROW()-ROW(CF$20)+1, MATCH(CF$16,Templates!$K$1:EH$1,0))="","",INDEX(Templates!$K$2:$BO$186,ROW()-ROW(CF$20)+1, MATCH(CF$16,Templates!$K$1:EH$1,0)))</f>
        <v>FIXED_SPEED</v>
      </c>
      <c r="CG126" s="83" t="str" cm="1">
        <f t="array" ref="CG126">IF(INDEX(Templates!$K$2:$BO$186,ROW()-ROW(CG$20)+1, MATCH(CG$16,Templates!$K$1:EI$1,0))="","",INDEX(Templates!$K$2:$BO$186,ROW()-ROW(CG$20)+1, MATCH(CG$16,Templates!$K$1:EI$1,0)))</f>
        <v>FIXED_SPEED</v>
      </c>
      <c r="CH126" s="83" t="str" cm="1">
        <f t="array" ref="CH126">IF(INDEX(Templates!$K$2:$BO$186,ROW()-ROW(CH$20)+1, MATCH(CH$16,Templates!$K$1:EJ$1,0))="","",INDEX(Templates!$K$2:$BO$186,ROW()-ROW(CH$20)+1, MATCH(CH$16,Templates!$K$1:EJ$1,0)))</f>
        <v>FIXED_SPEED</v>
      </c>
      <c r="CI126" s="83" t="str" cm="1">
        <f t="array" ref="CI126">IF(INDEX(Templates!$K$2:$BO$186,ROW()-ROW(CI$20)+1, MATCH(CI$16,Templates!$K$1:EK$1,0))="","",INDEX(Templates!$K$2:$BO$186,ROW()-ROW(CI$20)+1, MATCH(CI$16,Templates!$K$1:EK$1,0)))</f>
        <v/>
      </c>
      <c r="CJ126" s="83" t="str" cm="1">
        <f t="array" ref="CJ126">IF(INDEX(Templates!$K$2:$BO$186,ROW()-ROW(CJ$20)+1, MATCH(CJ$16,Templates!$K$1:EL$1,0))="","",INDEX(Templates!$K$2:$BO$186,ROW()-ROW(CJ$20)+1, MATCH(CJ$16,Templates!$K$1:EL$1,0)))</f>
        <v>FIXED_SPEED</v>
      </c>
      <c r="CK126" s="83" t="str" cm="1">
        <f t="array" ref="CK126">IF(INDEX(Templates!$K$2:$BO$186,ROW()-ROW(CK$20)+1, MATCH(CK$16,Templates!$K$1:EM$1,0))="","",INDEX(Templates!$K$2:$BO$186,ROW()-ROW(CK$20)+1, MATCH(CK$16,Templates!$K$1:EM$1,0)))</f>
        <v/>
      </c>
      <c r="CL126" s="83" t="str" cm="1">
        <f t="array" ref="CL126">IF(INDEX(Templates!$K$2:$BO$186,ROW()-ROW(CL$20)+1, MATCH(CL$16,Templates!$K$1:EN$1,0))="","",INDEX(Templates!$K$2:$BO$186,ROW()-ROW(CL$20)+1, MATCH(CL$16,Templates!$K$1:EN$1,0)))</f>
        <v/>
      </c>
      <c r="CM126" s="83" t="str" cm="1">
        <f t="array" ref="CM126">IF(INDEX(Templates!$K$2:$BO$186,ROW()-ROW(CM$20)+1, MATCH(CM$16,Templates!$K$1:EO$1,0))="","",INDEX(Templates!$K$2:$BO$186,ROW()-ROW(CM$20)+1, MATCH(CM$16,Templates!$K$1:EO$1,0)))</f>
        <v/>
      </c>
    </row>
    <row r="127" spans="1:91" s="24" customFormat="1" x14ac:dyDescent="0.55000000000000004">
      <c r="A127" s="41" t="s">
        <v>475</v>
      </c>
      <c r="B127" s="6" t="s">
        <v>479</v>
      </c>
      <c r="C127" s="66" t="str" cm="1">
        <f t="array" ref="C127">IF(INDEX(Templates!C$2:C$187,ROW()-ROW($20:$20)+1)="","",INDEX(Templates!C$2:C$187,ROW()-ROW($20:$20)+1))</f>
        <v>JSON_PATH:pumps[0]</v>
      </c>
      <c r="D127" s="66" t="str" cm="1">
        <f t="array" ref="D127">IF(INDEX(Templates!D$2:D$187,ROW()-ROW($20:$20)+1)="","",INDEX(Templates!D$2:D$187,ROW()-ROW($20:$20)+1))</f>
        <v>design_electric_power</v>
      </c>
      <c r="E127" s="66" t="str" cm="1">
        <f t="array" ref="E127">IF(INDEX(Templates!E$2:E$187,ROW()-ROW($20:$20)+1)="","",INDEX(Templates!E$2:E$187,ROW()-ROW($20:$20)+1))</f>
        <v> </v>
      </c>
      <c r="F127" s="66" t="str" cm="1">
        <f t="array" ref="F127">IF(INDEX(Templates!F$2:F$187,ROW()-ROW($20:$20)+1)="","",INDEX(Templates!F$2:F$187,ROW()-ROW($20:$20)+1))</f>
        <v/>
      </c>
      <c r="G127" s="106" t="str" cm="1">
        <f t="array" ref="G127">IF(INDEX(Templates!G$2:G$187,ROW()-ROW($20:$20)+1)="","",INDEX(Templates!G$2:G$187,ROW()-ROW($20:$20)+1))</f>
        <v>Pump</v>
      </c>
      <c r="H127" s="68" t="str" cm="1">
        <f t="array" ref="H127">IF(INDEX(Templates!H$2:H$187,ROW()-ROW($20:$20)+1)="","",INDEX(Templates!H$2:H$187,ROW()-ROW($20:$20)+1))</f>
        <v>Pump 1</v>
      </c>
      <c r="I127" s="68" t="str" cm="1">
        <f t="array" ref="I127">IF(INDEX(Templates!I$2:I$187,ROW()-ROW($20:$20)+1)="","",INDEX(Templates!I$2:I$187,ROW()-ROW($20:$20)+1))</f>
        <v>ASHRAE229 1</v>
      </c>
      <c r="J127" s="68" t="str" cm="1">
        <f t="array" ref="J127">IF(INDEX(Templates!J$2:J$187,ROW()-ROW($20:$20)+1)="","",INDEX(Templates!J$2:J$187,ROW()-ROW($20:$20)+1))</f>
        <v>design_electric_power</v>
      </c>
      <c r="K127" s="69" t="str" cm="1">
        <f t="array" ref="K127">IF(INDEX(Templates!K$2:K$187,ROW()-ROW($20:$20)+1)="","",INDEX(Templates!K$2:K$187,ROW()-ROW($20:$20)+1))</f>
        <v>electric_power</v>
      </c>
      <c r="L127" s="69" t="str" cm="1">
        <f t="array" ref="L127">IF(INDEX(Templates!L$2:L$187,ROW()-ROW($20:$20)+1)="","",INDEX(Templates!L$2:L$187,ROW()-ROW($20:$20)+1))</f>
        <v>W</v>
      </c>
      <c r="M127" s="83" t="str" cm="1">
        <f t="array" ref="M127">IF(INDEX(Templates!$K$2:$BO$186,ROW()-ROW(M$20)+1, MATCH(M$16,Templates!$K$1:BO$1,0))="","",INDEX(Templates!$K$2:$BO$186,ROW()-ROW(M$20)+1, MATCH(M$16,Templates!$K$1:BO$1,0)))</f>
        <v/>
      </c>
      <c r="N127" s="83" t="str" cm="1">
        <f t="array" ref="N127">IF(INDEX(Templates!$K$2:$BO$186,ROW()-ROW(N$20)+1, MATCH(N$16,Templates!$K$1:BP$1,0))="","",INDEX(Templates!$K$2:$BO$186,ROW()-ROW(N$20)+1, MATCH(N$16,Templates!$K$1:BP$1,0)))</f>
        <v/>
      </c>
      <c r="O127" s="83" t="str" cm="1">
        <f t="array" ref="O127">IF(INDEX(Templates!$K$2:$BO$186,ROW()-ROW(O$20)+1, MATCH(O$16,Templates!$K$1:BQ$1,0))="","",INDEX(Templates!$K$2:$BO$186,ROW()-ROW(O$20)+1, MATCH(O$16,Templates!$K$1:BQ$1,0)))</f>
        <v> </v>
      </c>
      <c r="P127" s="83" t="str" cm="1">
        <f t="array" ref="P127">IF(INDEX(Templates!$K$2:$BO$186,ROW()-ROW(P$20)+1, MATCH(P$16,Templates!$K$1:BR$1,0))="","",INDEX(Templates!$K$2:$BO$186,ROW()-ROW(P$20)+1, MATCH(P$16,Templates!$K$1:BR$1,0)))</f>
        <v> </v>
      </c>
      <c r="Q127" s="83" t="str" cm="1">
        <f t="array" ref="Q127">IF(INDEX(Templates!$K$2:$BO$186,ROW()-ROW(Q$20)+1, MATCH(Q$16,Templates!$K$1:BS$1,0))="","",INDEX(Templates!$K$2:$BO$186,ROW()-ROW(Q$20)+1, MATCH(Q$16,Templates!$K$1:BS$1,0)))</f>
        <v> </v>
      </c>
      <c r="R127" s="83" t="str" cm="1">
        <f t="array" ref="R127">IF(INDEX(Templates!$K$2:$BO$186,ROW()-ROW(R$20)+1, MATCH(R$16,Templates!$K$1:BT$1,0))="","",INDEX(Templates!$K$2:$BO$186,ROW()-ROW(R$20)+1, MATCH(R$16,Templates!$K$1:BT$1,0)))</f>
        <v/>
      </c>
      <c r="S127" s="83" t="str" cm="1">
        <f t="array" ref="S127">IF(INDEX(Templates!$K$2:$BO$186,ROW()-ROW(S$20)+1, MATCH(S$16,Templates!$K$1:BU$1,0))="","",INDEX(Templates!$K$2:$BO$186,ROW()-ROW(S$20)+1, MATCH(S$16,Templates!$K$1:BU$1,0)))</f>
        <v/>
      </c>
      <c r="T127" s="83" t="str" cm="1">
        <f t="array" ref="T127">IF(INDEX(Templates!$K$2:$BO$186,ROW()-ROW(T$20)+1, MATCH(T$16,Templates!$K$1:BV$1,0))="","",INDEX(Templates!$K$2:$BO$186,ROW()-ROW(T$20)+1, MATCH(T$16,Templates!$K$1:BV$1,0)))</f>
        <v> </v>
      </c>
      <c r="U127" s="83" t="str" cm="1">
        <f t="array" ref="U127">IF(INDEX(Templates!$K$2:$BO$186,ROW()-ROW(U$20)+1, MATCH(U$16,Templates!$K$1:BW$1,0))="","",INDEX(Templates!$K$2:$BO$186,ROW()-ROW(U$20)+1, MATCH(U$16,Templates!$K$1:BW$1,0)))</f>
        <v> </v>
      </c>
      <c r="V127" s="83" t="str" cm="1">
        <f t="array" ref="V127">IF(INDEX(Templates!$K$2:$BO$186,ROW()-ROW(V$20)+1, MATCH(V$16,Templates!$K$1:BX$1,0))="","",INDEX(Templates!$K$2:$BO$186,ROW()-ROW(V$20)+1, MATCH(V$16,Templates!$K$1:BX$1,0)))</f>
        <v> </v>
      </c>
      <c r="W127" s="83" t="str" cm="1">
        <f t="array" ref="W127">IF(INDEX(Templates!$K$2:$BO$186,ROW()-ROW(W$20)+1, MATCH(W$16,Templates!$K$1:BY$1,0))="","",INDEX(Templates!$K$2:$BO$186,ROW()-ROW(W$20)+1, MATCH(W$16,Templates!$K$1:BY$1,0)))</f>
        <v/>
      </c>
      <c r="X127" s="83" t="str" cm="1">
        <f t="array" ref="X127">IF(INDEX(Templates!$K$2:$BO$186,ROW()-ROW(X$20)+1, MATCH(X$16,Templates!$K$1:BZ$1,0))="","",INDEX(Templates!$K$2:$BO$186,ROW()-ROW(X$20)+1, MATCH(X$16,Templates!$K$1:BZ$1,0)))</f>
        <v/>
      </c>
      <c r="Y127" s="83" t="str" cm="1">
        <f t="array" ref="Y127">IF(INDEX(Templates!$K$2:$BO$186,ROW()-ROW(Y$20)+1, MATCH(Y$16,Templates!$K$1:CA$1,0))="","",INDEX(Templates!$K$2:$BO$186,ROW()-ROW(Y$20)+1, MATCH(Y$16,Templates!$K$1:CA$1,0)))</f>
        <v> </v>
      </c>
      <c r="Z127" s="83" t="str" cm="1">
        <f t="array" ref="Z127">IF(INDEX(Templates!$K$2:$BO$186,ROW()-ROW(Z$20)+1, MATCH(Z$16,Templates!$K$1:CB$1,0))="","",INDEX(Templates!$K$2:$BO$186,ROW()-ROW(Z$20)+1, MATCH(Z$16,Templates!$K$1:CB$1,0)))</f>
        <v> </v>
      </c>
      <c r="AA127" s="83" t="str" cm="1">
        <f t="array" ref="AA127">IF(INDEX(Templates!$K$2:$BO$186,ROW()-ROW(AA$20)+1, MATCH(AA$16,Templates!$K$1:CC$1,0))="","",INDEX(Templates!$K$2:$BO$186,ROW()-ROW(AA$20)+1, MATCH(AA$16,Templates!$K$1:CC$1,0)))</f>
        <v> </v>
      </c>
      <c r="AB127" s="83" t="str" cm="1">
        <f t="array" ref="AB127">IF(INDEX(Templates!$K$2:$BO$186,ROW()-ROW(AB$20)+1, MATCH(AB$16,Templates!$K$1:CD$1,0))="","",INDEX(Templates!$K$2:$BO$186,ROW()-ROW(AB$20)+1, MATCH(AB$16,Templates!$K$1:CD$1,0)))</f>
        <v> </v>
      </c>
      <c r="AC127" s="83" t="str" cm="1">
        <f t="array" ref="AC127">IF(INDEX(Templates!$K$2:$BO$186,ROW()-ROW(AC$20)+1, MATCH(AC$16,Templates!$K$1:CE$1,0))="","",INDEX(Templates!$K$2:$BO$186,ROW()-ROW(AC$20)+1, MATCH(AC$16,Templates!$K$1:CE$1,0)))</f>
        <v/>
      </c>
      <c r="AD127" s="83" t="str" cm="1">
        <f t="array" ref="AD127">IF(INDEX(Templates!$K$2:$BO$186,ROW()-ROW(AD$20)+1, MATCH(AD$16,Templates!$K$1:CF$1,0))="","",INDEX(Templates!$K$2:$BO$186,ROW()-ROW(AD$20)+1, MATCH(AD$16,Templates!$K$1:CF$1,0)))</f>
        <v/>
      </c>
      <c r="AE127" s="83" t="str" cm="1">
        <f t="array" ref="AE127">IF(INDEX(Templates!$K$2:$BO$186,ROW()-ROW(AE$20)+1, MATCH(AE$16,Templates!$K$1:CG$1,0))="","",INDEX(Templates!$K$2:$BO$186,ROW()-ROW(AE$20)+1, MATCH(AE$16,Templates!$K$1:CG$1,0)))</f>
        <v/>
      </c>
      <c r="AF127" s="83" t="str" cm="1">
        <f t="array" ref="AF127">IF(INDEX(Templates!$K$2:$BO$186,ROW()-ROW(AF$20)+1, MATCH(AF$16,Templates!$K$1:CH$1,0))="","",INDEX(Templates!$K$2:$BO$186,ROW()-ROW(AF$20)+1, MATCH(AF$16,Templates!$K$1:CH$1,0)))</f>
        <v> </v>
      </c>
      <c r="AG127" s="83" t="str" cm="1">
        <f t="array" ref="AG127">IF(INDEX(Templates!$K$2:$BO$186,ROW()-ROW(AG$20)+1, MATCH(AG$16,Templates!$K$1:CI$1,0))="","",INDEX(Templates!$K$2:$BO$186,ROW()-ROW(AG$20)+1, MATCH(AG$16,Templates!$K$1:CI$1,0)))</f>
        <v> </v>
      </c>
      <c r="AH127" s="83" t="str" cm="1">
        <f t="array" ref="AH127">IF(INDEX(Templates!$K$2:$BO$186,ROW()-ROW(AH$20)+1, MATCH(AH$16,Templates!$K$1:CJ$1,0))="","",INDEX(Templates!$K$2:$BO$186,ROW()-ROW(AH$20)+1, MATCH(AH$16,Templates!$K$1:CJ$1,0)))</f>
        <v> </v>
      </c>
      <c r="AI127" s="83" t="str" cm="1">
        <f t="array" ref="AI127">IF(INDEX(Templates!$K$2:$BO$186,ROW()-ROW(AI$20)+1, MATCH(AI$16,Templates!$K$1:CK$1,0))="","",INDEX(Templates!$K$2:$BO$186,ROW()-ROW(AI$20)+1, MATCH(AI$16,Templates!$K$1:CK$1,0)))</f>
        <v> </v>
      </c>
      <c r="AJ127" s="83" t="str" cm="1">
        <f t="array" ref="AJ127">IF(INDEX(Templates!$K$2:$BO$186,ROW()-ROW(AJ$20)+1, MATCH(AJ$16,Templates!$K$1:CL$1,0))="","",INDEX(Templates!$K$2:$BO$186,ROW()-ROW(AJ$20)+1, MATCH(AJ$16,Templates!$K$1:CL$1,0)))</f>
        <v/>
      </c>
      <c r="AK127" s="83" t="str" cm="1">
        <f t="array" ref="AK127">IF(INDEX(Templates!$K$2:$BO$186,ROW()-ROW(AK$20)+1, MATCH(AK$16,Templates!$K$1:CM$1,0))="","",INDEX(Templates!$K$2:$BO$186,ROW()-ROW(AK$20)+1, MATCH(AK$16,Templates!$K$1:CM$1,0)))</f>
        <v/>
      </c>
      <c r="AL127" s="83" t="str" cm="1">
        <f t="array" ref="AL127">IF(INDEX(Templates!$K$2:$BO$186,ROW()-ROW(AL$20)+1, MATCH(AL$16,Templates!$K$1:CN$1,0))="","",INDEX(Templates!$K$2:$BO$186,ROW()-ROW(AL$20)+1, MATCH(AL$16,Templates!$K$1:CN$1,0)))</f>
        <v/>
      </c>
      <c r="AM127" s="83" t="str" cm="1">
        <f t="array" ref="AM127">IF(INDEX(Templates!$K$2:$BO$186,ROW()-ROW(AM$20)+1, MATCH(AM$16,Templates!$K$1:CO$1,0))="","",INDEX(Templates!$K$2:$BO$186,ROW()-ROW(AM$20)+1, MATCH(AM$16,Templates!$K$1:CO$1,0)))</f>
        <v> </v>
      </c>
      <c r="AN127" s="83" t="str" cm="1">
        <f t="array" ref="AN127">IF(INDEX(Templates!$K$2:$BO$186,ROW()-ROW(AN$20)+1, MATCH(AN$16,Templates!$K$1:CP$1,0))="","",INDEX(Templates!$K$2:$BO$186,ROW()-ROW(AN$20)+1, MATCH(AN$16,Templates!$K$1:CP$1,0)))</f>
        <v> </v>
      </c>
      <c r="AO127" s="83" t="str" cm="1">
        <f t="array" ref="AO127">IF(INDEX(Templates!$K$2:$BO$186,ROW()-ROW(AO$20)+1, MATCH(AO$16,Templates!$K$1:CQ$1,0))="","",INDEX(Templates!$K$2:$BO$186,ROW()-ROW(AO$20)+1, MATCH(AO$16,Templates!$K$1:CQ$1,0)))</f>
        <v> </v>
      </c>
      <c r="AP127" s="83" t="str" cm="1">
        <f t="array" ref="AP127">IF(INDEX(Templates!$K$2:$BO$186,ROW()-ROW(AP$20)+1, MATCH(AP$16,Templates!$K$1:CR$1,0))="","",INDEX(Templates!$K$2:$BO$186,ROW()-ROW(AP$20)+1, MATCH(AP$16,Templates!$K$1:CR$1,0)))</f>
        <v> </v>
      </c>
      <c r="AQ127" s="83" t="str" cm="1">
        <f t="array" ref="AQ127">IF(INDEX(Templates!$K$2:$BO$186,ROW()-ROW(AQ$20)+1, MATCH(AQ$16,Templates!$K$1:CS$1,0))="","",INDEX(Templates!$K$2:$BO$186,ROW()-ROW(AQ$20)+1, MATCH(AQ$16,Templates!$K$1:CS$1,0)))</f>
        <v/>
      </c>
      <c r="AR127" s="83" t="str" cm="1">
        <f t="array" ref="AR127">IF(INDEX(Templates!$K$2:$BO$186,ROW()-ROW(AR$20)+1, MATCH(AR$16,Templates!$K$1:CT$1,0))="","",INDEX(Templates!$K$2:$BO$186,ROW()-ROW(AR$20)+1, MATCH(AR$16,Templates!$K$1:CT$1,0)))</f>
        <v/>
      </c>
      <c r="AS127" s="83" t="str" cm="1">
        <f t="array" ref="AS127">IF(INDEX(Templates!$K$2:$BO$186,ROW()-ROW(AS$20)+1, MATCH(AS$16,Templates!$K$1:CU$1,0))="","",INDEX(Templates!$K$2:$BO$186,ROW()-ROW(AS$20)+1, MATCH(AS$16,Templates!$K$1:CU$1,0)))</f>
        <v/>
      </c>
      <c r="AT127" s="83" t="str" cm="1">
        <f t="array" ref="AT127">IF(INDEX(Templates!$K$2:$BO$186,ROW()-ROW(AT$20)+1, MATCH(AT$16,Templates!$K$1:CV$1,0))="","",INDEX(Templates!$K$2:$BO$186,ROW()-ROW(AT$20)+1, MATCH(AT$16,Templates!$K$1:CV$1,0)))</f>
        <v/>
      </c>
      <c r="AU127" s="83" t="str" cm="1">
        <f t="array" ref="AU127">IF(INDEX(Templates!$K$2:$BO$186,ROW()-ROW(AU$20)+1, MATCH(AU$16,Templates!$K$1:CW$1,0))="","",INDEX(Templates!$K$2:$BO$186,ROW()-ROW(AU$20)+1, MATCH(AU$16,Templates!$K$1:CW$1,0)))</f>
        <v> </v>
      </c>
      <c r="AV127" s="83" t="str" cm="1">
        <f t="array" ref="AV127">IF(INDEX(Templates!$K$2:$BO$186,ROW()-ROW(AV$20)+1, MATCH(AV$16,Templates!$K$1:CX$1,0))="","",INDEX(Templates!$K$2:$BO$186,ROW()-ROW(AV$20)+1, MATCH(AV$16,Templates!$K$1:CX$1,0)))</f>
        <v/>
      </c>
      <c r="AW127" s="83" t="str" cm="1">
        <f t="array" ref="AW127">IF(INDEX(Templates!$K$2:$BO$186,ROW()-ROW(AW$20)+1, MATCH(AW$16,Templates!$K$1:CY$1,0))="","",INDEX(Templates!$K$2:$BO$186,ROW()-ROW(AW$20)+1, MATCH(AW$16,Templates!$K$1:CY$1,0)))</f>
        <v/>
      </c>
      <c r="AX127" s="83" t="str" cm="1">
        <f t="array" ref="AX127">IF(INDEX(Templates!$K$2:$BO$186,ROW()-ROW(AX$20)+1, MATCH(AX$16,Templates!$K$1:CZ$1,0))="","",INDEX(Templates!$K$2:$BO$186,ROW()-ROW(AX$20)+1, MATCH(AX$16,Templates!$K$1:CZ$1,0)))</f>
        <v> </v>
      </c>
      <c r="AY127" s="83" t="str" cm="1">
        <f t="array" ref="AY127">IF(INDEX(Templates!$K$2:$BO$186,ROW()-ROW(AY$20)+1, MATCH(AY$16,Templates!$K$1:DA$1,0))="","",INDEX(Templates!$K$2:$BO$186,ROW()-ROW(AY$20)+1, MATCH(AY$16,Templates!$K$1:DA$1,0)))</f>
        <v> </v>
      </c>
      <c r="AZ127" s="83" t="str" cm="1">
        <f t="array" ref="AZ127">IF(INDEX(Templates!$K$2:$BO$186,ROW()-ROW(AZ$20)+1, MATCH(AZ$16,Templates!$K$1:DB$1,0))="","",INDEX(Templates!$K$2:$BO$186,ROW()-ROW(AZ$20)+1, MATCH(AZ$16,Templates!$K$1:DB$1,0)))</f>
        <v> </v>
      </c>
      <c r="BA127" s="83" t="str" cm="1">
        <f t="array" ref="BA127">IF(INDEX(Templates!$K$2:$BO$186,ROW()-ROW(BA$20)+1, MATCH(BA$16,Templates!$K$1:DC$1,0))="","",INDEX(Templates!$K$2:$BO$186,ROW()-ROW(BA$20)+1, MATCH(BA$16,Templates!$K$1:DC$1,0)))</f>
        <v/>
      </c>
      <c r="BB127" s="83" t="str" cm="1">
        <f t="array" ref="BB127">IF(INDEX(Templates!$K$2:$BO$186,ROW()-ROW(BB$20)+1, MATCH(BB$16,Templates!$K$1:DD$1,0))="","",INDEX(Templates!$K$2:$BO$186,ROW()-ROW(BB$20)+1, MATCH(BB$16,Templates!$K$1:DD$1,0)))</f>
        <v/>
      </c>
      <c r="BC127" s="83" t="str" cm="1">
        <f t="array" ref="BC127">IF(INDEX(Templates!$K$2:$BO$186,ROW()-ROW(BC$20)+1, MATCH(BC$16,Templates!$K$1:DE$1,0))="","",INDEX(Templates!$K$2:$BO$186,ROW()-ROW(BC$20)+1, MATCH(BC$16,Templates!$K$1:DE$1,0)))</f>
        <v> </v>
      </c>
      <c r="BD127" s="83" t="str" cm="1">
        <f t="array" ref="BD127">IF(INDEX(Templates!$K$2:$BO$186,ROW()-ROW(BD$20)+1, MATCH(BD$16,Templates!$K$1:DF$1,0))="","",INDEX(Templates!$K$2:$BO$186,ROW()-ROW(BD$20)+1, MATCH(BD$16,Templates!$K$1:DF$1,0)))</f>
        <v> </v>
      </c>
      <c r="BE127" s="83" t="str" cm="1">
        <f t="array" ref="BE127">IF(INDEX(Templates!$K$2:$BO$186,ROW()-ROW(BE$20)+1, MATCH(BE$16,Templates!$K$1:DG$1,0))="","",INDEX(Templates!$K$2:$BO$186,ROW()-ROW(BE$20)+1, MATCH(BE$16,Templates!$K$1:DG$1,0)))</f>
        <v> </v>
      </c>
      <c r="BF127" s="83" t="str" cm="1">
        <f t="array" ref="BF127">IF(INDEX(Templates!$K$2:$BO$186,ROW()-ROW(BF$20)+1, MATCH(BF$16,Templates!$K$1:DH$1,0))="","",INDEX(Templates!$K$2:$BO$186,ROW()-ROW(BF$20)+1, MATCH(BF$16,Templates!$K$1:DH$1,0)))</f>
        <v/>
      </c>
      <c r="BG127" s="83" t="str" cm="1">
        <f t="array" ref="BG127">IF(INDEX(Templates!$K$2:$BO$186,ROW()-ROW(BG$20)+1, MATCH(BG$16,Templates!$K$1:DI$1,0))="","",INDEX(Templates!$K$2:$BO$186,ROW()-ROW(BG$20)+1, MATCH(BG$16,Templates!$K$1:DI$1,0)))</f>
        <v/>
      </c>
      <c r="BH127" s="83" t="str" cm="1">
        <f t="array" ref="BH127">IF(INDEX(Templates!$K$2:$BO$186,ROW()-ROW(BH$20)+1, MATCH(BH$16,Templates!$K$1:DJ$1,0))="","",INDEX(Templates!$K$2:$BO$186,ROW()-ROW(BH$20)+1, MATCH(BH$16,Templates!$K$1:DJ$1,0)))</f>
        <v/>
      </c>
      <c r="BI127" s="83" t="str" cm="1">
        <f t="array" ref="BI127">IF(INDEX(Templates!$K$2:$BO$186,ROW()-ROW(BI$20)+1, MATCH(BI$16,Templates!$K$1:DK$1,0))="","",INDEX(Templates!$K$2:$BO$186,ROW()-ROW(BI$20)+1, MATCH(BI$16,Templates!$K$1:DK$1,0)))</f>
        <v> </v>
      </c>
      <c r="BJ127" s="83" t="str" cm="1">
        <f t="array" ref="BJ127">IF(INDEX(Templates!$K$2:$BO$186,ROW()-ROW(BJ$20)+1, MATCH(BJ$16,Templates!$K$1:DL$1,0))="","",INDEX(Templates!$K$2:$BO$186,ROW()-ROW(BJ$20)+1, MATCH(BJ$16,Templates!$K$1:DL$1,0)))</f>
        <v> </v>
      </c>
      <c r="BK127" s="83" t="str" cm="1">
        <f t="array" ref="BK127">IF(INDEX(Templates!$K$2:$BO$186,ROW()-ROW(BK$20)+1, MATCH(BK$16,Templates!$K$1:DM$1,0))="","",INDEX(Templates!$K$2:$BO$186,ROW()-ROW(BK$20)+1, MATCH(BK$16,Templates!$K$1:DM$1,0)))</f>
        <v> </v>
      </c>
      <c r="BL127" s="83" t="str" cm="1">
        <f t="array" ref="BL127">IF(INDEX(Templates!$K$2:$BO$186,ROW()-ROW(BL$20)+1, MATCH(BL$16,Templates!$K$1:DN$1,0))="","",INDEX(Templates!$K$2:$BO$186,ROW()-ROW(BL$20)+1, MATCH(BL$16,Templates!$K$1:DN$1,0)))</f>
        <v> </v>
      </c>
      <c r="BM127" s="83" t="str" cm="1">
        <f t="array" ref="BM127">IF(INDEX(Templates!$K$2:$BO$186,ROW()-ROW(BM$20)+1, MATCH(BM$16,Templates!$K$1:DO$1,0))="","",INDEX(Templates!$K$2:$BO$186,ROW()-ROW(BM$20)+1, MATCH(BM$16,Templates!$K$1:DO$1,0)))</f>
        <v/>
      </c>
      <c r="BN127" s="83" t="str" cm="1">
        <f t="array" ref="BN127">IF(INDEX(Templates!$K$2:$BO$186,ROW()-ROW(BN$20)+1, MATCH(BN$16,Templates!$K$1:DP$1,0))="","",INDEX(Templates!$K$2:$BO$186,ROW()-ROW(BN$20)+1, MATCH(BN$16,Templates!$K$1:DP$1,0)))</f>
        <v/>
      </c>
      <c r="BO127" s="83" t="str" cm="1">
        <f t="array" ref="BO127">IF(INDEX(Templates!$K$2:$BO$186,ROW()-ROW(BO$20)+1, MATCH(BO$16,Templates!$K$1:DQ$1,0))="","",INDEX(Templates!$K$2:$BO$186,ROW()-ROW(BO$20)+1, MATCH(BO$16,Templates!$K$1:DQ$1,0)))</f>
        <v> </v>
      </c>
      <c r="BP127" s="83" t="str" cm="1">
        <f t="array" ref="BP127">IF(INDEX(Templates!$K$2:$BO$186,ROW()-ROW(BP$20)+1, MATCH(BP$16,Templates!$K$1:DR$1,0))="","",INDEX(Templates!$K$2:$BO$186,ROW()-ROW(BP$20)+1, MATCH(BP$16,Templates!$K$1:DR$1,0)))</f>
        <v> </v>
      </c>
      <c r="BQ127" s="83" t="str" cm="1">
        <f t="array" ref="BQ127">IF(INDEX(Templates!$K$2:$BO$186,ROW()-ROW(BQ$20)+1, MATCH(BQ$16,Templates!$K$1:DS$1,0))="","",INDEX(Templates!$K$2:$BO$186,ROW()-ROW(BQ$20)+1, MATCH(BQ$16,Templates!$K$1:DS$1,0)))</f>
        <v> </v>
      </c>
      <c r="BR127" s="83" t="str" cm="1">
        <f t="array" ref="BR127">IF(INDEX(Templates!$K$2:$BO$186,ROW()-ROW(BR$20)+1, MATCH(BR$16,Templates!$K$1:DT$1,0))="","",INDEX(Templates!$K$2:$BO$186,ROW()-ROW(BR$20)+1, MATCH(BR$16,Templates!$K$1:DT$1,0)))</f>
        <v/>
      </c>
      <c r="BS127" s="83" t="str" cm="1">
        <f t="array" ref="BS127">IF(INDEX(Templates!$K$2:$BO$186,ROW()-ROW(BS$20)+1, MATCH(BS$16,Templates!$K$1:DU$1,0))="","",INDEX(Templates!$K$2:$BO$186,ROW()-ROW(BS$20)+1, MATCH(BS$16,Templates!$K$1:DU$1,0)))</f>
        <v/>
      </c>
      <c r="BT127" s="83" t="str" cm="1">
        <f t="array" ref="BT127">IF(INDEX(Templates!$K$2:$BO$186,ROW()-ROW(BT$20)+1, MATCH(BT$16,Templates!$K$1:DV$1,0))="","",INDEX(Templates!$K$2:$BO$186,ROW()-ROW(BT$20)+1, MATCH(BT$16,Templates!$K$1:DV$1,0)))</f>
        <v> </v>
      </c>
      <c r="BU127" s="83" t="str" cm="1">
        <f t="array" ref="BU127">IF(INDEX(Templates!$K$2:$BO$186,ROW()-ROW(BU$20)+1, MATCH(BU$16,Templates!$K$1:DW$1,0))="","",INDEX(Templates!$K$2:$BO$186,ROW()-ROW(BU$20)+1, MATCH(BU$16,Templates!$K$1:DW$1,0)))</f>
        <v> </v>
      </c>
      <c r="BV127" s="83" t="str" cm="1">
        <f t="array" ref="BV127">IF(INDEX(Templates!$K$2:$BO$186,ROW()-ROW(BV$20)+1, MATCH(BV$16,Templates!$K$1:DX$1,0))="","",INDEX(Templates!$K$2:$BO$186,ROW()-ROW(BV$20)+1, MATCH(BV$16,Templates!$K$1:DX$1,0)))</f>
        <v> </v>
      </c>
      <c r="BW127" s="83" t="str" cm="1">
        <f t="array" ref="BW127">IF(INDEX(Templates!$K$2:$BO$186,ROW()-ROW(BW$20)+1, MATCH(BW$16,Templates!$K$1:DY$1,0))="","",INDEX(Templates!$K$2:$BO$186,ROW()-ROW(BW$20)+1, MATCH(BW$16,Templates!$K$1:DY$1,0)))</f>
        <v/>
      </c>
      <c r="BX127" s="83" t="str" cm="1">
        <f t="array" ref="BX127">IF(INDEX(Templates!$K$2:$BO$186,ROW()-ROW(BX$20)+1, MATCH(BX$16,Templates!$K$1:DZ$1,0))="","",INDEX(Templates!$K$2:$BO$186,ROW()-ROW(BX$20)+1, MATCH(BX$16,Templates!$K$1:DZ$1,0)))</f>
        <v/>
      </c>
      <c r="BY127" s="83" t="str" cm="1">
        <f t="array" ref="BY127">IF(INDEX(Templates!$K$2:$BO$186,ROW()-ROW(BY$20)+1, MATCH(BY$16,Templates!$K$1:EA$1,0))="","",INDEX(Templates!$K$2:$BO$186,ROW()-ROW(BY$20)+1, MATCH(BY$16,Templates!$K$1:EA$1,0)))</f>
        <v/>
      </c>
      <c r="BZ127" s="83" t="str" cm="1">
        <f t="array" ref="BZ127">IF(INDEX(Templates!$K$2:$BO$186,ROW()-ROW(BZ$20)+1, MATCH(BZ$16,Templates!$K$1:EB$1,0))="","",INDEX(Templates!$K$2:$BO$186,ROW()-ROW(BZ$20)+1, MATCH(BZ$16,Templates!$K$1:EB$1,0)))</f>
        <v/>
      </c>
      <c r="CA127" s="83" t="str" cm="1">
        <f t="array" ref="CA127">IF(INDEX(Templates!$K$2:$BO$186,ROW()-ROW(CA$20)+1, MATCH(CA$16,Templates!$K$1:EC$1,0))="","",INDEX(Templates!$K$2:$BO$186,ROW()-ROW(CA$20)+1, MATCH(CA$16,Templates!$K$1:EC$1,0)))</f>
        <v/>
      </c>
      <c r="CB127" s="83" t="str" cm="1">
        <f t="array" ref="CB127">IF(INDEX(Templates!$K$2:$BO$186,ROW()-ROW(CB$20)+1, MATCH(CB$16,Templates!$K$1:ED$1,0))="","",INDEX(Templates!$K$2:$BO$186,ROW()-ROW(CB$20)+1, MATCH(CB$16,Templates!$K$1:ED$1,0)))</f>
        <v/>
      </c>
      <c r="CC127" s="83" t="str" cm="1">
        <f t="array" ref="CC127">IF(INDEX(Templates!$K$2:$BO$186,ROW()-ROW(CC$20)+1, MATCH(CC$16,Templates!$K$1:EE$1,0))="","",INDEX(Templates!$K$2:$BO$186,ROW()-ROW(CC$20)+1, MATCH(CC$16,Templates!$K$1:EE$1,0)))</f>
        <v> </v>
      </c>
      <c r="CD127" s="83" t="str" cm="1">
        <f t="array" ref="CD127">IF(INDEX(Templates!$K$2:$BO$186,ROW()-ROW(CD$20)+1, MATCH(CD$16,Templates!$K$1:EF$1,0))="","",INDEX(Templates!$K$2:$BO$186,ROW()-ROW(CD$20)+1, MATCH(CD$16,Templates!$K$1:EF$1,0)))</f>
        <v> </v>
      </c>
      <c r="CE127" s="83" t="str" cm="1">
        <f t="array" ref="CE127">IF(INDEX(Templates!$K$2:$BO$186,ROW()-ROW(CE$20)+1, MATCH(CE$16,Templates!$K$1:EG$1,0))="","",INDEX(Templates!$K$2:$BO$186,ROW()-ROW(CE$20)+1, MATCH(CE$16,Templates!$K$1:EG$1,0)))</f>
        <v> </v>
      </c>
      <c r="CF127" s="83" t="str" cm="1">
        <f t="array" ref="CF127">IF(INDEX(Templates!$K$2:$BO$186,ROW()-ROW(CF$20)+1, MATCH(CF$16,Templates!$K$1:EH$1,0))="","",INDEX(Templates!$K$2:$BO$186,ROW()-ROW(CF$20)+1, MATCH(CF$16,Templates!$K$1:EH$1,0)))</f>
        <v> </v>
      </c>
      <c r="CG127" s="83" t="str" cm="1">
        <f t="array" ref="CG127">IF(INDEX(Templates!$K$2:$BO$186,ROW()-ROW(CG$20)+1, MATCH(CG$16,Templates!$K$1:EI$1,0))="","",INDEX(Templates!$K$2:$BO$186,ROW()-ROW(CG$20)+1, MATCH(CG$16,Templates!$K$1:EI$1,0)))</f>
        <v/>
      </c>
      <c r="CH127" s="83" t="str" cm="1">
        <f t="array" ref="CH127">IF(INDEX(Templates!$K$2:$BO$186,ROW()-ROW(CH$20)+1, MATCH(CH$16,Templates!$K$1:EJ$1,0))="","",INDEX(Templates!$K$2:$BO$186,ROW()-ROW(CH$20)+1, MATCH(CH$16,Templates!$K$1:EJ$1,0)))</f>
        <v/>
      </c>
      <c r="CI127" s="83" t="str" cm="1">
        <f t="array" ref="CI127">IF(INDEX(Templates!$K$2:$BO$186,ROW()-ROW(CI$20)+1, MATCH(CI$16,Templates!$K$1:EK$1,0))="","",INDEX(Templates!$K$2:$BO$186,ROW()-ROW(CI$20)+1, MATCH(CI$16,Templates!$K$1:EK$1,0)))</f>
        <v/>
      </c>
      <c r="CJ127" s="83" t="str" cm="1">
        <f t="array" ref="CJ127">IF(INDEX(Templates!$K$2:$BO$186,ROW()-ROW(CJ$20)+1, MATCH(CJ$16,Templates!$K$1:EL$1,0))="","",INDEX(Templates!$K$2:$BO$186,ROW()-ROW(CJ$20)+1, MATCH(CJ$16,Templates!$K$1:EL$1,0)))</f>
        <v/>
      </c>
      <c r="CK127" s="83" t="str" cm="1">
        <f t="array" ref="CK127">IF(INDEX(Templates!$K$2:$BO$186,ROW()-ROW(CK$20)+1, MATCH(CK$16,Templates!$K$1:EM$1,0))="","",INDEX(Templates!$K$2:$BO$186,ROW()-ROW(CK$20)+1, MATCH(CK$16,Templates!$K$1:EM$1,0)))</f>
        <v> </v>
      </c>
      <c r="CL127" s="83" t="str" cm="1">
        <f t="array" ref="CL127">IF(INDEX(Templates!$K$2:$BO$186,ROW()-ROW(CL$20)+1, MATCH(CL$16,Templates!$K$1:EN$1,0))="","",INDEX(Templates!$K$2:$BO$186,ROW()-ROW(CL$20)+1, MATCH(CL$16,Templates!$K$1:EN$1,0)))</f>
        <v> </v>
      </c>
      <c r="CM127" s="83" t="str" cm="1">
        <f t="array" ref="CM127">IF(INDEX(Templates!$K$2:$BO$186,ROW()-ROW(CM$20)+1, MATCH(CM$16,Templates!$K$1:EO$1,0))="","",INDEX(Templates!$K$2:$BO$186,ROW()-ROW(CM$20)+1, MATCH(CM$16,Templates!$K$1:EO$1,0)))</f>
        <v> </v>
      </c>
    </row>
    <row r="128" spans="1:91" s="24" customFormat="1" x14ac:dyDescent="0.55000000000000004">
      <c r="A128" s="41" t="s">
        <v>475</v>
      </c>
      <c r="B128" s="6" t="s">
        <v>479</v>
      </c>
      <c r="C128" s="66" t="str" cm="1">
        <f t="array" ref="C128">IF(INDEX(Templates!C$2:C$187,ROW()-ROW($20:$20)+1)="","",INDEX(Templates!C$2:C$187,ROW()-ROW($20:$20)+1))</f>
        <v>JSON_PATH:pumps[0]</v>
      </c>
      <c r="D128" s="66" t="str" cm="1">
        <f t="array" ref="D128">IF(INDEX(Templates!D$2:D$187,ROW()-ROW($20:$20)+1)="","",INDEX(Templates!D$2:D$187,ROW()-ROW($20:$20)+1))</f>
        <v>design_flow</v>
      </c>
      <c r="E128" s="66" t="str" cm="1">
        <f t="array" ref="E128">IF(INDEX(Templates!E$2:E$187,ROW()-ROW($20:$20)+1)="","",INDEX(Templates!E$2:E$187,ROW()-ROW($20:$20)+1))</f>
        <v> </v>
      </c>
      <c r="F128" s="66" t="str" cm="1">
        <f t="array" ref="F128">IF(INDEX(Templates!F$2:F$187,ROW()-ROW($20:$20)+1)="","",INDEX(Templates!F$2:F$187,ROW()-ROW($20:$20)+1))</f>
        <v/>
      </c>
      <c r="G128" s="106" t="str" cm="1">
        <f t="array" ref="G128">IF(INDEX(Templates!G$2:G$187,ROW()-ROW($20:$20)+1)="","",INDEX(Templates!G$2:G$187,ROW()-ROW($20:$20)+1))</f>
        <v>Pump</v>
      </c>
      <c r="H128" s="68" t="str" cm="1">
        <f t="array" ref="H128">IF(INDEX(Templates!H$2:H$187,ROW()-ROW($20:$20)+1)="","",INDEX(Templates!H$2:H$187,ROW()-ROW($20:$20)+1))</f>
        <v>Pump 1</v>
      </c>
      <c r="I128" s="68" t="str" cm="1">
        <f t="array" ref="I128">IF(INDEX(Templates!I$2:I$187,ROW()-ROW($20:$20)+1)="","",INDEX(Templates!I$2:I$187,ROW()-ROW($20:$20)+1))</f>
        <v>ASHRAE229 1</v>
      </c>
      <c r="J128" s="68" t="str" cm="1">
        <f t="array" ref="J128">IF(INDEX(Templates!J$2:J$187,ROW()-ROW($20:$20)+1)="","",INDEX(Templates!J$2:J$187,ROW()-ROW($20:$20)+1))</f>
        <v>design_flow</v>
      </c>
      <c r="K128" s="69" t="str" cm="1">
        <f t="array" ref="K128">IF(INDEX(Templates!K$2:K$187,ROW()-ROW($20:$20)+1)="","",INDEX(Templates!K$2:K$187,ROW()-ROW($20:$20)+1))</f>
        <v>fluid_flow_rate</v>
      </c>
      <c r="L128" s="69" t="str" cm="1">
        <f t="array" ref="L128">IF(INDEX(Templates!L$2:L$187,ROW()-ROW($20:$20)+1)="","",INDEX(Templates!L$2:L$187,ROW()-ROW($20:$20)+1))</f>
        <v>gallon/min</v>
      </c>
      <c r="M128" s="83" t="str" cm="1">
        <f t="array" ref="M128">IF(INDEX(Templates!$K$2:$BO$186,ROW()-ROW(M$20)+1, MATCH(M$16,Templates!$K$1:BO$1,0))="","",INDEX(Templates!$K$2:$BO$186,ROW()-ROW(M$20)+1, MATCH(M$16,Templates!$K$1:BO$1,0)))</f>
        <v/>
      </c>
      <c r="N128" s="83" t="str" cm="1">
        <f t="array" ref="N128">IF(INDEX(Templates!$K$2:$BO$186,ROW()-ROW(N$20)+1, MATCH(N$16,Templates!$K$1:BP$1,0))="","",INDEX(Templates!$K$2:$BO$186,ROW()-ROW(N$20)+1, MATCH(N$16,Templates!$K$1:BP$1,0)))</f>
        <v/>
      </c>
      <c r="O128" s="83" t="str" cm="1">
        <f t="array" ref="O128">IF(INDEX(Templates!$K$2:$BO$186,ROW()-ROW(O$20)+1, MATCH(O$16,Templates!$K$1:BQ$1,0))="","",INDEX(Templates!$K$2:$BO$186,ROW()-ROW(O$20)+1, MATCH(O$16,Templates!$K$1:BQ$1,0)))</f>
        <v/>
      </c>
      <c r="P128" s="83" t="str" cm="1">
        <f t="array" ref="P128">IF(INDEX(Templates!$K$2:$BO$186,ROW()-ROW(P$20)+1, MATCH(P$16,Templates!$K$1:BR$1,0))="","",INDEX(Templates!$K$2:$BO$186,ROW()-ROW(P$20)+1, MATCH(P$16,Templates!$K$1:BR$1,0)))</f>
        <v/>
      </c>
      <c r="Q128" s="83" t="str" cm="1">
        <f t="array" ref="Q128">IF(INDEX(Templates!$K$2:$BO$186,ROW()-ROW(Q$20)+1, MATCH(Q$16,Templates!$K$1:BS$1,0))="","",INDEX(Templates!$K$2:$BO$186,ROW()-ROW(Q$20)+1, MATCH(Q$16,Templates!$K$1:BS$1,0)))</f>
        <v/>
      </c>
      <c r="R128" s="83" t="str" cm="1">
        <f t="array" ref="R128">IF(INDEX(Templates!$K$2:$BO$186,ROW()-ROW(R$20)+1, MATCH(R$16,Templates!$K$1:BT$1,0))="","",INDEX(Templates!$K$2:$BO$186,ROW()-ROW(R$20)+1, MATCH(R$16,Templates!$K$1:BT$1,0)))</f>
        <v/>
      </c>
      <c r="S128" s="83" t="str" cm="1">
        <f t="array" ref="S128">IF(INDEX(Templates!$K$2:$BO$186,ROW()-ROW(S$20)+1, MATCH(S$16,Templates!$K$1:BU$1,0))="","",INDEX(Templates!$K$2:$BO$186,ROW()-ROW(S$20)+1, MATCH(S$16,Templates!$K$1:BU$1,0)))</f>
        <v/>
      </c>
      <c r="T128" s="83" t="str" cm="1">
        <f t="array" ref="T128">IF(INDEX(Templates!$K$2:$BO$186,ROW()-ROW(T$20)+1, MATCH(T$16,Templates!$K$1:BV$1,0))="","",INDEX(Templates!$K$2:$BO$186,ROW()-ROW(T$20)+1, MATCH(T$16,Templates!$K$1:BV$1,0)))</f>
        <v/>
      </c>
      <c r="U128" s="83" t="str" cm="1">
        <f t="array" ref="U128">IF(INDEX(Templates!$K$2:$BO$186,ROW()-ROW(U$20)+1, MATCH(U$16,Templates!$K$1:BW$1,0))="","",INDEX(Templates!$K$2:$BO$186,ROW()-ROW(U$20)+1, MATCH(U$16,Templates!$K$1:BW$1,0)))</f>
        <v/>
      </c>
      <c r="V128" s="83" t="str" cm="1">
        <f t="array" ref="V128">IF(INDEX(Templates!$K$2:$BO$186,ROW()-ROW(V$20)+1, MATCH(V$16,Templates!$K$1:BX$1,0))="","",INDEX(Templates!$K$2:$BO$186,ROW()-ROW(V$20)+1, MATCH(V$16,Templates!$K$1:BX$1,0)))</f>
        <v/>
      </c>
      <c r="W128" s="83" t="str" cm="1">
        <f t="array" ref="W128">IF(INDEX(Templates!$K$2:$BO$186,ROW()-ROW(W$20)+1, MATCH(W$16,Templates!$K$1:BY$1,0))="","",INDEX(Templates!$K$2:$BO$186,ROW()-ROW(W$20)+1, MATCH(W$16,Templates!$K$1:BY$1,0)))</f>
        <v/>
      </c>
      <c r="X128" s="83" t="str" cm="1">
        <f t="array" ref="X128">IF(INDEX(Templates!$K$2:$BO$186,ROW()-ROW(X$20)+1, MATCH(X$16,Templates!$K$1:BZ$1,0))="","",INDEX(Templates!$K$2:$BO$186,ROW()-ROW(X$20)+1, MATCH(X$16,Templates!$K$1:BZ$1,0)))</f>
        <v/>
      </c>
      <c r="Y128" s="83" t="str" cm="1">
        <f t="array" ref="Y128">IF(INDEX(Templates!$K$2:$BO$186,ROW()-ROW(Y$20)+1, MATCH(Y$16,Templates!$K$1:CA$1,0))="","",INDEX(Templates!$K$2:$BO$186,ROW()-ROW(Y$20)+1, MATCH(Y$16,Templates!$K$1:CA$1,0)))</f>
        <v/>
      </c>
      <c r="Z128" s="83" t="str" cm="1">
        <f t="array" ref="Z128">IF(INDEX(Templates!$K$2:$BO$186,ROW()-ROW(Z$20)+1, MATCH(Z$16,Templates!$K$1:CB$1,0))="","",INDEX(Templates!$K$2:$BO$186,ROW()-ROW(Z$20)+1, MATCH(Z$16,Templates!$K$1:CB$1,0)))</f>
        <v/>
      </c>
      <c r="AA128" s="83" t="str" cm="1">
        <f t="array" ref="AA128">IF(INDEX(Templates!$K$2:$BO$186,ROW()-ROW(AA$20)+1, MATCH(AA$16,Templates!$K$1:CC$1,0))="","",INDEX(Templates!$K$2:$BO$186,ROW()-ROW(AA$20)+1, MATCH(AA$16,Templates!$K$1:CC$1,0)))</f>
        <v/>
      </c>
      <c r="AB128" s="83" t="str" cm="1">
        <f t="array" ref="AB128">IF(INDEX(Templates!$K$2:$BO$186,ROW()-ROW(AB$20)+1, MATCH(AB$16,Templates!$K$1:CD$1,0))="","",INDEX(Templates!$K$2:$BO$186,ROW()-ROW(AB$20)+1, MATCH(AB$16,Templates!$K$1:CD$1,0)))</f>
        <v/>
      </c>
      <c r="AC128" s="83" t="str" cm="1">
        <f t="array" ref="AC128">IF(INDEX(Templates!$K$2:$BO$186,ROW()-ROW(AC$20)+1, MATCH(AC$16,Templates!$K$1:CE$1,0))="","",INDEX(Templates!$K$2:$BO$186,ROW()-ROW(AC$20)+1, MATCH(AC$16,Templates!$K$1:CE$1,0)))</f>
        <v/>
      </c>
      <c r="AD128" s="83" t="str" cm="1">
        <f t="array" ref="AD128">IF(INDEX(Templates!$K$2:$BO$186,ROW()-ROW(AD$20)+1, MATCH(AD$16,Templates!$K$1:CF$1,0))="","",INDEX(Templates!$K$2:$BO$186,ROW()-ROW(AD$20)+1, MATCH(AD$16,Templates!$K$1:CF$1,0)))</f>
        <v/>
      </c>
      <c r="AE128" s="83" t="str" cm="1">
        <f t="array" ref="AE128">IF(INDEX(Templates!$K$2:$BO$186,ROW()-ROW(AE$20)+1, MATCH(AE$16,Templates!$K$1:CG$1,0))="","",INDEX(Templates!$K$2:$BO$186,ROW()-ROW(AE$20)+1, MATCH(AE$16,Templates!$K$1:CG$1,0)))</f>
        <v/>
      </c>
      <c r="AF128" s="83" t="str" cm="1">
        <f t="array" ref="AF128">IF(INDEX(Templates!$K$2:$BO$186,ROW()-ROW(AF$20)+1, MATCH(AF$16,Templates!$K$1:CH$1,0))="","",INDEX(Templates!$K$2:$BO$186,ROW()-ROW(AF$20)+1, MATCH(AF$16,Templates!$K$1:CH$1,0)))</f>
        <v/>
      </c>
      <c r="AG128" s="83" t="str" cm="1">
        <f t="array" ref="AG128">IF(INDEX(Templates!$K$2:$BO$186,ROW()-ROW(AG$20)+1, MATCH(AG$16,Templates!$K$1:CI$1,0))="","",INDEX(Templates!$K$2:$BO$186,ROW()-ROW(AG$20)+1, MATCH(AG$16,Templates!$K$1:CI$1,0)))</f>
        <v/>
      </c>
      <c r="AH128" s="83" t="str" cm="1">
        <f t="array" ref="AH128">IF(INDEX(Templates!$K$2:$BO$186,ROW()-ROW(AH$20)+1, MATCH(AH$16,Templates!$K$1:CJ$1,0))="","",INDEX(Templates!$K$2:$BO$186,ROW()-ROW(AH$20)+1, MATCH(AH$16,Templates!$K$1:CJ$1,0)))</f>
        <v/>
      </c>
      <c r="AI128" s="83" t="str" cm="1">
        <f t="array" ref="AI128">IF(INDEX(Templates!$K$2:$BO$186,ROW()-ROW(AI$20)+1, MATCH(AI$16,Templates!$K$1:CK$1,0))="","",INDEX(Templates!$K$2:$BO$186,ROW()-ROW(AI$20)+1, MATCH(AI$16,Templates!$K$1:CK$1,0)))</f>
        <v/>
      </c>
      <c r="AJ128" s="83" t="str" cm="1">
        <f t="array" ref="AJ128">IF(INDEX(Templates!$K$2:$BO$186,ROW()-ROW(AJ$20)+1, MATCH(AJ$16,Templates!$K$1:CL$1,0))="","",INDEX(Templates!$K$2:$BO$186,ROW()-ROW(AJ$20)+1, MATCH(AJ$16,Templates!$K$1:CL$1,0)))</f>
        <v/>
      </c>
      <c r="AK128" s="83" t="str" cm="1">
        <f t="array" ref="AK128">IF(INDEX(Templates!$K$2:$BO$186,ROW()-ROW(AK$20)+1, MATCH(AK$16,Templates!$K$1:CM$1,0))="","",INDEX(Templates!$K$2:$BO$186,ROW()-ROW(AK$20)+1, MATCH(AK$16,Templates!$K$1:CM$1,0)))</f>
        <v/>
      </c>
      <c r="AL128" s="83" t="str" cm="1">
        <f t="array" ref="AL128">IF(INDEX(Templates!$K$2:$BO$186,ROW()-ROW(AL$20)+1, MATCH(AL$16,Templates!$K$1:CN$1,0))="","",INDEX(Templates!$K$2:$BO$186,ROW()-ROW(AL$20)+1, MATCH(AL$16,Templates!$K$1:CN$1,0)))</f>
        <v/>
      </c>
      <c r="AM128" s="83" t="str" cm="1">
        <f t="array" ref="AM128">IF(INDEX(Templates!$K$2:$BO$186,ROW()-ROW(AM$20)+1, MATCH(AM$16,Templates!$K$1:CO$1,0))="","",INDEX(Templates!$K$2:$BO$186,ROW()-ROW(AM$20)+1, MATCH(AM$16,Templates!$K$1:CO$1,0)))</f>
        <v/>
      </c>
      <c r="AN128" s="83" t="str" cm="1">
        <f t="array" ref="AN128">IF(INDEX(Templates!$K$2:$BO$186,ROW()-ROW(AN$20)+1, MATCH(AN$16,Templates!$K$1:CP$1,0))="","",INDEX(Templates!$K$2:$BO$186,ROW()-ROW(AN$20)+1, MATCH(AN$16,Templates!$K$1:CP$1,0)))</f>
        <v/>
      </c>
      <c r="AO128" s="83" t="str" cm="1">
        <f t="array" ref="AO128">IF(INDEX(Templates!$K$2:$BO$186,ROW()-ROW(AO$20)+1, MATCH(AO$16,Templates!$K$1:CQ$1,0))="","",INDEX(Templates!$K$2:$BO$186,ROW()-ROW(AO$20)+1, MATCH(AO$16,Templates!$K$1:CQ$1,0)))</f>
        <v/>
      </c>
      <c r="AP128" s="83" t="str" cm="1">
        <f t="array" ref="AP128">IF(INDEX(Templates!$K$2:$BO$186,ROW()-ROW(AP$20)+1, MATCH(AP$16,Templates!$K$1:CR$1,0))="","",INDEX(Templates!$K$2:$BO$186,ROW()-ROW(AP$20)+1, MATCH(AP$16,Templates!$K$1:CR$1,0)))</f>
        <v/>
      </c>
      <c r="AQ128" s="83" t="str" cm="1">
        <f t="array" ref="AQ128">IF(INDEX(Templates!$K$2:$BO$186,ROW()-ROW(AQ$20)+1, MATCH(AQ$16,Templates!$K$1:CS$1,0))="","",INDEX(Templates!$K$2:$BO$186,ROW()-ROW(AQ$20)+1, MATCH(AQ$16,Templates!$K$1:CS$1,0)))</f>
        <v/>
      </c>
      <c r="AR128" s="83" t="str" cm="1">
        <f t="array" ref="AR128">IF(INDEX(Templates!$K$2:$BO$186,ROW()-ROW(AR$20)+1, MATCH(AR$16,Templates!$K$1:CT$1,0))="","",INDEX(Templates!$K$2:$BO$186,ROW()-ROW(AR$20)+1, MATCH(AR$16,Templates!$K$1:CT$1,0)))</f>
        <v/>
      </c>
      <c r="AS128" s="83" t="str" cm="1">
        <f t="array" ref="AS128">IF(INDEX(Templates!$K$2:$BO$186,ROW()-ROW(AS$20)+1, MATCH(AS$16,Templates!$K$1:CU$1,0))="","",INDEX(Templates!$K$2:$BO$186,ROW()-ROW(AS$20)+1, MATCH(AS$16,Templates!$K$1:CU$1,0)))</f>
        <v/>
      </c>
      <c r="AT128" s="83" t="str" cm="1">
        <f t="array" ref="AT128">IF(INDEX(Templates!$K$2:$BO$186,ROW()-ROW(AT$20)+1, MATCH(AT$16,Templates!$K$1:CV$1,0))="","",INDEX(Templates!$K$2:$BO$186,ROW()-ROW(AT$20)+1, MATCH(AT$16,Templates!$K$1:CV$1,0)))</f>
        <v/>
      </c>
      <c r="AU128" s="83" t="str" cm="1">
        <f t="array" ref="AU128">IF(INDEX(Templates!$K$2:$BO$186,ROW()-ROW(AU$20)+1, MATCH(AU$16,Templates!$K$1:CW$1,0))="","",INDEX(Templates!$K$2:$BO$186,ROW()-ROW(AU$20)+1, MATCH(AU$16,Templates!$K$1:CW$1,0)))</f>
        <v/>
      </c>
      <c r="AV128" s="83" t="str" cm="1">
        <f t="array" ref="AV128">IF(INDEX(Templates!$K$2:$BO$186,ROW()-ROW(AV$20)+1, MATCH(AV$16,Templates!$K$1:CX$1,0))="","",INDEX(Templates!$K$2:$BO$186,ROW()-ROW(AV$20)+1, MATCH(AV$16,Templates!$K$1:CX$1,0)))</f>
        <v/>
      </c>
      <c r="AW128" s="83" t="str" cm="1">
        <f t="array" ref="AW128">IF(INDEX(Templates!$K$2:$BO$186,ROW()-ROW(AW$20)+1, MATCH(AW$16,Templates!$K$1:CY$1,0))="","",INDEX(Templates!$K$2:$BO$186,ROW()-ROW(AW$20)+1, MATCH(AW$16,Templates!$K$1:CY$1,0)))</f>
        <v/>
      </c>
      <c r="AX128" s="83" t="str" cm="1">
        <f t="array" ref="AX128">IF(INDEX(Templates!$K$2:$BO$186,ROW()-ROW(AX$20)+1, MATCH(AX$16,Templates!$K$1:CZ$1,0))="","",INDEX(Templates!$K$2:$BO$186,ROW()-ROW(AX$20)+1, MATCH(AX$16,Templates!$K$1:CZ$1,0)))</f>
        <v/>
      </c>
      <c r="AY128" s="83" t="str" cm="1">
        <f t="array" ref="AY128">IF(INDEX(Templates!$K$2:$BO$186,ROW()-ROW(AY$20)+1, MATCH(AY$16,Templates!$K$1:DA$1,0))="","",INDEX(Templates!$K$2:$BO$186,ROW()-ROW(AY$20)+1, MATCH(AY$16,Templates!$K$1:DA$1,0)))</f>
        <v/>
      </c>
      <c r="AZ128" s="83" t="str" cm="1">
        <f t="array" ref="AZ128">IF(INDEX(Templates!$K$2:$BO$186,ROW()-ROW(AZ$20)+1, MATCH(AZ$16,Templates!$K$1:DB$1,0))="","",INDEX(Templates!$K$2:$BO$186,ROW()-ROW(AZ$20)+1, MATCH(AZ$16,Templates!$K$1:DB$1,0)))</f>
        <v/>
      </c>
      <c r="BA128" s="83" t="str" cm="1">
        <f t="array" ref="BA128">IF(INDEX(Templates!$K$2:$BO$186,ROW()-ROW(BA$20)+1, MATCH(BA$16,Templates!$K$1:DC$1,0))="","",INDEX(Templates!$K$2:$BO$186,ROW()-ROW(BA$20)+1, MATCH(BA$16,Templates!$K$1:DC$1,0)))</f>
        <v/>
      </c>
      <c r="BB128" s="83" t="str" cm="1">
        <f t="array" ref="BB128">IF(INDEX(Templates!$K$2:$BO$186,ROW()-ROW(BB$20)+1, MATCH(BB$16,Templates!$K$1:DD$1,0))="","",INDEX(Templates!$K$2:$BO$186,ROW()-ROW(BB$20)+1, MATCH(BB$16,Templates!$K$1:DD$1,0)))</f>
        <v/>
      </c>
      <c r="BC128" s="83" t="str" cm="1">
        <f t="array" ref="BC128">IF(INDEX(Templates!$K$2:$BO$186,ROW()-ROW(BC$20)+1, MATCH(BC$16,Templates!$K$1:DE$1,0))="","",INDEX(Templates!$K$2:$BO$186,ROW()-ROW(BC$20)+1, MATCH(BC$16,Templates!$K$1:DE$1,0)))</f>
        <v/>
      </c>
      <c r="BD128" s="83" t="str" cm="1">
        <f t="array" ref="BD128">IF(INDEX(Templates!$K$2:$BO$186,ROW()-ROW(BD$20)+1, MATCH(BD$16,Templates!$K$1:DF$1,0))="","",INDEX(Templates!$K$2:$BO$186,ROW()-ROW(BD$20)+1, MATCH(BD$16,Templates!$K$1:DF$1,0)))</f>
        <v/>
      </c>
      <c r="BE128" s="83" t="str" cm="1">
        <f t="array" ref="BE128">IF(INDEX(Templates!$K$2:$BO$186,ROW()-ROW(BE$20)+1, MATCH(BE$16,Templates!$K$1:DG$1,0))="","",INDEX(Templates!$K$2:$BO$186,ROW()-ROW(BE$20)+1, MATCH(BE$16,Templates!$K$1:DG$1,0)))</f>
        <v/>
      </c>
      <c r="BF128" s="83" t="str" cm="1">
        <f t="array" ref="BF128">IF(INDEX(Templates!$K$2:$BO$186,ROW()-ROW(BF$20)+1, MATCH(BF$16,Templates!$K$1:DH$1,0))="","",INDEX(Templates!$K$2:$BO$186,ROW()-ROW(BF$20)+1, MATCH(BF$16,Templates!$K$1:DH$1,0)))</f>
        <v/>
      </c>
      <c r="BG128" s="83" t="str" cm="1">
        <f t="array" ref="BG128">IF(INDEX(Templates!$K$2:$BO$186,ROW()-ROW(BG$20)+1, MATCH(BG$16,Templates!$K$1:DI$1,0))="","",INDEX(Templates!$K$2:$BO$186,ROW()-ROW(BG$20)+1, MATCH(BG$16,Templates!$K$1:DI$1,0)))</f>
        <v/>
      </c>
      <c r="BH128" s="83" t="str" cm="1">
        <f t="array" ref="BH128">IF(INDEX(Templates!$K$2:$BO$186,ROW()-ROW(BH$20)+1, MATCH(BH$16,Templates!$K$1:DJ$1,0))="","",INDEX(Templates!$K$2:$BO$186,ROW()-ROW(BH$20)+1, MATCH(BH$16,Templates!$K$1:DJ$1,0)))</f>
        <v/>
      </c>
      <c r="BI128" s="83" t="str" cm="1">
        <f t="array" ref="BI128">IF(INDEX(Templates!$K$2:$BO$186,ROW()-ROW(BI$20)+1, MATCH(BI$16,Templates!$K$1:DK$1,0))="","",INDEX(Templates!$K$2:$BO$186,ROW()-ROW(BI$20)+1, MATCH(BI$16,Templates!$K$1:DK$1,0)))</f>
        <v/>
      </c>
      <c r="BJ128" s="83" t="str" cm="1">
        <f t="array" ref="BJ128">IF(INDEX(Templates!$K$2:$BO$186,ROW()-ROW(BJ$20)+1, MATCH(BJ$16,Templates!$K$1:DL$1,0))="","",INDEX(Templates!$K$2:$BO$186,ROW()-ROW(BJ$20)+1, MATCH(BJ$16,Templates!$K$1:DL$1,0)))</f>
        <v/>
      </c>
      <c r="BK128" s="83" t="str" cm="1">
        <f t="array" ref="BK128">IF(INDEX(Templates!$K$2:$BO$186,ROW()-ROW(BK$20)+1, MATCH(BK$16,Templates!$K$1:DM$1,0))="","",INDEX(Templates!$K$2:$BO$186,ROW()-ROW(BK$20)+1, MATCH(BK$16,Templates!$K$1:DM$1,0)))</f>
        <v/>
      </c>
      <c r="BL128" s="83" t="str" cm="1">
        <f t="array" ref="BL128">IF(INDEX(Templates!$K$2:$BO$186,ROW()-ROW(BL$20)+1, MATCH(BL$16,Templates!$K$1:DN$1,0))="","",INDEX(Templates!$K$2:$BO$186,ROW()-ROW(BL$20)+1, MATCH(BL$16,Templates!$K$1:DN$1,0)))</f>
        <v/>
      </c>
      <c r="BM128" s="83" t="str" cm="1">
        <f t="array" ref="BM128">IF(INDEX(Templates!$K$2:$BO$186,ROW()-ROW(BM$20)+1, MATCH(BM$16,Templates!$K$1:DO$1,0))="","",INDEX(Templates!$K$2:$BO$186,ROW()-ROW(BM$20)+1, MATCH(BM$16,Templates!$K$1:DO$1,0)))</f>
        <v/>
      </c>
      <c r="BN128" s="83" t="str" cm="1">
        <f t="array" ref="BN128">IF(INDEX(Templates!$K$2:$BO$186,ROW()-ROW(BN$20)+1, MATCH(BN$16,Templates!$K$1:DP$1,0))="","",INDEX(Templates!$K$2:$BO$186,ROW()-ROW(BN$20)+1, MATCH(BN$16,Templates!$K$1:DP$1,0)))</f>
        <v/>
      </c>
      <c r="BO128" s="83" t="str" cm="1">
        <f t="array" ref="BO128">IF(INDEX(Templates!$K$2:$BO$186,ROW()-ROW(BO$20)+1, MATCH(BO$16,Templates!$K$1:DQ$1,0))="","",INDEX(Templates!$K$2:$BO$186,ROW()-ROW(BO$20)+1, MATCH(BO$16,Templates!$K$1:DQ$1,0)))</f>
        <v/>
      </c>
      <c r="BP128" s="83" t="str" cm="1">
        <f t="array" ref="BP128">IF(INDEX(Templates!$K$2:$BO$186,ROW()-ROW(BP$20)+1, MATCH(BP$16,Templates!$K$1:DR$1,0))="","",INDEX(Templates!$K$2:$BO$186,ROW()-ROW(BP$20)+1, MATCH(BP$16,Templates!$K$1:DR$1,0)))</f>
        <v/>
      </c>
      <c r="BQ128" s="83" t="str" cm="1">
        <f t="array" ref="BQ128">IF(INDEX(Templates!$K$2:$BO$186,ROW()-ROW(BQ$20)+1, MATCH(BQ$16,Templates!$K$1:DS$1,0))="","",INDEX(Templates!$K$2:$BO$186,ROW()-ROW(BQ$20)+1, MATCH(BQ$16,Templates!$K$1:DS$1,0)))</f>
        <v/>
      </c>
      <c r="BR128" s="83" t="str" cm="1">
        <f t="array" ref="BR128">IF(INDEX(Templates!$K$2:$BO$186,ROW()-ROW(BR$20)+1, MATCH(BR$16,Templates!$K$1:DT$1,0))="","",INDEX(Templates!$K$2:$BO$186,ROW()-ROW(BR$20)+1, MATCH(BR$16,Templates!$K$1:DT$1,0)))</f>
        <v/>
      </c>
      <c r="BS128" s="83" t="str" cm="1">
        <f t="array" ref="BS128">IF(INDEX(Templates!$K$2:$BO$186,ROW()-ROW(BS$20)+1, MATCH(BS$16,Templates!$K$1:DU$1,0))="","",INDEX(Templates!$K$2:$BO$186,ROW()-ROW(BS$20)+1, MATCH(BS$16,Templates!$K$1:DU$1,0)))</f>
        <v/>
      </c>
      <c r="BT128" s="83" t="str" cm="1">
        <f t="array" ref="BT128">IF(INDEX(Templates!$K$2:$BO$186,ROW()-ROW(BT$20)+1, MATCH(BT$16,Templates!$K$1:DV$1,0))="","",INDEX(Templates!$K$2:$BO$186,ROW()-ROW(BT$20)+1, MATCH(BT$16,Templates!$K$1:DV$1,0)))</f>
        <v/>
      </c>
      <c r="BU128" s="83" t="str" cm="1">
        <f t="array" ref="BU128">IF(INDEX(Templates!$K$2:$BO$186,ROW()-ROW(BU$20)+1, MATCH(BU$16,Templates!$K$1:DW$1,0))="","",INDEX(Templates!$K$2:$BO$186,ROW()-ROW(BU$20)+1, MATCH(BU$16,Templates!$K$1:DW$1,0)))</f>
        <v/>
      </c>
      <c r="BV128" s="83" t="str" cm="1">
        <f t="array" ref="BV128">IF(INDEX(Templates!$K$2:$BO$186,ROW()-ROW(BV$20)+1, MATCH(BV$16,Templates!$K$1:DX$1,0))="","",INDEX(Templates!$K$2:$BO$186,ROW()-ROW(BV$20)+1, MATCH(BV$16,Templates!$K$1:DX$1,0)))</f>
        <v/>
      </c>
      <c r="BW128" s="83" t="str" cm="1">
        <f t="array" ref="BW128">IF(INDEX(Templates!$K$2:$BO$186,ROW()-ROW(BW$20)+1, MATCH(BW$16,Templates!$K$1:DY$1,0))="","",INDEX(Templates!$K$2:$BO$186,ROW()-ROW(BW$20)+1, MATCH(BW$16,Templates!$K$1:DY$1,0)))</f>
        <v/>
      </c>
      <c r="BX128" s="83" t="str" cm="1">
        <f t="array" ref="BX128">IF(INDEX(Templates!$K$2:$BO$186,ROW()-ROW(BX$20)+1, MATCH(BX$16,Templates!$K$1:DZ$1,0))="","",INDEX(Templates!$K$2:$BO$186,ROW()-ROW(BX$20)+1, MATCH(BX$16,Templates!$K$1:DZ$1,0)))</f>
        <v/>
      </c>
      <c r="BY128" s="83" t="str" cm="1">
        <f t="array" ref="BY128">IF(INDEX(Templates!$K$2:$BO$186,ROW()-ROW(BY$20)+1, MATCH(BY$16,Templates!$K$1:EA$1,0))="","",INDEX(Templates!$K$2:$BO$186,ROW()-ROW(BY$20)+1, MATCH(BY$16,Templates!$K$1:EA$1,0)))</f>
        <v/>
      </c>
      <c r="BZ128" s="83" t="str" cm="1">
        <f t="array" ref="BZ128">IF(INDEX(Templates!$K$2:$BO$186,ROW()-ROW(BZ$20)+1, MATCH(BZ$16,Templates!$K$1:EB$1,0))="","",INDEX(Templates!$K$2:$BO$186,ROW()-ROW(BZ$20)+1, MATCH(BZ$16,Templates!$K$1:EB$1,0)))</f>
        <v/>
      </c>
      <c r="CA128" s="83" t="str" cm="1">
        <f t="array" ref="CA128">IF(INDEX(Templates!$K$2:$BO$186,ROW()-ROW(CA$20)+1, MATCH(CA$16,Templates!$K$1:EC$1,0))="","",INDEX(Templates!$K$2:$BO$186,ROW()-ROW(CA$20)+1, MATCH(CA$16,Templates!$K$1:EC$1,0)))</f>
        <v/>
      </c>
      <c r="CB128" s="83" t="str" cm="1">
        <f t="array" ref="CB128">IF(INDEX(Templates!$K$2:$BO$186,ROW()-ROW(CB$20)+1, MATCH(CB$16,Templates!$K$1:ED$1,0))="","",INDEX(Templates!$K$2:$BO$186,ROW()-ROW(CB$20)+1, MATCH(CB$16,Templates!$K$1:ED$1,0)))</f>
        <v/>
      </c>
      <c r="CC128" s="83" t="str" cm="1">
        <f t="array" ref="CC128">IF(INDEX(Templates!$K$2:$BO$186,ROW()-ROW(CC$20)+1, MATCH(CC$16,Templates!$K$1:EE$1,0))="","",INDEX(Templates!$K$2:$BO$186,ROW()-ROW(CC$20)+1, MATCH(CC$16,Templates!$K$1:EE$1,0)))</f>
        <v/>
      </c>
      <c r="CD128" s="83" t="str" cm="1">
        <f t="array" ref="CD128">IF(INDEX(Templates!$K$2:$BO$186,ROW()-ROW(CD$20)+1, MATCH(CD$16,Templates!$K$1:EF$1,0))="","",INDEX(Templates!$K$2:$BO$186,ROW()-ROW(CD$20)+1, MATCH(CD$16,Templates!$K$1:EF$1,0)))</f>
        <v/>
      </c>
      <c r="CE128" s="83" t="str" cm="1">
        <f t="array" ref="CE128">IF(INDEX(Templates!$K$2:$BO$186,ROW()-ROW(CE$20)+1, MATCH(CE$16,Templates!$K$1:EG$1,0))="","",INDEX(Templates!$K$2:$BO$186,ROW()-ROW(CE$20)+1, MATCH(CE$16,Templates!$K$1:EG$1,0)))</f>
        <v/>
      </c>
      <c r="CF128" s="83" t="str" cm="1">
        <f t="array" ref="CF128">IF(INDEX(Templates!$K$2:$BO$186,ROW()-ROW(CF$20)+1, MATCH(CF$16,Templates!$K$1:EH$1,0))="","",INDEX(Templates!$K$2:$BO$186,ROW()-ROW(CF$20)+1, MATCH(CF$16,Templates!$K$1:EH$1,0)))</f>
        <v/>
      </c>
      <c r="CG128" s="83" t="str" cm="1">
        <f t="array" ref="CG128">IF(INDEX(Templates!$K$2:$BO$186,ROW()-ROW(CG$20)+1, MATCH(CG$16,Templates!$K$1:EI$1,0))="","",INDEX(Templates!$K$2:$BO$186,ROW()-ROW(CG$20)+1, MATCH(CG$16,Templates!$K$1:EI$1,0)))</f>
        <v/>
      </c>
      <c r="CH128" s="83" t="str" cm="1">
        <f t="array" ref="CH128">IF(INDEX(Templates!$K$2:$BO$186,ROW()-ROW(CH$20)+1, MATCH(CH$16,Templates!$K$1:EJ$1,0))="","",INDEX(Templates!$K$2:$BO$186,ROW()-ROW(CH$20)+1, MATCH(CH$16,Templates!$K$1:EJ$1,0)))</f>
        <v/>
      </c>
      <c r="CI128" s="83" t="str" cm="1">
        <f t="array" ref="CI128">IF(INDEX(Templates!$K$2:$BO$186,ROW()-ROW(CI$20)+1, MATCH(CI$16,Templates!$K$1:EK$1,0))="","",INDEX(Templates!$K$2:$BO$186,ROW()-ROW(CI$20)+1, MATCH(CI$16,Templates!$K$1:EK$1,0)))</f>
        <v/>
      </c>
      <c r="CJ128" s="83" t="str" cm="1">
        <f t="array" ref="CJ128">IF(INDEX(Templates!$K$2:$BO$186,ROW()-ROW(CJ$20)+1, MATCH(CJ$16,Templates!$K$1:EL$1,0))="","",INDEX(Templates!$K$2:$BO$186,ROW()-ROW(CJ$20)+1, MATCH(CJ$16,Templates!$K$1:EL$1,0)))</f>
        <v/>
      </c>
      <c r="CK128" s="83" t="str" cm="1">
        <f t="array" ref="CK128">IF(INDEX(Templates!$K$2:$BO$186,ROW()-ROW(CK$20)+1, MATCH(CK$16,Templates!$K$1:EM$1,0))="","",INDEX(Templates!$K$2:$BO$186,ROW()-ROW(CK$20)+1, MATCH(CK$16,Templates!$K$1:EM$1,0)))</f>
        <v/>
      </c>
      <c r="CL128" s="83" t="str" cm="1">
        <f t="array" ref="CL128">IF(INDEX(Templates!$K$2:$BO$186,ROW()-ROW(CL$20)+1, MATCH(CL$16,Templates!$K$1:EN$1,0))="","",INDEX(Templates!$K$2:$BO$186,ROW()-ROW(CL$20)+1, MATCH(CL$16,Templates!$K$1:EN$1,0)))</f>
        <v/>
      </c>
      <c r="CM128" s="83" t="str" cm="1">
        <f t="array" ref="CM128">IF(INDEX(Templates!$K$2:$BO$186,ROW()-ROW(CM$20)+1, MATCH(CM$16,Templates!$K$1:EO$1,0))="","",INDEX(Templates!$K$2:$BO$186,ROW()-ROW(CM$20)+1, MATCH(CM$16,Templates!$K$1:EO$1,0)))</f>
        <v/>
      </c>
    </row>
    <row r="129" spans="1:91" s="24" customFormat="1" x14ac:dyDescent="0.55000000000000004">
      <c r="A129" s="41" t="s">
        <v>475</v>
      </c>
      <c r="B129" s="6" t="s">
        <v>479</v>
      </c>
      <c r="C129" s="66" t="str" cm="1">
        <f t="array" ref="C129">IF(INDEX(Templates!C$2:C$187,ROW()-ROW($20:$20)+1)="","",INDEX(Templates!C$2:C$187,ROW()-ROW($20:$20)+1))</f>
        <v>JSON_PATH:pumps[0]</v>
      </c>
      <c r="D129" s="66" t="str" cm="1">
        <f t="array" ref="D129">IF(INDEX(Templates!D$2:D$187,ROW()-ROW($20:$20)+1)="","",INDEX(Templates!D$2:D$187,ROW()-ROW($20:$20)+1))</f>
        <v>design_head</v>
      </c>
      <c r="E129" s="66" t="str" cm="1">
        <f t="array" ref="E129">IF(INDEX(Templates!E$2:E$187,ROW()-ROW($20:$20)+1)="","",INDEX(Templates!E$2:E$187,ROW()-ROW($20:$20)+1))</f>
        <v> </v>
      </c>
      <c r="F129" s="66" t="str" cm="1">
        <f t="array" ref="F129">IF(INDEX(Templates!F$2:F$187,ROW()-ROW($20:$20)+1)="","",INDEX(Templates!F$2:F$187,ROW()-ROW($20:$20)+1))</f>
        <v/>
      </c>
      <c r="G129" s="106" t="str" cm="1">
        <f t="array" ref="G129">IF(INDEX(Templates!G$2:G$187,ROW()-ROW($20:$20)+1)="","",INDEX(Templates!G$2:G$187,ROW()-ROW($20:$20)+1))</f>
        <v>Pump</v>
      </c>
      <c r="H129" s="68" t="str" cm="1">
        <f t="array" ref="H129">IF(INDEX(Templates!H$2:H$187,ROW()-ROW($20:$20)+1)="","",INDEX(Templates!H$2:H$187,ROW()-ROW($20:$20)+1))</f>
        <v>Pump 1</v>
      </c>
      <c r="I129" s="68" t="str" cm="1">
        <f t="array" ref="I129">IF(INDEX(Templates!I$2:I$187,ROW()-ROW($20:$20)+1)="","",INDEX(Templates!I$2:I$187,ROW()-ROW($20:$20)+1))</f>
        <v>ASHRAE229 1</v>
      </c>
      <c r="J129" s="68" t="str" cm="1">
        <f t="array" ref="J129">IF(INDEX(Templates!J$2:J$187,ROW()-ROW($20:$20)+1)="","",INDEX(Templates!J$2:J$187,ROW()-ROW($20:$20)+1))</f>
        <v>design_head</v>
      </c>
      <c r="K129" s="69" t="str" cm="1">
        <f t="array" ref="K129">IF(INDEX(Templates!K$2:K$187,ROW()-ROW($20:$20)+1)="","",INDEX(Templates!K$2:K$187,ROW()-ROW($20:$20)+1))</f>
        <v>pump_head</v>
      </c>
      <c r="L129" s="69" t="str" cm="1">
        <f t="array" ref="L129">IF(INDEX(Templates!L$2:L$187,ROW()-ROW($20:$20)+1)="","",INDEX(Templates!L$2:L$187,ROW()-ROW($20:$20)+1))</f>
        <v>ft</v>
      </c>
      <c r="M129" s="83" t="str" cm="1">
        <f t="array" ref="M129">IF(INDEX(Templates!$K$2:$BO$186,ROW()-ROW(M$20)+1, MATCH(M$16,Templates!$K$1:BO$1,0))="","",INDEX(Templates!$K$2:$BO$186,ROW()-ROW(M$20)+1, MATCH(M$16,Templates!$K$1:BO$1,0)))</f>
        <v/>
      </c>
      <c r="N129" s="83" t="str" cm="1">
        <f t="array" ref="N129">IF(INDEX(Templates!$K$2:$BO$186,ROW()-ROW(N$20)+1, MATCH(N$16,Templates!$K$1:BP$1,0))="","",INDEX(Templates!$K$2:$BO$186,ROW()-ROW(N$20)+1, MATCH(N$16,Templates!$K$1:BP$1,0)))</f>
        <v/>
      </c>
      <c r="O129" s="83" t="str" cm="1">
        <f t="array" ref="O129">IF(INDEX(Templates!$K$2:$BO$186,ROW()-ROW(O$20)+1, MATCH(O$16,Templates!$K$1:BQ$1,0))="","",INDEX(Templates!$K$2:$BO$186,ROW()-ROW(O$20)+1, MATCH(O$16,Templates!$K$1:BQ$1,0)))</f>
        <v> </v>
      </c>
      <c r="P129" s="83" t="str" cm="1">
        <f t="array" ref="P129">IF(INDEX(Templates!$K$2:$BO$186,ROW()-ROW(P$20)+1, MATCH(P$16,Templates!$K$1:BR$1,0))="","",INDEX(Templates!$K$2:$BO$186,ROW()-ROW(P$20)+1, MATCH(P$16,Templates!$K$1:BR$1,0)))</f>
        <v> </v>
      </c>
      <c r="Q129" s="83" t="str" cm="1">
        <f t="array" ref="Q129">IF(INDEX(Templates!$K$2:$BO$186,ROW()-ROW(Q$20)+1, MATCH(Q$16,Templates!$K$1:BS$1,0))="","",INDEX(Templates!$K$2:$BO$186,ROW()-ROW(Q$20)+1, MATCH(Q$16,Templates!$K$1:BS$1,0)))</f>
        <v> </v>
      </c>
      <c r="R129" s="83" t="str" cm="1">
        <f t="array" ref="R129">IF(INDEX(Templates!$K$2:$BO$186,ROW()-ROW(R$20)+1, MATCH(R$16,Templates!$K$1:BT$1,0))="","",INDEX(Templates!$K$2:$BO$186,ROW()-ROW(R$20)+1, MATCH(R$16,Templates!$K$1:BT$1,0)))</f>
        <v/>
      </c>
      <c r="S129" s="83" t="str" cm="1">
        <f t="array" ref="S129">IF(INDEX(Templates!$K$2:$BO$186,ROW()-ROW(S$20)+1, MATCH(S$16,Templates!$K$1:BU$1,0))="","",INDEX(Templates!$K$2:$BO$186,ROW()-ROW(S$20)+1, MATCH(S$16,Templates!$K$1:BU$1,0)))</f>
        <v/>
      </c>
      <c r="T129" s="83" t="str" cm="1">
        <f t="array" ref="T129">IF(INDEX(Templates!$K$2:$BO$186,ROW()-ROW(T$20)+1, MATCH(T$16,Templates!$K$1:BV$1,0))="","",INDEX(Templates!$K$2:$BO$186,ROW()-ROW(T$20)+1, MATCH(T$16,Templates!$K$1:BV$1,0)))</f>
        <v> </v>
      </c>
      <c r="U129" s="83" t="str" cm="1">
        <f t="array" ref="U129">IF(INDEX(Templates!$K$2:$BO$186,ROW()-ROW(U$20)+1, MATCH(U$16,Templates!$K$1:BW$1,0))="","",INDEX(Templates!$K$2:$BO$186,ROW()-ROW(U$20)+1, MATCH(U$16,Templates!$K$1:BW$1,0)))</f>
        <v> </v>
      </c>
      <c r="V129" s="83" t="str" cm="1">
        <f t="array" ref="V129">IF(INDEX(Templates!$K$2:$BO$186,ROW()-ROW(V$20)+1, MATCH(V$16,Templates!$K$1:BX$1,0))="","",INDEX(Templates!$K$2:$BO$186,ROW()-ROW(V$20)+1, MATCH(V$16,Templates!$K$1:BX$1,0)))</f>
        <v> </v>
      </c>
      <c r="W129" s="83" t="str" cm="1">
        <f t="array" ref="W129">IF(INDEX(Templates!$K$2:$BO$186,ROW()-ROW(W$20)+1, MATCH(W$16,Templates!$K$1:BY$1,0))="","",INDEX(Templates!$K$2:$BO$186,ROW()-ROW(W$20)+1, MATCH(W$16,Templates!$K$1:BY$1,0)))</f>
        <v/>
      </c>
      <c r="X129" s="83" t="str" cm="1">
        <f t="array" ref="X129">IF(INDEX(Templates!$K$2:$BO$186,ROW()-ROW(X$20)+1, MATCH(X$16,Templates!$K$1:BZ$1,0))="","",INDEX(Templates!$K$2:$BO$186,ROW()-ROW(X$20)+1, MATCH(X$16,Templates!$K$1:BZ$1,0)))</f>
        <v/>
      </c>
      <c r="Y129" s="83" t="str" cm="1">
        <f t="array" ref="Y129">IF(INDEX(Templates!$K$2:$BO$186,ROW()-ROW(Y$20)+1, MATCH(Y$16,Templates!$K$1:CA$1,0))="","",INDEX(Templates!$K$2:$BO$186,ROW()-ROW(Y$20)+1, MATCH(Y$16,Templates!$K$1:CA$1,0)))</f>
        <v> </v>
      </c>
      <c r="Z129" s="83" t="str" cm="1">
        <f t="array" ref="Z129">IF(INDEX(Templates!$K$2:$BO$186,ROW()-ROW(Z$20)+1, MATCH(Z$16,Templates!$K$1:CB$1,0))="","",INDEX(Templates!$K$2:$BO$186,ROW()-ROW(Z$20)+1, MATCH(Z$16,Templates!$K$1:CB$1,0)))</f>
        <v> </v>
      </c>
      <c r="AA129" s="83" t="str" cm="1">
        <f t="array" ref="AA129">IF(INDEX(Templates!$K$2:$BO$186,ROW()-ROW(AA$20)+1, MATCH(AA$16,Templates!$K$1:CC$1,0))="","",INDEX(Templates!$K$2:$BO$186,ROW()-ROW(AA$20)+1, MATCH(AA$16,Templates!$K$1:CC$1,0)))</f>
        <v> </v>
      </c>
      <c r="AB129" s="83" t="str" cm="1">
        <f t="array" ref="AB129">IF(INDEX(Templates!$K$2:$BO$186,ROW()-ROW(AB$20)+1, MATCH(AB$16,Templates!$K$1:CD$1,0))="","",INDEX(Templates!$K$2:$BO$186,ROW()-ROW(AB$20)+1, MATCH(AB$16,Templates!$K$1:CD$1,0)))</f>
        <v> </v>
      </c>
      <c r="AC129" s="83" t="str" cm="1">
        <f t="array" ref="AC129">IF(INDEX(Templates!$K$2:$BO$186,ROW()-ROW(AC$20)+1, MATCH(AC$16,Templates!$K$1:CE$1,0))="","",INDEX(Templates!$K$2:$BO$186,ROW()-ROW(AC$20)+1, MATCH(AC$16,Templates!$K$1:CE$1,0)))</f>
        <v/>
      </c>
      <c r="AD129" s="83" t="str" cm="1">
        <f t="array" ref="AD129">IF(INDEX(Templates!$K$2:$BO$186,ROW()-ROW(AD$20)+1, MATCH(AD$16,Templates!$K$1:CF$1,0))="","",INDEX(Templates!$K$2:$BO$186,ROW()-ROW(AD$20)+1, MATCH(AD$16,Templates!$K$1:CF$1,0)))</f>
        <v/>
      </c>
      <c r="AE129" s="83" t="str" cm="1">
        <f t="array" ref="AE129">IF(INDEX(Templates!$K$2:$BO$186,ROW()-ROW(AE$20)+1, MATCH(AE$16,Templates!$K$1:CG$1,0))="","",INDEX(Templates!$K$2:$BO$186,ROW()-ROW(AE$20)+1, MATCH(AE$16,Templates!$K$1:CG$1,0)))</f>
        <v/>
      </c>
      <c r="AF129" s="83" t="str" cm="1">
        <f t="array" ref="AF129">IF(INDEX(Templates!$K$2:$BO$186,ROW()-ROW(AF$20)+1, MATCH(AF$16,Templates!$K$1:CH$1,0))="","",INDEX(Templates!$K$2:$BO$186,ROW()-ROW(AF$20)+1, MATCH(AF$16,Templates!$K$1:CH$1,0)))</f>
        <v> </v>
      </c>
      <c r="AG129" s="83" t="str" cm="1">
        <f t="array" ref="AG129">IF(INDEX(Templates!$K$2:$BO$186,ROW()-ROW(AG$20)+1, MATCH(AG$16,Templates!$K$1:CI$1,0))="","",INDEX(Templates!$K$2:$BO$186,ROW()-ROW(AG$20)+1, MATCH(AG$16,Templates!$K$1:CI$1,0)))</f>
        <v> </v>
      </c>
      <c r="AH129" s="83" t="str" cm="1">
        <f t="array" ref="AH129">IF(INDEX(Templates!$K$2:$BO$186,ROW()-ROW(AH$20)+1, MATCH(AH$16,Templates!$K$1:CJ$1,0))="","",INDEX(Templates!$K$2:$BO$186,ROW()-ROW(AH$20)+1, MATCH(AH$16,Templates!$K$1:CJ$1,0)))</f>
        <v> </v>
      </c>
      <c r="AI129" s="83" t="str" cm="1">
        <f t="array" ref="AI129">IF(INDEX(Templates!$K$2:$BO$186,ROW()-ROW(AI$20)+1, MATCH(AI$16,Templates!$K$1:CK$1,0))="","",INDEX(Templates!$K$2:$BO$186,ROW()-ROW(AI$20)+1, MATCH(AI$16,Templates!$K$1:CK$1,0)))</f>
        <v> </v>
      </c>
      <c r="AJ129" s="83" t="str" cm="1">
        <f t="array" ref="AJ129">IF(INDEX(Templates!$K$2:$BO$186,ROW()-ROW(AJ$20)+1, MATCH(AJ$16,Templates!$K$1:CL$1,0))="","",INDEX(Templates!$K$2:$BO$186,ROW()-ROW(AJ$20)+1, MATCH(AJ$16,Templates!$K$1:CL$1,0)))</f>
        <v/>
      </c>
      <c r="AK129" s="83" t="str" cm="1">
        <f t="array" ref="AK129">IF(INDEX(Templates!$K$2:$BO$186,ROW()-ROW(AK$20)+1, MATCH(AK$16,Templates!$K$1:CM$1,0))="","",INDEX(Templates!$K$2:$BO$186,ROW()-ROW(AK$20)+1, MATCH(AK$16,Templates!$K$1:CM$1,0)))</f>
        <v/>
      </c>
      <c r="AL129" s="83" t="str" cm="1">
        <f t="array" ref="AL129">IF(INDEX(Templates!$K$2:$BO$186,ROW()-ROW(AL$20)+1, MATCH(AL$16,Templates!$K$1:CN$1,0))="","",INDEX(Templates!$K$2:$BO$186,ROW()-ROW(AL$20)+1, MATCH(AL$16,Templates!$K$1:CN$1,0)))</f>
        <v/>
      </c>
      <c r="AM129" s="83" t="str" cm="1">
        <f t="array" ref="AM129">IF(INDEX(Templates!$K$2:$BO$186,ROW()-ROW(AM$20)+1, MATCH(AM$16,Templates!$K$1:CO$1,0))="","",INDEX(Templates!$K$2:$BO$186,ROW()-ROW(AM$20)+1, MATCH(AM$16,Templates!$K$1:CO$1,0)))</f>
        <v> </v>
      </c>
      <c r="AN129" s="83" t="str" cm="1">
        <f t="array" ref="AN129">IF(INDEX(Templates!$K$2:$BO$186,ROW()-ROW(AN$20)+1, MATCH(AN$16,Templates!$K$1:CP$1,0))="","",INDEX(Templates!$K$2:$BO$186,ROW()-ROW(AN$20)+1, MATCH(AN$16,Templates!$K$1:CP$1,0)))</f>
        <v> </v>
      </c>
      <c r="AO129" s="83" t="str" cm="1">
        <f t="array" ref="AO129">IF(INDEX(Templates!$K$2:$BO$186,ROW()-ROW(AO$20)+1, MATCH(AO$16,Templates!$K$1:CQ$1,0))="","",INDEX(Templates!$K$2:$BO$186,ROW()-ROW(AO$20)+1, MATCH(AO$16,Templates!$K$1:CQ$1,0)))</f>
        <v> </v>
      </c>
      <c r="AP129" s="83" t="str" cm="1">
        <f t="array" ref="AP129">IF(INDEX(Templates!$K$2:$BO$186,ROW()-ROW(AP$20)+1, MATCH(AP$16,Templates!$K$1:CR$1,0))="","",INDEX(Templates!$K$2:$BO$186,ROW()-ROW(AP$20)+1, MATCH(AP$16,Templates!$K$1:CR$1,0)))</f>
        <v> </v>
      </c>
      <c r="AQ129" s="83" t="str" cm="1">
        <f t="array" ref="AQ129">IF(INDEX(Templates!$K$2:$BO$186,ROW()-ROW(AQ$20)+1, MATCH(AQ$16,Templates!$K$1:CS$1,0))="","",INDEX(Templates!$K$2:$BO$186,ROW()-ROW(AQ$20)+1, MATCH(AQ$16,Templates!$K$1:CS$1,0)))</f>
        <v/>
      </c>
      <c r="AR129" s="83" t="str" cm="1">
        <f t="array" ref="AR129">IF(INDEX(Templates!$K$2:$BO$186,ROW()-ROW(AR$20)+1, MATCH(AR$16,Templates!$K$1:CT$1,0))="","",INDEX(Templates!$K$2:$BO$186,ROW()-ROW(AR$20)+1, MATCH(AR$16,Templates!$K$1:CT$1,0)))</f>
        <v/>
      </c>
      <c r="AS129" s="83" t="str" cm="1">
        <f t="array" ref="AS129">IF(INDEX(Templates!$K$2:$BO$186,ROW()-ROW(AS$20)+1, MATCH(AS$16,Templates!$K$1:CU$1,0))="","",INDEX(Templates!$K$2:$BO$186,ROW()-ROW(AS$20)+1, MATCH(AS$16,Templates!$K$1:CU$1,0)))</f>
        <v/>
      </c>
      <c r="AT129" s="83" t="str" cm="1">
        <f t="array" ref="AT129">IF(INDEX(Templates!$K$2:$BO$186,ROW()-ROW(AT$20)+1, MATCH(AT$16,Templates!$K$1:CV$1,0))="","",INDEX(Templates!$K$2:$BO$186,ROW()-ROW(AT$20)+1, MATCH(AT$16,Templates!$K$1:CV$1,0)))</f>
        <v/>
      </c>
      <c r="AU129" s="83" t="str" cm="1">
        <f t="array" ref="AU129">IF(INDEX(Templates!$K$2:$BO$186,ROW()-ROW(AU$20)+1, MATCH(AU$16,Templates!$K$1:CW$1,0))="","",INDEX(Templates!$K$2:$BO$186,ROW()-ROW(AU$20)+1, MATCH(AU$16,Templates!$K$1:CW$1,0)))</f>
        <v> </v>
      </c>
      <c r="AV129" s="83" t="str" cm="1">
        <f t="array" ref="AV129">IF(INDEX(Templates!$K$2:$BO$186,ROW()-ROW(AV$20)+1, MATCH(AV$16,Templates!$K$1:CX$1,0))="","",INDEX(Templates!$K$2:$BO$186,ROW()-ROW(AV$20)+1, MATCH(AV$16,Templates!$K$1:CX$1,0)))</f>
        <v/>
      </c>
      <c r="AW129" s="83" t="str" cm="1">
        <f t="array" ref="AW129">IF(INDEX(Templates!$K$2:$BO$186,ROW()-ROW(AW$20)+1, MATCH(AW$16,Templates!$K$1:CY$1,0))="","",INDEX(Templates!$K$2:$BO$186,ROW()-ROW(AW$20)+1, MATCH(AW$16,Templates!$K$1:CY$1,0)))</f>
        <v/>
      </c>
      <c r="AX129" s="83" t="str" cm="1">
        <f t="array" ref="AX129">IF(INDEX(Templates!$K$2:$BO$186,ROW()-ROW(AX$20)+1, MATCH(AX$16,Templates!$K$1:CZ$1,0))="","",INDEX(Templates!$K$2:$BO$186,ROW()-ROW(AX$20)+1, MATCH(AX$16,Templates!$K$1:CZ$1,0)))</f>
        <v> </v>
      </c>
      <c r="AY129" s="83" t="str" cm="1">
        <f t="array" ref="AY129">IF(INDEX(Templates!$K$2:$BO$186,ROW()-ROW(AY$20)+1, MATCH(AY$16,Templates!$K$1:DA$1,0))="","",INDEX(Templates!$K$2:$BO$186,ROW()-ROW(AY$20)+1, MATCH(AY$16,Templates!$K$1:DA$1,0)))</f>
        <v> </v>
      </c>
      <c r="AZ129" s="83" t="str" cm="1">
        <f t="array" ref="AZ129">IF(INDEX(Templates!$K$2:$BO$186,ROW()-ROW(AZ$20)+1, MATCH(AZ$16,Templates!$K$1:DB$1,0))="","",INDEX(Templates!$K$2:$BO$186,ROW()-ROW(AZ$20)+1, MATCH(AZ$16,Templates!$K$1:DB$1,0)))</f>
        <v> </v>
      </c>
      <c r="BA129" s="83" t="str" cm="1">
        <f t="array" ref="BA129">IF(INDEX(Templates!$K$2:$BO$186,ROW()-ROW(BA$20)+1, MATCH(BA$16,Templates!$K$1:DC$1,0))="","",INDEX(Templates!$K$2:$BO$186,ROW()-ROW(BA$20)+1, MATCH(BA$16,Templates!$K$1:DC$1,0)))</f>
        <v/>
      </c>
      <c r="BB129" s="83" t="str" cm="1">
        <f t="array" ref="BB129">IF(INDEX(Templates!$K$2:$BO$186,ROW()-ROW(BB$20)+1, MATCH(BB$16,Templates!$K$1:DD$1,0))="","",INDEX(Templates!$K$2:$BO$186,ROW()-ROW(BB$20)+1, MATCH(BB$16,Templates!$K$1:DD$1,0)))</f>
        <v/>
      </c>
      <c r="BC129" s="83" t="str" cm="1">
        <f t="array" ref="BC129">IF(INDEX(Templates!$K$2:$BO$186,ROW()-ROW(BC$20)+1, MATCH(BC$16,Templates!$K$1:DE$1,0))="","",INDEX(Templates!$K$2:$BO$186,ROW()-ROW(BC$20)+1, MATCH(BC$16,Templates!$K$1:DE$1,0)))</f>
        <v> </v>
      </c>
      <c r="BD129" s="83" t="str" cm="1">
        <f t="array" ref="BD129">IF(INDEX(Templates!$K$2:$BO$186,ROW()-ROW(BD$20)+1, MATCH(BD$16,Templates!$K$1:DF$1,0))="","",INDEX(Templates!$K$2:$BO$186,ROW()-ROW(BD$20)+1, MATCH(BD$16,Templates!$K$1:DF$1,0)))</f>
        <v> </v>
      </c>
      <c r="BE129" s="83" t="str" cm="1">
        <f t="array" ref="BE129">IF(INDEX(Templates!$K$2:$BO$186,ROW()-ROW(BE$20)+1, MATCH(BE$16,Templates!$K$1:DG$1,0))="","",INDEX(Templates!$K$2:$BO$186,ROW()-ROW(BE$20)+1, MATCH(BE$16,Templates!$K$1:DG$1,0)))</f>
        <v> </v>
      </c>
      <c r="BF129" s="83" t="str" cm="1">
        <f t="array" ref="BF129">IF(INDEX(Templates!$K$2:$BO$186,ROW()-ROW(BF$20)+1, MATCH(BF$16,Templates!$K$1:DH$1,0))="","",INDEX(Templates!$K$2:$BO$186,ROW()-ROW(BF$20)+1, MATCH(BF$16,Templates!$K$1:DH$1,0)))</f>
        <v/>
      </c>
      <c r="BG129" s="83" t="str" cm="1">
        <f t="array" ref="BG129">IF(INDEX(Templates!$K$2:$BO$186,ROW()-ROW(BG$20)+1, MATCH(BG$16,Templates!$K$1:DI$1,0))="","",INDEX(Templates!$K$2:$BO$186,ROW()-ROW(BG$20)+1, MATCH(BG$16,Templates!$K$1:DI$1,0)))</f>
        <v/>
      </c>
      <c r="BH129" s="83" t="str" cm="1">
        <f t="array" ref="BH129">IF(INDEX(Templates!$K$2:$BO$186,ROW()-ROW(BH$20)+1, MATCH(BH$16,Templates!$K$1:DJ$1,0))="","",INDEX(Templates!$K$2:$BO$186,ROW()-ROW(BH$20)+1, MATCH(BH$16,Templates!$K$1:DJ$1,0)))</f>
        <v/>
      </c>
      <c r="BI129" s="83" t="str" cm="1">
        <f t="array" ref="BI129">IF(INDEX(Templates!$K$2:$BO$186,ROW()-ROW(BI$20)+1, MATCH(BI$16,Templates!$K$1:DK$1,0))="","",INDEX(Templates!$K$2:$BO$186,ROW()-ROW(BI$20)+1, MATCH(BI$16,Templates!$K$1:DK$1,0)))</f>
        <v> </v>
      </c>
      <c r="BJ129" s="83" t="str" cm="1">
        <f t="array" ref="BJ129">IF(INDEX(Templates!$K$2:$BO$186,ROW()-ROW(BJ$20)+1, MATCH(BJ$16,Templates!$K$1:DL$1,0))="","",INDEX(Templates!$K$2:$BO$186,ROW()-ROW(BJ$20)+1, MATCH(BJ$16,Templates!$K$1:DL$1,0)))</f>
        <v> </v>
      </c>
      <c r="BK129" s="83" t="str" cm="1">
        <f t="array" ref="BK129">IF(INDEX(Templates!$K$2:$BO$186,ROW()-ROW(BK$20)+1, MATCH(BK$16,Templates!$K$1:DM$1,0))="","",INDEX(Templates!$K$2:$BO$186,ROW()-ROW(BK$20)+1, MATCH(BK$16,Templates!$K$1:DM$1,0)))</f>
        <v> </v>
      </c>
      <c r="BL129" s="83" t="str" cm="1">
        <f t="array" ref="BL129">IF(INDEX(Templates!$K$2:$BO$186,ROW()-ROW(BL$20)+1, MATCH(BL$16,Templates!$K$1:DN$1,0))="","",INDEX(Templates!$K$2:$BO$186,ROW()-ROW(BL$20)+1, MATCH(BL$16,Templates!$K$1:DN$1,0)))</f>
        <v> </v>
      </c>
      <c r="BM129" s="83" t="str" cm="1">
        <f t="array" ref="BM129">IF(INDEX(Templates!$K$2:$BO$186,ROW()-ROW(BM$20)+1, MATCH(BM$16,Templates!$K$1:DO$1,0))="","",INDEX(Templates!$K$2:$BO$186,ROW()-ROW(BM$20)+1, MATCH(BM$16,Templates!$K$1:DO$1,0)))</f>
        <v/>
      </c>
      <c r="BN129" s="83" t="str" cm="1">
        <f t="array" ref="BN129">IF(INDEX(Templates!$K$2:$BO$186,ROW()-ROW(BN$20)+1, MATCH(BN$16,Templates!$K$1:DP$1,0))="","",INDEX(Templates!$K$2:$BO$186,ROW()-ROW(BN$20)+1, MATCH(BN$16,Templates!$K$1:DP$1,0)))</f>
        <v/>
      </c>
      <c r="BO129" s="83" t="str" cm="1">
        <f t="array" ref="BO129">IF(INDEX(Templates!$K$2:$BO$186,ROW()-ROW(BO$20)+1, MATCH(BO$16,Templates!$K$1:DQ$1,0))="","",INDEX(Templates!$K$2:$BO$186,ROW()-ROW(BO$20)+1, MATCH(BO$16,Templates!$K$1:DQ$1,0)))</f>
        <v> </v>
      </c>
      <c r="BP129" s="83" t="str" cm="1">
        <f t="array" ref="BP129">IF(INDEX(Templates!$K$2:$BO$186,ROW()-ROW(BP$20)+1, MATCH(BP$16,Templates!$K$1:DR$1,0))="","",INDEX(Templates!$K$2:$BO$186,ROW()-ROW(BP$20)+1, MATCH(BP$16,Templates!$K$1:DR$1,0)))</f>
        <v> </v>
      </c>
      <c r="BQ129" s="83" t="str" cm="1">
        <f t="array" ref="BQ129">IF(INDEX(Templates!$K$2:$BO$186,ROW()-ROW(BQ$20)+1, MATCH(BQ$16,Templates!$K$1:DS$1,0))="","",INDEX(Templates!$K$2:$BO$186,ROW()-ROW(BQ$20)+1, MATCH(BQ$16,Templates!$K$1:DS$1,0)))</f>
        <v> </v>
      </c>
      <c r="BR129" s="83" t="str" cm="1">
        <f t="array" ref="BR129">IF(INDEX(Templates!$K$2:$BO$186,ROW()-ROW(BR$20)+1, MATCH(BR$16,Templates!$K$1:DT$1,0))="","",INDEX(Templates!$K$2:$BO$186,ROW()-ROW(BR$20)+1, MATCH(BR$16,Templates!$K$1:DT$1,0)))</f>
        <v/>
      </c>
      <c r="BS129" s="83" t="str" cm="1">
        <f t="array" ref="BS129">IF(INDEX(Templates!$K$2:$BO$186,ROW()-ROW(BS$20)+1, MATCH(BS$16,Templates!$K$1:DU$1,0))="","",INDEX(Templates!$K$2:$BO$186,ROW()-ROW(BS$20)+1, MATCH(BS$16,Templates!$K$1:DU$1,0)))</f>
        <v/>
      </c>
      <c r="BT129" s="83" t="str" cm="1">
        <f t="array" ref="BT129">IF(INDEX(Templates!$K$2:$BO$186,ROW()-ROW(BT$20)+1, MATCH(BT$16,Templates!$K$1:DV$1,0))="","",INDEX(Templates!$K$2:$BO$186,ROW()-ROW(BT$20)+1, MATCH(BT$16,Templates!$K$1:DV$1,0)))</f>
        <v> </v>
      </c>
      <c r="BU129" s="83" t="str" cm="1">
        <f t="array" ref="BU129">IF(INDEX(Templates!$K$2:$BO$186,ROW()-ROW(BU$20)+1, MATCH(BU$16,Templates!$K$1:DW$1,0))="","",INDEX(Templates!$K$2:$BO$186,ROW()-ROW(BU$20)+1, MATCH(BU$16,Templates!$K$1:DW$1,0)))</f>
        <v> </v>
      </c>
      <c r="BV129" s="83" t="str" cm="1">
        <f t="array" ref="BV129">IF(INDEX(Templates!$K$2:$BO$186,ROW()-ROW(BV$20)+1, MATCH(BV$16,Templates!$K$1:DX$1,0))="","",INDEX(Templates!$K$2:$BO$186,ROW()-ROW(BV$20)+1, MATCH(BV$16,Templates!$K$1:DX$1,0)))</f>
        <v> </v>
      </c>
      <c r="BW129" s="83" t="str" cm="1">
        <f t="array" ref="BW129">IF(INDEX(Templates!$K$2:$BO$186,ROW()-ROW(BW$20)+1, MATCH(BW$16,Templates!$K$1:DY$1,0))="","",INDEX(Templates!$K$2:$BO$186,ROW()-ROW(BW$20)+1, MATCH(BW$16,Templates!$K$1:DY$1,0)))</f>
        <v/>
      </c>
      <c r="BX129" s="83" t="str" cm="1">
        <f t="array" ref="BX129">IF(INDEX(Templates!$K$2:$BO$186,ROW()-ROW(BX$20)+1, MATCH(BX$16,Templates!$K$1:DZ$1,0))="","",INDEX(Templates!$K$2:$BO$186,ROW()-ROW(BX$20)+1, MATCH(BX$16,Templates!$K$1:DZ$1,0)))</f>
        <v/>
      </c>
      <c r="BY129" s="83" t="str" cm="1">
        <f t="array" ref="BY129">IF(INDEX(Templates!$K$2:$BO$186,ROW()-ROW(BY$20)+1, MATCH(BY$16,Templates!$K$1:EA$1,0))="","",INDEX(Templates!$K$2:$BO$186,ROW()-ROW(BY$20)+1, MATCH(BY$16,Templates!$K$1:EA$1,0)))</f>
        <v/>
      </c>
      <c r="BZ129" s="83" t="str" cm="1">
        <f t="array" ref="BZ129">IF(INDEX(Templates!$K$2:$BO$186,ROW()-ROW(BZ$20)+1, MATCH(BZ$16,Templates!$K$1:EB$1,0))="","",INDEX(Templates!$K$2:$BO$186,ROW()-ROW(BZ$20)+1, MATCH(BZ$16,Templates!$K$1:EB$1,0)))</f>
        <v/>
      </c>
      <c r="CA129" s="83" t="str" cm="1">
        <f t="array" ref="CA129">IF(INDEX(Templates!$K$2:$BO$186,ROW()-ROW(CA$20)+1, MATCH(CA$16,Templates!$K$1:EC$1,0))="","",INDEX(Templates!$K$2:$BO$186,ROW()-ROW(CA$20)+1, MATCH(CA$16,Templates!$K$1:EC$1,0)))</f>
        <v/>
      </c>
      <c r="CB129" s="83" t="str" cm="1">
        <f t="array" ref="CB129">IF(INDEX(Templates!$K$2:$BO$186,ROW()-ROW(CB$20)+1, MATCH(CB$16,Templates!$K$1:ED$1,0))="","",INDEX(Templates!$K$2:$BO$186,ROW()-ROW(CB$20)+1, MATCH(CB$16,Templates!$K$1:ED$1,0)))</f>
        <v/>
      </c>
      <c r="CC129" s="83" t="str" cm="1">
        <f t="array" ref="CC129">IF(INDEX(Templates!$K$2:$BO$186,ROW()-ROW(CC$20)+1, MATCH(CC$16,Templates!$K$1:EE$1,0))="","",INDEX(Templates!$K$2:$BO$186,ROW()-ROW(CC$20)+1, MATCH(CC$16,Templates!$K$1:EE$1,0)))</f>
        <v> </v>
      </c>
      <c r="CD129" s="83" t="str" cm="1">
        <f t="array" ref="CD129">IF(INDEX(Templates!$K$2:$BO$186,ROW()-ROW(CD$20)+1, MATCH(CD$16,Templates!$K$1:EF$1,0))="","",INDEX(Templates!$K$2:$BO$186,ROW()-ROW(CD$20)+1, MATCH(CD$16,Templates!$K$1:EF$1,0)))</f>
        <v> </v>
      </c>
      <c r="CE129" s="83" t="str" cm="1">
        <f t="array" ref="CE129">IF(INDEX(Templates!$K$2:$BO$186,ROW()-ROW(CE$20)+1, MATCH(CE$16,Templates!$K$1:EG$1,0))="","",INDEX(Templates!$K$2:$BO$186,ROW()-ROW(CE$20)+1, MATCH(CE$16,Templates!$K$1:EG$1,0)))</f>
        <v> </v>
      </c>
      <c r="CF129" s="83" t="str" cm="1">
        <f t="array" ref="CF129">IF(INDEX(Templates!$K$2:$BO$186,ROW()-ROW(CF$20)+1, MATCH(CF$16,Templates!$K$1:EH$1,0))="","",INDEX(Templates!$K$2:$BO$186,ROW()-ROW(CF$20)+1, MATCH(CF$16,Templates!$K$1:EH$1,0)))</f>
        <v> </v>
      </c>
      <c r="CG129" s="83" t="str" cm="1">
        <f t="array" ref="CG129">IF(INDEX(Templates!$K$2:$BO$186,ROW()-ROW(CG$20)+1, MATCH(CG$16,Templates!$K$1:EI$1,0))="","",INDEX(Templates!$K$2:$BO$186,ROW()-ROW(CG$20)+1, MATCH(CG$16,Templates!$K$1:EI$1,0)))</f>
        <v/>
      </c>
      <c r="CH129" s="83" t="str" cm="1">
        <f t="array" ref="CH129">IF(INDEX(Templates!$K$2:$BO$186,ROW()-ROW(CH$20)+1, MATCH(CH$16,Templates!$K$1:EJ$1,0))="","",INDEX(Templates!$K$2:$BO$186,ROW()-ROW(CH$20)+1, MATCH(CH$16,Templates!$K$1:EJ$1,0)))</f>
        <v/>
      </c>
      <c r="CI129" s="83" t="str" cm="1">
        <f t="array" ref="CI129">IF(INDEX(Templates!$K$2:$BO$186,ROW()-ROW(CI$20)+1, MATCH(CI$16,Templates!$K$1:EK$1,0))="","",INDEX(Templates!$K$2:$BO$186,ROW()-ROW(CI$20)+1, MATCH(CI$16,Templates!$K$1:EK$1,0)))</f>
        <v/>
      </c>
      <c r="CJ129" s="83" t="str" cm="1">
        <f t="array" ref="CJ129">IF(INDEX(Templates!$K$2:$BO$186,ROW()-ROW(CJ$20)+1, MATCH(CJ$16,Templates!$K$1:EL$1,0))="","",INDEX(Templates!$K$2:$BO$186,ROW()-ROW(CJ$20)+1, MATCH(CJ$16,Templates!$K$1:EL$1,0)))</f>
        <v/>
      </c>
      <c r="CK129" s="83" t="str" cm="1">
        <f t="array" ref="CK129">IF(INDEX(Templates!$K$2:$BO$186,ROW()-ROW(CK$20)+1, MATCH(CK$16,Templates!$K$1:EM$1,0))="","",INDEX(Templates!$K$2:$BO$186,ROW()-ROW(CK$20)+1, MATCH(CK$16,Templates!$K$1:EM$1,0)))</f>
        <v> </v>
      </c>
      <c r="CL129" s="83" t="str" cm="1">
        <f t="array" ref="CL129">IF(INDEX(Templates!$K$2:$BO$186,ROW()-ROW(CL$20)+1, MATCH(CL$16,Templates!$K$1:EN$1,0))="","",INDEX(Templates!$K$2:$BO$186,ROW()-ROW(CL$20)+1, MATCH(CL$16,Templates!$K$1:EN$1,0)))</f>
        <v> </v>
      </c>
      <c r="CM129" s="83" t="str" cm="1">
        <f t="array" ref="CM129">IF(INDEX(Templates!$K$2:$BO$186,ROW()-ROW(CM$20)+1, MATCH(CM$16,Templates!$K$1:EO$1,0))="","",INDEX(Templates!$K$2:$BO$186,ROW()-ROW(CM$20)+1, MATCH(CM$16,Templates!$K$1:EO$1,0)))</f>
        <v> </v>
      </c>
    </row>
    <row r="130" spans="1:91" s="24" customFormat="1" x14ac:dyDescent="0.55000000000000004">
      <c r="A130" s="41" t="s">
        <v>475</v>
      </c>
      <c r="B130" s="6" t="s">
        <v>479</v>
      </c>
      <c r="C130" s="66" t="str" cm="1">
        <f t="array" ref="C130">IF(INDEX(Templates!C$2:C$187,ROW()-ROW($20:$20)+1)="","",INDEX(Templates!C$2:C$187,ROW()-ROW($20:$20)+1))</f>
        <v>JSON_PATH:pumps[0]</v>
      </c>
      <c r="D130" s="66" t="str" cm="1">
        <f t="array" ref="D130">IF(INDEX(Templates!D$2:D$187,ROW()-ROW($20:$20)+1)="","",INDEX(Templates!D$2:D$187,ROW()-ROW($20:$20)+1))</f>
        <v>motor_efficiency</v>
      </c>
      <c r="E130" s="66" t="str" cm="1">
        <f t="array" ref="E130">IF(INDEX(Templates!E$2:E$187,ROW()-ROW($20:$20)+1)="","",INDEX(Templates!E$2:E$187,ROW()-ROW($20:$20)+1))</f>
        <v> </v>
      </c>
      <c r="F130" s="66" t="str" cm="1">
        <f t="array" ref="F130">IF(INDEX(Templates!F$2:F$187,ROW()-ROW($20:$20)+1)="","",INDEX(Templates!F$2:F$187,ROW()-ROW($20:$20)+1))</f>
        <v/>
      </c>
      <c r="G130" s="106" t="str" cm="1">
        <f t="array" ref="G130">IF(INDEX(Templates!G$2:G$187,ROW()-ROW($20:$20)+1)="","",INDEX(Templates!G$2:G$187,ROW()-ROW($20:$20)+1))</f>
        <v>Pump</v>
      </c>
      <c r="H130" s="68" t="str" cm="1">
        <f t="array" ref="H130">IF(INDEX(Templates!H$2:H$187,ROW()-ROW($20:$20)+1)="","",INDEX(Templates!H$2:H$187,ROW()-ROW($20:$20)+1))</f>
        <v>Pump 1</v>
      </c>
      <c r="I130" s="68" t="str" cm="1">
        <f t="array" ref="I130">IF(INDEX(Templates!I$2:I$187,ROW()-ROW($20:$20)+1)="","",INDEX(Templates!I$2:I$187,ROW()-ROW($20:$20)+1))</f>
        <v>ASHRAE229 1</v>
      </c>
      <c r="J130" s="68" t="str" cm="1">
        <f t="array" ref="J130">IF(INDEX(Templates!J$2:J$187,ROW()-ROW($20:$20)+1)="","",INDEX(Templates!J$2:J$187,ROW()-ROW($20:$20)+1))</f>
        <v>motor_efficiency</v>
      </c>
      <c r="K130" s="69" t="str" cm="1">
        <f t="array" ref="K130">IF(INDEX(Templates!K$2:K$187,ROW()-ROW($20:$20)+1)="","",INDEX(Templates!K$2:K$187,ROW()-ROW($20:$20)+1))</f>
        <v/>
      </c>
      <c r="L130" s="69" t="str" cm="1">
        <f t="array" ref="L130">IF(INDEX(Templates!L$2:L$187,ROW()-ROW($20:$20)+1)="","",INDEX(Templates!L$2:L$187,ROW()-ROW($20:$20)+1))</f>
        <v/>
      </c>
      <c r="M130" s="83" t="str" cm="1">
        <f t="array" ref="M130">IF(INDEX(Templates!$K$2:$BO$186,ROW()-ROW(M$20)+1, MATCH(M$16,Templates!$K$1:BO$1,0))="","",INDEX(Templates!$K$2:$BO$186,ROW()-ROW(M$20)+1, MATCH(M$16,Templates!$K$1:BO$1,0)))</f>
        <v/>
      </c>
      <c r="N130" s="83" t="str" cm="1">
        <f t="array" ref="N130">IF(INDEX(Templates!$K$2:$BO$186,ROW()-ROW(N$20)+1, MATCH(N$16,Templates!$K$1:BP$1,0))="","",INDEX(Templates!$K$2:$BO$186,ROW()-ROW(N$20)+1, MATCH(N$16,Templates!$K$1:BP$1,0)))</f>
        <v/>
      </c>
      <c r="O130" s="83" t="str" cm="1">
        <f t="array" ref="O130">IF(INDEX(Templates!$K$2:$BO$186,ROW()-ROW(O$20)+1, MATCH(O$16,Templates!$K$1:BQ$1,0))="","",INDEX(Templates!$K$2:$BO$186,ROW()-ROW(O$20)+1, MATCH(O$16,Templates!$K$1:BQ$1,0)))</f>
        <v/>
      </c>
      <c r="P130" s="83" t="str" cm="1">
        <f t="array" ref="P130">IF(INDEX(Templates!$K$2:$BO$186,ROW()-ROW(P$20)+1, MATCH(P$16,Templates!$K$1:BR$1,0))="","",INDEX(Templates!$K$2:$BO$186,ROW()-ROW(P$20)+1, MATCH(P$16,Templates!$K$1:BR$1,0)))</f>
        <v/>
      </c>
      <c r="Q130" s="83" t="str" cm="1">
        <f t="array" ref="Q130">IF(INDEX(Templates!$K$2:$BO$186,ROW()-ROW(Q$20)+1, MATCH(Q$16,Templates!$K$1:BS$1,0))="","",INDEX(Templates!$K$2:$BO$186,ROW()-ROW(Q$20)+1, MATCH(Q$16,Templates!$K$1:BS$1,0)))</f>
        <v/>
      </c>
      <c r="R130" s="83" t="str" cm="1">
        <f t="array" ref="R130">IF(INDEX(Templates!$K$2:$BO$186,ROW()-ROW(R$20)+1, MATCH(R$16,Templates!$K$1:BT$1,0))="","",INDEX(Templates!$K$2:$BO$186,ROW()-ROW(R$20)+1, MATCH(R$16,Templates!$K$1:BT$1,0)))</f>
        <v/>
      </c>
      <c r="S130" s="83" t="str" cm="1">
        <f t="array" ref="S130">IF(INDEX(Templates!$K$2:$BO$186,ROW()-ROW(S$20)+1, MATCH(S$16,Templates!$K$1:BU$1,0))="","",INDEX(Templates!$K$2:$BO$186,ROW()-ROW(S$20)+1, MATCH(S$16,Templates!$K$1:BU$1,0)))</f>
        <v/>
      </c>
      <c r="T130" s="83" t="str" cm="1">
        <f t="array" ref="T130">IF(INDEX(Templates!$K$2:$BO$186,ROW()-ROW(T$20)+1, MATCH(T$16,Templates!$K$1:BV$1,0))="","",INDEX(Templates!$K$2:$BO$186,ROW()-ROW(T$20)+1, MATCH(T$16,Templates!$K$1:BV$1,0)))</f>
        <v/>
      </c>
      <c r="U130" s="83" t="str" cm="1">
        <f t="array" ref="U130">IF(INDEX(Templates!$K$2:$BO$186,ROW()-ROW(U$20)+1, MATCH(U$16,Templates!$K$1:BW$1,0))="","",INDEX(Templates!$K$2:$BO$186,ROW()-ROW(U$20)+1, MATCH(U$16,Templates!$K$1:BW$1,0)))</f>
        <v/>
      </c>
      <c r="V130" s="83" t="str" cm="1">
        <f t="array" ref="V130">IF(INDEX(Templates!$K$2:$BO$186,ROW()-ROW(V$20)+1, MATCH(V$16,Templates!$K$1:BX$1,0))="","",INDEX(Templates!$K$2:$BO$186,ROW()-ROW(V$20)+1, MATCH(V$16,Templates!$K$1:BX$1,0)))</f>
        <v/>
      </c>
      <c r="W130" s="83" t="str" cm="1">
        <f t="array" ref="W130">IF(INDEX(Templates!$K$2:$BO$186,ROW()-ROW(W$20)+1, MATCH(W$16,Templates!$K$1:BY$1,0))="","",INDEX(Templates!$K$2:$BO$186,ROW()-ROW(W$20)+1, MATCH(W$16,Templates!$K$1:BY$1,0)))</f>
        <v/>
      </c>
      <c r="X130" s="83" t="str" cm="1">
        <f t="array" ref="X130">IF(INDEX(Templates!$K$2:$BO$186,ROW()-ROW(X$20)+1, MATCH(X$16,Templates!$K$1:BZ$1,0))="","",INDEX(Templates!$K$2:$BO$186,ROW()-ROW(X$20)+1, MATCH(X$16,Templates!$K$1:BZ$1,0)))</f>
        <v/>
      </c>
      <c r="Y130" s="83" t="str" cm="1">
        <f t="array" ref="Y130">IF(INDEX(Templates!$K$2:$BO$186,ROW()-ROW(Y$20)+1, MATCH(Y$16,Templates!$K$1:CA$1,0))="","",INDEX(Templates!$K$2:$BO$186,ROW()-ROW(Y$20)+1, MATCH(Y$16,Templates!$K$1:CA$1,0)))</f>
        <v/>
      </c>
      <c r="Z130" s="83" t="str" cm="1">
        <f t="array" ref="Z130">IF(INDEX(Templates!$K$2:$BO$186,ROW()-ROW(Z$20)+1, MATCH(Z$16,Templates!$K$1:CB$1,0))="","",INDEX(Templates!$K$2:$BO$186,ROW()-ROW(Z$20)+1, MATCH(Z$16,Templates!$K$1:CB$1,0)))</f>
        <v/>
      </c>
      <c r="AA130" s="83" t="str" cm="1">
        <f t="array" ref="AA130">IF(INDEX(Templates!$K$2:$BO$186,ROW()-ROW(AA$20)+1, MATCH(AA$16,Templates!$K$1:CC$1,0))="","",INDEX(Templates!$K$2:$BO$186,ROW()-ROW(AA$20)+1, MATCH(AA$16,Templates!$K$1:CC$1,0)))</f>
        <v/>
      </c>
      <c r="AB130" s="83" t="str" cm="1">
        <f t="array" ref="AB130">IF(INDEX(Templates!$K$2:$BO$186,ROW()-ROW(AB$20)+1, MATCH(AB$16,Templates!$K$1:CD$1,0))="","",INDEX(Templates!$K$2:$BO$186,ROW()-ROW(AB$20)+1, MATCH(AB$16,Templates!$K$1:CD$1,0)))</f>
        <v/>
      </c>
      <c r="AC130" s="83" t="str" cm="1">
        <f t="array" ref="AC130">IF(INDEX(Templates!$K$2:$BO$186,ROW()-ROW(AC$20)+1, MATCH(AC$16,Templates!$K$1:CE$1,0))="","",INDEX(Templates!$K$2:$BO$186,ROW()-ROW(AC$20)+1, MATCH(AC$16,Templates!$K$1:CE$1,0)))</f>
        <v/>
      </c>
      <c r="AD130" s="83" t="str" cm="1">
        <f t="array" ref="AD130">IF(INDEX(Templates!$K$2:$BO$186,ROW()-ROW(AD$20)+1, MATCH(AD$16,Templates!$K$1:CF$1,0))="","",INDEX(Templates!$K$2:$BO$186,ROW()-ROW(AD$20)+1, MATCH(AD$16,Templates!$K$1:CF$1,0)))</f>
        <v/>
      </c>
      <c r="AE130" s="83" t="str" cm="1">
        <f t="array" ref="AE130">IF(INDEX(Templates!$K$2:$BO$186,ROW()-ROW(AE$20)+1, MATCH(AE$16,Templates!$K$1:CG$1,0))="","",INDEX(Templates!$K$2:$BO$186,ROW()-ROW(AE$20)+1, MATCH(AE$16,Templates!$K$1:CG$1,0)))</f>
        <v/>
      </c>
      <c r="AF130" s="83" t="str" cm="1">
        <f t="array" ref="AF130">IF(INDEX(Templates!$K$2:$BO$186,ROW()-ROW(AF$20)+1, MATCH(AF$16,Templates!$K$1:CH$1,0))="","",INDEX(Templates!$K$2:$BO$186,ROW()-ROW(AF$20)+1, MATCH(AF$16,Templates!$K$1:CH$1,0)))</f>
        <v/>
      </c>
      <c r="AG130" s="83" t="str" cm="1">
        <f t="array" ref="AG130">IF(INDEX(Templates!$K$2:$BO$186,ROW()-ROW(AG$20)+1, MATCH(AG$16,Templates!$K$1:CI$1,0))="","",INDEX(Templates!$K$2:$BO$186,ROW()-ROW(AG$20)+1, MATCH(AG$16,Templates!$K$1:CI$1,0)))</f>
        <v/>
      </c>
      <c r="AH130" s="83" t="str" cm="1">
        <f t="array" ref="AH130">IF(INDEX(Templates!$K$2:$BO$186,ROW()-ROW(AH$20)+1, MATCH(AH$16,Templates!$K$1:CJ$1,0))="","",INDEX(Templates!$K$2:$BO$186,ROW()-ROW(AH$20)+1, MATCH(AH$16,Templates!$K$1:CJ$1,0)))</f>
        <v/>
      </c>
      <c r="AI130" s="83" t="str" cm="1">
        <f t="array" ref="AI130">IF(INDEX(Templates!$K$2:$BO$186,ROW()-ROW(AI$20)+1, MATCH(AI$16,Templates!$K$1:CK$1,0))="","",INDEX(Templates!$K$2:$BO$186,ROW()-ROW(AI$20)+1, MATCH(AI$16,Templates!$K$1:CK$1,0)))</f>
        <v/>
      </c>
      <c r="AJ130" s="83" t="str" cm="1">
        <f t="array" ref="AJ130">IF(INDEX(Templates!$K$2:$BO$186,ROW()-ROW(AJ$20)+1, MATCH(AJ$16,Templates!$K$1:CL$1,0))="","",INDEX(Templates!$K$2:$BO$186,ROW()-ROW(AJ$20)+1, MATCH(AJ$16,Templates!$K$1:CL$1,0)))</f>
        <v/>
      </c>
      <c r="AK130" s="83" t="str" cm="1">
        <f t="array" ref="AK130">IF(INDEX(Templates!$K$2:$BO$186,ROW()-ROW(AK$20)+1, MATCH(AK$16,Templates!$K$1:CM$1,0))="","",INDEX(Templates!$K$2:$BO$186,ROW()-ROW(AK$20)+1, MATCH(AK$16,Templates!$K$1:CM$1,0)))</f>
        <v/>
      </c>
      <c r="AL130" s="83" t="str" cm="1">
        <f t="array" ref="AL130">IF(INDEX(Templates!$K$2:$BO$186,ROW()-ROW(AL$20)+1, MATCH(AL$16,Templates!$K$1:CN$1,0))="","",INDEX(Templates!$K$2:$BO$186,ROW()-ROW(AL$20)+1, MATCH(AL$16,Templates!$K$1:CN$1,0)))</f>
        <v/>
      </c>
      <c r="AM130" s="83" t="str" cm="1">
        <f t="array" ref="AM130">IF(INDEX(Templates!$K$2:$BO$186,ROW()-ROW(AM$20)+1, MATCH(AM$16,Templates!$K$1:CO$1,0))="","",INDEX(Templates!$K$2:$BO$186,ROW()-ROW(AM$20)+1, MATCH(AM$16,Templates!$K$1:CO$1,0)))</f>
        <v/>
      </c>
      <c r="AN130" s="83" t="str" cm="1">
        <f t="array" ref="AN130">IF(INDEX(Templates!$K$2:$BO$186,ROW()-ROW(AN$20)+1, MATCH(AN$16,Templates!$K$1:CP$1,0))="","",INDEX(Templates!$K$2:$BO$186,ROW()-ROW(AN$20)+1, MATCH(AN$16,Templates!$K$1:CP$1,0)))</f>
        <v/>
      </c>
      <c r="AO130" s="83" t="str" cm="1">
        <f t="array" ref="AO130">IF(INDEX(Templates!$K$2:$BO$186,ROW()-ROW(AO$20)+1, MATCH(AO$16,Templates!$K$1:CQ$1,0))="","",INDEX(Templates!$K$2:$BO$186,ROW()-ROW(AO$20)+1, MATCH(AO$16,Templates!$K$1:CQ$1,0)))</f>
        <v/>
      </c>
      <c r="AP130" s="83" t="str" cm="1">
        <f t="array" ref="AP130">IF(INDEX(Templates!$K$2:$BO$186,ROW()-ROW(AP$20)+1, MATCH(AP$16,Templates!$K$1:CR$1,0))="","",INDEX(Templates!$K$2:$BO$186,ROW()-ROW(AP$20)+1, MATCH(AP$16,Templates!$K$1:CR$1,0)))</f>
        <v/>
      </c>
      <c r="AQ130" s="83" t="str" cm="1">
        <f t="array" ref="AQ130">IF(INDEX(Templates!$K$2:$BO$186,ROW()-ROW(AQ$20)+1, MATCH(AQ$16,Templates!$K$1:CS$1,0))="","",INDEX(Templates!$K$2:$BO$186,ROW()-ROW(AQ$20)+1, MATCH(AQ$16,Templates!$K$1:CS$1,0)))</f>
        <v/>
      </c>
      <c r="AR130" s="83" t="str" cm="1">
        <f t="array" ref="AR130">IF(INDEX(Templates!$K$2:$BO$186,ROW()-ROW(AR$20)+1, MATCH(AR$16,Templates!$K$1:CT$1,0))="","",INDEX(Templates!$K$2:$BO$186,ROW()-ROW(AR$20)+1, MATCH(AR$16,Templates!$K$1:CT$1,0)))</f>
        <v/>
      </c>
      <c r="AS130" s="83" t="str" cm="1">
        <f t="array" ref="AS130">IF(INDEX(Templates!$K$2:$BO$186,ROW()-ROW(AS$20)+1, MATCH(AS$16,Templates!$K$1:CU$1,0))="","",INDEX(Templates!$K$2:$BO$186,ROW()-ROW(AS$20)+1, MATCH(AS$16,Templates!$K$1:CU$1,0)))</f>
        <v/>
      </c>
      <c r="AT130" s="83" t="str" cm="1">
        <f t="array" ref="AT130">IF(INDEX(Templates!$K$2:$BO$186,ROW()-ROW(AT$20)+1, MATCH(AT$16,Templates!$K$1:CV$1,0))="","",INDEX(Templates!$K$2:$BO$186,ROW()-ROW(AT$20)+1, MATCH(AT$16,Templates!$K$1:CV$1,0)))</f>
        <v/>
      </c>
      <c r="AU130" s="83" t="str" cm="1">
        <f t="array" ref="AU130">IF(INDEX(Templates!$K$2:$BO$186,ROW()-ROW(AU$20)+1, MATCH(AU$16,Templates!$K$1:CW$1,0))="","",INDEX(Templates!$K$2:$BO$186,ROW()-ROW(AU$20)+1, MATCH(AU$16,Templates!$K$1:CW$1,0)))</f>
        <v/>
      </c>
      <c r="AV130" s="83" t="str" cm="1">
        <f t="array" ref="AV130">IF(INDEX(Templates!$K$2:$BO$186,ROW()-ROW(AV$20)+1, MATCH(AV$16,Templates!$K$1:CX$1,0))="","",INDEX(Templates!$K$2:$BO$186,ROW()-ROW(AV$20)+1, MATCH(AV$16,Templates!$K$1:CX$1,0)))</f>
        <v/>
      </c>
      <c r="AW130" s="83" t="str" cm="1">
        <f t="array" ref="AW130">IF(INDEX(Templates!$K$2:$BO$186,ROW()-ROW(AW$20)+1, MATCH(AW$16,Templates!$K$1:CY$1,0))="","",INDEX(Templates!$K$2:$BO$186,ROW()-ROW(AW$20)+1, MATCH(AW$16,Templates!$K$1:CY$1,0)))</f>
        <v/>
      </c>
      <c r="AX130" s="83" t="str" cm="1">
        <f t="array" ref="AX130">IF(INDEX(Templates!$K$2:$BO$186,ROW()-ROW(AX$20)+1, MATCH(AX$16,Templates!$K$1:CZ$1,0))="","",INDEX(Templates!$K$2:$BO$186,ROW()-ROW(AX$20)+1, MATCH(AX$16,Templates!$K$1:CZ$1,0)))</f>
        <v/>
      </c>
      <c r="AY130" s="83" t="str" cm="1">
        <f t="array" ref="AY130">IF(INDEX(Templates!$K$2:$BO$186,ROW()-ROW(AY$20)+1, MATCH(AY$16,Templates!$K$1:DA$1,0))="","",INDEX(Templates!$K$2:$BO$186,ROW()-ROW(AY$20)+1, MATCH(AY$16,Templates!$K$1:DA$1,0)))</f>
        <v/>
      </c>
      <c r="AZ130" s="83" t="str" cm="1">
        <f t="array" ref="AZ130">IF(INDEX(Templates!$K$2:$BO$186,ROW()-ROW(AZ$20)+1, MATCH(AZ$16,Templates!$K$1:DB$1,0))="","",INDEX(Templates!$K$2:$BO$186,ROW()-ROW(AZ$20)+1, MATCH(AZ$16,Templates!$K$1:DB$1,0)))</f>
        <v/>
      </c>
      <c r="BA130" s="83" t="str" cm="1">
        <f t="array" ref="BA130">IF(INDEX(Templates!$K$2:$BO$186,ROW()-ROW(BA$20)+1, MATCH(BA$16,Templates!$K$1:DC$1,0))="","",INDEX(Templates!$K$2:$BO$186,ROW()-ROW(BA$20)+1, MATCH(BA$16,Templates!$K$1:DC$1,0)))</f>
        <v/>
      </c>
      <c r="BB130" s="83" t="str" cm="1">
        <f t="array" ref="BB130">IF(INDEX(Templates!$K$2:$BO$186,ROW()-ROW(BB$20)+1, MATCH(BB$16,Templates!$K$1:DD$1,0))="","",INDEX(Templates!$K$2:$BO$186,ROW()-ROW(BB$20)+1, MATCH(BB$16,Templates!$K$1:DD$1,0)))</f>
        <v/>
      </c>
      <c r="BC130" s="83" t="str" cm="1">
        <f t="array" ref="BC130">IF(INDEX(Templates!$K$2:$BO$186,ROW()-ROW(BC$20)+1, MATCH(BC$16,Templates!$K$1:DE$1,0))="","",INDEX(Templates!$K$2:$BO$186,ROW()-ROW(BC$20)+1, MATCH(BC$16,Templates!$K$1:DE$1,0)))</f>
        <v/>
      </c>
      <c r="BD130" s="83" t="str" cm="1">
        <f t="array" ref="BD130">IF(INDEX(Templates!$K$2:$BO$186,ROW()-ROW(BD$20)+1, MATCH(BD$16,Templates!$K$1:DF$1,0))="","",INDEX(Templates!$K$2:$BO$186,ROW()-ROW(BD$20)+1, MATCH(BD$16,Templates!$K$1:DF$1,0)))</f>
        <v/>
      </c>
      <c r="BE130" s="83" t="str" cm="1">
        <f t="array" ref="BE130">IF(INDEX(Templates!$K$2:$BO$186,ROW()-ROW(BE$20)+1, MATCH(BE$16,Templates!$K$1:DG$1,0))="","",INDEX(Templates!$K$2:$BO$186,ROW()-ROW(BE$20)+1, MATCH(BE$16,Templates!$K$1:DG$1,0)))</f>
        <v/>
      </c>
      <c r="BF130" s="83" t="str" cm="1">
        <f t="array" ref="BF130">IF(INDEX(Templates!$K$2:$BO$186,ROW()-ROW(BF$20)+1, MATCH(BF$16,Templates!$K$1:DH$1,0))="","",INDEX(Templates!$K$2:$BO$186,ROW()-ROW(BF$20)+1, MATCH(BF$16,Templates!$K$1:DH$1,0)))</f>
        <v/>
      </c>
      <c r="BG130" s="83" t="str" cm="1">
        <f t="array" ref="BG130">IF(INDEX(Templates!$K$2:$BO$186,ROW()-ROW(BG$20)+1, MATCH(BG$16,Templates!$K$1:DI$1,0))="","",INDEX(Templates!$K$2:$BO$186,ROW()-ROW(BG$20)+1, MATCH(BG$16,Templates!$K$1:DI$1,0)))</f>
        <v/>
      </c>
      <c r="BH130" s="83" t="str" cm="1">
        <f t="array" ref="BH130">IF(INDEX(Templates!$K$2:$BO$186,ROW()-ROW(BH$20)+1, MATCH(BH$16,Templates!$K$1:DJ$1,0))="","",INDEX(Templates!$K$2:$BO$186,ROW()-ROW(BH$20)+1, MATCH(BH$16,Templates!$K$1:DJ$1,0)))</f>
        <v/>
      </c>
      <c r="BI130" s="83" t="str" cm="1">
        <f t="array" ref="BI130">IF(INDEX(Templates!$K$2:$BO$186,ROW()-ROW(BI$20)+1, MATCH(BI$16,Templates!$K$1:DK$1,0))="","",INDEX(Templates!$K$2:$BO$186,ROW()-ROW(BI$20)+1, MATCH(BI$16,Templates!$K$1:DK$1,0)))</f>
        <v/>
      </c>
      <c r="BJ130" s="83" t="str" cm="1">
        <f t="array" ref="BJ130">IF(INDEX(Templates!$K$2:$BO$186,ROW()-ROW(BJ$20)+1, MATCH(BJ$16,Templates!$K$1:DL$1,0))="","",INDEX(Templates!$K$2:$BO$186,ROW()-ROW(BJ$20)+1, MATCH(BJ$16,Templates!$K$1:DL$1,0)))</f>
        <v/>
      </c>
      <c r="BK130" s="83" t="str" cm="1">
        <f t="array" ref="BK130">IF(INDEX(Templates!$K$2:$BO$186,ROW()-ROW(BK$20)+1, MATCH(BK$16,Templates!$K$1:DM$1,0))="","",INDEX(Templates!$K$2:$BO$186,ROW()-ROW(BK$20)+1, MATCH(BK$16,Templates!$K$1:DM$1,0)))</f>
        <v/>
      </c>
      <c r="BL130" s="83" t="str" cm="1">
        <f t="array" ref="BL130">IF(INDEX(Templates!$K$2:$BO$186,ROW()-ROW(BL$20)+1, MATCH(BL$16,Templates!$K$1:DN$1,0))="","",INDEX(Templates!$K$2:$BO$186,ROW()-ROW(BL$20)+1, MATCH(BL$16,Templates!$K$1:DN$1,0)))</f>
        <v/>
      </c>
      <c r="BM130" s="83" t="str" cm="1">
        <f t="array" ref="BM130">IF(INDEX(Templates!$K$2:$BO$186,ROW()-ROW(BM$20)+1, MATCH(BM$16,Templates!$K$1:DO$1,0))="","",INDEX(Templates!$K$2:$BO$186,ROW()-ROW(BM$20)+1, MATCH(BM$16,Templates!$K$1:DO$1,0)))</f>
        <v/>
      </c>
      <c r="BN130" s="83" t="str" cm="1">
        <f t="array" ref="BN130">IF(INDEX(Templates!$K$2:$BO$186,ROW()-ROW(BN$20)+1, MATCH(BN$16,Templates!$K$1:DP$1,0))="","",INDEX(Templates!$K$2:$BO$186,ROW()-ROW(BN$20)+1, MATCH(BN$16,Templates!$K$1:DP$1,0)))</f>
        <v/>
      </c>
      <c r="BO130" s="83" t="str" cm="1">
        <f t="array" ref="BO130">IF(INDEX(Templates!$K$2:$BO$186,ROW()-ROW(BO$20)+1, MATCH(BO$16,Templates!$K$1:DQ$1,0))="","",INDEX(Templates!$K$2:$BO$186,ROW()-ROW(BO$20)+1, MATCH(BO$16,Templates!$K$1:DQ$1,0)))</f>
        <v/>
      </c>
      <c r="BP130" s="83" t="str" cm="1">
        <f t="array" ref="BP130">IF(INDEX(Templates!$K$2:$BO$186,ROW()-ROW(BP$20)+1, MATCH(BP$16,Templates!$K$1:DR$1,0))="","",INDEX(Templates!$K$2:$BO$186,ROW()-ROW(BP$20)+1, MATCH(BP$16,Templates!$K$1:DR$1,0)))</f>
        <v/>
      </c>
      <c r="BQ130" s="83" t="str" cm="1">
        <f t="array" ref="BQ130">IF(INDEX(Templates!$K$2:$BO$186,ROW()-ROW(BQ$20)+1, MATCH(BQ$16,Templates!$K$1:DS$1,0))="","",INDEX(Templates!$K$2:$BO$186,ROW()-ROW(BQ$20)+1, MATCH(BQ$16,Templates!$K$1:DS$1,0)))</f>
        <v/>
      </c>
      <c r="BR130" s="83" t="str" cm="1">
        <f t="array" ref="BR130">IF(INDEX(Templates!$K$2:$BO$186,ROW()-ROW(BR$20)+1, MATCH(BR$16,Templates!$K$1:DT$1,0))="","",INDEX(Templates!$K$2:$BO$186,ROW()-ROW(BR$20)+1, MATCH(BR$16,Templates!$K$1:DT$1,0)))</f>
        <v/>
      </c>
      <c r="BS130" s="83" t="str" cm="1">
        <f t="array" ref="BS130">IF(INDEX(Templates!$K$2:$BO$186,ROW()-ROW(BS$20)+1, MATCH(BS$16,Templates!$K$1:DU$1,0))="","",INDEX(Templates!$K$2:$BO$186,ROW()-ROW(BS$20)+1, MATCH(BS$16,Templates!$K$1:DU$1,0)))</f>
        <v/>
      </c>
      <c r="BT130" s="83" t="str" cm="1">
        <f t="array" ref="BT130">IF(INDEX(Templates!$K$2:$BO$186,ROW()-ROW(BT$20)+1, MATCH(BT$16,Templates!$K$1:DV$1,0))="","",INDEX(Templates!$K$2:$BO$186,ROW()-ROW(BT$20)+1, MATCH(BT$16,Templates!$K$1:DV$1,0)))</f>
        <v/>
      </c>
      <c r="BU130" s="83" t="str" cm="1">
        <f t="array" ref="BU130">IF(INDEX(Templates!$K$2:$BO$186,ROW()-ROW(BU$20)+1, MATCH(BU$16,Templates!$K$1:DW$1,0))="","",INDEX(Templates!$K$2:$BO$186,ROW()-ROW(BU$20)+1, MATCH(BU$16,Templates!$K$1:DW$1,0)))</f>
        <v/>
      </c>
      <c r="BV130" s="83" t="str" cm="1">
        <f t="array" ref="BV130">IF(INDEX(Templates!$K$2:$BO$186,ROW()-ROW(BV$20)+1, MATCH(BV$16,Templates!$K$1:DX$1,0))="","",INDEX(Templates!$K$2:$BO$186,ROW()-ROW(BV$20)+1, MATCH(BV$16,Templates!$K$1:DX$1,0)))</f>
        <v/>
      </c>
      <c r="BW130" s="83" t="str" cm="1">
        <f t="array" ref="BW130">IF(INDEX(Templates!$K$2:$BO$186,ROW()-ROW(BW$20)+1, MATCH(BW$16,Templates!$K$1:DY$1,0))="","",INDEX(Templates!$K$2:$BO$186,ROW()-ROW(BW$20)+1, MATCH(BW$16,Templates!$K$1:DY$1,0)))</f>
        <v/>
      </c>
      <c r="BX130" s="83" t="str" cm="1">
        <f t="array" ref="BX130">IF(INDEX(Templates!$K$2:$BO$186,ROW()-ROW(BX$20)+1, MATCH(BX$16,Templates!$K$1:DZ$1,0))="","",INDEX(Templates!$K$2:$BO$186,ROW()-ROW(BX$20)+1, MATCH(BX$16,Templates!$K$1:DZ$1,0)))</f>
        <v/>
      </c>
      <c r="BY130" s="83" t="str" cm="1">
        <f t="array" ref="BY130">IF(INDEX(Templates!$K$2:$BO$186,ROW()-ROW(BY$20)+1, MATCH(BY$16,Templates!$K$1:EA$1,0))="","",INDEX(Templates!$K$2:$BO$186,ROW()-ROW(BY$20)+1, MATCH(BY$16,Templates!$K$1:EA$1,0)))</f>
        <v/>
      </c>
      <c r="BZ130" s="83" t="str" cm="1">
        <f t="array" ref="BZ130">IF(INDEX(Templates!$K$2:$BO$186,ROW()-ROW(BZ$20)+1, MATCH(BZ$16,Templates!$K$1:EB$1,0))="","",INDEX(Templates!$K$2:$BO$186,ROW()-ROW(BZ$20)+1, MATCH(BZ$16,Templates!$K$1:EB$1,0)))</f>
        <v/>
      </c>
      <c r="CA130" s="83" t="str" cm="1">
        <f t="array" ref="CA130">IF(INDEX(Templates!$K$2:$BO$186,ROW()-ROW(CA$20)+1, MATCH(CA$16,Templates!$K$1:EC$1,0))="","",INDEX(Templates!$K$2:$BO$186,ROW()-ROW(CA$20)+1, MATCH(CA$16,Templates!$K$1:EC$1,0)))</f>
        <v/>
      </c>
      <c r="CB130" s="83" t="str" cm="1">
        <f t="array" ref="CB130">IF(INDEX(Templates!$K$2:$BO$186,ROW()-ROW(CB$20)+1, MATCH(CB$16,Templates!$K$1:ED$1,0))="","",INDEX(Templates!$K$2:$BO$186,ROW()-ROW(CB$20)+1, MATCH(CB$16,Templates!$K$1:ED$1,0)))</f>
        <v/>
      </c>
      <c r="CC130" s="83" t="str" cm="1">
        <f t="array" ref="CC130">IF(INDEX(Templates!$K$2:$BO$186,ROW()-ROW(CC$20)+1, MATCH(CC$16,Templates!$K$1:EE$1,0))="","",INDEX(Templates!$K$2:$BO$186,ROW()-ROW(CC$20)+1, MATCH(CC$16,Templates!$K$1:EE$1,0)))</f>
        <v/>
      </c>
      <c r="CD130" s="83" t="str" cm="1">
        <f t="array" ref="CD130">IF(INDEX(Templates!$K$2:$BO$186,ROW()-ROW(CD$20)+1, MATCH(CD$16,Templates!$K$1:EF$1,0))="","",INDEX(Templates!$K$2:$BO$186,ROW()-ROW(CD$20)+1, MATCH(CD$16,Templates!$K$1:EF$1,0)))</f>
        <v/>
      </c>
      <c r="CE130" s="83" t="str" cm="1">
        <f t="array" ref="CE130">IF(INDEX(Templates!$K$2:$BO$186,ROW()-ROW(CE$20)+1, MATCH(CE$16,Templates!$K$1:EG$1,0))="","",INDEX(Templates!$K$2:$BO$186,ROW()-ROW(CE$20)+1, MATCH(CE$16,Templates!$K$1:EG$1,0)))</f>
        <v/>
      </c>
      <c r="CF130" s="83" t="str" cm="1">
        <f t="array" ref="CF130">IF(INDEX(Templates!$K$2:$BO$186,ROW()-ROW(CF$20)+1, MATCH(CF$16,Templates!$K$1:EH$1,0))="","",INDEX(Templates!$K$2:$BO$186,ROW()-ROW(CF$20)+1, MATCH(CF$16,Templates!$K$1:EH$1,0)))</f>
        <v/>
      </c>
      <c r="CG130" s="83" t="str" cm="1">
        <f t="array" ref="CG130">IF(INDEX(Templates!$K$2:$BO$186,ROW()-ROW(CG$20)+1, MATCH(CG$16,Templates!$K$1:EI$1,0))="","",INDEX(Templates!$K$2:$BO$186,ROW()-ROW(CG$20)+1, MATCH(CG$16,Templates!$K$1:EI$1,0)))</f>
        <v/>
      </c>
      <c r="CH130" s="83" t="str" cm="1">
        <f t="array" ref="CH130">IF(INDEX(Templates!$K$2:$BO$186,ROW()-ROW(CH$20)+1, MATCH(CH$16,Templates!$K$1:EJ$1,0))="","",INDEX(Templates!$K$2:$BO$186,ROW()-ROW(CH$20)+1, MATCH(CH$16,Templates!$K$1:EJ$1,0)))</f>
        <v/>
      </c>
      <c r="CI130" s="83" t="str" cm="1">
        <f t="array" ref="CI130">IF(INDEX(Templates!$K$2:$BO$186,ROW()-ROW(CI$20)+1, MATCH(CI$16,Templates!$K$1:EK$1,0))="","",INDEX(Templates!$K$2:$BO$186,ROW()-ROW(CI$20)+1, MATCH(CI$16,Templates!$K$1:EK$1,0)))</f>
        <v/>
      </c>
      <c r="CJ130" s="83" t="str" cm="1">
        <f t="array" ref="CJ130">IF(INDEX(Templates!$K$2:$BO$186,ROW()-ROW(CJ$20)+1, MATCH(CJ$16,Templates!$K$1:EL$1,0))="","",INDEX(Templates!$K$2:$BO$186,ROW()-ROW(CJ$20)+1, MATCH(CJ$16,Templates!$K$1:EL$1,0)))</f>
        <v/>
      </c>
      <c r="CK130" s="83" t="str" cm="1">
        <f t="array" ref="CK130">IF(INDEX(Templates!$K$2:$BO$186,ROW()-ROW(CK$20)+1, MATCH(CK$16,Templates!$K$1:EM$1,0))="","",INDEX(Templates!$K$2:$BO$186,ROW()-ROW(CK$20)+1, MATCH(CK$16,Templates!$K$1:EM$1,0)))</f>
        <v/>
      </c>
      <c r="CL130" s="83" t="str" cm="1">
        <f t="array" ref="CL130">IF(INDEX(Templates!$K$2:$BO$186,ROW()-ROW(CL$20)+1, MATCH(CL$16,Templates!$K$1:EN$1,0))="","",INDEX(Templates!$K$2:$BO$186,ROW()-ROW(CL$20)+1, MATCH(CL$16,Templates!$K$1:EN$1,0)))</f>
        <v/>
      </c>
      <c r="CM130" s="83" t="str" cm="1">
        <f t="array" ref="CM130">IF(INDEX(Templates!$K$2:$BO$186,ROW()-ROW(CM$20)+1, MATCH(CM$16,Templates!$K$1:EO$1,0))="","",INDEX(Templates!$K$2:$BO$186,ROW()-ROW(CM$20)+1, MATCH(CM$16,Templates!$K$1:EO$1,0)))</f>
        <v/>
      </c>
    </row>
    <row r="131" spans="1:91" s="24" customFormat="1" x14ac:dyDescent="0.55000000000000004">
      <c r="A131" s="41" t="s">
        <v>475</v>
      </c>
      <c r="B131" s="6" t="s">
        <v>479</v>
      </c>
      <c r="C131" s="66" t="str" cm="1">
        <f t="array" ref="C131">IF(INDEX(Templates!C$2:C$187,ROW()-ROW($20:$20)+1)="","",INDEX(Templates!C$2:C$187,ROW()-ROW($20:$20)+1))</f>
        <v>JSON_PATH:pumps[0]</v>
      </c>
      <c r="D131" s="66" t="str" cm="1">
        <f t="array" ref="D131">IF(INDEX(Templates!D$2:D$187,ROW()-ROW($20:$20)+1)="","",INDEX(Templates!D$2:D$187,ROW()-ROW($20:$20)+1))</f>
        <v>impeller_efficiency</v>
      </c>
      <c r="E131" s="66" t="str" cm="1">
        <f t="array" ref="E131">IF(INDEX(Templates!E$2:E$187,ROW()-ROW($20:$20)+1)="","",INDEX(Templates!E$2:E$187,ROW()-ROW($20:$20)+1))</f>
        <v> </v>
      </c>
      <c r="F131" s="66" t="str" cm="1">
        <f t="array" ref="F131">IF(INDEX(Templates!F$2:F$187,ROW()-ROW($20:$20)+1)="","",INDEX(Templates!F$2:F$187,ROW()-ROW($20:$20)+1))</f>
        <v/>
      </c>
      <c r="G131" s="106" t="str" cm="1">
        <f t="array" ref="G131">IF(INDEX(Templates!G$2:G$187,ROW()-ROW($20:$20)+1)="","",INDEX(Templates!G$2:G$187,ROW()-ROW($20:$20)+1))</f>
        <v>Pump</v>
      </c>
      <c r="H131" s="68" t="str" cm="1">
        <f t="array" ref="H131">IF(INDEX(Templates!H$2:H$187,ROW()-ROW($20:$20)+1)="","",INDEX(Templates!H$2:H$187,ROW()-ROW($20:$20)+1))</f>
        <v>Pump 1</v>
      </c>
      <c r="I131" s="68" t="str" cm="1">
        <f t="array" ref="I131">IF(INDEX(Templates!I$2:I$187,ROW()-ROW($20:$20)+1)="","",INDEX(Templates!I$2:I$187,ROW()-ROW($20:$20)+1))</f>
        <v>ASHRAE229 1</v>
      </c>
      <c r="J131" s="68" t="str" cm="1">
        <f t="array" ref="J131">IF(INDEX(Templates!J$2:J$187,ROW()-ROW($20:$20)+1)="","",INDEX(Templates!J$2:J$187,ROW()-ROW($20:$20)+1))</f>
        <v>impeller_efficiency</v>
      </c>
      <c r="K131" s="69" t="str" cm="1">
        <f t="array" ref="K131">IF(INDEX(Templates!K$2:K$187,ROW()-ROW($20:$20)+1)="","",INDEX(Templates!K$2:K$187,ROW()-ROW($20:$20)+1))</f>
        <v/>
      </c>
      <c r="L131" s="69" t="str" cm="1">
        <f t="array" ref="L131">IF(INDEX(Templates!L$2:L$187,ROW()-ROW($20:$20)+1)="","",INDEX(Templates!L$2:L$187,ROW()-ROW($20:$20)+1))</f>
        <v/>
      </c>
      <c r="M131" s="83" t="str" cm="1">
        <f t="array" ref="M131">IF(INDEX(Templates!$K$2:$BO$186,ROW()-ROW(M$20)+1, MATCH(M$16,Templates!$K$1:BO$1,0))="","",INDEX(Templates!$K$2:$BO$186,ROW()-ROW(M$20)+1, MATCH(M$16,Templates!$K$1:BO$1,0)))</f>
        <v/>
      </c>
      <c r="N131" s="83" t="str" cm="1">
        <f t="array" ref="N131">IF(INDEX(Templates!$K$2:$BO$186,ROW()-ROW(N$20)+1, MATCH(N$16,Templates!$K$1:BP$1,0))="","",INDEX(Templates!$K$2:$BO$186,ROW()-ROW(N$20)+1, MATCH(N$16,Templates!$K$1:BP$1,0)))</f>
        <v/>
      </c>
      <c r="O131" s="83" t="str" cm="1">
        <f t="array" ref="O131">IF(INDEX(Templates!$K$2:$BO$186,ROW()-ROW(O$20)+1, MATCH(O$16,Templates!$K$1:BQ$1,0))="","",INDEX(Templates!$K$2:$BO$186,ROW()-ROW(O$20)+1, MATCH(O$16,Templates!$K$1:BQ$1,0)))</f>
        <v> </v>
      </c>
      <c r="P131" s="83" t="str" cm="1">
        <f t="array" ref="P131">IF(INDEX(Templates!$K$2:$BO$186,ROW()-ROW(P$20)+1, MATCH(P$16,Templates!$K$1:BR$1,0))="","",INDEX(Templates!$K$2:$BO$186,ROW()-ROW(P$20)+1, MATCH(P$16,Templates!$K$1:BR$1,0)))</f>
        <v> </v>
      </c>
      <c r="Q131" s="83" t="str" cm="1">
        <f t="array" ref="Q131">IF(INDEX(Templates!$K$2:$BO$186,ROW()-ROW(Q$20)+1, MATCH(Q$16,Templates!$K$1:BS$1,0))="","",INDEX(Templates!$K$2:$BO$186,ROW()-ROW(Q$20)+1, MATCH(Q$16,Templates!$K$1:BS$1,0)))</f>
        <v> </v>
      </c>
      <c r="R131" s="83" t="str" cm="1">
        <f t="array" ref="R131">IF(INDEX(Templates!$K$2:$BO$186,ROW()-ROW(R$20)+1, MATCH(R$16,Templates!$K$1:BT$1,0))="","",INDEX(Templates!$K$2:$BO$186,ROW()-ROW(R$20)+1, MATCH(R$16,Templates!$K$1:BT$1,0)))</f>
        <v/>
      </c>
      <c r="S131" s="83" t="str" cm="1">
        <f t="array" ref="S131">IF(INDEX(Templates!$K$2:$BO$186,ROW()-ROW(S$20)+1, MATCH(S$16,Templates!$K$1:BU$1,0))="","",INDEX(Templates!$K$2:$BO$186,ROW()-ROW(S$20)+1, MATCH(S$16,Templates!$K$1:BU$1,0)))</f>
        <v/>
      </c>
      <c r="T131" s="83" t="str" cm="1">
        <f t="array" ref="T131">IF(INDEX(Templates!$K$2:$BO$186,ROW()-ROW(T$20)+1, MATCH(T$16,Templates!$K$1:BV$1,0))="","",INDEX(Templates!$K$2:$BO$186,ROW()-ROW(T$20)+1, MATCH(T$16,Templates!$K$1:BV$1,0)))</f>
        <v> </v>
      </c>
      <c r="U131" s="83" t="str" cm="1">
        <f t="array" ref="U131">IF(INDEX(Templates!$K$2:$BO$186,ROW()-ROW(U$20)+1, MATCH(U$16,Templates!$K$1:BW$1,0))="","",INDEX(Templates!$K$2:$BO$186,ROW()-ROW(U$20)+1, MATCH(U$16,Templates!$K$1:BW$1,0)))</f>
        <v> </v>
      </c>
      <c r="V131" s="83" t="str" cm="1">
        <f t="array" ref="V131">IF(INDEX(Templates!$K$2:$BO$186,ROW()-ROW(V$20)+1, MATCH(V$16,Templates!$K$1:BX$1,0))="","",INDEX(Templates!$K$2:$BO$186,ROW()-ROW(V$20)+1, MATCH(V$16,Templates!$K$1:BX$1,0)))</f>
        <v> </v>
      </c>
      <c r="W131" s="83" t="str" cm="1">
        <f t="array" ref="W131">IF(INDEX(Templates!$K$2:$BO$186,ROW()-ROW(W$20)+1, MATCH(W$16,Templates!$K$1:BY$1,0))="","",INDEX(Templates!$K$2:$BO$186,ROW()-ROW(W$20)+1, MATCH(W$16,Templates!$K$1:BY$1,0)))</f>
        <v/>
      </c>
      <c r="X131" s="83" t="str" cm="1">
        <f t="array" ref="X131">IF(INDEX(Templates!$K$2:$BO$186,ROW()-ROW(X$20)+1, MATCH(X$16,Templates!$K$1:BZ$1,0))="","",INDEX(Templates!$K$2:$BO$186,ROW()-ROW(X$20)+1, MATCH(X$16,Templates!$K$1:BZ$1,0)))</f>
        <v/>
      </c>
      <c r="Y131" s="83" t="str" cm="1">
        <f t="array" ref="Y131">IF(INDEX(Templates!$K$2:$BO$186,ROW()-ROW(Y$20)+1, MATCH(Y$16,Templates!$K$1:CA$1,0))="","",INDEX(Templates!$K$2:$BO$186,ROW()-ROW(Y$20)+1, MATCH(Y$16,Templates!$K$1:CA$1,0)))</f>
        <v> </v>
      </c>
      <c r="Z131" s="83" t="str" cm="1">
        <f t="array" ref="Z131">IF(INDEX(Templates!$K$2:$BO$186,ROW()-ROW(Z$20)+1, MATCH(Z$16,Templates!$K$1:CB$1,0))="","",INDEX(Templates!$K$2:$BO$186,ROW()-ROW(Z$20)+1, MATCH(Z$16,Templates!$K$1:CB$1,0)))</f>
        <v> </v>
      </c>
      <c r="AA131" s="83" t="str" cm="1">
        <f t="array" ref="AA131">IF(INDEX(Templates!$K$2:$BO$186,ROW()-ROW(AA$20)+1, MATCH(AA$16,Templates!$K$1:CC$1,0))="","",INDEX(Templates!$K$2:$BO$186,ROW()-ROW(AA$20)+1, MATCH(AA$16,Templates!$K$1:CC$1,0)))</f>
        <v> </v>
      </c>
      <c r="AB131" s="83" t="str" cm="1">
        <f t="array" ref="AB131">IF(INDEX(Templates!$K$2:$BO$186,ROW()-ROW(AB$20)+1, MATCH(AB$16,Templates!$K$1:CD$1,0))="","",INDEX(Templates!$K$2:$BO$186,ROW()-ROW(AB$20)+1, MATCH(AB$16,Templates!$K$1:CD$1,0)))</f>
        <v> </v>
      </c>
      <c r="AC131" s="83" t="str" cm="1">
        <f t="array" ref="AC131">IF(INDEX(Templates!$K$2:$BO$186,ROW()-ROW(AC$20)+1, MATCH(AC$16,Templates!$K$1:CE$1,0))="","",INDEX(Templates!$K$2:$BO$186,ROW()-ROW(AC$20)+1, MATCH(AC$16,Templates!$K$1:CE$1,0)))</f>
        <v/>
      </c>
      <c r="AD131" s="83" t="str" cm="1">
        <f t="array" ref="AD131">IF(INDEX(Templates!$K$2:$BO$186,ROW()-ROW(AD$20)+1, MATCH(AD$16,Templates!$K$1:CF$1,0))="","",INDEX(Templates!$K$2:$BO$186,ROW()-ROW(AD$20)+1, MATCH(AD$16,Templates!$K$1:CF$1,0)))</f>
        <v/>
      </c>
      <c r="AE131" s="83" t="str" cm="1">
        <f t="array" ref="AE131">IF(INDEX(Templates!$K$2:$BO$186,ROW()-ROW(AE$20)+1, MATCH(AE$16,Templates!$K$1:CG$1,0))="","",INDEX(Templates!$K$2:$BO$186,ROW()-ROW(AE$20)+1, MATCH(AE$16,Templates!$K$1:CG$1,0)))</f>
        <v/>
      </c>
      <c r="AF131" s="83" t="str" cm="1">
        <f t="array" ref="AF131">IF(INDEX(Templates!$K$2:$BO$186,ROW()-ROW(AF$20)+1, MATCH(AF$16,Templates!$K$1:CH$1,0))="","",INDEX(Templates!$K$2:$BO$186,ROW()-ROW(AF$20)+1, MATCH(AF$16,Templates!$K$1:CH$1,0)))</f>
        <v> </v>
      </c>
      <c r="AG131" s="83" t="str" cm="1">
        <f t="array" ref="AG131">IF(INDEX(Templates!$K$2:$BO$186,ROW()-ROW(AG$20)+1, MATCH(AG$16,Templates!$K$1:CI$1,0))="","",INDEX(Templates!$K$2:$BO$186,ROW()-ROW(AG$20)+1, MATCH(AG$16,Templates!$K$1:CI$1,0)))</f>
        <v> </v>
      </c>
      <c r="AH131" s="83" t="str" cm="1">
        <f t="array" ref="AH131">IF(INDEX(Templates!$K$2:$BO$186,ROW()-ROW(AH$20)+1, MATCH(AH$16,Templates!$K$1:CJ$1,0))="","",INDEX(Templates!$K$2:$BO$186,ROW()-ROW(AH$20)+1, MATCH(AH$16,Templates!$K$1:CJ$1,0)))</f>
        <v> </v>
      </c>
      <c r="AI131" s="83" t="str" cm="1">
        <f t="array" ref="AI131">IF(INDEX(Templates!$K$2:$BO$186,ROW()-ROW(AI$20)+1, MATCH(AI$16,Templates!$K$1:CK$1,0))="","",INDEX(Templates!$K$2:$BO$186,ROW()-ROW(AI$20)+1, MATCH(AI$16,Templates!$K$1:CK$1,0)))</f>
        <v> </v>
      </c>
      <c r="AJ131" s="83" t="str" cm="1">
        <f t="array" ref="AJ131">IF(INDEX(Templates!$K$2:$BO$186,ROW()-ROW(AJ$20)+1, MATCH(AJ$16,Templates!$K$1:CL$1,0))="","",INDEX(Templates!$K$2:$BO$186,ROW()-ROW(AJ$20)+1, MATCH(AJ$16,Templates!$K$1:CL$1,0)))</f>
        <v/>
      </c>
      <c r="AK131" s="83" t="str" cm="1">
        <f t="array" ref="AK131">IF(INDEX(Templates!$K$2:$BO$186,ROW()-ROW(AK$20)+1, MATCH(AK$16,Templates!$K$1:CM$1,0))="","",INDEX(Templates!$K$2:$BO$186,ROW()-ROW(AK$20)+1, MATCH(AK$16,Templates!$K$1:CM$1,0)))</f>
        <v/>
      </c>
      <c r="AL131" s="83" t="str" cm="1">
        <f t="array" ref="AL131">IF(INDEX(Templates!$K$2:$BO$186,ROW()-ROW(AL$20)+1, MATCH(AL$16,Templates!$K$1:CN$1,0))="","",INDEX(Templates!$K$2:$BO$186,ROW()-ROW(AL$20)+1, MATCH(AL$16,Templates!$K$1:CN$1,0)))</f>
        <v/>
      </c>
      <c r="AM131" s="83" t="str" cm="1">
        <f t="array" ref="AM131">IF(INDEX(Templates!$K$2:$BO$186,ROW()-ROW(AM$20)+1, MATCH(AM$16,Templates!$K$1:CO$1,0))="","",INDEX(Templates!$K$2:$BO$186,ROW()-ROW(AM$20)+1, MATCH(AM$16,Templates!$K$1:CO$1,0)))</f>
        <v> </v>
      </c>
      <c r="AN131" s="83" t="str" cm="1">
        <f t="array" ref="AN131">IF(INDEX(Templates!$K$2:$BO$186,ROW()-ROW(AN$20)+1, MATCH(AN$16,Templates!$K$1:CP$1,0))="","",INDEX(Templates!$K$2:$BO$186,ROW()-ROW(AN$20)+1, MATCH(AN$16,Templates!$K$1:CP$1,0)))</f>
        <v> </v>
      </c>
      <c r="AO131" s="83" t="str" cm="1">
        <f t="array" ref="AO131">IF(INDEX(Templates!$K$2:$BO$186,ROW()-ROW(AO$20)+1, MATCH(AO$16,Templates!$K$1:CQ$1,0))="","",INDEX(Templates!$K$2:$BO$186,ROW()-ROW(AO$20)+1, MATCH(AO$16,Templates!$K$1:CQ$1,0)))</f>
        <v> </v>
      </c>
      <c r="AP131" s="83" t="str" cm="1">
        <f t="array" ref="AP131">IF(INDEX(Templates!$K$2:$BO$186,ROW()-ROW(AP$20)+1, MATCH(AP$16,Templates!$K$1:CR$1,0))="","",INDEX(Templates!$K$2:$BO$186,ROW()-ROW(AP$20)+1, MATCH(AP$16,Templates!$K$1:CR$1,0)))</f>
        <v> </v>
      </c>
      <c r="AQ131" s="83" t="str" cm="1">
        <f t="array" ref="AQ131">IF(INDEX(Templates!$K$2:$BO$186,ROW()-ROW(AQ$20)+1, MATCH(AQ$16,Templates!$K$1:CS$1,0))="","",INDEX(Templates!$K$2:$BO$186,ROW()-ROW(AQ$20)+1, MATCH(AQ$16,Templates!$K$1:CS$1,0)))</f>
        <v/>
      </c>
      <c r="AR131" s="83" t="str" cm="1">
        <f t="array" ref="AR131">IF(INDEX(Templates!$K$2:$BO$186,ROW()-ROW(AR$20)+1, MATCH(AR$16,Templates!$K$1:CT$1,0))="","",INDEX(Templates!$K$2:$BO$186,ROW()-ROW(AR$20)+1, MATCH(AR$16,Templates!$K$1:CT$1,0)))</f>
        <v/>
      </c>
      <c r="AS131" s="83" t="str" cm="1">
        <f t="array" ref="AS131">IF(INDEX(Templates!$K$2:$BO$186,ROW()-ROW(AS$20)+1, MATCH(AS$16,Templates!$K$1:CU$1,0))="","",INDEX(Templates!$K$2:$BO$186,ROW()-ROW(AS$20)+1, MATCH(AS$16,Templates!$K$1:CU$1,0)))</f>
        <v/>
      </c>
      <c r="AT131" s="83" t="str" cm="1">
        <f t="array" ref="AT131">IF(INDEX(Templates!$K$2:$BO$186,ROW()-ROW(AT$20)+1, MATCH(AT$16,Templates!$K$1:CV$1,0))="","",INDEX(Templates!$K$2:$BO$186,ROW()-ROW(AT$20)+1, MATCH(AT$16,Templates!$K$1:CV$1,0)))</f>
        <v/>
      </c>
      <c r="AU131" s="83" t="str" cm="1">
        <f t="array" ref="AU131">IF(INDEX(Templates!$K$2:$BO$186,ROW()-ROW(AU$20)+1, MATCH(AU$16,Templates!$K$1:CW$1,0))="","",INDEX(Templates!$K$2:$BO$186,ROW()-ROW(AU$20)+1, MATCH(AU$16,Templates!$K$1:CW$1,0)))</f>
        <v> </v>
      </c>
      <c r="AV131" s="83" t="str" cm="1">
        <f t="array" ref="AV131">IF(INDEX(Templates!$K$2:$BO$186,ROW()-ROW(AV$20)+1, MATCH(AV$16,Templates!$K$1:CX$1,0))="","",INDEX(Templates!$K$2:$BO$186,ROW()-ROW(AV$20)+1, MATCH(AV$16,Templates!$K$1:CX$1,0)))</f>
        <v/>
      </c>
      <c r="AW131" s="83" t="str" cm="1">
        <f t="array" ref="AW131">IF(INDEX(Templates!$K$2:$BO$186,ROW()-ROW(AW$20)+1, MATCH(AW$16,Templates!$K$1:CY$1,0))="","",INDEX(Templates!$K$2:$BO$186,ROW()-ROW(AW$20)+1, MATCH(AW$16,Templates!$K$1:CY$1,0)))</f>
        <v/>
      </c>
      <c r="AX131" s="83" t="str" cm="1">
        <f t="array" ref="AX131">IF(INDEX(Templates!$K$2:$BO$186,ROW()-ROW(AX$20)+1, MATCH(AX$16,Templates!$K$1:CZ$1,0))="","",INDEX(Templates!$K$2:$BO$186,ROW()-ROW(AX$20)+1, MATCH(AX$16,Templates!$K$1:CZ$1,0)))</f>
        <v> </v>
      </c>
      <c r="AY131" s="83" t="str" cm="1">
        <f t="array" ref="AY131">IF(INDEX(Templates!$K$2:$BO$186,ROW()-ROW(AY$20)+1, MATCH(AY$16,Templates!$K$1:DA$1,0))="","",INDEX(Templates!$K$2:$BO$186,ROW()-ROW(AY$20)+1, MATCH(AY$16,Templates!$K$1:DA$1,0)))</f>
        <v> </v>
      </c>
      <c r="AZ131" s="83" t="str" cm="1">
        <f t="array" ref="AZ131">IF(INDEX(Templates!$K$2:$BO$186,ROW()-ROW(AZ$20)+1, MATCH(AZ$16,Templates!$K$1:DB$1,0))="","",INDEX(Templates!$K$2:$BO$186,ROW()-ROW(AZ$20)+1, MATCH(AZ$16,Templates!$K$1:DB$1,0)))</f>
        <v> </v>
      </c>
      <c r="BA131" s="83" t="str" cm="1">
        <f t="array" ref="BA131">IF(INDEX(Templates!$K$2:$BO$186,ROW()-ROW(BA$20)+1, MATCH(BA$16,Templates!$K$1:DC$1,0))="","",INDEX(Templates!$K$2:$BO$186,ROW()-ROW(BA$20)+1, MATCH(BA$16,Templates!$K$1:DC$1,0)))</f>
        <v/>
      </c>
      <c r="BB131" s="83" t="str" cm="1">
        <f t="array" ref="BB131">IF(INDEX(Templates!$K$2:$BO$186,ROW()-ROW(BB$20)+1, MATCH(BB$16,Templates!$K$1:DD$1,0))="","",INDEX(Templates!$K$2:$BO$186,ROW()-ROW(BB$20)+1, MATCH(BB$16,Templates!$K$1:DD$1,0)))</f>
        <v/>
      </c>
      <c r="BC131" s="83" t="str" cm="1">
        <f t="array" ref="BC131">IF(INDEX(Templates!$K$2:$BO$186,ROW()-ROW(BC$20)+1, MATCH(BC$16,Templates!$K$1:DE$1,0))="","",INDEX(Templates!$K$2:$BO$186,ROW()-ROW(BC$20)+1, MATCH(BC$16,Templates!$K$1:DE$1,0)))</f>
        <v> </v>
      </c>
      <c r="BD131" s="83" t="str" cm="1">
        <f t="array" ref="BD131">IF(INDEX(Templates!$K$2:$BO$186,ROW()-ROW(BD$20)+1, MATCH(BD$16,Templates!$K$1:DF$1,0))="","",INDEX(Templates!$K$2:$BO$186,ROW()-ROW(BD$20)+1, MATCH(BD$16,Templates!$K$1:DF$1,0)))</f>
        <v> </v>
      </c>
      <c r="BE131" s="83" t="str" cm="1">
        <f t="array" ref="BE131">IF(INDEX(Templates!$K$2:$BO$186,ROW()-ROW(BE$20)+1, MATCH(BE$16,Templates!$K$1:DG$1,0))="","",INDEX(Templates!$K$2:$BO$186,ROW()-ROW(BE$20)+1, MATCH(BE$16,Templates!$K$1:DG$1,0)))</f>
        <v> </v>
      </c>
      <c r="BF131" s="83" t="str" cm="1">
        <f t="array" ref="BF131">IF(INDEX(Templates!$K$2:$BO$186,ROW()-ROW(BF$20)+1, MATCH(BF$16,Templates!$K$1:DH$1,0))="","",INDEX(Templates!$K$2:$BO$186,ROW()-ROW(BF$20)+1, MATCH(BF$16,Templates!$K$1:DH$1,0)))</f>
        <v/>
      </c>
      <c r="BG131" s="83" t="str" cm="1">
        <f t="array" ref="BG131">IF(INDEX(Templates!$K$2:$BO$186,ROW()-ROW(BG$20)+1, MATCH(BG$16,Templates!$K$1:DI$1,0))="","",INDEX(Templates!$K$2:$BO$186,ROW()-ROW(BG$20)+1, MATCH(BG$16,Templates!$K$1:DI$1,0)))</f>
        <v/>
      </c>
      <c r="BH131" s="83" t="str" cm="1">
        <f t="array" ref="BH131">IF(INDEX(Templates!$K$2:$BO$186,ROW()-ROW(BH$20)+1, MATCH(BH$16,Templates!$K$1:DJ$1,0))="","",INDEX(Templates!$K$2:$BO$186,ROW()-ROW(BH$20)+1, MATCH(BH$16,Templates!$K$1:DJ$1,0)))</f>
        <v/>
      </c>
      <c r="BI131" s="83" t="str" cm="1">
        <f t="array" ref="BI131">IF(INDEX(Templates!$K$2:$BO$186,ROW()-ROW(BI$20)+1, MATCH(BI$16,Templates!$K$1:DK$1,0))="","",INDEX(Templates!$K$2:$BO$186,ROW()-ROW(BI$20)+1, MATCH(BI$16,Templates!$K$1:DK$1,0)))</f>
        <v> </v>
      </c>
      <c r="BJ131" s="83" t="str" cm="1">
        <f t="array" ref="BJ131">IF(INDEX(Templates!$K$2:$BO$186,ROW()-ROW(BJ$20)+1, MATCH(BJ$16,Templates!$K$1:DL$1,0))="","",INDEX(Templates!$K$2:$BO$186,ROW()-ROW(BJ$20)+1, MATCH(BJ$16,Templates!$K$1:DL$1,0)))</f>
        <v> </v>
      </c>
      <c r="BK131" s="83" t="str" cm="1">
        <f t="array" ref="BK131">IF(INDEX(Templates!$K$2:$BO$186,ROW()-ROW(BK$20)+1, MATCH(BK$16,Templates!$K$1:DM$1,0))="","",INDEX(Templates!$K$2:$BO$186,ROW()-ROW(BK$20)+1, MATCH(BK$16,Templates!$K$1:DM$1,0)))</f>
        <v> </v>
      </c>
      <c r="BL131" s="83" t="str" cm="1">
        <f t="array" ref="BL131">IF(INDEX(Templates!$K$2:$BO$186,ROW()-ROW(BL$20)+1, MATCH(BL$16,Templates!$K$1:DN$1,0))="","",INDEX(Templates!$K$2:$BO$186,ROW()-ROW(BL$20)+1, MATCH(BL$16,Templates!$K$1:DN$1,0)))</f>
        <v> </v>
      </c>
      <c r="BM131" s="83" t="str" cm="1">
        <f t="array" ref="BM131">IF(INDEX(Templates!$K$2:$BO$186,ROW()-ROW(BM$20)+1, MATCH(BM$16,Templates!$K$1:DO$1,0))="","",INDEX(Templates!$K$2:$BO$186,ROW()-ROW(BM$20)+1, MATCH(BM$16,Templates!$K$1:DO$1,0)))</f>
        <v/>
      </c>
      <c r="BN131" s="83" t="str" cm="1">
        <f t="array" ref="BN131">IF(INDEX(Templates!$K$2:$BO$186,ROW()-ROW(BN$20)+1, MATCH(BN$16,Templates!$K$1:DP$1,0))="","",INDEX(Templates!$K$2:$BO$186,ROW()-ROW(BN$20)+1, MATCH(BN$16,Templates!$K$1:DP$1,0)))</f>
        <v/>
      </c>
      <c r="BO131" s="83" t="str" cm="1">
        <f t="array" ref="BO131">IF(INDEX(Templates!$K$2:$BO$186,ROW()-ROW(BO$20)+1, MATCH(BO$16,Templates!$K$1:DQ$1,0))="","",INDEX(Templates!$K$2:$BO$186,ROW()-ROW(BO$20)+1, MATCH(BO$16,Templates!$K$1:DQ$1,0)))</f>
        <v> </v>
      </c>
      <c r="BP131" s="83" t="str" cm="1">
        <f t="array" ref="BP131">IF(INDEX(Templates!$K$2:$BO$186,ROW()-ROW(BP$20)+1, MATCH(BP$16,Templates!$K$1:DR$1,0))="","",INDEX(Templates!$K$2:$BO$186,ROW()-ROW(BP$20)+1, MATCH(BP$16,Templates!$K$1:DR$1,0)))</f>
        <v> </v>
      </c>
      <c r="BQ131" s="83" t="str" cm="1">
        <f t="array" ref="BQ131">IF(INDEX(Templates!$K$2:$BO$186,ROW()-ROW(BQ$20)+1, MATCH(BQ$16,Templates!$K$1:DS$1,0))="","",INDEX(Templates!$K$2:$BO$186,ROW()-ROW(BQ$20)+1, MATCH(BQ$16,Templates!$K$1:DS$1,0)))</f>
        <v> </v>
      </c>
      <c r="BR131" s="83" t="str" cm="1">
        <f t="array" ref="BR131">IF(INDEX(Templates!$K$2:$BO$186,ROW()-ROW(BR$20)+1, MATCH(BR$16,Templates!$K$1:DT$1,0))="","",INDEX(Templates!$K$2:$BO$186,ROW()-ROW(BR$20)+1, MATCH(BR$16,Templates!$K$1:DT$1,0)))</f>
        <v/>
      </c>
      <c r="BS131" s="83" t="str" cm="1">
        <f t="array" ref="BS131">IF(INDEX(Templates!$K$2:$BO$186,ROW()-ROW(BS$20)+1, MATCH(BS$16,Templates!$K$1:DU$1,0))="","",INDEX(Templates!$K$2:$BO$186,ROW()-ROW(BS$20)+1, MATCH(BS$16,Templates!$K$1:DU$1,0)))</f>
        <v/>
      </c>
      <c r="BT131" s="83" t="str" cm="1">
        <f t="array" ref="BT131">IF(INDEX(Templates!$K$2:$BO$186,ROW()-ROW(BT$20)+1, MATCH(BT$16,Templates!$K$1:DV$1,0))="","",INDEX(Templates!$K$2:$BO$186,ROW()-ROW(BT$20)+1, MATCH(BT$16,Templates!$K$1:DV$1,0)))</f>
        <v> </v>
      </c>
      <c r="BU131" s="83" t="str" cm="1">
        <f t="array" ref="BU131">IF(INDEX(Templates!$K$2:$BO$186,ROW()-ROW(BU$20)+1, MATCH(BU$16,Templates!$K$1:DW$1,0))="","",INDEX(Templates!$K$2:$BO$186,ROW()-ROW(BU$20)+1, MATCH(BU$16,Templates!$K$1:DW$1,0)))</f>
        <v> </v>
      </c>
      <c r="BV131" s="83" t="str" cm="1">
        <f t="array" ref="BV131">IF(INDEX(Templates!$K$2:$BO$186,ROW()-ROW(BV$20)+1, MATCH(BV$16,Templates!$K$1:DX$1,0))="","",INDEX(Templates!$K$2:$BO$186,ROW()-ROW(BV$20)+1, MATCH(BV$16,Templates!$K$1:DX$1,0)))</f>
        <v> </v>
      </c>
      <c r="BW131" s="83" t="str" cm="1">
        <f t="array" ref="BW131">IF(INDEX(Templates!$K$2:$BO$186,ROW()-ROW(BW$20)+1, MATCH(BW$16,Templates!$K$1:DY$1,0))="","",INDEX(Templates!$K$2:$BO$186,ROW()-ROW(BW$20)+1, MATCH(BW$16,Templates!$K$1:DY$1,0)))</f>
        <v/>
      </c>
      <c r="BX131" s="83" t="str" cm="1">
        <f t="array" ref="BX131">IF(INDEX(Templates!$K$2:$BO$186,ROW()-ROW(BX$20)+1, MATCH(BX$16,Templates!$K$1:DZ$1,0))="","",INDEX(Templates!$K$2:$BO$186,ROW()-ROW(BX$20)+1, MATCH(BX$16,Templates!$K$1:DZ$1,0)))</f>
        <v/>
      </c>
      <c r="BY131" s="83" t="str" cm="1">
        <f t="array" ref="BY131">IF(INDEX(Templates!$K$2:$BO$186,ROW()-ROW(BY$20)+1, MATCH(BY$16,Templates!$K$1:EA$1,0))="","",INDEX(Templates!$K$2:$BO$186,ROW()-ROW(BY$20)+1, MATCH(BY$16,Templates!$K$1:EA$1,0)))</f>
        <v/>
      </c>
      <c r="BZ131" s="83" t="str" cm="1">
        <f t="array" ref="BZ131">IF(INDEX(Templates!$K$2:$BO$186,ROW()-ROW(BZ$20)+1, MATCH(BZ$16,Templates!$K$1:EB$1,0))="","",INDEX(Templates!$K$2:$BO$186,ROW()-ROW(BZ$20)+1, MATCH(BZ$16,Templates!$K$1:EB$1,0)))</f>
        <v/>
      </c>
      <c r="CA131" s="83" t="str" cm="1">
        <f t="array" ref="CA131">IF(INDEX(Templates!$K$2:$BO$186,ROW()-ROW(CA$20)+1, MATCH(CA$16,Templates!$K$1:EC$1,0))="","",INDEX(Templates!$K$2:$BO$186,ROW()-ROW(CA$20)+1, MATCH(CA$16,Templates!$K$1:EC$1,0)))</f>
        <v/>
      </c>
      <c r="CB131" s="83" t="str" cm="1">
        <f t="array" ref="CB131">IF(INDEX(Templates!$K$2:$BO$186,ROW()-ROW(CB$20)+1, MATCH(CB$16,Templates!$K$1:ED$1,0))="","",INDEX(Templates!$K$2:$BO$186,ROW()-ROW(CB$20)+1, MATCH(CB$16,Templates!$K$1:ED$1,0)))</f>
        <v/>
      </c>
      <c r="CC131" s="83" t="str" cm="1">
        <f t="array" ref="CC131">IF(INDEX(Templates!$K$2:$BO$186,ROW()-ROW(CC$20)+1, MATCH(CC$16,Templates!$K$1:EE$1,0))="","",INDEX(Templates!$K$2:$BO$186,ROW()-ROW(CC$20)+1, MATCH(CC$16,Templates!$K$1:EE$1,0)))</f>
        <v> </v>
      </c>
      <c r="CD131" s="83" t="str" cm="1">
        <f t="array" ref="CD131">IF(INDEX(Templates!$K$2:$BO$186,ROW()-ROW(CD$20)+1, MATCH(CD$16,Templates!$K$1:EF$1,0))="","",INDEX(Templates!$K$2:$BO$186,ROW()-ROW(CD$20)+1, MATCH(CD$16,Templates!$K$1:EF$1,0)))</f>
        <v> </v>
      </c>
      <c r="CE131" s="83" t="str" cm="1">
        <f t="array" ref="CE131">IF(INDEX(Templates!$K$2:$BO$186,ROW()-ROW(CE$20)+1, MATCH(CE$16,Templates!$K$1:EG$1,0))="","",INDEX(Templates!$K$2:$BO$186,ROW()-ROW(CE$20)+1, MATCH(CE$16,Templates!$K$1:EG$1,0)))</f>
        <v> </v>
      </c>
      <c r="CF131" s="83" t="str" cm="1">
        <f t="array" ref="CF131">IF(INDEX(Templates!$K$2:$BO$186,ROW()-ROW(CF$20)+1, MATCH(CF$16,Templates!$K$1:EH$1,0))="","",INDEX(Templates!$K$2:$BO$186,ROW()-ROW(CF$20)+1, MATCH(CF$16,Templates!$K$1:EH$1,0)))</f>
        <v> </v>
      </c>
      <c r="CG131" s="83" t="str" cm="1">
        <f t="array" ref="CG131">IF(INDEX(Templates!$K$2:$BO$186,ROW()-ROW(CG$20)+1, MATCH(CG$16,Templates!$K$1:EI$1,0))="","",INDEX(Templates!$K$2:$BO$186,ROW()-ROW(CG$20)+1, MATCH(CG$16,Templates!$K$1:EI$1,0)))</f>
        <v/>
      </c>
      <c r="CH131" s="83" t="str" cm="1">
        <f t="array" ref="CH131">IF(INDEX(Templates!$K$2:$BO$186,ROW()-ROW(CH$20)+1, MATCH(CH$16,Templates!$K$1:EJ$1,0))="","",INDEX(Templates!$K$2:$BO$186,ROW()-ROW(CH$20)+1, MATCH(CH$16,Templates!$K$1:EJ$1,0)))</f>
        <v/>
      </c>
      <c r="CI131" s="83" t="str" cm="1">
        <f t="array" ref="CI131">IF(INDEX(Templates!$K$2:$BO$186,ROW()-ROW(CI$20)+1, MATCH(CI$16,Templates!$K$1:EK$1,0))="","",INDEX(Templates!$K$2:$BO$186,ROW()-ROW(CI$20)+1, MATCH(CI$16,Templates!$K$1:EK$1,0)))</f>
        <v/>
      </c>
      <c r="CJ131" s="83" t="str" cm="1">
        <f t="array" ref="CJ131">IF(INDEX(Templates!$K$2:$BO$186,ROW()-ROW(CJ$20)+1, MATCH(CJ$16,Templates!$K$1:EL$1,0))="","",INDEX(Templates!$K$2:$BO$186,ROW()-ROW(CJ$20)+1, MATCH(CJ$16,Templates!$K$1:EL$1,0)))</f>
        <v/>
      </c>
      <c r="CK131" s="83" t="str" cm="1">
        <f t="array" ref="CK131">IF(INDEX(Templates!$K$2:$BO$186,ROW()-ROW(CK$20)+1, MATCH(CK$16,Templates!$K$1:EM$1,0))="","",INDEX(Templates!$K$2:$BO$186,ROW()-ROW(CK$20)+1, MATCH(CK$16,Templates!$K$1:EM$1,0)))</f>
        <v> </v>
      </c>
      <c r="CL131" s="83" t="str" cm="1">
        <f t="array" ref="CL131">IF(INDEX(Templates!$K$2:$BO$186,ROW()-ROW(CL$20)+1, MATCH(CL$16,Templates!$K$1:EN$1,0))="","",INDEX(Templates!$K$2:$BO$186,ROW()-ROW(CL$20)+1, MATCH(CL$16,Templates!$K$1:EN$1,0)))</f>
        <v> </v>
      </c>
      <c r="CM131" s="83" t="str" cm="1">
        <f t="array" ref="CM131">IF(INDEX(Templates!$K$2:$BO$186,ROW()-ROW(CM$20)+1, MATCH(CM$16,Templates!$K$1:EO$1,0))="","",INDEX(Templates!$K$2:$BO$186,ROW()-ROW(CM$20)+1, MATCH(CM$16,Templates!$K$1:EO$1,0)))</f>
        <v> </v>
      </c>
    </row>
    <row r="132" spans="1:91" s="24" customFormat="1" x14ac:dyDescent="0.55000000000000004">
      <c r="A132" s="41" t="s">
        <v>475</v>
      </c>
      <c r="B132" s="6" t="s">
        <v>479</v>
      </c>
      <c r="C132" s="66" t="str" cm="1">
        <f t="array" ref="C132">IF(INDEX(Templates!C$2:C$187,ROW()-ROW($20:$20)+1)="","",INDEX(Templates!C$2:C$187,ROW()-ROW($20:$20)+1))</f>
        <v>JSON_PATH:pumps[1]</v>
      </c>
      <c r="D132" s="66" t="str" cm="1">
        <f t="array" ref="D132">IF(INDEX(Templates!D$2:D$187,ROW()-ROW($20:$20)+1)="","",INDEX(Templates!D$2:D$187,ROW()-ROW($20:$20)+1))</f>
        <v>id</v>
      </c>
      <c r="E132" s="66" t="str" cm="1">
        <f t="array" ref="E132">IF(INDEX(Templates!E$2:E$187,ROW()-ROW($20:$20)+1)="","",INDEX(Templates!E$2:E$187,ROW()-ROW($20:$20)+1))</f>
        <v> </v>
      </c>
      <c r="F132" s="66" t="str" cm="1">
        <f t="array" ref="F132">IF(INDEX(Templates!F$2:F$187,ROW()-ROW($20:$20)+1)="","",INDEX(Templates!F$2:F$187,ROW()-ROW($20:$20)+1))</f>
        <v/>
      </c>
      <c r="G132" s="106" t="str" cm="1">
        <f t="array" ref="G132">IF(INDEX(Templates!G$2:G$187,ROW()-ROW($20:$20)+1)="","",INDEX(Templates!G$2:G$187,ROW()-ROW($20:$20)+1))</f>
        <v>Pump</v>
      </c>
      <c r="H132" s="68" t="str" cm="1">
        <f t="array" ref="H132">IF(INDEX(Templates!H$2:H$187,ROW()-ROW($20:$20)+1)="","",INDEX(Templates!H$2:H$187,ROW()-ROW($20:$20)+1))</f>
        <v>Pump 2</v>
      </c>
      <c r="I132" s="68" t="str" cm="1">
        <f t="array" ref="I132">IF(INDEX(Templates!I$2:I$187,ROW()-ROW($20:$20)+1)="","",INDEX(Templates!I$2:I$187,ROW()-ROW($20:$20)+1))</f>
        <v>ASHRAE229 1</v>
      </c>
      <c r="J132" s="68" t="str" cm="1">
        <f t="array" ref="J132">IF(INDEX(Templates!J$2:J$187,ROW()-ROW($20:$20)+1)="","",INDEX(Templates!J$2:J$187,ROW()-ROW($20:$20)+1))</f>
        <v>id</v>
      </c>
      <c r="K132" s="69" t="str" cm="1">
        <f t="array" ref="K132">IF(INDEX(Templates!K$2:K$187,ROW()-ROW($20:$20)+1)="","",INDEX(Templates!K$2:K$187,ROW()-ROW($20:$20)+1))</f>
        <v/>
      </c>
      <c r="L132" s="69" t="str" cm="1">
        <f t="array" ref="L132">IF(INDEX(Templates!L$2:L$187,ROW()-ROW($20:$20)+1)="","",INDEX(Templates!L$2:L$187,ROW()-ROW($20:$20)+1))</f>
        <v/>
      </c>
      <c r="M132" s="83" t="str" cm="1">
        <f t="array" ref="M132">IF(INDEX(Templates!$K$2:$BO$186,ROW()-ROW(M$20)+1, MATCH(M$16,Templates!$K$1:BO$1,0))="","",INDEX(Templates!$K$2:$BO$186,ROW()-ROW(M$20)+1, MATCH(M$16,Templates!$K$1:BO$1,0)))</f>
        <v>Chiller Pump 1</v>
      </c>
      <c r="N132" s="83" t="str" cm="1">
        <f t="array" ref="N132">IF(INDEX(Templates!$K$2:$BO$186,ROW()-ROW(N$20)+1, MATCH(N$16,Templates!$K$1:BP$1,0))="","",INDEX(Templates!$K$2:$BO$186,ROW()-ROW(N$20)+1, MATCH(N$16,Templates!$K$1:BP$1,0)))</f>
        <v>Chiller Pump 1</v>
      </c>
      <c r="O132" s="83" t="str" cm="1">
        <f t="array" ref="O132">IF(INDEX(Templates!$K$2:$BO$186,ROW()-ROW(O$20)+1, MATCH(O$16,Templates!$K$1:BQ$1,0))="","",INDEX(Templates!$K$2:$BO$186,ROW()-ROW(O$20)+1, MATCH(O$16,Templates!$K$1:BQ$1,0)))</f>
        <v/>
      </c>
      <c r="P132" s="83" t="str" cm="1">
        <f t="array" ref="P132">IF(INDEX(Templates!$K$2:$BO$186,ROW()-ROW(P$20)+1, MATCH(P$16,Templates!$K$1:BR$1,0))="","",INDEX(Templates!$K$2:$BO$186,ROW()-ROW(P$20)+1, MATCH(P$16,Templates!$K$1:BR$1,0)))</f>
        <v/>
      </c>
      <c r="Q132" s="83" t="str" cm="1">
        <f t="array" ref="Q132">IF(INDEX(Templates!$K$2:$BO$186,ROW()-ROW(Q$20)+1, MATCH(Q$16,Templates!$K$1:BS$1,0))="","",INDEX(Templates!$K$2:$BO$186,ROW()-ROW(Q$20)+1, MATCH(Q$16,Templates!$K$1:BS$1,0)))</f>
        <v/>
      </c>
      <c r="R132" s="83" t="str" cm="1">
        <f t="array" ref="R132">IF(INDEX(Templates!$K$2:$BO$186,ROW()-ROW(R$20)+1, MATCH(R$16,Templates!$K$1:BT$1,0))="","",INDEX(Templates!$K$2:$BO$186,ROW()-ROW(R$20)+1, MATCH(R$16,Templates!$K$1:BT$1,0)))</f>
        <v>Chiller Pump 1</v>
      </c>
      <c r="S132" s="83" t="str" cm="1">
        <f t="array" ref="S132">IF(INDEX(Templates!$K$2:$BO$186,ROW()-ROW(S$20)+1, MATCH(S$16,Templates!$K$1:BU$1,0))="","",INDEX(Templates!$K$2:$BO$186,ROW()-ROW(S$20)+1, MATCH(S$16,Templates!$K$1:BU$1,0)))</f>
        <v>Chiller Pump 1</v>
      </c>
      <c r="T132" s="83" t="str" cm="1">
        <f t="array" ref="T132">IF(INDEX(Templates!$K$2:$BO$186,ROW()-ROW(T$20)+1, MATCH(T$16,Templates!$K$1:BV$1,0))="","",INDEX(Templates!$K$2:$BO$186,ROW()-ROW(T$20)+1, MATCH(T$16,Templates!$K$1:BV$1,0)))</f>
        <v>Chiller Pump 1</v>
      </c>
      <c r="U132" s="83" t="str" cm="1">
        <f t="array" ref="U132">IF(INDEX(Templates!$K$2:$BO$186,ROW()-ROW(U$20)+1, MATCH(U$16,Templates!$K$1:BW$1,0))="","",INDEX(Templates!$K$2:$BO$186,ROW()-ROW(U$20)+1, MATCH(U$16,Templates!$K$1:BW$1,0)))</f>
        <v>Chiller Pump 1</v>
      </c>
      <c r="V132" s="83" t="str" cm="1">
        <f t="array" ref="V132">IF(INDEX(Templates!$K$2:$BO$186,ROW()-ROW(V$20)+1, MATCH(V$16,Templates!$K$1:BX$1,0))="","",INDEX(Templates!$K$2:$BO$186,ROW()-ROW(V$20)+1, MATCH(V$16,Templates!$K$1:BX$1,0)))</f>
        <v/>
      </c>
      <c r="W132" s="83" t="str" cm="1">
        <f t="array" ref="W132">IF(INDEX(Templates!$K$2:$BO$186,ROW()-ROW(W$20)+1, MATCH(W$16,Templates!$K$1:BY$1,0))="","",INDEX(Templates!$K$2:$BO$186,ROW()-ROW(W$20)+1, MATCH(W$16,Templates!$K$1:BY$1,0)))</f>
        <v>Chiller Pump 1</v>
      </c>
      <c r="X132" s="83" t="str" cm="1">
        <f t="array" ref="X132">IF(INDEX(Templates!$K$2:$BO$186,ROW()-ROW(X$20)+1, MATCH(X$16,Templates!$K$1:BZ$1,0))="","",INDEX(Templates!$K$2:$BO$186,ROW()-ROW(X$20)+1, MATCH(X$16,Templates!$K$1:BZ$1,0)))</f>
        <v>Chiller Pump 1</v>
      </c>
      <c r="Y132" s="83" t="str" cm="1">
        <f t="array" ref="Y132">IF(INDEX(Templates!$K$2:$BO$186,ROW()-ROW(Y$20)+1, MATCH(Y$16,Templates!$K$1:CA$1,0))="","",INDEX(Templates!$K$2:$BO$186,ROW()-ROW(Y$20)+1, MATCH(Y$16,Templates!$K$1:CA$1,0)))</f>
        <v>Chiller Pump 1</v>
      </c>
      <c r="Z132" s="83" t="str" cm="1">
        <f t="array" ref="Z132">IF(INDEX(Templates!$K$2:$BO$186,ROW()-ROW(Z$20)+1, MATCH(Z$16,Templates!$K$1:CB$1,0))="","",INDEX(Templates!$K$2:$BO$186,ROW()-ROW(Z$20)+1, MATCH(Z$16,Templates!$K$1:CB$1,0)))</f>
        <v>Chiller Pump 1</v>
      </c>
      <c r="AA132" s="83" t="str" cm="1">
        <f t="array" ref="AA132">IF(INDEX(Templates!$K$2:$BO$186,ROW()-ROW(AA$20)+1, MATCH(AA$16,Templates!$K$1:CC$1,0))="","",INDEX(Templates!$K$2:$BO$186,ROW()-ROW(AA$20)+1, MATCH(AA$16,Templates!$K$1:CC$1,0)))</f>
        <v>Chiller Pump 1</v>
      </c>
      <c r="AB132" s="83" t="str" cm="1">
        <f t="array" ref="AB132">IF(INDEX(Templates!$K$2:$BO$186,ROW()-ROW(AB$20)+1, MATCH(AB$16,Templates!$K$1:CD$1,0))="","",INDEX(Templates!$K$2:$BO$186,ROW()-ROW(AB$20)+1, MATCH(AB$16,Templates!$K$1:CD$1,0)))</f>
        <v/>
      </c>
      <c r="AC132" s="83" t="str" cm="1">
        <f t="array" ref="AC132">IF(INDEX(Templates!$K$2:$BO$186,ROW()-ROW(AC$20)+1, MATCH(AC$16,Templates!$K$1:CE$1,0))="","",INDEX(Templates!$K$2:$BO$186,ROW()-ROW(AC$20)+1, MATCH(AC$16,Templates!$K$1:CE$1,0)))</f>
        <v>Chiller Pump 1</v>
      </c>
      <c r="AD132" s="83" t="str" cm="1">
        <f t="array" ref="AD132">IF(INDEX(Templates!$K$2:$BO$186,ROW()-ROW(AD$20)+1, MATCH(AD$16,Templates!$K$1:CF$1,0))="","",INDEX(Templates!$K$2:$BO$186,ROW()-ROW(AD$20)+1, MATCH(AD$16,Templates!$K$1:CF$1,0)))</f>
        <v>Chiller Pump 1</v>
      </c>
      <c r="AE132" s="83" t="str" cm="1">
        <f t="array" ref="AE132">IF(INDEX(Templates!$K$2:$BO$186,ROW()-ROW(AE$20)+1, MATCH(AE$16,Templates!$K$1:CG$1,0))="","",INDEX(Templates!$K$2:$BO$186,ROW()-ROW(AE$20)+1, MATCH(AE$16,Templates!$K$1:CG$1,0)))</f>
        <v>Chiller Pump 1</v>
      </c>
      <c r="AF132" s="83" t="str" cm="1">
        <f t="array" ref="AF132">IF(INDEX(Templates!$K$2:$BO$186,ROW()-ROW(AF$20)+1, MATCH(AF$16,Templates!$K$1:CH$1,0))="","",INDEX(Templates!$K$2:$BO$186,ROW()-ROW(AF$20)+1, MATCH(AF$16,Templates!$K$1:CH$1,0)))</f>
        <v/>
      </c>
      <c r="AG132" s="83" t="str" cm="1">
        <f t="array" ref="AG132">IF(INDEX(Templates!$K$2:$BO$186,ROW()-ROW(AG$20)+1, MATCH(AG$16,Templates!$K$1:CI$1,0))="","",INDEX(Templates!$K$2:$BO$186,ROW()-ROW(AG$20)+1, MATCH(AG$16,Templates!$K$1:CI$1,0)))</f>
        <v/>
      </c>
      <c r="AH132" s="83" t="str" cm="1">
        <f t="array" ref="AH132">IF(INDEX(Templates!$K$2:$BO$186,ROW()-ROW(AH$20)+1, MATCH(AH$16,Templates!$K$1:CJ$1,0))="","",INDEX(Templates!$K$2:$BO$186,ROW()-ROW(AH$20)+1, MATCH(AH$16,Templates!$K$1:CJ$1,0)))</f>
        <v/>
      </c>
      <c r="AI132" s="83" t="str" cm="1">
        <f t="array" ref="AI132">IF(INDEX(Templates!$K$2:$BO$186,ROW()-ROW(AI$20)+1, MATCH(AI$16,Templates!$K$1:CK$1,0))="","",INDEX(Templates!$K$2:$BO$186,ROW()-ROW(AI$20)+1, MATCH(AI$16,Templates!$K$1:CK$1,0)))</f>
        <v/>
      </c>
      <c r="AJ132" s="83" t="str" cm="1">
        <f t="array" ref="AJ132">IF(INDEX(Templates!$K$2:$BO$186,ROW()-ROW(AJ$20)+1, MATCH(AJ$16,Templates!$K$1:CL$1,0))="","",INDEX(Templates!$K$2:$BO$186,ROW()-ROW(AJ$20)+1, MATCH(AJ$16,Templates!$K$1:CL$1,0)))</f>
        <v>Chiller Pump 1</v>
      </c>
      <c r="AK132" s="83" t="str" cm="1">
        <f t="array" ref="AK132">IF(INDEX(Templates!$K$2:$BO$186,ROW()-ROW(AK$20)+1, MATCH(AK$16,Templates!$K$1:CM$1,0))="","",INDEX(Templates!$K$2:$BO$186,ROW()-ROW(AK$20)+1, MATCH(AK$16,Templates!$K$1:CM$1,0)))</f>
        <v>Chiller Pump 1</v>
      </c>
      <c r="AL132" s="83" t="str" cm="1">
        <f t="array" ref="AL132">IF(INDEX(Templates!$K$2:$BO$186,ROW()-ROW(AL$20)+1, MATCH(AL$16,Templates!$K$1:CN$1,0))="","",INDEX(Templates!$K$2:$BO$186,ROW()-ROW(AL$20)+1, MATCH(AL$16,Templates!$K$1:CN$1,0)))</f>
        <v>Chiller Pump 1</v>
      </c>
      <c r="AM132" s="83" t="str" cm="1">
        <f t="array" ref="AM132">IF(INDEX(Templates!$K$2:$BO$186,ROW()-ROW(AM$20)+1, MATCH(AM$16,Templates!$K$1:CO$1,0))="","",INDEX(Templates!$K$2:$BO$186,ROW()-ROW(AM$20)+1, MATCH(AM$16,Templates!$K$1:CO$1,0)))</f>
        <v/>
      </c>
      <c r="AN132" s="83" t="str" cm="1">
        <f t="array" ref="AN132">IF(INDEX(Templates!$K$2:$BO$186,ROW()-ROW(AN$20)+1, MATCH(AN$16,Templates!$K$1:CP$1,0))="","",INDEX(Templates!$K$2:$BO$186,ROW()-ROW(AN$20)+1, MATCH(AN$16,Templates!$K$1:CP$1,0)))</f>
        <v/>
      </c>
      <c r="AO132" s="83" t="str" cm="1">
        <f t="array" ref="AO132">IF(INDEX(Templates!$K$2:$BO$186,ROW()-ROW(AO$20)+1, MATCH(AO$16,Templates!$K$1:CQ$1,0))="","",INDEX(Templates!$K$2:$BO$186,ROW()-ROW(AO$20)+1, MATCH(AO$16,Templates!$K$1:CQ$1,0)))</f>
        <v/>
      </c>
      <c r="AP132" s="83" t="str" cm="1">
        <f t="array" ref="AP132">IF(INDEX(Templates!$K$2:$BO$186,ROW()-ROW(AP$20)+1, MATCH(AP$16,Templates!$K$1:CR$1,0))="","",INDEX(Templates!$K$2:$BO$186,ROW()-ROW(AP$20)+1, MATCH(AP$16,Templates!$K$1:CR$1,0)))</f>
        <v/>
      </c>
      <c r="AQ132" s="83" t="str" cm="1">
        <f t="array" ref="AQ132">IF(INDEX(Templates!$K$2:$BO$186,ROW()-ROW(AQ$20)+1, MATCH(AQ$16,Templates!$K$1:CS$1,0))="","",INDEX(Templates!$K$2:$BO$186,ROW()-ROW(AQ$20)+1, MATCH(AQ$16,Templates!$K$1:CS$1,0)))</f>
        <v>Chiller Pump 1</v>
      </c>
      <c r="AR132" s="83" t="str" cm="1">
        <f t="array" ref="AR132">IF(INDEX(Templates!$K$2:$BO$186,ROW()-ROW(AR$20)+1, MATCH(AR$16,Templates!$K$1:CT$1,0))="","",INDEX(Templates!$K$2:$BO$186,ROW()-ROW(AR$20)+1, MATCH(AR$16,Templates!$K$1:CT$1,0)))</f>
        <v>Chiller Pump 1</v>
      </c>
      <c r="AS132" s="83" t="str" cm="1">
        <f t="array" ref="AS132">IF(INDEX(Templates!$K$2:$BO$186,ROW()-ROW(AS$20)+1, MATCH(AS$16,Templates!$K$1:CU$1,0))="","",INDEX(Templates!$K$2:$BO$186,ROW()-ROW(AS$20)+1, MATCH(AS$16,Templates!$K$1:CU$1,0)))</f>
        <v/>
      </c>
      <c r="AT132" s="83" t="str" cm="1">
        <f t="array" ref="AT132">IF(INDEX(Templates!$K$2:$BO$186,ROW()-ROW(AT$20)+1, MATCH(AT$16,Templates!$K$1:CV$1,0))="","",INDEX(Templates!$K$2:$BO$186,ROW()-ROW(AT$20)+1, MATCH(AT$16,Templates!$K$1:CV$1,0)))</f>
        <v/>
      </c>
      <c r="AU132" s="83" t="str" cm="1">
        <f t="array" ref="AU132">IF(INDEX(Templates!$K$2:$BO$186,ROW()-ROW(AU$20)+1, MATCH(AU$16,Templates!$K$1:CW$1,0))="","",INDEX(Templates!$K$2:$BO$186,ROW()-ROW(AU$20)+1, MATCH(AU$16,Templates!$K$1:CW$1,0)))</f>
        <v/>
      </c>
      <c r="AV132" s="83" t="str" cm="1">
        <f t="array" ref="AV132">IF(INDEX(Templates!$K$2:$BO$186,ROW()-ROW(AV$20)+1, MATCH(AV$16,Templates!$K$1:CX$1,0))="","",INDEX(Templates!$K$2:$BO$186,ROW()-ROW(AV$20)+1, MATCH(AV$16,Templates!$K$1:CX$1,0)))</f>
        <v>Chiller Pump 1</v>
      </c>
      <c r="AW132" s="83" t="str" cm="1">
        <f t="array" ref="AW132">IF(INDEX(Templates!$K$2:$BO$186,ROW()-ROW(AW$20)+1, MATCH(AW$16,Templates!$K$1:CY$1,0))="","",INDEX(Templates!$K$2:$BO$186,ROW()-ROW(AW$20)+1, MATCH(AW$16,Templates!$K$1:CY$1,0)))</f>
        <v>Chiller Pump 1</v>
      </c>
      <c r="AX132" s="83" t="str" cm="1">
        <f t="array" ref="AX132">IF(INDEX(Templates!$K$2:$BO$186,ROW()-ROW(AX$20)+1, MATCH(AX$16,Templates!$K$1:CZ$1,0))="","",INDEX(Templates!$K$2:$BO$186,ROW()-ROW(AX$20)+1, MATCH(AX$16,Templates!$K$1:CZ$1,0)))</f>
        <v>CHW Pump 1</v>
      </c>
      <c r="AY132" s="83" t="str" cm="1">
        <f t="array" ref="AY132">IF(INDEX(Templates!$K$2:$BO$186,ROW()-ROW(AY$20)+1, MATCH(AY$16,Templates!$K$1:DA$1,0))="","",INDEX(Templates!$K$2:$BO$186,ROW()-ROW(AY$20)+1, MATCH(AY$16,Templates!$K$1:DA$1,0)))</f>
        <v>CHW Pump 1</v>
      </c>
      <c r="AZ132" s="83" t="str" cm="1">
        <f t="array" ref="AZ132">IF(INDEX(Templates!$K$2:$BO$186,ROW()-ROW(AZ$20)+1, MATCH(AZ$16,Templates!$K$1:DB$1,0))="","",INDEX(Templates!$K$2:$BO$186,ROW()-ROW(AZ$20)+1, MATCH(AZ$16,Templates!$K$1:DB$1,0)))</f>
        <v>Chiller Pump 1</v>
      </c>
      <c r="BA132" s="83" t="str" cm="1">
        <f t="array" ref="BA132">IF(INDEX(Templates!$K$2:$BO$186,ROW()-ROW(BA$20)+1, MATCH(BA$16,Templates!$K$1:DC$1,0))="","",INDEX(Templates!$K$2:$BO$186,ROW()-ROW(BA$20)+1, MATCH(BA$16,Templates!$K$1:DC$1,0)))</f>
        <v>Chiller Pump 1</v>
      </c>
      <c r="BB132" s="83" t="str" cm="1">
        <f t="array" ref="BB132">IF(INDEX(Templates!$K$2:$BO$186,ROW()-ROW(BB$20)+1, MATCH(BB$16,Templates!$K$1:DD$1,0))="","",INDEX(Templates!$K$2:$BO$186,ROW()-ROW(BB$20)+1, MATCH(BB$16,Templates!$K$1:DD$1,0)))</f>
        <v>Chiller Pump 1</v>
      </c>
      <c r="BC132" s="83" t="str" cm="1">
        <f t="array" ref="BC132">IF(INDEX(Templates!$K$2:$BO$186,ROW()-ROW(BC$20)+1, MATCH(BC$16,Templates!$K$1:DE$1,0))="","",INDEX(Templates!$K$2:$BO$186,ROW()-ROW(BC$20)+1, MATCH(BC$16,Templates!$K$1:DE$1,0)))</f>
        <v>CHW Pump 1</v>
      </c>
      <c r="BD132" s="83" t="str" cm="1">
        <f t="array" ref="BD132">IF(INDEX(Templates!$K$2:$BO$186,ROW()-ROW(BD$20)+1, MATCH(BD$16,Templates!$K$1:DF$1,0))="","",INDEX(Templates!$K$2:$BO$186,ROW()-ROW(BD$20)+1, MATCH(BD$16,Templates!$K$1:DF$1,0)))</f>
        <v>CHW Pump 1</v>
      </c>
      <c r="BE132" s="83" t="str" cm="1">
        <f t="array" ref="BE132">IF(INDEX(Templates!$K$2:$BO$186,ROW()-ROW(BE$20)+1, MATCH(BE$16,Templates!$K$1:DG$1,0))="","",INDEX(Templates!$K$2:$BO$186,ROW()-ROW(BE$20)+1, MATCH(BE$16,Templates!$K$1:DG$1,0)))</f>
        <v/>
      </c>
      <c r="BF132" s="83" t="str" cm="1">
        <f t="array" ref="BF132">IF(INDEX(Templates!$K$2:$BO$186,ROW()-ROW(BF$20)+1, MATCH(BF$16,Templates!$K$1:DH$1,0))="","",INDEX(Templates!$K$2:$BO$186,ROW()-ROW(BF$20)+1, MATCH(BF$16,Templates!$K$1:DH$1,0)))</f>
        <v>Chiller Pump 1</v>
      </c>
      <c r="BG132" s="83" t="str" cm="1">
        <f t="array" ref="BG132">IF(INDEX(Templates!$K$2:$BO$186,ROW()-ROW(BG$20)+1, MATCH(BG$16,Templates!$K$1:DI$1,0))="","",INDEX(Templates!$K$2:$BO$186,ROW()-ROW(BG$20)+1, MATCH(BG$16,Templates!$K$1:DI$1,0)))</f>
        <v>Chiller Pump 1</v>
      </c>
      <c r="BH132" s="83" t="str" cm="1">
        <f t="array" ref="BH132">IF(INDEX(Templates!$K$2:$BO$186,ROW()-ROW(BH$20)+1, MATCH(BH$16,Templates!$K$1:DJ$1,0))="","",INDEX(Templates!$K$2:$BO$186,ROW()-ROW(BH$20)+1, MATCH(BH$16,Templates!$K$1:DJ$1,0)))</f>
        <v>Chiller Pump 1</v>
      </c>
      <c r="BI132" s="83" t="str" cm="1">
        <f t="array" ref="BI132">IF(INDEX(Templates!$K$2:$BO$186,ROW()-ROW(BI$20)+1, MATCH(BI$16,Templates!$K$1:DK$1,0))="","",INDEX(Templates!$K$2:$BO$186,ROW()-ROW(BI$20)+1, MATCH(BI$16,Templates!$K$1:DK$1,0)))</f>
        <v/>
      </c>
      <c r="BJ132" s="83" t="str" cm="1">
        <f t="array" ref="BJ132">IF(INDEX(Templates!$K$2:$BO$186,ROW()-ROW(BJ$20)+1, MATCH(BJ$16,Templates!$K$1:DL$1,0))="","",INDEX(Templates!$K$2:$BO$186,ROW()-ROW(BJ$20)+1, MATCH(BJ$16,Templates!$K$1:DL$1,0)))</f>
        <v/>
      </c>
      <c r="BK132" s="83" t="str" cm="1">
        <f t="array" ref="BK132">IF(INDEX(Templates!$K$2:$BO$186,ROW()-ROW(BK$20)+1, MATCH(BK$16,Templates!$K$1:DM$1,0))="","",INDEX(Templates!$K$2:$BO$186,ROW()-ROW(BK$20)+1, MATCH(BK$16,Templates!$K$1:DM$1,0)))</f>
        <v/>
      </c>
      <c r="BL132" s="83" t="str" cm="1">
        <f t="array" ref="BL132">IF(INDEX(Templates!$K$2:$BO$186,ROW()-ROW(BL$20)+1, MATCH(BL$16,Templates!$K$1:DN$1,0))="","",INDEX(Templates!$K$2:$BO$186,ROW()-ROW(BL$20)+1, MATCH(BL$16,Templates!$K$1:DN$1,0)))</f>
        <v/>
      </c>
      <c r="BM132" s="83" t="str" cm="1">
        <f t="array" ref="BM132">IF(INDEX(Templates!$K$2:$BO$186,ROW()-ROW(BM$20)+1, MATCH(BM$16,Templates!$K$1:DO$1,0))="","",INDEX(Templates!$K$2:$BO$186,ROW()-ROW(BM$20)+1, MATCH(BM$16,Templates!$K$1:DO$1,0)))</f>
        <v>Chiller Pump 1</v>
      </c>
      <c r="BN132" s="83" t="str" cm="1">
        <f t="array" ref="BN132">IF(INDEX(Templates!$K$2:$BO$186,ROW()-ROW(BN$20)+1, MATCH(BN$16,Templates!$K$1:DP$1,0))="","",INDEX(Templates!$K$2:$BO$186,ROW()-ROW(BN$20)+1, MATCH(BN$16,Templates!$K$1:DP$1,0)))</f>
        <v>Chiller Pump 1</v>
      </c>
      <c r="BO132" s="83" t="str" cm="1">
        <f t="array" ref="BO132">IF(INDEX(Templates!$K$2:$BO$186,ROW()-ROW(BO$20)+1, MATCH(BO$16,Templates!$K$1:DQ$1,0))="","",INDEX(Templates!$K$2:$BO$186,ROW()-ROW(BO$20)+1, MATCH(BO$16,Templates!$K$1:DQ$1,0)))</f>
        <v/>
      </c>
      <c r="BP132" s="83" t="str" cm="1">
        <f t="array" ref="BP132">IF(INDEX(Templates!$K$2:$BO$186,ROW()-ROW(BP$20)+1, MATCH(BP$16,Templates!$K$1:DR$1,0))="","",INDEX(Templates!$K$2:$BO$186,ROW()-ROW(BP$20)+1, MATCH(BP$16,Templates!$K$1:DR$1,0)))</f>
        <v/>
      </c>
      <c r="BQ132" s="83" t="str" cm="1">
        <f t="array" ref="BQ132">IF(INDEX(Templates!$K$2:$BO$186,ROW()-ROW(BQ$20)+1, MATCH(BQ$16,Templates!$K$1:DS$1,0))="","",INDEX(Templates!$K$2:$BO$186,ROW()-ROW(BQ$20)+1, MATCH(BQ$16,Templates!$K$1:DS$1,0)))</f>
        <v/>
      </c>
      <c r="BR132" s="83" t="str" cm="1">
        <f t="array" ref="BR132">IF(INDEX(Templates!$K$2:$BO$186,ROW()-ROW(BR$20)+1, MATCH(BR$16,Templates!$K$1:DT$1,0))="","",INDEX(Templates!$K$2:$BO$186,ROW()-ROW(BR$20)+1, MATCH(BR$16,Templates!$K$1:DT$1,0)))</f>
        <v>Chiller Pump 1</v>
      </c>
      <c r="BS132" s="83" t="str" cm="1">
        <f t="array" ref="BS132">IF(INDEX(Templates!$K$2:$BO$186,ROW()-ROW(BS$20)+1, MATCH(BS$16,Templates!$K$1:DU$1,0))="","",INDEX(Templates!$K$2:$BO$186,ROW()-ROW(BS$20)+1, MATCH(BS$16,Templates!$K$1:DU$1,0)))</f>
        <v>Chiller Pump 1</v>
      </c>
      <c r="BT132" s="83" t="str" cm="1">
        <f t="array" ref="BT132">IF(INDEX(Templates!$K$2:$BO$186,ROW()-ROW(BT$20)+1, MATCH(BT$16,Templates!$K$1:DV$1,0))="","",INDEX(Templates!$K$2:$BO$186,ROW()-ROW(BT$20)+1, MATCH(BT$16,Templates!$K$1:DV$1,0)))</f>
        <v/>
      </c>
      <c r="BU132" s="83" t="str" cm="1">
        <f t="array" ref="BU132">IF(INDEX(Templates!$K$2:$BO$186,ROW()-ROW(BU$20)+1, MATCH(BU$16,Templates!$K$1:DW$1,0))="","",INDEX(Templates!$K$2:$BO$186,ROW()-ROW(BU$20)+1, MATCH(BU$16,Templates!$K$1:DW$1,0)))</f>
        <v/>
      </c>
      <c r="BV132" s="83" t="str" cm="1">
        <f t="array" ref="BV132">IF(INDEX(Templates!$K$2:$BO$186,ROW()-ROW(BV$20)+1, MATCH(BV$16,Templates!$K$1:DX$1,0))="","",INDEX(Templates!$K$2:$BO$186,ROW()-ROW(BV$20)+1, MATCH(BV$16,Templates!$K$1:DX$1,0)))</f>
        <v>Secondary CHW Pump</v>
      </c>
      <c r="BW132" s="83" t="str" cm="1">
        <f t="array" ref="BW132">IF(INDEX(Templates!$K$2:$BO$186,ROW()-ROW(BW$20)+1, MATCH(BW$16,Templates!$K$1:DY$1,0))="","",INDEX(Templates!$K$2:$BO$186,ROW()-ROW(BW$20)+1, MATCH(BW$16,Templates!$K$1:DY$1,0)))</f>
        <v>Chiller Pump 1</v>
      </c>
      <c r="BX132" s="83" t="str" cm="1">
        <f t="array" ref="BX132">IF(INDEX(Templates!$K$2:$BO$186,ROW()-ROW(BX$20)+1, MATCH(BX$16,Templates!$K$1:DZ$1,0))="","",INDEX(Templates!$K$2:$BO$186,ROW()-ROW(BX$20)+1, MATCH(BX$16,Templates!$K$1:DZ$1,0)))</f>
        <v>Chiller Pump 1</v>
      </c>
      <c r="BY132" s="83" t="str" cm="1">
        <f t="array" ref="BY132">IF(INDEX(Templates!$K$2:$BO$186,ROW()-ROW(BY$20)+1, MATCH(BY$16,Templates!$K$1:EA$1,0))="","",INDEX(Templates!$K$2:$BO$186,ROW()-ROW(BY$20)+1, MATCH(BY$16,Templates!$K$1:EA$1,0)))</f>
        <v>Chiller Pump 1</v>
      </c>
      <c r="BZ132" s="83" t="str" cm="1">
        <f t="array" ref="BZ132">IF(INDEX(Templates!$K$2:$BO$186,ROW()-ROW(BZ$20)+1, MATCH(BZ$16,Templates!$K$1:EB$1,0))="","",INDEX(Templates!$K$2:$BO$186,ROW()-ROW(BZ$20)+1, MATCH(BZ$16,Templates!$K$1:EB$1,0)))</f>
        <v>Chiller Pump 1</v>
      </c>
      <c r="CA132" s="83" t="str" cm="1">
        <f t="array" ref="CA132">IF(INDEX(Templates!$K$2:$BO$186,ROW()-ROW(CA$20)+1, MATCH(CA$16,Templates!$K$1:EC$1,0))="","",INDEX(Templates!$K$2:$BO$186,ROW()-ROW(CA$20)+1, MATCH(CA$16,Templates!$K$1:EC$1,0)))</f>
        <v>Chiller Pump 1</v>
      </c>
      <c r="CB132" s="83" t="str" cm="1">
        <f t="array" ref="CB132">IF(INDEX(Templates!$K$2:$BO$186,ROW()-ROW(CB$20)+1, MATCH(CB$16,Templates!$K$1:ED$1,0))="","",INDEX(Templates!$K$2:$BO$186,ROW()-ROW(CB$20)+1, MATCH(CB$16,Templates!$K$1:ED$1,0)))</f>
        <v>Chiller Pump 1</v>
      </c>
      <c r="CC132" s="83" t="str" cm="1">
        <f t="array" ref="CC132">IF(INDEX(Templates!$K$2:$BO$186,ROW()-ROW(CC$20)+1, MATCH(CC$16,Templates!$K$1:EE$1,0))="","",INDEX(Templates!$K$2:$BO$186,ROW()-ROW(CC$20)+1, MATCH(CC$16,Templates!$K$1:EE$1,0)))</f>
        <v>CHW Pump 1</v>
      </c>
      <c r="CD132" s="83" t="str" cm="1">
        <f t="array" ref="CD132">IF(INDEX(Templates!$K$2:$BO$186,ROW()-ROW(CD$20)+1, MATCH(CD$16,Templates!$K$1:EF$1,0))="","",INDEX(Templates!$K$2:$BO$186,ROW()-ROW(CD$20)+1, MATCH(CD$16,Templates!$K$1:EF$1,0)))</f>
        <v>CHW Pump 1</v>
      </c>
      <c r="CE132" s="83" t="str" cm="1">
        <f t="array" ref="CE132">IF(INDEX(Templates!$K$2:$BO$186,ROW()-ROW(CE$20)+1, MATCH(CE$16,Templates!$K$1:EG$1,0))="","",INDEX(Templates!$K$2:$BO$186,ROW()-ROW(CE$20)+1, MATCH(CE$16,Templates!$K$1:EG$1,0)))</f>
        <v>CHW Pump 1</v>
      </c>
      <c r="CF132" s="83" t="str" cm="1">
        <f t="array" ref="CF132">IF(INDEX(Templates!$K$2:$BO$186,ROW()-ROW(CF$20)+1, MATCH(CF$16,Templates!$K$1:EH$1,0))="","",INDEX(Templates!$K$2:$BO$186,ROW()-ROW(CF$20)+1, MATCH(CF$16,Templates!$K$1:EH$1,0)))</f>
        <v>CHW Pump 1</v>
      </c>
      <c r="CG132" s="83" t="str" cm="1">
        <f t="array" ref="CG132">IF(INDEX(Templates!$K$2:$BO$186,ROW()-ROW(CG$20)+1, MATCH(CG$16,Templates!$K$1:EI$1,0))="","",INDEX(Templates!$K$2:$BO$186,ROW()-ROW(CG$20)+1, MATCH(CG$16,Templates!$K$1:EI$1,0)))</f>
        <v>Chiller Pump 1</v>
      </c>
      <c r="CH132" s="83" t="str" cm="1">
        <f t="array" ref="CH132">IF(INDEX(Templates!$K$2:$BO$186,ROW()-ROW(CH$20)+1, MATCH(CH$16,Templates!$K$1:EJ$1,0))="","",INDEX(Templates!$K$2:$BO$186,ROW()-ROW(CH$20)+1, MATCH(CH$16,Templates!$K$1:EJ$1,0)))</f>
        <v>Chiller Pump 1</v>
      </c>
      <c r="CI132" s="83" t="str" cm="1">
        <f t="array" ref="CI132">IF(INDEX(Templates!$K$2:$BO$186,ROW()-ROW(CI$20)+1, MATCH(CI$16,Templates!$K$1:EK$1,0))="","",INDEX(Templates!$K$2:$BO$186,ROW()-ROW(CI$20)+1, MATCH(CI$16,Templates!$K$1:EK$1,0)))</f>
        <v/>
      </c>
      <c r="CJ132" s="83" t="str" cm="1">
        <f t="array" ref="CJ132">IF(INDEX(Templates!$K$2:$BO$186,ROW()-ROW(CJ$20)+1, MATCH(CJ$16,Templates!$K$1:EL$1,0))="","",INDEX(Templates!$K$2:$BO$186,ROW()-ROW(CJ$20)+1, MATCH(CJ$16,Templates!$K$1:EL$1,0)))</f>
        <v>Chiller Pump 1</v>
      </c>
      <c r="CK132" s="83" t="str" cm="1">
        <f t="array" ref="CK132">IF(INDEX(Templates!$K$2:$BO$186,ROW()-ROW(CK$20)+1, MATCH(CK$16,Templates!$K$1:EM$1,0))="","",INDEX(Templates!$K$2:$BO$186,ROW()-ROW(CK$20)+1, MATCH(CK$16,Templates!$K$1:EM$1,0)))</f>
        <v/>
      </c>
      <c r="CL132" s="83" t="str" cm="1">
        <f t="array" ref="CL132">IF(INDEX(Templates!$K$2:$BO$186,ROW()-ROW(CL$20)+1, MATCH(CL$16,Templates!$K$1:EN$1,0))="","",INDEX(Templates!$K$2:$BO$186,ROW()-ROW(CL$20)+1, MATCH(CL$16,Templates!$K$1:EN$1,0)))</f>
        <v/>
      </c>
      <c r="CM132" s="83" t="str" cm="1">
        <f t="array" ref="CM132">IF(INDEX(Templates!$K$2:$BO$186,ROW()-ROW(CM$20)+1, MATCH(CM$16,Templates!$K$1:EO$1,0))="","",INDEX(Templates!$K$2:$BO$186,ROW()-ROW(CM$20)+1, MATCH(CM$16,Templates!$K$1:EO$1,0)))</f>
        <v/>
      </c>
    </row>
    <row r="133" spans="1:91" s="24" customFormat="1" x14ac:dyDescent="0.55000000000000004">
      <c r="A133" s="41" t="s">
        <v>475</v>
      </c>
      <c r="B133" s="6" t="s">
        <v>479</v>
      </c>
      <c r="C133" s="66" t="str" cm="1">
        <f t="array" ref="C133">IF(INDEX(Templates!C$2:C$187,ROW()-ROW($20:$20)+1)="","",INDEX(Templates!C$2:C$187,ROW()-ROW($20:$20)+1))</f>
        <v>JSON_PATH:pumps[1]</v>
      </c>
      <c r="D133" s="66" t="str" cm="1">
        <f t="array" ref="D133">IF(INDEX(Templates!D$2:D$187,ROW()-ROW($20:$20)+1)="","",INDEX(Templates!D$2:D$187,ROW()-ROW($20:$20)+1))</f>
        <v>loop_or_piping</v>
      </c>
      <c r="E133" s="66" t="str" cm="1">
        <f t="array" ref="E133">IF(INDEX(Templates!E$2:E$187,ROW()-ROW($20:$20)+1)="","",INDEX(Templates!E$2:E$187,ROW()-ROW($20:$20)+1))</f>
        <v> </v>
      </c>
      <c r="F133" s="66" t="str" cm="1">
        <f t="array" ref="F133">IF(INDEX(Templates!F$2:F$187,ROW()-ROW($20:$20)+1)="","",INDEX(Templates!F$2:F$187,ROW()-ROW($20:$20)+1))</f>
        <v/>
      </c>
      <c r="G133" s="106" t="str" cm="1">
        <f t="array" ref="G133">IF(INDEX(Templates!G$2:G$187,ROW()-ROW($20:$20)+1)="","",INDEX(Templates!G$2:G$187,ROW()-ROW($20:$20)+1))</f>
        <v>Pump</v>
      </c>
      <c r="H133" s="68" t="str" cm="1">
        <f t="array" ref="H133">IF(INDEX(Templates!H$2:H$187,ROW()-ROW($20:$20)+1)="","",INDEX(Templates!H$2:H$187,ROW()-ROW($20:$20)+1))</f>
        <v>Pump 2</v>
      </c>
      <c r="I133" s="68" t="str" cm="1">
        <f t="array" ref="I133">IF(INDEX(Templates!I$2:I$187,ROW()-ROW($20:$20)+1)="","",INDEX(Templates!I$2:I$187,ROW()-ROW($20:$20)+1))</f>
        <v>ASHRAE229 1</v>
      </c>
      <c r="J133" s="68" t="str" cm="1">
        <f t="array" ref="J133">IF(INDEX(Templates!J$2:J$187,ROW()-ROW($20:$20)+1)="","",INDEX(Templates!J$2:J$187,ROW()-ROW($20:$20)+1))</f>
        <v>loop_or_piping</v>
      </c>
      <c r="K133" s="69" t="str" cm="1">
        <f t="array" ref="K133">IF(INDEX(Templates!K$2:K$187,ROW()-ROW($20:$20)+1)="","",INDEX(Templates!K$2:K$187,ROW()-ROW($20:$20)+1))</f>
        <v/>
      </c>
      <c r="L133" s="69" t="str" cm="1">
        <f t="array" ref="L133">IF(INDEX(Templates!L$2:L$187,ROW()-ROW($20:$20)+1)="","",INDEX(Templates!L$2:L$187,ROW()-ROW($20:$20)+1))</f>
        <v/>
      </c>
      <c r="M133" s="83" t="str" cm="1">
        <f t="array" ref="M133">IF(INDEX(Templates!$K$2:$BO$186,ROW()-ROW(M$20)+1, MATCH(M$16,Templates!$K$1:BO$1,0))="","",INDEX(Templates!$K$2:$BO$186,ROW()-ROW(M$20)+1, MATCH(M$16,Templates!$K$1:BO$1,0)))</f>
        <v>Chiller Loop 1</v>
      </c>
      <c r="N133" s="83" t="str" cm="1">
        <f t="array" ref="N133">IF(INDEX(Templates!$K$2:$BO$186,ROW()-ROW(N$20)+1, MATCH(N$16,Templates!$K$1:BP$1,0))="","",INDEX(Templates!$K$2:$BO$186,ROW()-ROW(N$20)+1, MATCH(N$16,Templates!$K$1:BP$1,0)))</f>
        <v>Chiller Loop 1</v>
      </c>
      <c r="O133" s="83" t="str" cm="1">
        <f t="array" ref="O133">IF(INDEX(Templates!$K$2:$BO$186,ROW()-ROW(O$20)+1, MATCH(O$16,Templates!$K$1:BQ$1,0))="","",INDEX(Templates!$K$2:$BO$186,ROW()-ROW(O$20)+1, MATCH(O$16,Templates!$K$1:BQ$1,0)))</f>
        <v> </v>
      </c>
      <c r="P133" s="83" t="str" cm="1">
        <f t="array" ref="P133">IF(INDEX(Templates!$K$2:$BO$186,ROW()-ROW(P$20)+1, MATCH(P$16,Templates!$K$1:BR$1,0))="","",INDEX(Templates!$K$2:$BO$186,ROW()-ROW(P$20)+1, MATCH(P$16,Templates!$K$1:BR$1,0)))</f>
        <v> </v>
      </c>
      <c r="Q133" s="83" t="str" cm="1">
        <f t="array" ref="Q133">IF(INDEX(Templates!$K$2:$BO$186,ROW()-ROW(Q$20)+1, MATCH(Q$16,Templates!$K$1:BS$1,0))="","",INDEX(Templates!$K$2:$BO$186,ROW()-ROW(Q$20)+1, MATCH(Q$16,Templates!$K$1:BS$1,0)))</f>
        <v> </v>
      </c>
      <c r="R133" s="83" t="str" cm="1">
        <f t="array" ref="R133">IF(INDEX(Templates!$K$2:$BO$186,ROW()-ROW(R$20)+1, MATCH(R$16,Templates!$K$1:BT$1,0))="","",INDEX(Templates!$K$2:$BO$186,ROW()-ROW(R$20)+1, MATCH(R$16,Templates!$K$1:BT$1,0)))</f>
        <v>Chiller Loop 1</v>
      </c>
      <c r="S133" s="83" t="str" cm="1">
        <f t="array" ref="S133">IF(INDEX(Templates!$K$2:$BO$186,ROW()-ROW(S$20)+1, MATCH(S$16,Templates!$K$1:BU$1,0))="","",INDEX(Templates!$K$2:$BO$186,ROW()-ROW(S$20)+1, MATCH(S$16,Templates!$K$1:BU$1,0)))</f>
        <v>Chiller Loop 1</v>
      </c>
      <c r="T133" s="83" t="str" cm="1">
        <f t="array" ref="T133">IF(INDEX(Templates!$K$2:$BO$186,ROW()-ROW(T$20)+1, MATCH(T$16,Templates!$K$1:BV$1,0))="","",INDEX(Templates!$K$2:$BO$186,ROW()-ROW(T$20)+1, MATCH(T$16,Templates!$K$1:BV$1,0)))</f>
        <v>Chiller Loop 1</v>
      </c>
      <c r="U133" s="83" t="str" cm="1">
        <f t="array" ref="U133">IF(INDEX(Templates!$K$2:$BO$186,ROW()-ROW(U$20)+1, MATCH(U$16,Templates!$K$1:BW$1,0))="","",INDEX(Templates!$K$2:$BO$186,ROW()-ROW(U$20)+1, MATCH(U$16,Templates!$K$1:BW$1,0)))</f>
        <v>Chiller Loop 1</v>
      </c>
      <c r="V133" s="83" t="str" cm="1">
        <f t="array" ref="V133">IF(INDEX(Templates!$K$2:$BO$186,ROW()-ROW(V$20)+1, MATCH(V$16,Templates!$K$1:BX$1,0))="","",INDEX(Templates!$K$2:$BO$186,ROW()-ROW(V$20)+1, MATCH(V$16,Templates!$K$1:BX$1,0)))</f>
        <v> </v>
      </c>
      <c r="W133" s="83" t="str" cm="1">
        <f t="array" ref="W133">IF(INDEX(Templates!$K$2:$BO$186,ROW()-ROW(W$20)+1, MATCH(W$16,Templates!$K$1:BY$1,0))="","",INDEX(Templates!$K$2:$BO$186,ROW()-ROW(W$20)+1, MATCH(W$16,Templates!$K$1:BY$1,0)))</f>
        <v>Chiller Loop 1</v>
      </c>
      <c r="X133" s="83" t="str" cm="1">
        <f t="array" ref="X133">IF(INDEX(Templates!$K$2:$BO$186,ROW()-ROW(X$20)+1, MATCH(X$16,Templates!$K$1:BZ$1,0))="","",INDEX(Templates!$K$2:$BO$186,ROW()-ROW(X$20)+1, MATCH(X$16,Templates!$K$1:BZ$1,0)))</f>
        <v>Chiller Loop 1</v>
      </c>
      <c r="Y133" s="83" t="str" cm="1">
        <f t="array" ref="Y133">IF(INDEX(Templates!$K$2:$BO$186,ROW()-ROW(Y$20)+1, MATCH(Y$16,Templates!$K$1:CA$1,0))="","",INDEX(Templates!$K$2:$BO$186,ROW()-ROW(Y$20)+1, MATCH(Y$16,Templates!$K$1:CA$1,0)))</f>
        <v>Chiller Loop 1</v>
      </c>
      <c r="Z133" s="83" t="str" cm="1">
        <f t="array" ref="Z133">IF(INDEX(Templates!$K$2:$BO$186,ROW()-ROW(Z$20)+1, MATCH(Z$16,Templates!$K$1:CB$1,0))="","",INDEX(Templates!$K$2:$BO$186,ROW()-ROW(Z$20)+1, MATCH(Z$16,Templates!$K$1:CB$1,0)))</f>
        <v>Chiller Loop 1</v>
      </c>
      <c r="AA133" s="83" t="str" cm="1">
        <f t="array" ref="AA133">IF(INDEX(Templates!$K$2:$BO$186,ROW()-ROW(AA$20)+1, MATCH(AA$16,Templates!$K$1:CC$1,0))="","",INDEX(Templates!$K$2:$BO$186,ROW()-ROW(AA$20)+1, MATCH(AA$16,Templates!$K$1:CC$1,0)))</f>
        <v>Chiller Loop 1</v>
      </c>
      <c r="AB133" s="83" t="str" cm="1">
        <f t="array" ref="AB133">IF(INDEX(Templates!$K$2:$BO$186,ROW()-ROW(AB$20)+1, MATCH(AB$16,Templates!$K$1:CD$1,0))="","",INDEX(Templates!$K$2:$BO$186,ROW()-ROW(AB$20)+1, MATCH(AB$16,Templates!$K$1:CD$1,0)))</f>
        <v> </v>
      </c>
      <c r="AC133" s="83" t="str" cm="1">
        <f t="array" ref="AC133">IF(INDEX(Templates!$K$2:$BO$186,ROW()-ROW(AC$20)+1, MATCH(AC$16,Templates!$K$1:CE$1,0))="","",INDEX(Templates!$K$2:$BO$186,ROW()-ROW(AC$20)+1, MATCH(AC$16,Templates!$K$1:CE$1,0)))</f>
        <v>Chiller Loop 1</v>
      </c>
      <c r="AD133" s="83" t="str" cm="1">
        <f t="array" ref="AD133">IF(INDEX(Templates!$K$2:$BO$186,ROW()-ROW(AD$20)+1, MATCH(AD$16,Templates!$K$1:CF$1,0))="","",INDEX(Templates!$K$2:$BO$186,ROW()-ROW(AD$20)+1, MATCH(AD$16,Templates!$K$1:CF$1,0)))</f>
        <v>Chiller Loop 1</v>
      </c>
      <c r="AE133" s="83" t="str" cm="1">
        <f t="array" ref="AE133">IF(INDEX(Templates!$K$2:$BO$186,ROW()-ROW(AE$20)+1, MATCH(AE$16,Templates!$K$1:CG$1,0))="","",INDEX(Templates!$K$2:$BO$186,ROW()-ROW(AE$20)+1, MATCH(AE$16,Templates!$K$1:CG$1,0)))</f>
        <v>Chiller Loop 1</v>
      </c>
      <c r="AF133" s="83" t="str" cm="1">
        <f t="array" ref="AF133">IF(INDEX(Templates!$K$2:$BO$186,ROW()-ROW(AF$20)+1, MATCH(AF$16,Templates!$K$1:CH$1,0))="","",INDEX(Templates!$K$2:$BO$186,ROW()-ROW(AF$20)+1, MATCH(AF$16,Templates!$K$1:CH$1,0)))</f>
        <v> </v>
      </c>
      <c r="AG133" s="83" t="str" cm="1">
        <f t="array" ref="AG133">IF(INDEX(Templates!$K$2:$BO$186,ROW()-ROW(AG$20)+1, MATCH(AG$16,Templates!$K$1:CI$1,0))="","",INDEX(Templates!$K$2:$BO$186,ROW()-ROW(AG$20)+1, MATCH(AG$16,Templates!$K$1:CI$1,0)))</f>
        <v> </v>
      </c>
      <c r="AH133" s="83" t="str" cm="1">
        <f t="array" ref="AH133">IF(INDEX(Templates!$K$2:$BO$186,ROW()-ROW(AH$20)+1, MATCH(AH$16,Templates!$K$1:CJ$1,0))="","",INDEX(Templates!$K$2:$BO$186,ROW()-ROW(AH$20)+1, MATCH(AH$16,Templates!$K$1:CJ$1,0)))</f>
        <v> </v>
      </c>
      <c r="AI133" s="83" t="str" cm="1">
        <f t="array" ref="AI133">IF(INDEX(Templates!$K$2:$BO$186,ROW()-ROW(AI$20)+1, MATCH(AI$16,Templates!$K$1:CK$1,0))="","",INDEX(Templates!$K$2:$BO$186,ROW()-ROW(AI$20)+1, MATCH(AI$16,Templates!$K$1:CK$1,0)))</f>
        <v> </v>
      </c>
      <c r="AJ133" s="83" t="str" cm="1">
        <f t="array" ref="AJ133">IF(INDEX(Templates!$K$2:$BO$186,ROW()-ROW(AJ$20)+1, MATCH(AJ$16,Templates!$K$1:CL$1,0))="","",INDEX(Templates!$K$2:$BO$186,ROW()-ROW(AJ$20)+1, MATCH(AJ$16,Templates!$K$1:CL$1,0)))</f>
        <v>Chiller Loop 1</v>
      </c>
      <c r="AK133" s="83" t="str" cm="1">
        <f t="array" ref="AK133">IF(INDEX(Templates!$K$2:$BO$186,ROW()-ROW(AK$20)+1, MATCH(AK$16,Templates!$K$1:CM$1,0))="","",INDEX(Templates!$K$2:$BO$186,ROW()-ROW(AK$20)+1, MATCH(AK$16,Templates!$K$1:CM$1,0)))</f>
        <v>Chiller Loop 1</v>
      </c>
      <c r="AL133" s="83" t="str" cm="1">
        <f t="array" ref="AL133">IF(INDEX(Templates!$K$2:$BO$186,ROW()-ROW(AL$20)+1, MATCH(AL$16,Templates!$K$1:CN$1,0))="","",INDEX(Templates!$K$2:$BO$186,ROW()-ROW(AL$20)+1, MATCH(AL$16,Templates!$K$1:CN$1,0)))</f>
        <v>Chiller Loop 1</v>
      </c>
      <c r="AM133" s="83" t="str" cm="1">
        <f t="array" ref="AM133">IF(INDEX(Templates!$K$2:$BO$186,ROW()-ROW(AM$20)+1, MATCH(AM$16,Templates!$K$1:CO$1,0))="","",INDEX(Templates!$K$2:$BO$186,ROW()-ROW(AM$20)+1, MATCH(AM$16,Templates!$K$1:CO$1,0)))</f>
        <v> </v>
      </c>
      <c r="AN133" s="83" t="str" cm="1">
        <f t="array" ref="AN133">IF(INDEX(Templates!$K$2:$BO$186,ROW()-ROW(AN$20)+1, MATCH(AN$16,Templates!$K$1:CP$1,0))="","",INDEX(Templates!$K$2:$BO$186,ROW()-ROW(AN$20)+1, MATCH(AN$16,Templates!$K$1:CP$1,0)))</f>
        <v> </v>
      </c>
      <c r="AO133" s="83" t="str" cm="1">
        <f t="array" ref="AO133">IF(INDEX(Templates!$K$2:$BO$186,ROW()-ROW(AO$20)+1, MATCH(AO$16,Templates!$K$1:CQ$1,0))="","",INDEX(Templates!$K$2:$BO$186,ROW()-ROW(AO$20)+1, MATCH(AO$16,Templates!$K$1:CQ$1,0)))</f>
        <v> </v>
      </c>
      <c r="AP133" s="83" t="str" cm="1">
        <f t="array" ref="AP133">IF(INDEX(Templates!$K$2:$BO$186,ROW()-ROW(AP$20)+1, MATCH(AP$16,Templates!$K$1:CR$1,0))="","",INDEX(Templates!$K$2:$BO$186,ROW()-ROW(AP$20)+1, MATCH(AP$16,Templates!$K$1:CR$1,0)))</f>
        <v> </v>
      </c>
      <c r="AQ133" s="83" t="str" cm="1">
        <f t="array" ref="AQ133">IF(INDEX(Templates!$K$2:$BO$186,ROW()-ROW(AQ$20)+1, MATCH(AQ$16,Templates!$K$1:CS$1,0))="","",INDEX(Templates!$K$2:$BO$186,ROW()-ROW(AQ$20)+1, MATCH(AQ$16,Templates!$K$1:CS$1,0)))</f>
        <v>Chiller Loop 1</v>
      </c>
      <c r="AR133" s="83" t="str" cm="1">
        <f t="array" ref="AR133">IF(INDEX(Templates!$K$2:$BO$186,ROW()-ROW(AR$20)+1, MATCH(AR$16,Templates!$K$1:CT$1,0))="","",INDEX(Templates!$K$2:$BO$186,ROW()-ROW(AR$20)+1, MATCH(AR$16,Templates!$K$1:CT$1,0)))</f>
        <v>Chiller Loop 1</v>
      </c>
      <c r="AS133" s="83" t="str" cm="1">
        <f t="array" ref="AS133">IF(INDEX(Templates!$K$2:$BO$186,ROW()-ROW(AS$20)+1, MATCH(AS$16,Templates!$K$1:CU$1,0))="","",INDEX(Templates!$K$2:$BO$186,ROW()-ROW(AS$20)+1, MATCH(AS$16,Templates!$K$1:CU$1,0)))</f>
        <v/>
      </c>
      <c r="AT133" s="83" t="str" cm="1">
        <f t="array" ref="AT133">IF(INDEX(Templates!$K$2:$BO$186,ROW()-ROW(AT$20)+1, MATCH(AT$16,Templates!$K$1:CV$1,0))="","",INDEX(Templates!$K$2:$BO$186,ROW()-ROW(AT$20)+1, MATCH(AT$16,Templates!$K$1:CV$1,0)))</f>
        <v/>
      </c>
      <c r="AU133" s="83" t="str" cm="1">
        <f t="array" ref="AU133">IF(INDEX(Templates!$K$2:$BO$186,ROW()-ROW(AU$20)+1, MATCH(AU$16,Templates!$K$1:CW$1,0))="","",INDEX(Templates!$K$2:$BO$186,ROW()-ROW(AU$20)+1, MATCH(AU$16,Templates!$K$1:CW$1,0)))</f>
        <v> </v>
      </c>
      <c r="AV133" s="83" t="str" cm="1">
        <f t="array" ref="AV133">IF(INDEX(Templates!$K$2:$BO$186,ROW()-ROW(AV$20)+1, MATCH(AV$16,Templates!$K$1:CX$1,0))="","",INDEX(Templates!$K$2:$BO$186,ROW()-ROW(AV$20)+1, MATCH(AV$16,Templates!$K$1:CX$1,0)))</f>
        <v>Chiller Loop 1</v>
      </c>
      <c r="AW133" s="83" t="str" cm="1">
        <f t="array" ref="AW133">IF(INDEX(Templates!$K$2:$BO$186,ROW()-ROW(AW$20)+1, MATCH(AW$16,Templates!$K$1:CY$1,0))="","",INDEX(Templates!$K$2:$BO$186,ROW()-ROW(AW$20)+1, MATCH(AW$16,Templates!$K$1:CY$1,0)))</f>
        <v>Chiller Loop 1</v>
      </c>
      <c r="AX133" s="83" t="str" cm="1">
        <f t="array" ref="AX133">IF(INDEX(Templates!$K$2:$BO$186,ROW()-ROW(AX$20)+1, MATCH(AX$16,Templates!$K$1:CZ$1,0))="","",INDEX(Templates!$K$2:$BO$186,ROW()-ROW(AX$20)+1, MATCH(AX$16,Templates!$K$1:CZ$1,0)))</f>
        <v>Chilled Water Loop 1</v>
      </c>
      <c r="AY133" s="83" t="str" cm="1">
        <f t="array" ref="AY133">IF(INDEX(Templates!$K$2:$BO$186,ROW()-ROW(AY$20)+1, MATCH(AY$16,Templates!$K$1:DA$1,0))="","",INDEX(Templates!$K$2:$BO$186,ROW()-ROW(AY$20)+1, MATCH(AY$16,Templates!$K$1:DA$1,0)))</f>
        <v>Chilled Water Loop 1</v>
      </c>
      <c r="AZ133" s="83" t="str" cm="1">
        <f t="array" ref="AZ133">IF(INDEX(Templates!$K$2:$BO$186,ROW()-ROW(AZ$20)+1, MATCH(AZ$16,Templates!$K$1:DB$1,0))="","",INDEX(Templates!$K$2:$BO$186,ROW()-ROW(AZ$20)+1, MATCH(AZ$16,Templates!$K$1:DB$1,0)))</f>
        <v>Chiller Loop 1</v>
      </c>
      <c r="BA133" s="83" t="str" cm="1">
        <f t="array" ref="BA133">IF(INDEX(Templates!$K$2:$BO$186,ROW()-ROW(BA$20)+1, MATCH(BA$16,Templates!$K$1:DC$1,0))="","",INDEX(Templates!$K$2:$BO$186,ROW()-ROW(BA$20)+1, MATCH(BA$16,Templates!$K$1:DC$1,0)))</f>
        <v>Chiller Loop 1</v>
      </c>
      <c r="BB133" s="83" t="str" cm="1">
        <f t="array" ref="BB133">IF(INDEX(Templates!$K$2:$BO$186,ROW()-ROW(BB$20)+1, MATCH(BB$16,Templates!$K$1:DD$1,0))="","",INDEX(Templates!$K$2:$BO$186,ROW()-ROW(BB$20)+1, MATCH(BB$16,Templates!$K$1:DD$1,0)))</f>
        <v>Chiller Loop 1</v>
      </c>
      <c r="BC133" s="83" t="str" cm="1">
        <f t="array" ref="BC133">IF(INDEX(Templates!$K$2:$BO$186,ROW()-ROW(BC$20)+1, MATCH(BC$16,Templates!$K$1:DE$1,0))="","",INDEX(Templates!$K$2:$BO$186,ROW()-ROW(BC$20)+1, MATCH(BC$16,Templates!$K$1:DE$1,0)))</f>
        <v>Chilled Water Loop 1</v>
      </c>
      <c r="BD133" s="83" t="str" cm="1">
        <f t="array" ref="BD133">IF(INDEX(Templates!$K$2:$BO$186,ROW()-ROW(BD$20)+1, MATCH(BD$16,Templates!$K$1:DF$1,0))="","",INDEX(Templates!$K$2:$BO$186,ROW()-ROW(BD$20)+1, MATCH(BD$16,Templates!$K$1:DF$1,0)))</f>
        <v>Chilled Water Loop 1</v>
      </c>
      <c r="BE133" s="83" t="str" cm="1">
        <f t="array" ref="BE133">IF(INDEX(Templates!$K$2:$BO$186,ROW()-ROW(BE$20)+1, MATCH(BE$16,Templates!$K$1:DG$1,0))="","",INDEX(Templates!$K$2:$BO$186,ROW()-ROW(BE$20)+1, MATCH(BE$16,Templates!$K$1:DG$1,0)))</f>
        <v> </v>
      </c>
      <c r="BF133" s="83" t="str" cm="1">
        <f t="array" ref="BF133">IF(INDEX(Templates!$K$2:$BO$186,ROW()-ROW(BF$20)+1, MATCH(BF$16,Templates!$K$1:DH$1,0))="","",INDEX(Templates!$K$2:$BO$186,ROW()-ROW(BF$20)+1, MATCH(BF$16,Templates!$K$1:DH$1,0)))</f>
        <v>Chiller Loop 1</v>
      </c>
      <c r="BG133" s="83" t="str" cm="1">
        <f t="array" ref="BG133">IF(INDEX(Templates!$K$2:$BO$186,ROW()-ROW(BG$20)+1, MATCH(BG$16,Templates!$K$1:DI$1,0))="","",INDEX(Templates!$K$2:$BO$186,ROW()-ROW(BG$20)+1, MATCH(BG$16,Templates!$K$1:DI$1,0)))</f>
        <v>Chiller Loop 1</v>
      </c>
      <c r="BH133" s="83" t="str" cm="1">
        <f t="array" ref="BH133">IF(INDEX(Templates!$K$2:$BO$186,ROW()-ROW(BH$20)+1, MATCH(BH$16,Templates!$K$1:DJ$1,0))="","",INDEX(Templates!$K$2:$BO$186,ROW()-ROW(BH$20)+1, MATCH(BH$16,Templates!$K$1:DJ$1,0)))</f>
        <v>Chiller Loop 1</v>
      </c>
      <c r="BI133" s="83" t="str" cm="1">
        <f t="array" ref="BI133">IF(INDEX(Templates!$K$2:$BO$186,ROW()-ROW(BI$20)+1, MATCH(BI$16,Templates!$K$1:DK$1,0))="","",INDEX(Templates!$K$2:$BO$186,ROW()-ROW(BI$20)+1, MATCH(BI$16,Templates!$K$1:DK$1,0)))</f>
        <v> </v>
      </c>
      <c r="BJ133" s="83" t="str" cm="1">
        <f t="array" ref="BJ133">IF(INDEX(Templates!$K$2:$BO$186,ROW()-ROW(BJ$20)+1, MATCH(BJ$16,Templates!$K$1:DL$1,0))="","",INDEX(Templates!$K$2:$BO$186,ROW()-ROW(BJ$20)+1, MATCH(BJ$16,Templates!$K$1:DL$1,0)))</f>
        <v> </v>
      </c>
      <c r="BK133" s="83" t="str" cm="1">
        <f t="array" ref="BK133">IF(INDEX(Templates!$K$2:$BO$186,ROW()-ROW(BK$20)+1, MATCH(BK$16,Templates!$K$1:DM$1,0))="","",INDEX(Templates!$K$2:$BO$186,ROW()-ROW(BK$20)+1, MATCH(BK$16,Templates!$K$1:DM$1,0)))</f>
        <v> </v>
      </c>
      <c r="BL133" s="83" t="str" cm="1">
        <f t="array" ref="BL133">IF(INDEX(Templates!$K$2:$BO$186,ROW()-ROW(BL$20)+1, MATCH(BL$16,Templates!$K$1:DN$1,0))="","",INDEX(Templates!$K$2:$BO$186,ROW()-ROW(BL$20)+1, MATCH(BL$16,Templates!$K$1:DN$1,0)))</f>
        <v> </v>
      </c>
      <c r="BM133" s="83" t="str" cm="1">
        <f t="array" ref="BM133">IF(INDEX(Templates!$K$2:$BO$186,ROW()-ROW(BM$20)+1, MATCH(BM$16,Templates!$K$1:DO$1,0))="","",INDEX(Templates!$K$2:$BO$186,ROW()-ROW(BM$20)+1, MATCH(BM$16,Templates!$K$1:DO$1,0)))</f>
        <v>Chiller Loop 1</v>
      </c>
      <c r="BN133" s="83" t="str" cm="1">
        <f t="array" ref="BN133">IF(INDEX(Templates!$K$2:$BO$186,ROW()-ROW(BN$20)+1, MATCH(BN$16,Templates!$K$1:DP$1,0))="","",INDEX(Templates!$K$2:$BO$186,ROW()-ROW(BN$20)+1, MATCH(BN$16,Templates!$K$1:DP$1,0)))</f>
        <v>Chiller Loop 1</v>
      </c>
      <c r="BO133" s="83" t="str" cm="1">
        <f t="array" ref="BO133">IF(INDEX(Templates!$K$2:$BO$186,ROW()-ROW(BO$20)+1, MATCH(BO$16,Templates!$K$1:DQ$1,0))="","",INDEX(Templates!$K$2:$BO$186,ROW()-ROW(BO$20)+1, MATCH(BO$16,Templates!$K$1:DQ$1,0)))</f>
        <v> </v>
      </c>
      <c r="BP133" s="83" t="str" cm="1">
        <f t="array" ref="BP133">IF(INDEX(Templates!$K$2:$BO$186,ROW()-ROW(BP$20)+1, MATCH(BP$16,Templates!$K$1:DR$1,0))="","",INDEX(Templates!$K$2:$BO$186,ROW()-ROW(BP$20)+1, MATCH(BP$16,Templates!$K$1:DR$1,0)))</f>
        <v> </v>
      </c>
      <c r="BQ133" s="83" t="str" cm="1">
        <f t="array" ref="BQ133">IF(INDEX(Templates!$K$2:$BO$186,ROW()-ROW(BQ$20)+1, MATCH(BQ$16,Templates!$K$1:DS$1,0))="","",INDEX(Templates!$K$2:$BO$186,ROW()-ROW(BQ$20)+1, MATCH(BQ$16,Templates!$K$1:DS$1,0)))</f>
        <v> </v>
      </c>
      <c r="BR133" s="83" t="str" cm="1">
        <f t="array" ref="BR133">IF(INDEX(Templates!$K$2:$BO$186,ROW()-ROW(BR$20)+1, MATCH(BR$16,Templates!$K$1:DT$1,0))="","",INDEX(Templates!$K$2:$BO$186,ROW()-ROW(BR$20)+1, MATCH(BR$16,Templates!$K$1:DT$1,0)))</f>
        <v>Chiller Loop 1</v>
      </c>
      <c r="BS133" s="83" t="str" cm="1">
        <f t="array" ref="BS133">IF(INDEX(Templates!$K$2:$BO$186,ROW()-ROW(BS$20)+1, MATCH(BS$16,Templates!$K$1:DU$1,0))="","",INDEX(Templates!$K$2:$BO$186,ROW()-ROW(BS$20)+1, MATCH(BS$16,Templates!$K$1:DU$1,0)))</f>
        <v>Chiller Loop 1</v>
      </c>
      <c r="BT133" s="83" t="str" cm="1">
        <f t="array" ref="BT133">IF(INDEX(Templates!$K$2:$BO$186,ROW()-ROW(BT$20)+1, MATCH(BT$16,Templates!$K$1:DV$1,0))="","",INDEX(Templates!$K$2:$BO$186,ROW()-ROW(BT$20)+1, MATCH(BT$16,Templates!$K$1:DV$1,0)))</f>
        <v> </v>
      </c>
      <c r="BU133" s="83" t="str" cm="1">
        <f t="array" ref="BU133">IF(INDEX(Templates!$K$2:$BO$186,ROW()-ROW(BU$20)+1, MATCH(BU$16,Templates!$K$1:DW$1,0))="","",INDEX(Templates!$K$2:$BO$186,ROW()-ROW(BU$20)+1, MATCH(BU$16,Templates!$K$1:DW$1,0)))</f>
        <v> </v>
      </c>
      <c r="BV133" s="83" t="str" cm="1">
        <f t="array" ref="BV133">IF(INDEX(Templates!$K$2:$BO$186,ROW()-ROW(BV$20)+1, MATCH(BV$16,Templates!$K$1:DX$1,0))="","",INDEX(Templates!$K$2:$BO$186,ROW()-ROW(BV$20)+1, MATCH(BV$16,Templates!$K$1:DX$1,0)))</f>
        <v>Secondary CHW Loop 1</v>
      </c>
      <c r="BW133" s="83" t="str" cm="1">
        <f t="array" ref="BW133">IF(INDEX(Templates!$K$2:$BO$186,ROW()-ROW(BW$20)+1, MATCH(BW$16,Templates!$K$1:DY$1,0))="","",INDEX(Templates!$K$2:$BO$186,ROW()-ROW(BW$20)+1, MATCH(BW$16,Templates!$K$1:DY$1,0)))</f>
        <v>Chiller Loop 1</v>
      </c>
      <c r="BX133" s="83" t="str" cm="1">
        <f t="array" ref="BX133">IF(INDEX(Templates!$K$2:$BO$186,ROW()-ROW(BX$20)+1, MATCH(BX$16,Templates!$K$1:DZ$1,0))="","",INDEX(Templates!$K$2:$BO$186,ROW()-ROW(BX$20)+1, MATCH(BX$16,Templates!$K$1:DZ$1,0)))</f>
        <v>Chiller Loop 1</v>
      </c>
      <c r="BY133" s="83" t="str" cm="1">
        <f t="array" ref="BY133">IF(INDEX(Templates!$K$2:$BO$186,ROW()-ROW(BY$20)+1, MATCH(BY$16,Templates!$K$1:EA$1,0))="","",INDEX(Templates!$K$2:$BO$186,ROW()-ROW(BY$20)+1, MATCH(BY$16,Templates!$K$1:EA$1,0)))</f>
        <v>Chiller Loop 1</v>
      </c>
      <c r="BZ133" s="83" t="str" cm="1">
        <f t="array" ref="BZ133">IF(INDEX(Templates!$K$2:$BO$186,ROW()-ROW(BZ$20)+1, MATCH(BZ$16,Templates!$K$1:EB$1,0))="","",INDEX(Templates!$K$2:$BO$186,ROW()-ROW(BZ$20)+1, MATCH(BZ$16,Templates!$K$1:EB$1,0)))</f>
        <v>Chiller Loop 1</v>
      </c>
      <c r="CA133" s="83" t="str" cm="1">
        <f t="array" ref="CA133">IF(INDEX(Templates!$K$2:$BO$186,ROW()-ROW(CA$20)+1, MATCH(CA$16,Templates!$K$1:EC$1,0))="","",INDEX(Templates!$K$2:$BO$186,ROW()-ROW(CA$20)+1, MATCH(CA$16,Templates!$K$1:EC$1,0)))</f>
        <v>Chiller Loop 1</v>
      </c>
      <c r="CB133" s="83" t="str" cm="1">
        <f t="array" ref="CB133">IF(INDEX(Templates!$K$2:$BO$186,ROW()-ROW(CB$20)+1, MATCH(CB$16,Templates!$K$1:ED$1,0))="","",INDEX(Templates!$K$2:$BO$186,ROW()-ROW(CB$20)+1, MATCH(CB$16,Templates!$K$1:ED$1,0)))</f>
        <v>Chiller Loop 1</v>
      </c>
      <c r="CC133" s="83" t="str" cm="1">
        <f t="array" ref="CC133">IF(INDEX(Templates!$K$2:$BO$186,ROW()-ROW(CC$20)+1, MATCH(CC$16,Templates!$K$1:EE$1,0))="","",INDEX(Templates!$K$2:$BO$186,ROW()-ROW(CC$20)+1, MATCH(CC$16,Templates!$K$1:EE$1,0)))</f>
        <v>Chilled Water Loop 1</v>
      </c>
      <c r="CD133" s="83" t="str" cm="1">
        <f t="array" ref="CD133">IF(INDEX(Templates!$K$2:$BO$186,ROW()-ROW(CD$20)+1, MATCH(CD$16,Templates!$K$1:EF$1,0))="","",INDEX(Templates!$K$2:$BO$186,ROW()-ROW(CD$20)+1, MATCH(CD$16,Templates!$K$1:EF$1,0)))</f>
        <v>Chilled Water Loop 1</v>
      </c>
      <c r="CE133" s="83" t="str" cm="1">
        <f t="array" ref="CE133">IF(INDEX(Templates!$K$2:$BO$186,ROW()-ROW(CE$20)+1, MATCH(CE$16,Templates!$K$1:EG$1,0))="","",INDEX(Templates!$K$2:$BO$186,ROW()-ROW(CE$20)+1, MATCH(CE$16,Templates!$K$1:EG$1,0)))</f>
        <v>Chilled Water Loop 1</v>
      </c>
      <c r="CF133" s="83" t="str" cm="1">
        <f t="array" ref="CF133">IF(INDEX(Templates!$K$2:$BO$186,ROW()-ROW(CF$20)+1, MATCH(CF$16,Templates!$K$1:EH$1,0))="","",INDEX(Templates!$K$2:$BO$186,ROW()-ROW(CF$20)+1, MATCH(CF$16,Templates!$K$1:EH$1,0)))</f>
        <v>Chilled Water Loop 1</v>
      </c>
      <c r="CG133" s="83" t="str" cm="1">
        <f t="array" ref="CG133">IF(INDEX(Templates!$K$2:$BO$186,ROW()-ROW(CG$20)+1, MATCH(CG$16,Templates!$K$1:EI$1,0))="","",INDEX(Templates!$K$2:$BO$186,ROW()-ROW(CG$20)+1, MATCH(CG$16,Templates!$K$1:EI$1,0)))</f>
        <v>Chiller Loop 1</v>
      </c>
      <c r="CH133" s="83" t="str" cm="1">
        <f t="array" ref="CH133">IF(INDEX(Templates!$K$2:$BO$186,ROW()-ROW(CH$20)+1, MATCH(CH$16,Templates!$K$1:EJ$1,0))="","",INDEX(Templates!$K$2:$BO$186,ROW()-ROW(CH$20)+1, MATCH(CH$16,Templates!$K$1:EJ$1,0)))</f>
        <v>Chiller Loop 1</v>
      </c>
      <c r="CI133" s="83" t="str" cm="1">
        <f t="array" ref="CI133">IF(INDEX(Templates!$K$2:$BO$186,ROW()-ROW(CI$20)+1, MATCH(CI$16,Templates!$K$1:EK$1,0))="","",INDEX(Templates!$K$2:$BO$186,ROW()-ROW(CI$20)+1, MATCH(CI$16,Templates!$K$1:EK$1,0)))</f>
        <v/>
      </c>
      <c r="CJ133" s="83" t="str" cm="1">
        <f t="array" ref="CJ133">IF(INDEX(Templates!$K$2:$BO$186,ROW()-ROW(CJ$20)+1, MATCH(CJ$16,Templates!$K$1:EL$1,0))="","",INDEX(Templates!$K$2:$BO$186,ROW()-ROW(CJ$20)+1, MATCH(CJ$16,Templates!$K$1:EL$1,0)))</f>
        <v>Chiller Loop 1</v>
      </c>
      <c r="CK133" s="83" t="str" cm="1">
        <f t="array" ref="CK133">IF(INDEX(Templates!$K$2:$BO$186,ROW()-ROW(CK$20)+1, MATCH(CK$16,Templates!$K$1:EM$1,0))="","",INDEX(Templates!$K$2:$BO$186,ROW()-ROW(CK$20)+1, MATCH(CK$16,Templates!$K$1:EM$1,0)))</f>
        <v> </v>
      </c>
      <c r="CL133" s="83" t="str" cm="1">
        <f t="array" ref="CL133">IF(INDEX(Templates!$K$2:$BO$186,ROW()-ROW(CL$20)+1, MATCH(CL$16,Templates!$K$1:EN$1,0))="","",INDEX(Templates!$K$2:$BO$186,ROW()-ROW(CL$20)+1, MATCH(CL$16,Templates!$K$1:EN$1,0)))</f>
        <v> </v>
      </c>
      <c r="CM133" s="83" t="str" cm="1">
        <f t="array" ref="CM133">IF(INDEX(Templates!$K$2:$BO$186,ROW()-ROW(CM$20)+1, MATCH(CM$16,Templates!$K$1:EO$1,0))="","",INDEX(Templates!$K$2:$BO$186,ROW()-ROW(CM$20)+1, MATCH(CM$16,Templates!$K$1:EO$1,0)))</f>
        <v> </v>
      </c>
    </row>
    <row r="134" spans="1:91" s="24" customFormat="1" x14ac:dyDescent="0.55000000000000004">
      <c r="A134" s="41" t="s">
        <v>475</v>
      </c>
      <c r="B134" s="6" t="s">
        <v>479</v>
      </c>
      <c r="C134" s="66" t="str" cm="1">
        <f t="array" ref="C134">IF(INDEX(Templates!C$2:C$187,ROW()-ROW($20:$20)+1)="","",INDEX(Templates!C$2:C$187,ROW()-ROW($20:$20)+1))</f>
        <v>JSON_PATH:pumps[1]</v>
      </c>
      <c r="D134" s="66" t="str" cm="1">
        <f t="array" ref="D134">IF(INDEX(Templates!D$2:D$187,ROW()-ROW($20:$20)+1)="","",INDEX(Templates!D$2:D$187,ROW()-ROW($20:$20)+1))</f>
        <v>speed_control</v>
      </c>
      <c r="E134" s="66" t="str" cm="1">
        <f t="array" ref="E134">IF(INDEX(Templates!E$2:E$187,ROW()-ROW($20:$20)+1)="","",INDEX(Templates!E$2:E$187,ROW()-ROW($20:$20)+1))</f>
        <v> </v>
      </c>
      <c r="F134" s="66" t="str" cm="1">
        <f t="array" ref="F134">IF(INDEX(Templates!F$2:F$187,ROW()-ROW($20:$20)+1)="","",INDEX(Templates!F$2:F$187,ROW()-ROW($20:$20)+1))</f>
        <v/>
      </c>
      <c r="G134" s="106" t="str" cm="1">
        <f t="array" ref="G134">IF(INDEX(Templates!G$2:G$187,ROW()-ROW($20:$20)+1)="","",INDEX(Templates!G$2:G$187,ROW()-ROW($20:$20)+1))</f>
        <v>Pump</v>
      </c>
      <c r="H134" s="68" t="str" cm="1">
        <f t="array" ref="H134">IF(INDEX(Templates!H$2:H$187,ROW()-ROW($20:$20)+1)="","",INDEX(Templates!H$2:H$187,ROW()-ROW($20:$20)+1))</f>
        <v>Pump 2</v>
      </c>
      <c r="I134" s="68" t="str" cm="1">
        <f t="array" ref="I134">IF(INDEX(Templates!I$2:I$187,ROW()-ROW($20:$20)+1)="","",INDEX(Templates!I$2:I$187,ROW()-ROW($20:$20)+1))</f>
        <v>ASHRAE229 1</v>
      </c>
      <c r="J134" s="68" t="str" cm="1">
        <f t="array" ref="J134">IF(INDEX(Templates!J$2:J$187,ROW()-ROW($20:$20)+1)="","",INDEX(Templates!J$2:J$187,ROW()-ROW($20:$20)+1))</f>
        <v>speed_control</v>
      </c>
      <c r="K134" s="69" t="str" cm="1">
        <f t="array" ref="K134">IF(INDEX(Templates!K$2:K$187,ROW()-ROW($20:$20)+1)="","",INDEX(Templates!K$2:K$187,ROW()-ROW($20:$20)+1))</f>
        <v/>
      </c>
      <c r="L134" s="69" t="str" cm="1">
        <f t="array" ref="L134">IF(INDEX(Templates!L$2:L$187,ROW()-ROW($20:$20)+1)="","",INDEX(Templates!L$2:L$187,ROW()-ROW($20:$20)+1))</f>
        <v/>
      </c>
      <c r="M134" s="83" t="str" cm="1">
        <f t="array" ref="M134">IF(INDEX(Templates!$K$2:$BO$186,ROW()-ROW(M$20)+1, MATCH(M$16,Templates!$K$1:BO$1,0))="","",INDEX(Templates!$K$2:$BO$186,ROW()-ROW(M$20)+1, MATCH(M$16,Templates!$K$1:BO$1,0)))</f>
        <v>FIXED_SPEED</v>
      </c>
      <c r="N134" s="83" t="str" cm="1">
        <f t="array" ref="N134">IF(INDEX(Templates!$K$2:$BO$186,ROW()-ROW(N$20)+1, MATCH(N$16,Templates!$K$1:BP$1,0))="","",INDEX(Templates!$K$2:$BO$186,ROW()-ROW(N$20)+1, MATCH(N$16,Templates!$K$1:BP$1,0)))</f>
        <v>FIXED_SPEED</v>
      </c>
      <c r="O134" s="83" t="str" cm="1">
        <f t="array" ref="O134">IF(INDEX(Templates!$K$2:$BO$186,ROW()-ROW(O$20)+1, MATCH(O$16,Templates!$K$1:BQ$1,0))="","",INDEX(Templates!$K$2:$BO$186,ROW()-ROW(O$20)+1, MATCH(O$16,Templates!$K$1:BQ$1,0)))</f>
        <v/>
      </c>
      <c r="P134" s="83" t="str" cm="1">
        <f t="array" ref="P134">IF(INDEX(Templates!$K$2:$BO$186,ROW()-ROW(P$20)+1, MATCH(P$16,Templates!$K$1:BR$1,0))="","",INDEX(Templates!$K$2:$BO$186,ROW()-ROW(P$20)+1, MATCH(P$16,Templates!$K$1:BR$1,0)))</f>
        <v/>
      </c>
      <c r="Q134" s="83" t="str" cm="1">
        <f t="array" ref="Q134">IF(INDEX(Templates!$K$2:$BO$186,ROW()-ROW(Q$20)+1, MATCH(Q$16,Templates!$K$1:BS$1,0))="","",INDEX(Templates!$K$2:$BO$186,ROW()-ROW(Q$20)+1, MATCH(Q$16,Templates!$K$1:BS$1,0)))</f>
        <v/>
      </c>
      <c r="R134" s="83" t="str" cm="1">
        <f t="array" ref="R134">IF(INDEX(Templates!$K$2:$BO$186,ROW()-ROW(R$20)+1, MATCH(R$16,Templates!$K$1:BT$1,0))="","",INDEX(Templates!$K$2:$BO$186,ROW()-ROW(R$20)+1, MATCH(R$16,Templates!$K$1:BT$1,0)))</f>
        <v>FIXED_SPEED</v>
      </c>
      <c r="S134" s="83" t="str" cm="1">
        <f t="array" ref="S134">IF(INDEX(Templates!$K$2:$BO$186,ROW()-ROW(S$20)+1, MATCH(S$16,Templates!$K$1:BU$1,0))="","",INDEX(Templates!$K$2:$BO$186,ROW()-ROW(S$20)+1, MATCH(S$16,Templates!$K$1:BU$1,0)))</f>
        <v>FIXED_SPEED</v>
      </c>
      <c r="T134" s="83" t="str" cm="1">
        <f t="array" ref="T134">IF(INDEX(Templates!$K$2:$BO$186,ROW()-ROW(T$20)+1, MATCH(T$16,Templates!$K$1:BV$1,0))="","",INDEX(Templates!$K$2:$BO$186,ROW()-ROW(T$20)+1, MATCH(T$16,Templates!$K$1:BV$1,0)))</f>
        <v>FIXED_SPEED</v>
      </c>
      <c r="U134" s="83" t="str" cm="1">
        <f t="array" ref="U134">IF(INDEX(Templates!$K$2:$BO$186,ROW()-ROW(U$20)+1, MATCH(U$16,Templates!$K$1:BW$1,0))="","",INDEX(Templates!$K$2:$BO$186,ROW()-ROW(U$20)+1, MATCH(U$16,Templates!$K$1:BW$1,0)))</f>
        <v>FIXED_SPEED</v>
      </c>
      <c r="V134" s="83" t="str" cm="1">
        <f t="array" ref="V134">IF(INDEX(Templates!$K$2:$BO$186,ROW()-ROW(V$20)+1, MATCH(V$16,Templates!$K$1:BX$1,0))="","",INDEX(Templates!$K$2:$BO$186,ROW()-ROW(V$20)+1, MATCH(V$16,Templates!$K$1:BX$1,0)))</f>
        <v/>
      </c>
      <c r="W134" s="83" t="str" cm="1">
        <f t="array" ref="W134">IF(INDEX(Templates!$K$2:$BO$186,ROW()-ROW(W$20)+1, MATCH(W$16,Templates!$K$1:BY$1,0))="","",INDEX(Templates!$K$2:$BO$186,ROW()-ROW(W$20)+1, MATCH(W$16,Templates!$K$1:BY$1,0)))</f>
        <v>FIXED_SPEED</v>
      </c>
      <c r="X134" s="83" t="str" cm="1">
        <f t="array" ref="X134">IF(INDEX(Templates!$K$2:$BO$186,ROW()-ROW(X$20)+1, MATCH(X$16,Templates!$K$1:BZ$1,0))="","",INDEX(Templates!$K$2:$BO$186,ROW()-ROW(X$20)+1, MATCH(X$16,Templates!$K$1:BZ$1,0)))</f>
        <v>FIXED_SPEED</v>
      </c>
      <c r="Y134" s="83" t="str" cm="1">
        <f t="array" ref="Y134">IF(INDEX(Templates!$K$2:$BO$186,ROW()-ROW(Y$20)+1, MATCH(Y$16,Templates!$K$1:CA$1,0))="","",INDEX(Templates!$K$2:$BO$186,ROW()-ROW(Y$20)+1, MATCH(Y$16,Templates!$K$1:CA$1,0)))</f>
        <v>FIXED_SPEED</v>
      </c>
      <c r="Z134" s="83" t="str" cm="1">
        <f t="array" ref="Z134">IF(INDEX(Templates!$K$2:$BO$186,ROW()-ROW(Z$20)+1, MATCH(Z$16,Templates!$K$1:CB$1,0))="","",INDEX(Templates!$K$2:$BO$186,ROW()-ROW(Z$20)+1, MATCH(Z$16,Templates!$K$1:CB$1,0)))</f>
        <v>FIXED_SPEED</v>
      </c>
      <c r="AA134" s="83" t="str" cm="1">
        <f t="array" ref="AA134">IF(INDEX(Templates!$K$2:$BO$186,ROW()-ROW(AA$20)+1, MATCH(AA$16,Templates!$K$1:CC$1,0))="","",INDEX(Templates!$K$2:$BO$186,ROW()-ROW(AA$20)+1, MATCH(AA$16,Templates!$K$1:CC$1,0)))</f>
        <v>FIXED_SPEED</v>
      </c>
      <c r="AB134" s="83" t="str" cm="1">
        <f t="array" ref="AB134">IF(INDEX(Templates!$K$2:$BO$186,ROW()-ROW(AB$20)+1, MATCH(AB$16,Templates!$K$1:CD$1,0))="","",INDEX(Templates!$K$2:$BO$186,ROW()-ROW(AB$20)+1, MATCH(AB$16,Templates!$K$1:CD$1,0)))</f>
        <v/>
      </c>
      <c r="AC134" s="83" t="str" cm="1">
        <f t="array" ref="AC134">IF(INDEX(Templates!$K$2:$BO$186,ROW()-ROW(AC$20)+1, MATCH(AC$16,Templates!$K$1:CE$1,0))="","",INDEX(Templates!$K$2:$BO$186,ROW()-ROW(AC$20)+1, MATCH(AC$16,Templates!$K$1:CE$1,0)))</f>
        <v>FIXED_SPEED</v>
      </c>
      <c r="AD134" s="83" t="str" cm="1">
        <f t="array" ref="AD134">IF(INDEX(Templates!$K$2:$BO$186,ROW()-ROW(AD$20)+1, MATCH(AD$16,Templates!$K$1:CF$1,0))="","",INDEX(Templates!$K$2:$BO$186,ROW()-ROW(AD$20)+1, MATCH(AD$16,Templates!$K$1:CF$1,0)))</f>
        <v>FIXED_SPEED</v>
      </c>
      <c r="AE134" s="83" t="str" cm="1">
        <f t="array" ref="AE134">IF(INDEX(Templates!$K$2:$BO$186,ROW()-ROW(AE$20)+1, MATCH(AE$16,Templates!$K$1:CG$1,0))="","",INDEX(Templates!$K$2:$BO$186,ROW()-ROW(AE$20)+1, MATCH(AE$16,Templates!$K$1:CG$1,0)))</f>
        <v>FIXED_SPEED</v>
      </c>
      <c r="AF134" s="83" t="str" cm="1">
        <f t="array" ref="AF134">IF(INDEX(Templates!$K$2:$BO$186,ROW()-ROW(AF$20)+1, MATCH(AF$16,Templates!$K$1:CH$1,0))="","",INDEX(Templates!$K$2:$BO$186,ROW()-ROW(AF$20)+1, MATCH(AF$16,Templates!$K$1:CH$1,0)))</f>
        <v/>
      </c>
      <c r="AG134" s="83" t="str" cm="1">
        <f t="array" ref="AG134">IF(INDEX(Templates!$K$2:$BO$186,ROW()-ROW(AG$20)+1, MATCH(AG$16,Templates!$K$1:CI$1,0))="","",INDEX(Templates!$K$2:$BO$186,ROW()-ROW(AG$20)+1, MATCH(AG$16,Templates!$K$1:CI$1,0)))</f>
        <v/>
      </c>
      <c r="AH134" s="83" t="str" cm="1">
        <f t="array" ref="AH134">IF(INDEX(Templates!$K$2:$BO$186,ROW()-ROW(AH$20)+1, MATCH(AH$16,Templates!$K$1:CJ$1,0))="","",INDEX(Templates!$K$2:$BO$186,ROW()-ROW(AH$20)+1, MATCH(AH$16,Templates!$K$1:CJ$1,0)))</f>
        <v/>
      </c>
      <c r="AI134" s="83" t="str" cm="1">
        <f t="array" ref="AI134">IF(INDEX(Templates!$K$2:$BO$186,ROW()-ROW(AI$20)+1, MATCH(AI$16,Templates!$K$1:CK$1,0))="","",INDEX(Templates!$K$2:$BO$186,ROW()-ROW(AI$20)+1, MATCH(AI$16,Templates!$K$1:CK$1,0)))</f>
        <v/>
      </c>
      <c r="AJ134" s="83" t="str" cm="1">
        <f t="array" ref="AJ134">IF(INDEX(Templates!$K$2:$BO$186,ROW()-ROW(AJ$20)+1, MATCH(AJ$16,Templates!$K$1:CL$1,0))="","",INDEX(Templates!$K$2:$BO$186,ROW()-ROW(AJ$20)+1, MATCH(AJ$16,Templates!$K$1:CL$1,0)))</f>
        <v>FIXED_SPEED</v>
      </c>
      <c r="AK134" s="83" t="str" cm="1">
        <f t="array" ref="AK134">IF(INDEX(Templates!$K$2:$BO$186,ROW()-ROW(AK$20)+1, MATCH(AK$16,Templates!$K$1:CM$1,0))="","",INDEX(Templates!$K$2:$BO$186,ROW()-ROW(AK$20)+1, MATCH(AK$16,Templates!$K$1:CM$1,0)))</f>
        <v>FIXED_SPEED</v>
      </c>
      <c r="AL134" s="83" t="str" cm="1">
        <f t="array" ref="AL134">IF(INDEX(Templates!$K$2:$BO$186,ROW()-ROW(AL$20)+1, MATCH(AL$16,Templates!$K$1:CN$1,0))="","",INDEX(Templates!$K$2:$BO$186,ROW()-ROW(AL$20)+1, MATCH(AL$16,Templates!$K$1:CN$1,0)))</f>
        <v>FIXED_SPEED</v>
      </c>
      <c r="AM134" s="83" t="str" cm="1">
        <f t="array" ref="AM134">IF(INDEX(Templates!$K$2:$BO$186,ROW()-ROW(AM$20)+1, MATCH(AM$16,Templates!$K$1:CO$1,0))="","",INDEX(Templates!$K$2:$BO$186,ROW()-ROW(AM$20)+1, MATCH(AM$16,Templates!$K$1:CO$1,0)))</f>
        <v/>
      </c>
      <c r="AN134" s="83" t="str" cm="1">
        <f t="array" ref="AN134">IF(INDEX(Templates!$K$2:$BO$186,ROW()-ROW(AN$20)+1, MATCH(AN$16,Templates!$K$1:CP$1,0))="","",INDEX(Templates!$K$2:$BO$186,ROW()-ROW(AN$20)+1, MATCH(AN$16,Templates!$K$1:CP$1,0)))</f>
        <v/>
      </c>
      <c r="AO134" s="83" t="str" cm="1">
        <f t="array" ref="AO134">IF(INDEX(Templates!$K$2:$BO$186,ROW()-ROW(AO$20)+1, MATCH(AO$16,Templates!$K$1:CQ$1,0))="","",INDEX(Templates!$K$2:$BO$186,ROW()-ROW(AO$20)+1, MATCH(AO$16,Templates!$K$1:CQ$1,0)))</f>
        <v/>
      </c>
      <c r="AP134" s="83" t="str" cm="1">
        <f t="array" ref="AP134">IF(INDEX(Templates!$K$2:$BO$186,ROW()-ROW(AP$20)+1, MATCH(AP$16,Templates!$K$1:CR$1,0))="","",INDEX(Templates!$K$2:$BO$186,ROW()-ROW(AP$20)+1, MATCH(AP$16,Templates!$K$1:CR$1,0)))</f>
        <v/>
      </c>
      <c r="AQ134" s="83" t="str" cm="1">
        <f t="array" ref="AQ134">IF(INDEX(Templates!$K$2:$BO$186,ROW()-ROW(AQ$20)+1, MATCH(AQ$16,Templates!$K$1:CS$1,0))="","",INDEX(Templates!$K$2:$BO$186,ROW()-ROW(AQ$20)+1, MATCH(AQ$16,Templates!$K$1:CS$1,0)))</f>
        <v>FIXED_SPEED</v>
      </c>
      <c r="AR134" s="83" t="str" cm="1">
        <f t="array" ref="AR134">IF(INDEX(Templates!$K$2:$BO$186,ROW()-ROW(AR$20)+1, MATCH(AR$16,Templates!$K$1:CT$1,0))="","",INDEX(Templates!$K$2:$BO$186,ROW()-ROW(AR$20)+1, MATCH(AR$16,Templates!$K$1:CT$1,0)))</f>
        <v>FIXED_SPEED</v>
      </c>
      <c r="AS134" s="83" t="str" cm="1">
        <f t="array" ref="AS134">IF(INDEX(Templates!$K$2:$BO$186,ROW()-ROW(AS$20)+1, MATCH(AS$16,Templates!$K$1:CU$1,0))="","",INDEX(Templates!$K$2:$BO$186,ROW()-ROW(AS$20)+1, MATCH(AS$16,Templates!$K$1:CU$1,0)))</f>
        <v/>
      </c>
      <c r="AT134" s="83" t="str" cm="1">
        <f t="array" ref="AT134">IF(INDEX(Templates!$K$2:$BO$186,ROW()-ROW(AT$20)+1, MATCH(AT$16,Templates!$K$1:CV$1,0))="","",INDEX(Templates!$K$2:$BO$186,ROW()-ROW(AT$20)+1, MATCH(AT$16,Templates!$K$1:CV$1,0)))</f>
        <v/>
      </c>
      <c r="AU134" s="83" t="str" cm="1">
        <f t="array" ref="AU134">IF(INDEX(Templates!$K$2:$BO$186,ROW()-ROW(AU$20)+1, MATCH(AU$16,Templates!$K$1:CW$1,0))="","",INDEX(Templates!$K$2:$BO$186,ROW()-ROW(AU$20)+1, MATCH(AU$16,Templates!$K$1:CW$1,0)))</f>
        <v/>
      </c>
      <c r="AV134" s="83" t="str" cm="1">
        <f t="array" ref="AV134">IF(INDEX(Templates!$K$2:$BO$186,ROW()-ROW(AV$20)+1, MATCH(AV$16,Templates!$K$1:CX$1,0))="","",INDEX(Templates!$K$2:$BO$186,ROW()-ROW(AV$20)+1, MATCH(AV$16,Templates!$K$1:CX$1,0)))</f>
        <v>FIXED_SPEED</v>
      </c>
      <c r="AW134" s="83" t="str" cm="1">
        <f t="array" ref="AW134">IF(INDEX(Templates!$K$2:$BO$186,ROW()-ROW(AW$20)+1, MATCH(AW$16,Templates!$K$1:CY$1,0))="","",INDEX(Templates!$K$2:$BO$186,ROW()-ROW(AW$20)+1, MATCH(AW$16,Templates!$K$1:CY$1,0)))</f>
        <v>FIXED_SPEED</v>
      </c>
      <c r="AX134" s="83" t="str" cm="1">
        <f t="array" ref="AX134">IF(INDEX(Templates!$K$2:$BO$186,ROW()-ROW(AX$20)+1, MATCH(AX$16,Templates!$K$1:CZ$1,0))="","",INDEX(Templates!$K$2:$BO$186,ROW()-ROW(AX$20)+1, MATCH(AX$16,Templates!$K$1:CZ$1,0)))</f>
        <v>FIXED_SPEED</v>
      </c>
      <c r="AY134" s="83" t="str" cm="1">
        <f t="array" ref="AY134">IF(INDEX(Templates!$K$2:$BO$186,ROW()-ROW(AY$20)+1, MATCH(AY$16,Templates!$K$1:DA$1,0))="","",INDEX(Templates!$K$2:$BO$186,ROW()-ROW(AY$20)+1, MATCH(AY$16,Templates!$K$1:DA$1,0)))</f>
        <v>FIXED_SPEED</v>
      </c>
      <c r="AZ134" s="83" t="str" cm="1">
        <f t="array" ref="AZ134">IF(INDEX(Templates!$K$2:$BO$186,ROW()-ROW(AZ$20)+1, MATCH(AZ$16,Templates!$K$1:DB$1,0))="","",INDEX(Templates!$K$2:$BO$186,ROW()-ROW(AZ$20)+1, MATCH(AZ$16,Templates!$K$1:DB$1,0)))</f>
        <v>FIXED_SPEED</v>
      </c>
      <c r="BA134" s="83" t="str" cm="1">
        <f t="array" ref="BA134">IF(INDEX(Templates!$K$2:$BO$186,ROW()-ROW(BA$20)+1, MATCH(BA$16,Templates!$K$1:DC$1,0))="","",INDEX(Templates!$K$2:$BO$186,ROW()-ROW(BA$20)+1, MATCH(BA$16,Templates!$K$1:DC$1,0)))</f>
        <v>FIXED_SPEED</v>
      </c>
      <c r="BB134" s="83" t="str" cm="1">
        <f t="array" ref="BB134">IF(INDEX(Templates!$K$2:$BO$186,ROW()-ROW(BB$20)+1, MATCH(BB$16,Templates!$K$1:DD$1,0))="","",INDEX(Templates!$K$2:$BO$186,ROW()-ROW(BB$20)+1, MATCH(BB$16,Templates!$K$1:DD$1,0)))</f>
        <v>FIXED_SPEED</v>
      </c>
      <c r="BC134" s="83" t="str" cm="1">
        <f t="array" ref="BC134">IF(INDEX(Templates!$K$2:$BO$186,ROW()-ROW(BC$20)+1, MATCH(BC$16,Templates!$K$1:DE$1,0))="","",INDEX(Templates!$K$2:$BO$186,ROW()-ROW(BC$20)+1, MATCH(BC$16,Templates!$K$1:DE$1,0)))</f>
        <v>FIXED_SPEED</v>
      </c>
      <c r="BD134" s="83" t="str" cm="1">
        <f t="array" ref="BD134">IF(INDEX(Templates!$K$2:$BO$186,ROW()-ROW(BD$20)+1, MATCH(BD$16,Templates!$K$1:DF$1,0))="","",INDEX(Templates!$K$2:$BO$186,ROW()-ROW(BD$20)+1, MATCH(BD$16,Templates!$K$1:DF$1,0)))</f>
        <v>FIXED_SPEED</v>
      </c>
      <c r="BE134" s="83" t="str" cm="1">
        <f t="array" ref="BE134">IF(INDEX(Templates!$K$2:$BO$186,ROW()-ROW(BE$20)+1, MATCH(BE$16,Templates!$K$1:DG$1,0))="","",INDEX(Templates!$K$2:$BO$186,ROW()-ROW(BE$20)+1, MATCH(BE$16,Templates!$K$1:DG$1,0)))</f>
        <v/>
      </c>
      <c r="BF134" s="83" t="str" cm="1">
        <f t="array" ref="BF134">IF(INDEX(Templates!$K$2:$BO$186,ROW()-ROW(BF$20)+1, MATCH(BF$16,Templates!$K$1:DH$1,0))="","",INDEX(Templates!$K$2:$BO$186,ROW()-ROW(BF$20)+1, MATCH(BF$16,Templates!$K$1:DH$1,0)))</f>
        <v>FIXED_SPEED</v>
      </c>
      <c r="BG134" s="83" t="str" cm="1">
        <f t="array" ref="BG134">IF(INDEX(Templates!$K$2:$BO$186,ROW()-ROW(BG$20)+1, MATCH(BG$16,Templates!$K$1:DI$1,0))="","",INDEX(Templates!$K$2:$BO$186,ROW()-ROW(BG$20)+1, MATCH(BG$16,Templates!$K$1:DI$1,0)))</f>
        <v>FIXED_SPEED</v>
      </c>
      <c r="BH134" s="83" t="str" cm="1">
        <f t="array" ref="BH134">IF(INDEX(Templates!$K$2:$BO$186,ROW()-ROW(BH$20)+1, MATCH(BH$16,Templates!$K$1:DJ$1,0))="","",INDEX(Templates!$K$2:$BO$186,ROW()-ROW(BH$20)+1, MATCH(BH$16,Templates!$K$1:DJ$1,0)))</f>
        <v>FIXED_SPEED</v>
      </c>
      <c r="BI134" s="83" t="str" cm="1">
        <f t="array" ref="BI134">IF(INDEX(Templates!$K$2:$BO$186,ROW()-ROW(BI$20)+1, MATCH(BI$16,Templates!$K$1:DK$1,0))="","",INDEX(Templates!$K$2:$BO$186,ROW()-ROW(BI$20)+1, MATCH(BI$16,Templates!$K$1:DK$1,0)))</f>
        <v/>
      </c>
      <c r="BJ134" s="83" t="str" cm="1">
        <f t="array" ref="BJ134">IF(INDEX(Templates!$K$2:$BO$186,ROW()-ROW(BJ$20)+1, MATCH(BJ$16,Templates!$K$1:DL$1,0))="","",INDEX(Templates!$K$2:$BO$186,ROW()-ROW(BJ$20)+1, MATCH(BJ$16,Templates!$K$1:DL$1,0)))</f>
        <v/>
      </c>
      <c r="BK134" s="83" t="str" cm="1">
        <f t="array" ref="BK134">IF(INDEX(Templates!$K$2:$BO$186,ROW()-ROW(BK$20)+1, MATCH(BK$16,Templates!$K$1:DM$1,0))="","",INDEX(Templates!$K$2:$BO$186,ROW()-ROW(BK$20)+1, MATCH(BK$16,Templates!$K$1:DM$1,0)))</f>
        <v/>
      </c>
      <c r="BL134" s="83" t="str" cm="1">
        <f t="array" ref="BL134">IF(INDEX(Templates!$K$2:$BO$186,ROW()-ROW(BL$20)+1, MATCH(BL$16,Templates!$K$1:DN$1,0))="","",INDEX(Templates!$K$2:$BO$186,ROW()-ROW(BL$20)+1, MATCH(BL$16,Templates!$K$1:DN$1,0)))</f>
        <v/>
      </c>
      <c r="BM134" s="83" t="str" cm="1">
        <f t="array" ref="BM134">IF(INDEX(Templates!$K$2:$BO$186,ROW()-ROW(BM$20)+1, MATCH(BM$16,Templates!$K$1:DO$1,0))="","",INDEX(Templates!$K$2:$BO$186,ROW()-ROW(BM$20)+1, MATCH(BM$16,Templates!$K$1:DO$1,0)))</f>
        <v>FIXED_SPEED</v>
      </c>
      <c r="BN134" s="83" t="str" cm="1">
        <f t="array" ref="BN134">IF(INDEX(Templates!$K$2:$BO$186,ROW()-ROW(BN$20)+1, MATCH(BN$16,Templates!$K$1:DP$1,0))="","",INDEX(Templates!$K$2:$BO$186,ROW()-ROW(BN$20)+1, MATCH(BN$16,Templates!$K$1:DP$1,0)))</f>
        <v>FIXED_SPEED</v>
      </c>
      <c r="BO134" s="83" t="str" cm="1">
        <f t="array" ref="BO134">IF(INDEX(Templates!$K$2:$BO$186,ROW()-ROW(BO$20)+1, MATCH(BO$16,Templates!$K$1:DQ$1,0))="","",INDEX(Templates!$K$2:$BO$186,ROW()-ROW(BO$20)+1, MATCH(BO$16,Templates!$K$1:DQ$1,0)))</f>
        <v/>
      </c>
      <c r="BP134" s="83" t="str" cm="1">
        <f t="array" ref="BP134">IF(INDEX(Templates!$K$2:$BO$186,ROW()-ROW(BP$20)+1, MATCH(BP$16,Templates!$K$1:DR$1,0))="","",INDEX(Templates!$K$2:$BO$186,ROW()-ROW(BP$20)+1, MATCH(BP$16,Templates!$K$1:DR$1,0)))</f>
        <v/>
      </c>
      <c r="BQ134" s="83" t="str" cm="1">
        <f t="array" ref="BQ134">IF(INDEX(Templates!$K$2:$BO$186,ROW()-ROW(BQ$20)+1, MATCH(BQ$16,Templates!$K$1:DS$1,0))="","",INDEX(Templates!$K$2:$BO$186,ROW()-ROW(BQ$20)+1, MATCH(BQ$16,Templates!$K$1:DS$1,0)))</f>
        <v/>
      </c>
      <c r="BR134" s="83" t="str" cm="1">
        <f t="array" ref="BR134">IF(INDEX(Templates!$K$2:$BO$186,ROW()-ROW(BR$20)+1, MATCH(BR$16,Templates!$K$1:DT$1,0))="","",INDEX(Templates!$K$2:$BO$186,ROW()-ROW(BR$20)+1, MATCH(BR$16,Templates!$K$1:DT$1,0)))</f>
        <v>FIXED_SPEED</v>
      </c>
      <c r="BS134" s="83" t="str" cm="1">
        <f t="array" ref="BS134">IF(INDEX(Templates!$K$2:$BO$186,ROW()-ROW(BS$20)+1, MATCH(BS$16,Templates!$K$1:DU$1,0))="","",INDEX(Templates!$K$2:$BO$186,ROW()-ROW(BS$20)+1, MATCH(BS$16,Templates!$K$1:DU$1,0)))</f>
        <v>FIXED_SPEED</v>
      </c>
      <c r="BT134" s="83" t="str" cm="1">
        <f t="array" ref="BT134">IF(INDEX(Templates!$K$2:$BO$186,ROW()-ROW(BT$20)+1, MATCH(BT$16,Templates!$K$1:DV$1,0))="","",INDEX(Templates!$K$2:$BO$186,ROW()-ROW(BT$20)+1, MATCH(BT$16,Templates!$K$1:DV$1,0)))</f>
        <v/>
      </c>
      <c r="BU134" s="83" t="str" cm="1">
        <f t="array" ref="BU134">IF(INDEX(Templates!$K$2:$BO$186,ROW()-ROW(BU$20)+1, MATCH(BU$16,Templates!$K$1:DW$1,0))="","",INDEX(Templates!$K$2:$BO$186,ROW()-ROW(BU$20)+1, MATCH(BU$16,Templates!$K$1:DW$1,0)))</f>
        <v/>
      </c>
      <c r="BV134" s="83" t="str" cm="1">
        <f t="array" ref="BV134">IF(INDEX(Templates!$K$2:$BO$186,ROW()-ROW(BV$20)+1, MATCH(BV$16,Templates!$K$1:DX$1,0))="","",INDEX(Templates!$K$2:$BO$186,ROW()-ROW(BV$20)+1, MATCH(BV$16,Templates!$K$1:DX$1,0)))</f>
        <v>VARIABLE_SPEED</v>
      </c>
      <c r="BW134" s="83" t="str" cm="1">
        <f t="array" ref="BW134">IF(INDEX(Templates!$K$2:$BO$186,ROW()-ROW(BW$20)+1, MATCH(BW$16,Templates!$K$1:DY$1,0))="","",INDEX(Templates!$K$2:$BO$186,ROW()-ROW(BW$20)+1, MATCH(BW$16,Templates!$K$1:DY$1,0)))</f>
        <v>FIXED_SPEED</v>
      </c>
      <c r="BX134" s="83" t="str" cm="1">
        <f t="array" ref="BX134">IF(INDEX(Templates!$K$2:$BO$186,ROW()-ROW(BX$20)+1, MATCH(BX$16,Templates!$K$1:DZ$1,0))="","",INDEX(Templates!$K$2:$BO$186,ROW()-ROW(BX$20)+1, MATCH(BX$16,Templates!$K$1:DZ$1,0)))</f>
        <v>FIXED_SPEED</v>
      </c>
      <c r="BY134" s="83" t="str" cm="1">
        <f t="array" ref="BY134">IF(INDEX(Templates!$K$2:$BO$186,ROW()-ROW(BY$20)+1, MATCH(BY$16,Templates!$K$1:EA$1,0))="","",INDEX(Templates!$K$2:$BO$186,ROW()-ROW(BY$20)+1, MATCH(BY$16,Templates!$K$1:EA$1,0)))</f>
        <v>FIXED_SPEED</v>
      </c>
      <c r="BZ134" s="83" t="str" cm="1">
        <f t="array" ref="BZ134">IF(INDEX(Templates!$K$2:$BO$186,ROW()-ROW(BZ$20)+1, MATCH(BZ$16,Templates!$K$1:EB$1,0))="","",INDEX(Templates!$K$2:$BO$186,ROW()-ROW(BZ$20)+1, MATCH(BZ$16,Templates!$K$1:EB$1,0)))</f>
        <v>FIXED_SPEED</v>
      </c>
      <c r="CA134" s="83" t="str" cm="1">
        <f t="array" ref="CA134">IF(INDEX(Templates!$K$2:$BO$186,ROW()-ROW(CA$20)+1, MATCH(CA$16,Templates!$K$1:EC$1,0))="","",INDEX(Templates!$K$2:$BO$186,ROW()-ROW(CA$20)+1, MATCH(CA$16,Templates!$K$1:EC$1,0)))</f>
        <v>FIXED_SPEED</v>
      </c>
      <c r="CB134" s="83" t="str" cm="1">
        <f t="array" ref="CB134">IF(INDEX(Templates!$K$2:$BO$186,ROW()-ROW(CB$20)+1, MATCH(CB$16,Templates!$K$1:ED$1,0))="","",INDEX(Templates!$K$2:$BO$186,ROW()-ROW(CB$20)+1, MATCH(CB$16,Templates!$K$1:ED$1,0)))</f>
        <v>FIXED_SPEED</v>
      </c>
      <c r="CC134" s="83" t="str" cm="1">
        <f t="array" ref="CC134">IF(INDEX(Templates!$K$2:$BO$186,ROW()-ROW(CC$20)+1, MATCH(CC$16,Templates!$K$1:EE$1,0))="","",INDEX(Templates!$K$2:$BO$186,ROW()-ROW(CC$20)+1, MATCH(CC$16,Templates!$K$1:EE$1,0)))</f>
        <v>FIXED_SPEED</v>
      </c>
      <c r="CD134" s="83" t="str" cm="1">
        <f t="array" ref="CD134">IF(INDEX(Templates!$K$2:$BO$186,ROW()-ROW(CD$20)+1, MATCH(CD$16,Templates!$K$1:EF$1,0))="","",INDEX(Templates!$K$2:$BO$186,ROW()-ROW(CD$20)+1, MATCH(CD$16,Templates!$K$1:EF$1,0)))</f>
        <v>FIXED_SPEED</v>
      </c>
      <c r="CE134" s="83" t="str" cm="1">
        <f t="array" ref="CE134">IF(INDEX(Templates!$K$2:$BO$186,ROW()-ROW(CE$20)+1, MATCH(CE$16,Templates!$K$1:EG$1,0))="","",INDEX(Templates!$K$2:$BO$186,ROW()-ROW(CE$20)+1, MATCH(CE$16,Templates!$K$1:EG$1,0)))</f>
        <v>FIXED_SPEED</v>
      </c>
      <c r="CF134" s="83" t="str" cm="1">
        <f t="array" ref="CF134">IF(INDEX(Templates!$K$2:$BO$186,ROW()-ROW(CF$20)+1, MATCH(CF$16,Templates!$K$1:EH$1,0))="","",INDEX(Templates!$K$2:$BO$186,ROW()-ROW(CF$20)+1, MATCH(CF$16,Templates!$K$1:EH$1,0)))</f>
        <v>FIXED_SPEED</v>
      </c>
      <c r="CG134" s="83" t="str" cm="1">
        <f t="array" ref="CG134">IF(INDEX(Templates!$K$2:$BO$186,ROW()-ROW(CG$20)+1, MATCH(CG$16,Templates!$K$1:EI$1,0))="","",INDEX(Templates!$K$2:$BO$186,ROW()-ROW(CG$20)+1, MATCH(CG$16,Templates!$K$1:EI$1,0)))</f>
        <v>FIXED_SPEED</v>
      </c>
      <c r="CH134" s="83" t="str" cm="1">
        <f t="array" ref="CH134">IF(INDEX(Templates!$K$2:$BO$186,ROW()-ROW(CH$20)+1, MATCH(CH$16,Templates!$K$1:EJ$1,0))="","",INDEX(Templates!$K$2:$BO$186,ROW()-ROW(CH$20)+1, MATCH(CH$16,Templates!$K$1:EJ$1,0)))</f>
        <v>FIXED_SPEED</v>
      </c>
      <c r="CI134" s="83" t="str" cm="1">
        <f t="array" ref="CI134">IF(INDEX(Templates!$K$2:$BO$186,ROW()-ROW(CI$20)+1, MATCH(CI$16,Templates!$K$1:EK$1,0))="","",INDEX(Templates!$K$2:$BO$186,ROW()-ROW(CI$20)+1, MATCH(CI$16,Templates!$K$1:EK$1,0)))</f>
        <v/>
      </c>
      <c r="CJ134" s="83" t="str" cm="1">
        <f t="array" ref="CJ134">IF(INDEX(Templates!$K$2:$BO$186,ROW()-ROW(CJ$20)+1, MATCH(CJ$16,Templates!$K$1:EL$1,0))="","",INDEX(Templates!$K$2:$BO$186,ROW()-ROW(CJ$20)+1, MATCH(CJ$16,Templates!$K$1:EL$1,0)))</f>
        <v>FIXED_SPEED</v>
      </c>
      <c r="CK134" s="83" t="str" cm="1">
        <f t="array" ref="CK134">IF(INDEX(Templates!$K$2:$BO$186,ROW()-ROW(CK$20)+1, MATCH(CK$16,Templates!$K$1:EM$1,0))="","",INDEX(Templates!$K$2:$BO$186,ROW()-ROW(CK$20)+1, MATCH(CK$16,Templates!$K$1:EM$1,0)))</f>
        <v/>
      </c>
      <c r="CL134" s="83" t="str" cm="1">
        <f t="array" ref="CL134">IF(INDEX(Templates!$K$2:$BO$186,ROW()-ROW(CL$20)+1, MATCH(CL$16,Templates!$K$1:EN$1,0))="","",INDEX(Templates!$K$2:$BO$186,ROW()-ROW(CL$20)+1, MATCH(CL$16,Templates!$K$1:EN$1,0)))</f>
        <v/>
      </c>
      <c r="CM134" s="83" t="str" cm="1">
        <f t="array" ref="CM134">IF(INDEX(Templates!$K$2:$BO$186,ROW()-ROW(CM$20)+1, MATCH(CM$16,Templates!$K$1:EO$1,0))="","",INDEX(Templates!$K$2:$BO$186,ROW()-ROW(CM$20)+1, MATCH(CM$16,Templates!$K$1:EO$1,0)))</f>
        <v/>
      </c>
    </row>
    <row r="135" spans="1:91" s="24" customFormat="1" x14ac:dyDescent="0.55000000000000004">
      <c r="A135" s="41" t="s">
        <v>475</v>
      </c>
      <c r="B135" s="6" t="s">
        <v>479</v>
      </c>
      <c r="C135" s="66" t="str" cm="1">
        <f t="array" ref="C135">IF(INDEX(Templates!C$2:C$187,ROW()-ROW($20:$20)+1)="","",INDEX(Templates!C$2:C$187,ROW()-ROW($20:$20)+1))</f>
        <v>JSON_PATH:pumps[1]</v>
      </c>
      <c r="D135" s="66" t="str" cm="1">
        <f t="array" ref="D135">IF(INDEX(Templates!D$2:D$187,ROW()-ROW($20:$20)+1)="","",INDEX(Templates!D$2:D$187,ROW()-ROW($20:$20)+1))</f>
        <v>design_electric_power</v>
      </c>
      <c r="E135" s="66" t="str" cm="1">
        <f t="array" ref="E135">IF(INDEX(Templates!E$2:E$187,ROW()-ROW($20:$20)+1)="","",INDEX(Templates!E$2:E$187,ROW()-ROW($20:$20)+1))</f>
        <v> </v>
      </c>
      <c r="F135" s="66" t="str" cm="1">
        <f t="array" ref="F135">IF(INDEX(Templates!F$2:F$187,ROW()-ROW($20:$20)+1)="","",INDEX(Templates!F$2:F$187,ROW()-ROW($20:$20)+1))</f>
        <v/>
      </c>
      <c r="G135" s="106" t="str" cm="1">
        <f t="array" ref="G135">IF(INDEX(Templates!G$2:G$187,ROW()-ROW($20:$20)+1)="","",INDEX(Templates!G$2:G$187,ROW()-ROW($20:$20)+1))</f>
        <v>Pump</v>
      </c>
      <c r="H135" s="68" t="str" cm="1">
        <f t="array" ref="H135">IF(INDEX(Templates!H$2:H$187,ROW()-ROW($20:$20)+1)="","",INDEX(Templates!H$2:H$187,ROW()-ROW($20:$20)+1))</f>
        <v>Pump 2</v>
      </c>
      <c r="I135" s="68" t="str" cm="1">
        <f t="array" ref="I135">IF(INDEX(Templates!I$2:I$187,ROW()-ROW($20:$20)+1)="","",INDEX(Templates!I$2:I$187,ROW()-ROW($20:$20)+1))</f>
        <v>ASHRAE229 1</v>
      </c>
      <c r="J135" s="68" t="str" cm="1">
        <f t="array" ref="J135">IF(INDEX(Templates!J$2:J$187,ROW()-ROW($20:$20)+1)="","",INDEX(Templates!J$2:J$187,ROW()-ROW($20:$20)+1))</f>
        <v>design_electric_power</v>
      </c>
      <c r="K135" s="69" t="str" cm="1">
        <f t="array" ref="K135">IF(INDEX(Templates!K$2:K$187,ROW()-ROW($20:$20)+1)="","",INDEX(Templates!K$2:K$187,ROW()-ROW($20:$20)+1))</f>
        <v>electric_power</v>
      </c>
      <c r="L135" s="69" t="str" cm="1">
        <f t="array" ref="L135">IF(INDEX(Templates!L$2:L$187,ROW()-ROW($20:$20)+1)="","",INDEX(Templates!L$2:L$187,ROW()-ROW($20:$20)+1))</f>
        <v>W</v>
      </c>
      <c r="M135" s="83" t="str" cm="1">
        <f t="array" ref="M135">IF(INDEX(Templates!$K$2:$BO$186,ROW()-ROW(M$20)+1, MATCH(M$16,Templates!$K$1:BO$1,0))="","",INDEX(Templates!$K$2:$BO$186,ROW()-ROW(M$20)+1, MATCH(M$16,Templates!$K$1:BO$1,0)))</f>
        <v/>
      </c>
      <c r="N135" s="83" t="str" cm="1">
        <f t="array" ref="N135">IF(INDEX(Templates!$K$2:$BO$186,ROW()-ROW(N$20)+1, MATCH(N$16,Templates!$K$1:BP$1,0))="","",INDEX(Templates!$K$2:$BO$186,ROW()-ROW(N$20)+1, MATCH(N$16,Templates!$K$1:BP$1,0)))</f>
        <v/>
      </c>
      <c r="O135" s="83" t="str" cm="1">
        <f t="array" ref="O135">IF(INDEX(Templates!$K$2:$BO$186,ROW()-ROW(O$20)+1, MATCH(O$16,Templates!$K$1:BQ$1,0))="","",INDEX(Templates!$K$2:$BO$186,ROW()-ROW(O$20)+1, MATCH(O$16,Templates!$K$1:BQ$1,0)))</f>
        <v/>
      </c>
      <c r="P135" s="83" t="str" cm="1">
        <f t="array" ref="P135">IF(INDEX(Templates!$K$2:$BO$186,ROW()-ROW(P$20)+1, MATCH(P$16,Templates!$K$1:BR$1,0))="","",INDEX(Templates!$K$2:$BO$186,ROW()-ROW(P$20)+1, MATCH(P$16,Templates!$K$1:BR$1,0)))</f>
        <v/>
      </c>
      <c r="Q135" s="83" t="str" cm="1">
        <f t="array" ref="Q135">IF(INDEX(Templates!$K$2:$BO$186,ROW()-ROW(Q$20)+1, MATCH(Q$16,Templates!$K$1:BS$1,0))="","",INDEX(Templates!$K$2:$BO$186,ROW()-ROW(Q$20)+1, MATCH(Q$16,Templates!$K$1:BS$1,0)))</f>
        <v/>
      </c>
      <c r="R135" s="83" t="str" cm="1">
        <f t="array" ref="R135">IF(INDEX(Templates!$K$2:$BO$186,ROW()-ROW(R$20)+1, MATCH(R$16,Templates!$K$1:BT$1,0))="","",INDEX(Templates!$K$2:$BO$186,ROW()-ROW(R$20)+1, MATCH(R$16,Templates!$K$1:BT$1,0)))</f>
        <v/>
      </c>
      <c r="S135" s="83" t="str" cm="1">
        <f t="array" ref="S135">IF(INDEX(Templates!$K$2:$BO$186,ROW()-ROW(S$20)+1, MATCH(S$16,Templates!$K$1:BU$1,0))="","",INDEX(Templates!$K$2:$BO$186,ROW()-ROW(S$20)+1, MATCH(S$16,Templates!$K$1:BU$1,0)))</f>
        <v/>
      </c>
      <c r="T135" s="83" t="str" cm="1">
        <f t="array" ref="T135">IF(INDEX(Templates!$K$2:$BO$186,ROW()-ROW(T$20)+1, MATCH(T$16,Templates!$K$1:BV$1,0))="","",INDEX(Templates!$K$2:$BO$186,ROW()-ROW(T$20)+1, MATCH(T$16,Templates!$K$1:BV$1,0)))</f>
        <v/>
      </c>
      <c r="U135" s="83" t="str" cm="1">
        <f t="array" ref="U135">IF(INDEX(Templates!$K$2:$BO$186,ROW()-ROW(U$20)+1, MATCH(U$16,Templates!$K$1:BW$1,0))="","",INDEX(Templates!$K$2:$BO$186,ROW()-ROW(U$20)+1, MATCH(U$16,Templates!$K$1:BW$1,0)))</f>
        <v/>
      </c>
      <c r="V135" s="83" t="str" cm="1">
        <f t="array" ref="V135">IF(INDEX(Templates!$K$2:$BO$186,ROW()-ROW(V$20)+1, MATCH(V$16,Templates!$K$1:BX$1,0))="","",INDEX(Templates!$K$2:$BO$186,ROW()-ROW(V$20)+1, MATCH(V$16,Templates!$K$1:BX$1,0)))</f>
        <v/>
      </c>
      <c r="W135" s="83" t="str" cm="1">
        <f t="array" ref="W135">IF(INDEX(Templates!$K$2:$BO$186,ROW()-ROW(W$20)+1, MATCH(W$16,Templates!$K$1:BY$1,0))="","",INDEX(Templates!$K$2:$BO$186,ROW()-ROW(W$20)+1, MATCH(W$16,Templates!$K$1:BY$1,0)))</f>
        <v/>
      </c>
      <c r="X135" s="83" t="str" cm="1">
        <f t="array" ref="X135">IF(INDEX(Templates!$K$2:$BO$186,ROW()-ROW(X$20)+1, MATCH(X$16,Templates!$K$1:BZ$1,0))="","",INDEX(Templates!$K$2:$BO$186,ROW()-ROW(X$20)+1, MATCH(X$16,Templates!$K$1:BZ$1,0)))</f>
        <v/>
      </c>
      <c r="Y135" s="83" t="str" cm="1">
        <f t="array" ref="Y135">IF(INDEX(Templates!$K$2:$BO$186,ROW()-ROW(Y$20)+1, MATCH(Y$16,Templates!$K$1:CA$1,0))="","",INDEX(Templates!$K$2:$BO$186,ROW()-ROW(Y$20)+1, MATCH(Y$16,Templates!$K$1:CA$1,0)))</f>
        <v/>
      </c>
      <c r="Z135" s="83" t="str" cm="1">
        <f t="array" ref="Z135">IF(INDEX(Templates!$K$2:$BO$186,ROW()-ROW(Z$20)+1, MATCH(Z$16,Templates!$K$1:CB$1,0))="","",INDEX(Templates!$K$2:$BO$186,ROW()-ROW(Z$20)+1, MATCH(Z$16,Templates!$K$1:CB$1,0)))</f>
        <v/>
      </c>
      <c r="AA135" s="83" t="str" cm="1">
        <f t="array" ref="AA135">IF(INDEX(Templates!$K$2:$BO$186,ROW()-ROW(AA$20)+1, MATCH(AA$16,Templates!$K$1:CC$1,0))="","",INDEX(Templates!$K$2:$BO$186,ROW()-ROW(AA$20)+1, MATCH(AA$16,Templates!$K$1:CC$1,0)))</f>
        <v/>
      </c>
      <c r="AB135" s="83" t="str" cm="1">
        <f t="array" ref="AB135">IF(INDEX(Templates!$K$2:$BO$186,ROW()-ROW(AB$20)+1, MATCH(AB$16,Templates!$K$1:CD$1,0))="","",INDEX(Templates!$K$2:$BO$186,ROW()-ROW(AB$20)+1, MATCH(AB$16,Templates!$K$1:CD$1,0)))</f>
        <v/>
      </c>
      <c r="AC135" s="83" t="str" cm="1">
        <f t="array" ref="AC135">IF(INDEX(Templates!$K$2:$BO$186,ROW()-ROW(AC$20)+1, MATCH(AC$16,Templates!$K$1:CE$1,0))="","",INDEX(Templates!$K$2:$BO$186,ROW()-ROW(AC$20)+1, MATCH(AC$16,Templates!$K$1:CE$1,0)))</f>
        <v/>
      </c>
      <c r="AD135" s="83" t="str" cm="1">
        <f t="array" ref="AD135">IF(INDEX(Templates!$K$2:$BO$186,ROW()-ROW(AD$20)+1, MATCH(AD$16,Templates!$K$1:CF$1,0))="","",INDEX(Templates!$K$2:$BO$186,ROW()-ROW(AD$20)+1, MATCH(AD$16,Templates!$K$1:CF$1,0)))</f>
        <v/>
      </c>
      <c r="AE135" s="83" t="str" cm="1">
        <f t="array" ref="AE135">IF(INDEX(Templates!$K$2:$BO$186,ROW()-ROW(AE$20)+1, MATCH(AE$16,Templates!$K$1:CG$1,0))="","",INDEX(Templates!$K$2:$BO$186,ROW()-ROW(AE$20)+1, MATCH(AE$16,Templates!$K$1:CG$1,0)))</f>
        <v/>
      </c>
      <c r="AF135" s="83" t="str" cm="1">
        <f t="array" ref="AF135">IF(INDEX(Templates!$K$2:$BO$186,ROW()-ROW(AF$20)+1, MATCH(AF$16,Templates!$K$1:CH$1,0))="","",INDEX(Templates!$K$2:$BO$186,ROW()-ROW(AF$20)+1, MATCH(AF$16,Templates!$K$1:CH$1,0)))</f>
        <v/>
      </c>
      <c r="AG135" s="83" t="str" cm="1">
        <f t="array" ref="AG135">IF(INDEX(Templates!$K$2:$BO$186,ROW()-ROW(AG$20)+1, MATCH(AG$16,Templates!$K$1:CI$1,0))="","",INDEX(Templates!$K$2:$BO$186,ROW()-ROW(AG$20)+1, MATCH(AG$16,Templates!$K$1:CI$1,0)))</f>
        <v/>
      </c>
      <c r="AH135" s="83" t="str" cm="1">
        <f t="array" ref="AH135">IF(INDEX(Templates!$K$2:$BO$186,ROW()-ROW(AH$20)+1, MATCH(AH$16,Templates!$K$1:CJ$1,0))="","",INDEX(Templates!$K$2:$BO$186,ROW()-ROW(AH$20)+1, MATCH(AH$16,Templates!$K$1:CJ$1,0)))</f>
        <v/>
      </c>
      <c r="AI135" s="83" t="str" cm="1">
        <f t="array" ref="AI135">IF(INDEX(Templates!$K$2:$BO$186,ROW()-ROW(AI$20)+1, MATCH(AI$16,Templates!$K$1:CK$1,0))="","",INDEX(Templates!$K$2:$BO$186,ROW()-ROW(AI$20)+1, MATCH(AI$16,Templates!$K$1:CK$1,0)))</f>
        <v/>
      </c>
      <c r="AJ135" s="83" t="str" cm="1">
        <f t="array" ref="AJ135">IF(INDEX(Templates!$K$2:$BO$186,ROW()-ROW(AJ$20)+1, MATCH(AJ$16,Templates!$K$1:CL$1,0))="","",INDEX(Templates!$K$2:$BO$186,ROW()-ROW(AJ$20)+1, MATCH(AJ$16,Templates!$K$1:CL$1,0)))</f>
        <v/>
      </c>
      <c r="AK135" s="83" t="str" cm="1">
        <f t="array" ref="AK135">IF(INDEX(Templates!$K$2:$BO$186,ROW()-ROW(AK$20)+1, MATCH(AK$16,Templates!$K$1:CM$1,0))="","",INDEX(Templates!$K$2:$BO$186,ROW()-ROW(AK$20)+1, MATCH(AK$16,Templates!$K$1:CM$1,0)))</f>
        <v/>
      </c>
      <c r="AL135" s="83" t="str" cm="1">
        <f t="array" ref="AL135">IF(INDEX(Templates!$K$2:$BO$186,ROW()-ROW(AL$20)+1, MATCH(AL$16,Templates!$K$1:CN$1,0))="","",INDEX(Templates!$K$2:$BO$186,ROW()-ROW(AL$20)+1, MATCH(AL$16,Templates!$K$1:CN$1,0)))</f>
        <v/>
      </c>
      <c r="AM135" s="83" t="str" cm="1">
        <f t="array" ref="AM135">IF(INDEX(Templates!$K$2:$BO$186,ROW()-ROW(AM$20)+1, MATCH(AM$16,Templates!$K$1:CO$1,0))="","",INDEX(Templates!$K$2:$BO$186,ROW()-ROW(AM$20)+1, MATCH(AM$16,Templates!$K$1:CO$1,0)))</f>
        <v/>
      </c>
      <c r="AN135" s="83" t="str" cm="1">
        <f t="array" ref="AN135">IF(INDEX(Templates!$K$2:$BO$186,ROW()-ROW(AN$20)+1, MATCH(AN$16,Templates!$K$1:CP$1,0))="","",INDEX(Templates!$K$2:$BO$186,ROW()-ROW(AN$20)+1, MATCH(AN$16,Templates!$K$1:CP$1,0)))</f>
        <v/>
      </c>
      <c r="AO135" s="83" t="str" cm="1">
        <f t="array" ref="AO135">IF(INDEX(Templates!$K$2:$BO$186,ROW()-ROW(AO$20)+1, MATCH(AO$16,Templates!$K$1:CQ$1,0))="","",INDEX(Templates!$K$2:$BO$186,ROW()-ROW(AO$20)+1, MATCH(AO$16,Templates!$K$1:CQ$1,0)))</f>
        <v/>
      </c>
      <c r="AP135" s="83" t="str" cm="1">
        <f t="array" ref="AP135">IF(INDEX(Templates!$K$2:$BO$186,ROW()-ROW(AP$20)+1, MATCH(AP$16,Templates!$K$1:CR$1,0))="","",INDEX(Templates!$K$2:$BO$186,ROW()-ROW(AP$20)+1, MATCH(AP$16,Templates!$K$1:CR$1,0)))</f>
        <v/>
      </c>
      <c r="AQ135" s="83" t="str" cm="1">
        <f t="array" ref="AQ135">IF(INDEX(Templates!$K$2:$BO$186,ROW()-ROW(AQ$20)+1, MATCH(AQ$16,Templates!$K$1:CS$1,0))="","",INDEX(Templates!$K$2:$BO$186,ROW()-ROW(AQ$20)+1, MATCH(AQ$16,Templates!$K$1:CS$1,0)))</f>
        <v/>
      </c>
      <c r="AR135" s="83" t="str" cm="1">
        <f t="array" ref="AR135">IF(INDEX(Templates!$K$2:$BO$186,ROW()-ROW(AR$20)+1, MATCH(AR$16,Templates!$K$1:CT$1,0))="","",INDEX(Templates!$K$2:$BO$186,ROW()-ROW(AR$20)+1, MATCH(AR$16,Templates!$K$1:CT$1,0)))</f>
        <v/>
      </c>
      <c r="AS135" s="83" t="str" cm="1">
        <f t="array" ref="AS135">IF(INDEX(Templates!$K$2:$BO$186,ROW()-ROW(AS$20)+1, MATCH(AS$16,Templates!$K$1:CU$1,0))="","",INDEX(Templates!$K$2:$BO$186,ROW()-ROW(AS$20)+1, MATCH(AS$16,Templates!$K$1:CU$1,0)))</f>
        <v/>
      </c>
      <c r="AT135" s="83" t="str" cm="1">
        <f t="array" ref="AT135">IF(INDEX(Templates!$K$2:$BO$186,ROW()-ROW(AT$20)+1, MATCH(AT$16,Templates!$K$1:CV$1,0))="","",INDEX(Templates!$K$2:$BO$186,ROW()-ROW(AT$20)+1, MATCH(AT$16,Templates!$K$1:CV$1,0)))</f>
        <v/>
      </c>
      <c r="AU135" s="83" t="str" cm="1">
        <f t="array" ref="AU135">IF(INDEX(Templates!$K$2:$BO$186,ROW()-ROW(AU$20)+1, MATCH(AU$16,Templates!$K$1:CW$1,0))="","",INDEX(Templates!$K$2:$BO$186,ROW()-ROW(AU$20)+1, MATCH(AU$16,Templates!$K$1:CW$1,0)))</f>
        <v/>
      </c>
      <c r="AV135" s="83" t="str" cm="1">
        <f t="array" ref="AV135">IF(INDEX(Templates!$K$2:$BO$186,ROW()-ROW(AV$20)+1, MATCH(AV$16,Templates!$K$1:CX$1,0))="","",INDEX(Templates!$K$2:$BO$186,ROW()-ROW(AV$20)+1, MATCH(AV$16,Templates!$K$1:CX$1,0)))</f>
        <v/>
      </c>
      <c r="AW135" s="83" t="str" cm="1">
        <f t="array" ref="AW135">IF(INDEX(Templates!$K$2:$BO$186,ROW()-ROW(AW$20)+1, MATCH(AW$16,Templates!$K$1:CY$1,0))="","",INDEX(Templates!$K$2:$BO$186,ROW()-ROW(AW$20)+1, MATCH(AW$16,Templates!$K$1:CY$1,0)))</f>
        <v/>
      </c>
      <c r="AX135" s="83" t="str" cm="1">
        <f t="array" ref="AX135">IF(INDEX(Templates!$K$2:$BO$186,ROW()-ROW(AX$20)+1, MATCH(AX$16,Templates!$K$1:CZ$1,0))="","",INDEX(Templates!$K$2:$BO$186,ROW()-ROW(AX$20)+1, MATCH(AX$16,Templates!$K$1:CZ$1,0)))</f>
        <v/>
      </c>
      <c r="AY135" s="83" t="str" cm="1">
        <f t="array" ref="AY135">IF(INDEX(Templates!$K$2:$BO$186,ROW()-ROW(AY$20)+1, MATCH(AY$16,Templates!$K$1:DA$1,0))="","",INDEX(Templates!$K$2:$BO$186,ROW()-ROW(AY$20)+1, MATCH(AY$16,Templates!$K$1:DA$1,0)))</f>
        <v/>
      </c>
      <c r="AZ135" s="83" t="str" cm="1">
        <f t="array" ref="AZ135">IF(INDEX(Templates!$K$2:$BO$186,ROW()-ROW(AZ$20)+1, MATCH(AZ$16,Templates!$K$1:DB$1,0))="","",INDEX(Templates!$K$2:$BO$186,ROW()-ROW(AZ$20)+1, MATCH(AZ$16,Templates!$K$1:DB$1,0)))</f>
        <v/>
      </c>
      <c r="BA135" s="83" t="str" cm="1">
        <f t="array" ref="BA135">IF(INDEX(Templates!$K$2:$BO$186,ROW()-ROW(BA$20)+1, MATCH(BA$16,Templates!$K$1:DC$1,0))="","",INDEX(Templates!$K$2:$BO$186,ROW()-ROW(BA$20)+1, MATCH(BA$16,Templates!$K$1:DC$1,0)))</f>
        <v/>
      </c>
      <c r="BB135" s="83" t="str" cm="1">
        <f t="array" ref="BB135">IF(INDEX(Templates!$K$2:$BO$186,ROW()-ROW(BB$20)+1, MATCH(BB$16,Templates!$K$1:DD$1,0))="","",INDEX(Templates!$K$2:$BO$186,ROW()-ROW(BB$20)+1, MATCH(BB$16,Templates!$K$1:DD$1,0)))</f>
        <v/>
      </c>
      <c r="BC135" s="83" t="str" cm="1">
        <f t="array" ref="BC135">IF(INDEX(Templates!$K$2:$BO$186,ROW()-ROW(BC$20)+1, MATCH(BC$16,Templates!$K$1:DE$1,0))="","",INDEX(Templates!$K$2:$BO$186,ROW()-ROW(BC$20)+1, MATCH(BC$16,Templates!$K$1:DE$1,0)))</f>
        <v/>
      </c>
      <c r="BD135" s="83" t="str" cm="1">
        <f t="array" ref="BD135">IF(INDEX(Templates!$K$2:$BO$186,ROW()-ROW(BD$20)+1, MATCH(BD$16,Templates!$K$1:DF$1,0))="","",INDEX(Templates!$K$2:$BO$186,ROW()-ROW(BD$20)+1, MATCH(BD$16,Templates!$K$1:DF$1,0)))</f>
        <v/>
      </c>
      <c r="BE135" s="83" t="str" cm="1">
        <f t="array" ref="BE135">IF(INDEX(Templates!$K$2:$BO$186,ROW()-ROW(BE$20)+1, MATCH(BE$16,Templates!$K$1:DG$1,0))="","",INDEX(Templates!$K$2:$BO$186,ROW()-ROW(BE$20)+1, MATCH(BE$16,Templates!$K$1:DG$1,0)))</f>
        <v/>
      </c>
      <c r="BF135" s="83" t="str" cm="1">
        <f t="array" ref="BF135">IF(INDEX(Templates!$K$2:$BO$186,ROW()-ROW(BF$20)+1, MATCH(BF$16,Templates!$K$1:DH$1,0))="","",INDEX(Templates!$K$2:$BO$186,ROW()-ROW(BF$20)+1, MATCH(BF$16,Templates!$K$1:DH$1,0)))</f>
        <v/>
      </c>
      <c r="BG135" s="83" t="str" cm="1">
        <f t="array" ref="BG135">IF(INDEX(Templates!$K$2:$BO$186,ROW()-ROW(BG$20)+1, MATCH(BG$16,Templates!$K$1:DI$1,0))="","",INDEX(Templates!$K$2:$BO$186,ROW()-ROW(BG$20)+1, MATCH(BG$16,Templates!$K$1:DI$1,0)))</f>
        <v/>
      </c>
      <c r="BH135" s="83" t="str" cm="1">
        <f t="array" ref="BH135">IF(INDEX(Templates!$K$2:$BO$186,ROW()-ROW(BH$20)+1, MATCH(BH$16,Templates!$K$1:DJ$1,0))="","",INDEX(Templates!$K$2:$BO$186,ROW()-ROW(BH$20)+1, MATCH(BH$16,Templates!$K$1:DJ$1,0)))</f>
        <v/>
      </c>
      <c r="BI135" s="83" t="str" cm="1">
        <f t="array" ref="BI135">IF(INDEX(Templates!$K$2:$BO$186,ROW()-ROW(BI$20)+1, MATCH(BI$16,Templates!$K$1:DK$1,0))="","",INDEX(Templates!$K$2:$BO$186,ROW()-ROW(BI$20)+1, MATCH(BI$16,Templates!$K$1:DK$1,0)))</f>
        <v/>
      </c>
      <c r="BJ135" s="83" t="str" cm="1">
        <f t="array" ref="BJ135">IF(INDEX(Templates!$K$2:$BO$186,ROW()-ROW(BJ$20)+1, MATCH(BJ$16,Templates!$K$1:DL$1,0))="","",INDEX(Templates!$K$2:$BO$186,ROW()-ROW(BJ$20)+1, MATCH(BJ$16,Templates!$K$1:DL$1,0)))</f>
        <v/>
      </c>
      <c r="BK135" s="83" t="str" cm="1">
        <f t="array" ref="BK135">IF(INDEX(Templates!$K$2:$BO$186,ROW()-ROW(BK$20)+1, MATCH(BK$16,Templates!$K$1:DM$1,0))="","",INDEX(Templates!$K$2:$BO$186,ROW()-ROW(BK$20)+1, MATCH(BK$16,Templates!$K$1:DM$1,0)))</f>
        <v/>
      </c>
      <c r="BL135" s="83" t="str" cm="1">
        <f t="array" ref="BL135">IF(INDEX(Templates!$K$2:$BO$186,ROW()-ROW(BL$20)+1, MATCH(BL$16,Templates!$K$1:DN$1,0))="","",INDEX(Templates!$K$2:$BO$186,ROW()-ROW(BL$20)+1, MATCH(BL$16,Templates!$K$1:DN$1,0)))</f>
        <v/>
      </c>
      <c r="BM135" s="83" t="str" cm="1">
        <f t="array" ref="BM135">IF(INDEX(Templates!$K$2:$BO$186,ROW()-ROW(BM$20)+1, MATCH(BM$16,Templates!$K$1:DO$1,0))="","",INDEX(Templates!$K$2:$BO$186,ROW()-ROW(BM$20)+1, MATCH(BM$16,Templates!$K$1:DO$1,0)))</f>
        <v/>
      </c>
      <c r="BN135" s="83" t="str" cm="1">
        <f t="array" ref="BN135">IF(INDEX(Templates!$K$2:$BO$186,ROW()-ROW(BN$20)+1, MATCH(BN$16,Templates!$K$1:DP$1,0))="","",INDEX(Templates!$K$2:$BO$186,ROW()-ROW(BN$20)+1, MATCH(BN$16,Templates!$K$1:DP$1,0)))</f>
        <v/>
      </c>
      <c r="BO135" s="83" t="str" cm="1">
        <f t="array" ref="BO135">IF(INDEX(Templates!$K$2:$BO$186,ROW()-ROW(BO$20)+1, MATCH(BO$16,Templates!$K$1:DQ$1,0))="","",INDEX(Templates!$K$2:$BO$186,ROW()-ROW(BO$20)+1, MATCH(BO$16,Templates!$K$1:DQ$1,0)))</f>
        <v/>
      </c>
      <c r="BP135" s="83" t="str" cm="1">
        <f t="array" ref="BP135">IF(INDEX(Templates!$K$2:$BO$186,ROW()-ROW(BP$20)+1, MATCH(BP$16,Templates!$K$1:DR$1,0))="","",INDEX(Templates!$K$2:$BO$186,ROW()-ROW(BP$20)+1, MATCH(BP$16,Templates!$K$1:DR$1,0)))</f>
        <v/>
      </c>
      <c r="BQ135" s="83" t="str" cm="1">
        <f t="array" ref="BQ135">IF(INDEX(Templates!$K$2:$BO$186,ROW()-ROW(BQ$20)+1, MATCH(BQ$16,Templates!$K$1:DS$1,0))="","",INDEX(Templates!$K$2:$BO$186,ROW()-ROW(BQ$20)+1, MATCH(BQ$16,Templates!$K$1:DS$1,0)))</f>
        <v/>
      </c>
      <c r="BR135" s="83" t="str" cm="1">
        <f t="array" ref="BR135">IF(INDEX(Templates!$K$2:$BO$186,ROW()-ROW(BR$20)+1, MATCH(BR$16,Templates!$K$1:DT$1,0))="","",INDEX(Templates!$K$2:$BO$186,ROW()-ROW(BR$20)+1, MATCH(BR$16,Templates!$K$1:DT$1,0)))</f>
        <v/>
      </c>
      <c r="BS135" s="83" t="str" cm="1">
        <f t="array" ref="BS135">IF(INDEX(Templates!$K$2:$BO$186,ROW()-ROW(BS$20)+1, MATCH(BS$16,Templates!$K$1:DU$1,0))="","",INDEX(Templates!$K$2:$BO$186,ROW()-ROW(BS$20)+1, MATCH(BS$16,Templates!$K$1:DU$1,0)))</f>
        <v/>
      </c>
      <c r="BT135" s="83" t="str" cm="1">
        <f t="array" ref="BT135">IF(INDEX(Templates!$K$2:$BO$186,ROW()-ROW(BT$20)+1, MATCH(BT$16,Templates!$K$1:DV$1,0))="","",INDEX(Templates!$K$2:$BO$186,ROW()-ROW(BT$20)+1, MATCH(BT$16,Templates!$K$1:DV$1,0)))</f>
        <v/>
      </c>
      <c r="BU135" s="83" t="str" cm="1">
        <f t="array" ref="BU135">IF(INDEX(Templates!$K$2:$BO$186,ROW()-ROW(BU$20)+1, MATCH(BU$16,Templates!$K$1:DW$1,0))="","",INDEX(Templates!$K$2:$BO$186,ROW()-ROW(BU$20)+1, MATCH(BU$16,Templates!$K$1:DW$1,0)))</f>
        <v/>
      </c>
      <c r="BV135" s="83" t="str" cm="1">
        <f t="array" ref="BV135">IF(INDEX(Templates!$K$2:$BO$186,ROW()-ROW(BV$20)+1, MATCH(BV$16,Templates!$K$1:DX$1,0))="","",INDEX(Templates!$K$2:$BO$186,ROW()-ROW(BV$20)+1, MATCH(BV$16,Templates!$K$1:DX$1,0)))</f>
        <v/>
      </c>
      <c r="BW135" s="83" t="str" cm="1">
        <f t="array" ref="BW135">IF(INDEX(Templates!$K$2:$BO$186,ROW()-ROW(BW$20)+1, MATCH(BW$16,Templates!$K$1:DY$1,0))="","",INDEX(Templates!$K$2:$BO$186,ROW()-ROW(BW$20)+1, MATCH(BW$16,Templates!$K$1:DY$1,0)))</f>
        <v/>
      </c>
      <c r="BX135" s="83" t="str" cm="1">
        <f t="array" ref="BX135">IF(INDEX(Templates!$K$2:$BO$186,ROW()-ROW(BX$20)+1, MATCH(BX$16,Templates!$K$1:DZ$1,0))="","",INDEX(Templates!$K$2:$BO$186,ROW()-ROW(BX$20)+1, MATCH(BX$16,Templates!$K$1:DZ$1,0)))</f>
        <v/>
      </c>
      <c r="BY135" s="83" t="str" cm="1">
        <f t="array" ref="BY135">IF(INDEX(Templates!$K$2:$BO$186,ROW()-ROW(BY$20)+1, MATCH(BY$16,Templates!$K$1:EA$1,0))="","",INDEX(Templates!$K$2:$BO$186,ROW()-ROW(BY$20)+1, MATCH(BY$16,Templates!$K$1:EA$1,0)))</f>
        <v/>
      </c>
      <c r="BZ135" s="83" t="str" cm="1">
        <f t="array" ref="BZ135">IF(INDEX(Templates!$K$2:$BO$186,ROW()-ROW(BZ$20)+1, MATCH(BZ$16,Templates!$K$1:EB$1,0))="","",INDEX(Templates!$K$2:$BO$186,ROW()-ROW(BZ$20)+1, MATCH(BZ$16,Templates!$K$1:EB$1,0)))</f>
        <v/>
      </c>
      <c r="CA135" s="83" t="str" cm="1">
        <f t="array" ref="CA135">IF(INDEX(Templates!$K$2:$BO$186,ROW()-ROW(CA$20)+1, MATCH(CA$16,Templates!$K$1:EC$1,0))="","",INDEX(Templates!$K$2:$BO$186,ROW()-ROW(CA$20)+1, MATCH(CA$16,Templates!$K$1:EC$1,0)))</f>
        <v/>
      </c>
      <c r="CB135" s="83" t="str" cm="1">
        <f t="array" ref="CB135">IF(INDEX(Templates!$K$2:$BO$186,ROW()-ROW(CB$20)+1, MATCH(CB$16,Templates!$K$1:ED$1,0))="","",INDEX(Templates!$K$2:$BO$186,ROW()-ROW(CB$20)+1, MATCH(CB$16,Templates!$K$1:ED$1,0)))</f>
        <v/>
      </c>
      <c r="CC135" s="83" t="str" cm="1">
        <f t="array" ref="CC135">IF(INDEX(Templates!$K$2:$BO$186,ROW()-ROW(CC$20)+1, MATCH(CC$16,Templates!$K$1:EE$1,0))="","",INDEX(Templates!$K$2:$BO$186,ROW()-ROW(CC$20)+1, MATCH(CC$16,Templates!$K$1:EE$1,0)))</f>
        <v/>
      </c>
      <c r="CD135" s="83" t="str" cm="1">
        <f t="array" ref="CD135">IF(INDEX(Templates!$K$2:$BO$186,ROW()-ROW(CD$20)+1, MATCH(CD$16,Templates!$K$1:EF$1,0))="","",INDEX(Templates!$K$2:$BO$186,ROW()-ROW(CD$20)+1, MATCH(CD$16,Templates!$K$1:EF$1,0)))</f>
        <v/>
      </c>
      <c r="CE135" s="83" t="str" cm="1">
        <f t="array" ref="CE135">IF(INDEX(Templates!$K$2:$BO$186,ROW()-ROW(CE$20)+1, MATCH(CE$16,Templates!$K$1:EG$1,0))="","",INDEX(Templates!$K$2:$BO$186,ROW()-ROW(CE$20)+1, MATCH(CE$16,Templates!$K$1:EG$1,0)))</f>
        <v/>
      </c>
      <c r="CF135" s="83" t="str" cm="1">
        <f t="array" ref="CF135">IF(INDEX(Templates!$K$2:$BO$186,ROW()-ROW(CF$20)+1, MATCH(CF$16,Templates!$K$1:EH$1,0))="","",INDEX(Templates!$K$2:$BO$186,ROW()-ROW(CF$20)+1, MATCH(CF$16,Templates!$K$1:EH$1,0)))</f>
        <v/>
      </c>
      <c r="CG135" s="83" t="str" cm="1">
        <f t="array" ref="CG135">IF(INDEX(Templates!$K$2:$BO$186,ROW()-ROW(CG$20)+1, MATCH(CG$16,Templates!$K$1:EI$1,0))="","",INDEX(Templates!$K$2:$BO$186,ROW()-ROW(CG$20)+1, MATCH(CG$16,Templates!$K$1:EI$1,0)))</f>
        <v/>
      </c>
      <c r="CH135" s="83" t="str" cm="1">
        <f t="array" ref="CH135">IF(INDEX(Templates!$K$2:$BO$186,ROW()-ROW(CH$20)+1, MATCH(CH$16,Templates!$K$1:EJ$1,0))="","",INDEX(Templates!$K$2:$BO$186,ROW()-ROW(CH$20)+1, MATCH(CH$16,Templates!$K$1:EJ$1,0)))</f>
        <v/>
      </c>
      <c r="CI135" s="83" t="str" cm="1">
        <f t="array" ref="CI135">IF(INDEX(Templates!$K$2:$BO$186,ROW()-ROW(CI$20)+1, MATCH(CI$16,Templates!$K$1:EK$1,0))="","",INDEX(Templates!$K$2:$BO$186,ROW()-ROW(CI$20)+1, MATCH(CI$16,Templates!$K$1:EK$1,0)))</f>
        <v/>
      </c>
      <c r="CJ135" s="83" t="str" cm="1">
        <f t="array" ref="CJ135">IF(INDEX(Templates!$K$2:$BO$186,ROW()-ROW(CJ$20)+1, MATCH(CJ$16,Templates!$K$1:EL$1,0))="","",INDEX(Templates!$K$2:$BO$186,ROW()-ROW(CJ$20)+1, MATCH(CJ$16,Templates!$K$1:EL$1,0)))</f>
        <v/>
      </c>
      <c r="CK135" s="83" t="str" cm="1">
        <f t="array" ref="CK135">IF(INDEX(Templates!$K$2:$BO$186,ROW()-ROW(CK$20)+1, MATCH(CK$16,Templates!$K$1:EM$1,0))="","",INDEX(Templates!$K$2:$BO$186,ROW()-ROW(CK$20)+1, MATCH(CK$16,Templates!$K$1:EM$1,0)))</f>
        <v/>
      </c>
      <c r="CL135" s="83" t="str" cm="1">
        <f t="array" ref="CL135">IF(INDEX(Templates!$K$2:$BO$186,ROW()-ROW(CL$20)+1, MATCH(CL$16,Templates!$K$1:EN$1,0))="","",INDEX(Templates!$K$2:$BO$186,ROW()-ROW(CL$20)+1, MATCH(CL$16,Templates!$K$1:EN$1,0)))</f>
        <v/>
      </c>
      <c r="CM135" s="83" t="str" cm="1">
        <f t="array" ref="CM135">IF(INDEX(Templates!$K$2:$BO$186,ROW()-ROW(CM$20)+1, MATCH(CM$16,Templates!$K$1:EO$1,0))="","",INDEX(Templates!$K$2:$BO$186,ROW()-ROW(CM$20)+1, MATCH(CM$16,Templates!$K$1:EO$1,0)))</f>
        <v/>
      </c>
    </row>
    <row r="136" spans="1:91" s="24" customFormat="1" x14ac:dyDescent="0.55000000000000004">
      <c r="A136" s="41" t="s">
        <v>475</v>
      </c>
      <c r="B136" s="6" t="s">
        <v>479</v>
      </c>
      <c r="C136" s="66" t="str" cm="1">
        <f t="array" ref="C136">IF(INDEX(Templates!C$2:C$187,ROW()-ROW($20:$20)+1)="","",INDEX(Templates!C$2:C$187,ROW()-ROW($20:$20)+1))</f>
        <v>JSON_PATH:pumps[1]</v>
      </c>
      <c r="D136" s="66" t="str" cm="1">
        <f t="array" ref="D136">IF(INDEX(Templates!D$2:D$187,ROW()-ROW($20:$20)+1)="","",INDEX(Templates!D$2:D$187,ROW()-ROW($20:$20)+1))</f>
        <v>design_flow</v>
      </c>
      <c r="E136" s="66" t="str" cm="1">
        <f t="array" ref="E136">IF(INDEX(Templates!E$2:E$187,ROW()-ROW($20:$20)+1)="","",INDEX(Templates!E$2:E$187,ROW()-ROW($20:$20)+1))</f>
        <v> </v>
      </c>
      <c r="F136" s="66" t="str" cm="1">
        <f t="array" ref="F136">IF(INDEX(Templates!F$2:F$187,ROW()-ROW($20:$20)+1)="","",INDEX(Templates!F$2:F$187,ROW()-ROW($20:$20)+1))</f>
        <v/>
      </c>
      <c r="G136" s="106" t="str" cm="1">
        <f t="array" ref="G136">IF(INDEX(Templates!G$2:G$187,ROW()-ROW($20:$20)+1)="","",INDEX(Templates!G$2:G$187,ROW()-ROW($20:$20)+1))</f>
        <v>Pump</v>
      </c>
      <c r="H136" s="68" t="str" cm="1">
        <f t="array" ref="H136">IF(INDEX(Templates!H$2:H$187,ROW()-ROW($20:$20)+1)="","",INDEX(Templates!H$2:H$187,ROW()-ROW($20:$20)+1))</f>
        <v>Pump 2</v>
      </c>
      <c r="I136" s="68" t="str" cm="1">
        <f t="array" ref="I136">IF(INDEX(Templates!I$2:I$187,ROW()-ROW($20:$20)+1)="","",INDEX(Templates!I$2:I$187,ROW()-ROW($20:$20)+1))</f>
        <v>ASHRAE229 1</v>
      </c>
      <c r="J136" s="68" t="str" cm="1">
        <f t="array" ref="J136">IF(INDEX(Templates!J$2:J$187,ROW()-ROW($20:$20)+1)="","",INDEX(Templates!J$2:J$187,ROW()-ROW($20:$20)+1))</f>
        <v>design_flow</v>
      </c>
      <c r="K136" s="69" t="str" cm="1">
        <f t="array" ref="K136">IF(INDEX(Templates!K$2:K$187,ROW()-ROW($20:$20)+1)="","",INDEX(Templates!K$2:K$187,ROW()-ROW($20:$20)+1))</f>
        <v>fluid_flow_rate</v>
      </c>
      <c r="L136" s="69" t="str" cm="1">
        <f t="array" ref="L136">IF(INDEX(Templates!L$2:L$187,ROW()-ROW($20:$20)+1)="","",INDEX(Templates!L$2:L$187,ROW()-ROW($20:$20)+1))</f>
        <v>gallon/min</v>
      </c>
      <c r="M136" s="83" t="str" cm="1">
        <f t="array" ref="M136">IF(INDEX(Templates!$K$2:$BO$186,ROW()-ROW(M$20)+1, MATCH(M$16,Templates!$K$1:BO$1,0))="","",INDEX(Templates!$K$2:$BO$186,ROW()-ROW(M$20)+1, MATCH(M$16,Templates!$K$1:BO$1,0)))</f>
        <v/>
      </c>
      <c r="N136" s="83" t="str" cm="1">
        <f t="array" ref="N136">IF(INDEX(Templates!$K$2:$BO$186,ROW()-ROW(N$20)+1, MATCH(N$16,Templates!$K$1:BP$1,0))="","",INDEX(Templates!$K$2:$BO$186,ROW()-ROW(N$20)+1, MATCH(N$16,Templates!$K$1:BP$1,0)))</f>
        <v/>
      </c>
      <c r="O136" s="83" t="str" cm="1">
        <f t="array" ref="O136">IF(INDEX(Templates!$K$2:$BO$186,ROW()-ROW(O$20)+1, MATCH(O$16,Templates!$K$1:BQ$1,0))="","",INDEX(Templates!$K$2:$BO$186,ROW()-ROW(O$20)+1, MATCH(O$16,Templates!$K$1:BQ$1,0)))</f>
        <v/>
      </c>
      <c r="P136" s="83" t="str" cm="1">
        <f t="array" ref="P136">IF(INDEX(Templates!$K$2:$BO$186,ROW()-ROW(P$20)+1, MATCH(P$16,Templates!$K$1:BR$1,0))="","",INDEX(Templates!$K$2:$BO$186,ROW()-ROW(P$20)+1, MATCH(P$16,Templates!$K$1:BR$1,0)))</f>
        <v/>
      </c>
      <c r="Q136" s="83" t="str" cm="1">
        <f t="array" ref="Q136">IF(INDEX(Templates!$K$2:$BO$186,ROW()-ROW(Q$20)+1, MATCH(Q$16,Templates!$K$1:BS$1,0))="","",INDEX(Templates!$K$2:$BO$186,ROW()-ROW(Q$20)+1, MATCH(Q$16,Templates!$K$1:BS$1,0)))</f>
        <v/>
      </c>
      <c r="R136" s="83" t="str" cm="1">
        <f t="array" ref="R136">IF(INDEX(Templates!$K$2:$BO$186,ROW()-ROW(R$20)+1, MATCH(R$16,Templates!$K$1:BT$1,0))="","",INDEX(Templates!$K$2:$BO$186,ROW()-ROW(R$20)+1, MATCH(R$16,Templates!$K$1:BT$1,0)))</f>
        <v/>
      </c>
      <c r="S136" s="83" t="str" cm="1">
        <f t="array" ref="S136">IF(INDEX(Templates!$K$2:$BO$186,ROW()-ROW(S$20)+1, MATCH(S$16,Templates!$K$1:BU$1,0))="","",INDEX(Templates!$K$2:$BO$186,ROW()-ROW(S$20)+1, MATCH(S$16,Templates!$K$1:BU$1,0)))</f>
        <v/>
      </c>
      <c r="T136" s="83" t="str" cm="1">
        <f t="array" ref="T136">IF(INDEX(Templates!$K$2:$BO$186,ROW()-ROW(T$20)+1, MATCH(T$16,Templates!$K$1:BV$1,0))="","",INDEX(Templates!$K$2:$BO$186,ROW()-ROW(T$20)+1, MATCH(T$16,Templates!$K$1:BV$1,0)))</f>
        <v/>
      </c>
      <c r="U136" s="83" t="str" cm="1">
        <f t="array" ref="U136">IF(INDEX(Templates!$K$2:$BO$186,ROW()-ROW(U$20)+1, MATCH(U$16,Templates!$K$1:BW$1,0))="","",INDEX(Templates!$K$2:$BO$186,ROW()-ROW(U$20)+1, MATCH(U$16,Templates!$K$1:BW$1,0)))</f>
        <v/>
      </c>
      <c r="V136" s="83" t="str" cm="1">
        <f t="array" ref="V136">IF(INDEX(Templates!$K$2:$BO$186,ROW()-ROW(V$20)+1, MATCH(V$16,Templates!$K$1:BX$1,0))="","",INDEX(Templates!$K$2:$BO$186,ROW()-ROW(V$20)+1, MATCH(V$16,Templates!$K$1:BX$1,0)))</f>
        <v/>
      </c>
      <c r="W136" s="83" t="str" cm="1">
        <f t="array" ref="W136">IF(INDEX(Templates!$K$2:$BO$186,ROW()-ROW(W$20)+1, MATCH(W$16,Templates!$K$1:BY$1,0))="","",INDEX(Templates!$K$2:$BO$186,ROW()-ROW(W$20)+1, MATCH(W$16,Templates!$K$1:BY$1,0)))</f>
        <v/>
      </c>
      <c r="X136" s="83" t="str" cm="1">
        <f t="array" ref="X136">IF(INDEX(Templates!$K$2:$BO$186,ROW()-ROW(X$20)+1, MATCH(X$16,Templates!$K$1:BZ$1,0))="","",INDEX(Templates!$K$2:$BO$186,ROW()-ROW(X$20)+1, MATCH(X$16,Templates!$K$1:BZ$1,0)))</f>
        <v/>
      </c>
      <c r="Y136" s="83" t="str" cm="1">
        <f t="array" ref="Y136">IF(INDEX(Templates!$K$2:$BO$186,ROW()-ROW(Y$20)+1, MATCH(Y$16,Templates!$K$1:CA$1,0))="","",INDEX(Templates!$K$2:$BO$186,ROW()-ROW(Y$20)+1, MATCH(Y$16,Templates!$K$1:CA$1,0)))</f>
        <v/>
      </c>
      <c r="Z136" s="83" t="str" cm="1">
        <f t="array" ref="Z136">IF(INDEX(Templates!$K$2:$BO$186,ROW()-ROW(Z$20)+1, MATCH(Z$16,Templates!$K$1:CB$1,0))="","",INDEX(Templates!$K$2:$BO$186,ROW()-ROW(Z$20)+1, MATCH(Z$16,Templates!$K$1:CB$1,0)))</f>
        <v/>
      </c>
      <c r="AA136" s="83" t="str" cm="1">
        <f t="array" ref="AA136">IF(INDEX(Templates!$K$2:$BO$186,ROW()-ROW(AA$20)+1, MATCH(AA$16,Templates!$K$1:CC$1,0))="","",INDEX(Templates!$K$2:$BO$186,ROW()-ROW(AA$20)+1, MATCH(AA$16,Templates!$K$1:CC$1,0)))</f>
        <v/>
      </c>
      <c r="AB136" s="83" t="str" cm="1">
        <f t="array" ref="AB136">IF(INDEX(Templates!$K$2:$BO$186,ROW()-ROW(AB$20)+1, MATCH(AB$16,Templates!$K$1:CD$1,0))="","",INDEX(Templates!$K$2:$BO$186,ROW()-ROW(AB$20)+1, MATCH(AB$16,Templates!$K$1:CD$1,0)))</f>
        <v/>
      </c>
      <c r="AC136" s="83" t="str" cm="1">
        <f t="array" ref="AC136">IF(INDEX(Templates!$K$2:$BO$186,ROW()-ROW(AC$20)+1, MATCH(AC$16,Templates!$K$1:CE$1,0))="","",INDEX(Templates!$K$2:$BO$186,ROW()-ROW(AC$20)+1, MATCH(AC$16,Templates!$K$1:CE$1,0)))</f>
        <v/>
      </c>
      <c r="AD136" s="83" t="str" cm="1">
        <f t="array" ref="AD136">IF(INDEX(Templates!$K$2:$BO$186,ROW()-ROW(AD$20)+1, MATCH(AD$16,Templates!$K$1:CF$1,0))="","",INDEX(Templates!$K$2:$BO$186,ROW()-ROW(AD$20)+1, MATCH(AD$16,Templates!$K$1:CF$1,0)))</f>
        <v/>
      </c>
      <c r="AE136" s="83" t="str" cm="1">
        <f t="array" ref="AE136">IF(INDEX(Templates!$K$2:$BO$186,ROW()-ROW(AE$20)+1, MATCH(AE$16,Templates!$K$1:CG$1,0))="","",INDEX(Templates!$K$2:$BO$186,ROW()-ROW(AE$20)+1, MATCH(AE$16,Templates!$K$1:CG$1,0)))</f>
        <v/>
      </c>
      <c r="AF136" s="83" t="str" cm="1">
        <f t="array" ref="AF136">IF(INDEX(Templates!$K$2:$BO$186,ROW()-ROW(AF$20)+1, MATCH(AF$16,Templates!$K$1:CH$1,0))="","",INDEX(Templates!$K$2:$BO$186,ROW()-ROW(AF$20)+1, MATCH(AF$16,Templates!$K$1:CH$1,0)))</f>
        <v/>
      </c>
      <c r="AG136" s="83" t="str" cm="1">
        <f t="array" ref="AG136">IF(INDEX(Templates!$K$2:$BO$186,ROW()-ROW(AG$20)+1, MATCH(AG$16,Templates!$K$1:CI$1,0))="","",INDEX(Templates!$K$2:$BO$186,ROW()-ROW(AG$20)+1, MATCH(AG$16,Templates!$K$1:CI$1,0)))</f>
        <v/>
      </c>
      <c r="AH136" s="83" t="str" cm="1">
        <f t="array" ref="AH136">IF(INDEX(Templates!$K$2:$BO$186,ROW()-ROW(AH$20)+1, MATCH(AH$16,Templates!$K$1:CJ$1,0))="","",INDEX(Templates!$K$2:$BO$186,ROW()-ROW(AH$20)+1, MATCH(AH$16,Templates!$K$1:CJ$1,0)))</f>
        <v/>
      </c>
      <c r="AI136" s="83" t="str" cm="1">
        <f t="array" ref="AI136">IF(INDEX(Templates!$K$2:$BO$186,ROW()-ROW(AI$20)+1, MATCH(AI$16,Templates!$K$1:CK$1,0))="","",INDEX(Templates!$K$2:$BO$186,ROW()-ROW(AI$20)+1, MATCH(AI$16,Templates!$K$1:CK$1,0)))</f>
        <v/>
      </c>
      <c r="AJ136" s="83" t="str" cm="1">
        <f t="array" ref="AJ136">IF(INDEX(Templates!$K$2:$BO$186,ROW()-ROW(AJ$20)+1, MATCH(AJ$16,Templates!$K$1:CL$1,0))="","",INDEX(Templates!$K$2:$BO$186,ROW()-ROW(AJ$20)+1, MATCH(AJ$16,Templates!$K$1:CL$1,0)))</f>
        <v/>
      </c>
      <c r="AK136" s="83" t="str" cm="1">
        <f t="array" ref="AK136">IF(INDEX(Templates!$K$2:$BO$186,ROW()-ROW(AK$20)+1, MATCH(AK$16,Templates!$K$1:CM$1,0))="","",INDEX(Templates!$K$2:$BO$186,ROW()-ROW(AK$20)+1, MATCH(AK$16,Templates!$K$1:CM$1,0)))</f>
        <v/>
      </c>
      <c r="AL136" s="83" t="str" cm="1">
        <f t="array" ref="AL136">IF(INDEX(Templates!$K$2:$BO$186,ROW()-ROW(AL$20)+1, MATCH(AL$16,Templates!$K$1:CN$1,0))="","",INDEX(Templates!$K$2:$BO$186,ROW()-ROW(AL$20)+1, MATCH(AL$16,Templates!$K$1:CN$1,0)))</f>
        <v/>
      </c>
      <c r="AM136" s="83" t="str" cm="1">
        <f t="array" ref="AM136">IF(INDEX(Templates!$K$2:$BO$186,ROW()-ROW(AM$20)+1, MATCH(AM$16,Templates!$K$1:CO$1,0))="","",INDEX(Templates!$K$2:$BO$186,ROW()-ROW(AM$20)+1, MATCH(AM$16,Templates!$K$1:CO$1,0)))</f>
        <v/>
      </c>
      <c r="AN136" s="83" t="str" cm="1">
        <f t="array" ref="AN136">IF(INDEX(Templates!$K$2:$BO$186,ROW()-ROW(AN$20)+1, MATCH(AN$16,Templates!$K$1:CP$1,0))="","",INDEX(Templates!$K$2:$BO$186,ROW()-ROW(AN$20)+1, MATCH(AN$16,Templates!$K$1:CP$1,0)))</f>
        <v/>
      </c>
      <c r="AO136" s="83" t="str" cm="1">
        <f t="array" ref="AO136">IF(INDEX(Templates!$K$2:$BO$186,ROW()-ROW(AO$20)+1, MATCH(AO$16,Templates!$K$1:CQ$1,0))="","",INDEX(Templates!$K$2:$BO$186,ROW()-ROW(AO$20)+1, MATCH(AO$16,Templates!$K$1:CQ$1,0)))</f>
        <v/>
      </c>
      <c r="AP136" s="83" t="str" cm="1">
        <f t="array" ref="AP136">IF(INDEX(Templates!$K$2:$BO$186,ROW()-ROW(AP$20)+1, MATCH(AP$16,Templates!$K$1:CR$1,0))="","",INDEX(Templates!$K$2:$BO$186,ROW()-ROW(AP$20)+1, MATCH(AP$16,Templates!$K$1:CR$1,0)))</f>
        <v/>
      </c>
      <c r="AQ136" s="83" t="str" cm="1">
        <f t="array" ref="AQ136">IF(INDEX(Templates!$K$2:$BO$186,ROW()-ROW(AQ$20)+1, MATCH(AQ$16,Templates!$K$1:CS$1,0))="","",INDEX(Templates!$K$2:$BO$186,ROW()-ROW(AQ$20)+1, MATCH(AQ$16,Templates!$K$1:CS$1,0)))</f>
        <v/>
      </c>
      <c r="AR136" s="83" t="str" cm="1">
        <f t="array" ref="AR136">IF(INDEX(Templates!$K$2:$BO$186,ROW()-ROW(AR$20)+1, MATCH(AR$16,Templates!$K$1:CT$1,0))="","",INDEX(Templates!$K$2:$BO$186,ROW()-ROW(AR$20)+1, MATCH(AR$16,Templates!$K$1:CT$1,0)))</f>
        <v/>
      </c>
      <c r="AS136" s="83" t="str" cm="1">
        <f t="array" ref="AS136">IF(INDEX(Templates!$K$2:$BO$186,ROW()-ROW(AS$20)+1, MATCH(AS$16,Templates!$K$1:CU$1,0))="","",INDEX(Templates!$K$2:$BO$186,ROW()-ROW(AS$20)+1, MATCH(AS$16,Templates!$K$1:CU$1,0)))</f>
        <v/>
      </c>
      <c r="AT136" s="83" t="str" cm="1">
        <f t="array" ref="AT136">IF(INDEX(Templates!$K$2:$BO$186,ROW()-ROW(AT$20)+1, MATCH(AT$16,Templates!$K$1:CV$1,0))="","",INDEX(Templates!$K$2:$BO$186,ROW()-ROW(AT$20)+1, MATCH(AT$16,Templates!$K$1:CV$1,0)))</f>
        <v/>
      </c>
      <c r="AU136" s="83" t="str" cm="1">
        <f t="array" ref="AU136">IF(INDEX(Templates!$K$2:$BO$186,ROW()-ROW(AU$20)+1, MATCH(AU$16,Templates!$K$1:CW$1,0))="","",INDEX(Templates!$K$2:$BO$186,ROW()-ROW(AU$20)+1, MATCH(AU$16,Templates!$K$1:CW$1,0)))</f>
        <v/>
      </c>
      <c r="AV136" s="83" t="str" cm="1">
        <f t="array" ref="AV136">IF(INDEX(Templates!$K$2:$BO$186,ROW()-ROW(AV$20)+1, MATCH(AV$16,Templates!$K$1:CX$1,0))="","",INDEX(Templates!$K$2:$BO$186,ROW()-ROW(AV$20)+1, MATCH(AV$16,Templates!$K$1:CX$1,0)))</f>
        <v/>
      </c>
      <c r="AW136" s="83" t="str" cm="1">
        <f t="array" ref="AW136">IF(INDEX(Templates!$K$2:$BO$186,ROW()-ROW(AW$20)+1, MATCH(AW$16,Templates!$K$1:CY$1,0))="","",INDEX(Templates!$K$2:$BO$186,ROW()-ROW(AW$20)+1, MATCH(AW$16,Templates!$K$1:CY$1,0)))</f>
        <v/>
      </c>
      <c r="AX136" s="83" t="str" cm="1">
        <f t="array" ref="AX136">IF(INDEX(Templates!$K$2:$BO$186,ROW()-ROW(AX$20)+1, MATCH(AX$16,Templates!$K$1:CZ$1,0))="","",INDEX(Templates!$K$2:$BO$186,ROW()-ROW(AX$20)+1, MATCH(AX$16,Templates!$K$1:CZ$1,0)))</f>
        <v/>
      </c>
      <c r="AY136" s="83" t="str" cm="1">
        <f t="array" ref="AY136">IF(INDEX(Templates!$K$2:$BO$186,ROW()-ROW(AY$20)+1, MATCH(AY$16,Templates!$K$1:DA$1,0))="","",INDEX(Templates!$K$2:$BO$186,ROW()-ROW(AY$20)+1, MATCH(AY$16,Templates!$K$1:DA$1,0)))</f>
        <v/>
      </c>
      <c r="AZ136" s="83" t="str" cm="1">
        <f t="array" ref="AZ136">IF(INDEX(Templates!$K$2:$BO$186,ROW()-ROW(AZ$20)+1, MATCH(AZ$16,Templates!$K$1:DB$1,0))="","",INDEX(Templates!$K$2:$BO$186,ROW()-ROW(AZ$20)+1, MATCH(AZ$16,Templates!$K$1:DB$1,0)))</f>
        <v/>
      </c>
      <c r="BA136" s="83" t="str" cm="1">
        <f t="array" ref="BA136">IF(INDEX(Templates!$K$2:$BO$186,ROW()-ROW(BA$20)+1, MATCH(BA$16,Templates!$K$1:DC$1,0))="","",INDEX(Templates!$K$2:$BO$186,ROW()-ROW(BA$20)+1, MATCH(BA$16,Templates!$K$1:DC$1,0)))</f>
        <v/>
      </c>
      <c r="BB136" s="83" t="str" cm="1">
        <f t="array" ref="BB136">IF(INDEX(Templates!$K$2:$BO$186,ROW()-ROW(BB$20)+1, MATCH(BB$16,Templates!$K$1:DD$1,0))="","",INDEX(Templates!$K$2:$BO$186,ROW()-ROW(BB$20)+1, MATCH(BB$16,Templates!$K$1:DD$1,0)))</f>
        <v/>
      </c>
      <c r="BC136" s="83" t="str" cm="1">
        <f t="array" ref="BC136">IF(INDEX(Templates!$K$2:$BO$186,ROW()-ROW(BC$20)+1, MATCH(BC$16,Templates!$K$1:DE$1,0))="","",INDEX(Templates!$K$2:$BO$186,ROW()-ROW(BC$20)+1, MATCH(BC$16,Templates!$K$1:DE$1,0)))</f>
        <v/>
      </c>
      <c r="BD136" s="83" t="str" cm="1">
        <f t="array" ref="BD136">IF(INDEX(Templates!$K$2:$BO$186,ROW()-ROW(BD$20)+1, MATCH(BD$16,Templates!$K$1:DF$1,0))="","",INDEX(Templates!$K$2:$BO$186,ROW()-ROW(BD$20)+1, MATCH(BD$16,Templates!$K$1:DF$1,0)))</f>
        <v/>
      </c>
      <c r="BE136" s="83" t="str" cm="1">
        <f t="array" ref="BE136">IF(INDEX(Templates!$K$2:$BO$186,ROW()-ROW(BE$20)+1, MATCH(BE$16,Templates!$K$1:DG$1,0))="","",INDEX(Templates!$K$2:$BO$186,ROW()-ROW(BE$20)+1, MATCH(BE$16,Templates!$K$1:DG$1,0)))</f>
        <v/>
      </c>
      <c r="BF136" s="83" t="str" cm="1">
        <f t="array" ref="BF136">IF(INDEX(Templates!$K$2:$BO$186,ROW()-ROW(BF$20)+1, MATCH(BF$16,Templates!$K$1:DH$1,0))="","",INDEX(Templates!$K$2:$BO$186,ROW()-ROW(BF$20)+1, MATCH(BF$16,Templates!$K$1:DH$1,0)))</f>
        <v/>
      </c>
      <c r="BG136" s="83" t="str" cm="1">
        <f t="array" ref="BG136">IF(INDEX(Templates!$K$2:$BO$186,ROW()-ROW(BG$20)+1, MATCH(BG$16,Templates!$K$1:DI$1,0))="","",INDEX(Templates!$K$2:$BO$186,ROW()-ROW(BG$20)+1, MATCH(BG$16,Templates!$K$1:DI$1,0)))</f>
        <v/>
      </c>
      <c r="BH136" s="83" t="str" cm="1">
        <f t="array" ref="BH136">IF(INDEX(Templates!$K$2:$BO$186,ROW()-ROW(BH$20)+1, MATCH(BH$16,Templates!$K$1:DJ$1,0))="","",INDEX(Templates!$K$2:$BO$186,ROW()-ROW(BH$20)+1, MATCH(BH$16,Templates!$K$1:DJ$1,0)))</f>
        <v/>
      </c>
      <c r="BI136" s="83" t="str" cm="1">
        <f t="array" ref="BI136">IF(INDEX(Templates!$K$2:$BO$186,ROW()-ROW(BI$20)+1, MATCH(BI$16,Templates!$K$1:DK$1,0))="","",INDEX(Templates!$K$2:$BO$186,ROW()-ROW(BI$20)+1, MATCH(BI$16,Templates!$K$1:DK$1,0)))</f>
        <v/>
      </c>
      <c r="BJ136" s="83" t="str" cm="1">
        <f t="array" ref="BJ136">IF(INDEX(Templates!$K$2:$BO$186,ROW()-ROW(BJ$20)+1, MATCH(BJ$16,Templates!$K$1:DL$1,0))="","",INDEX(Templates!$K$2:$BO$186,ROW()-ROW(BJ$20)+1, MATCH(BJ$16,Templates!$K$1:DL$1,0)))</f>
        <v/>
      </c>
      <c r="BK136" s="83" t="str" cm="1">
        <f t="array" ref="BK136">IF(INDEX(Templates!$K$2:$BO$186,ROW()-ROW(BK$20)+1, MATCH(BK$16,Templates!$K$1:DM$1,0))="","",INDEX(Templates!$K$2:$BO$186,ROW()-ROW(BK$20)+1, MATCH(BK$16,Templates!$K$1:DM$1,0)))</f>
        <v/>
      </c>
      <c r="BL136" s="83" t="str" cm="1">
        <f t="array" ref="BL136">IF(INDEX(Templates!$K$2:$BO$186,ROW()-ROW(BL$20)+1, MATCH(BL$16,Templates!$K$1:DN$1,0))="","",INDEX(Templates!$K$2:$BO$186,ROW()-ROW(BL$20)+1, MATCH(BL$16,Templates!$K$1:DN$1,0)))</f>
        <v/>
      </c>
      <c r="BM136" s="83" t="str" cm="1">
        <f t="array" ref="BM136">IF(INDEX(Templates!$K$2:$BO$186,ROW()-ROW(BM$20)+1, MATCH(BM$16,Templates!$K$1:DO$1,0))="","",INDEX(Templates!$K$2:$BO$186,ROW()-ROW(BM$20)+1, MATCH(BM$16,Templates!$K$1:DO$1,0)))</f>
        <v/>
      </c>
      <c r="BN136" s="83" t="str" cm="1">
        <f t="array" ref="BN136">IF(INDEX(Templates!$K$2:$BO$186,ROW()-ROW(BN$20)+1, MATCH(BN$16,Templates!$K$1:DP$1,0))="","",INDEX(Templates!$K$2:$BO$186,ROW()-ROW(BN$20)+1, MATCH(BN$16,Templates!$K$1:DP$1,0)))</f>
        <v/>
      </c>
      <c r="BO136" s="83" t="str" cm="1">
        <f t="array" ref="BO136">IF(INDEX(Templates!$K$2:$BO$186,ROW()-ROW(BO$20)+1, MATCH(BO$16,Templates!$K$1:DQ$1,0))="","",INDEX(Templates!$K$2:$BO$186,ROW()-ROW(BO$20)+1, MATCH(BO$16,Templates!$K$1:DQ$1,0)))</f>
        <v/>
      </c>
      <c r="BP136" s="83" t="str" cm="1">
        <f t="array" ref="BP136">IF(INDEX(Templates!$K$2:$BO$186,ROW()-ROW(BP$20)+1, MATCH(BP$16,Templates!$K$1:DR$1,0))="","",INDEX(Templates!$K$2:$BO$186,ROW()-ROW(BP$20)+1, MATCH(BP$16,Templates!$K$1:DR$1,0)))</f>
        <v/>
      </c>
      <c r="BQ136" s="83" t="str" cm="1">
        <f t="array" ref="BQ136">IF(INDEX(Templates!$K$2:$BO$186,ROW()-ROW(BQ$20)+1, MATCH(BQ$16,Templates!$K$1:DS$1,0))="","",INDEX(Templates!$K$2:$BO$186,ROW()-ROW(BQ$20)+1, MATCH(BQ$16,Templates!$K$1:DS$1,0)))</f>
        <v/>
      </c>
      <c r="BR136" s="83" t="str" cm="1">
        <f t="array" ref="BR136">IF(INDEX(Templates!$K$2:$BO$186,ROW()-ROW(BR$20)+1, MATCH(BR$16,Templates!$K$1:DT$1,0))="","",INDEX(Templates!$K$2:$BO$186,ROW()-ROW(BR$20)+1, MATCH(BR$16,Templates!$K$1:DT$1,0)))</f>
        <v/>
      </c>
      <c r="BS136" s="83" t="str" cm="1">
        <f t="array" ref="BS136">IF(INDEX(Templates!$K$2:$BO$186,ROW()-ROW(BS$20)+1, MATCH(BS$16,Templates!$K$1:DU$1,0))="","",INDEX(Templates!$K$2:$BO$186,ROW()-ROW(BS$20)+1, MATCH(BS$16,Templates!$K$1:DU$1,0)))</f>
        <v/>
      </c>
      <c r="BT136" s="83" t="str" cm="1">
        <f t="array" ref="BT136">IF(INDEX(Templates!$K$2:$BO$186,ROW()-ROW(BT$20)+1, MATCH(BT$16,Templates!$K$1:DV$1,0))="","",INDEX(Templates!$K$2:$BO$186,ROW()-ROW(BT$20)+1, MATCH(BT$16,Templates!$K$1:DV$1,0)))</f>
        <v/>
      </c>
      <c r="BU136" s="83" t="str" cm="1">
        <f t="array" ref="BU136">IF(INDEX(Templates!$K$2:$BO$186,ROW()-ROW(BU$20)+1, MATCH(BU$16,Templates!$K$1:DW$1,0))="","",INDEX(Templates!$K$2:$BO$186,ROW()-ROW(BU$20)+1, MATCH(BU$16,Templates!$K$1:DW$1,0)))</f>
        <v/>
      </c>
      <c r="BV136" s="83" t="str" cm="1">
        <f t="array" ref="BV136">IF(INDEX(Templates!$K$2:$BO$186,ROW()-ROW(BV$20)+1, MATCH(BV$16,Templates!$K$1:DX$1,0))="","",INDEX(Templates!$K$2:$BO$186,ROW()-ROW(BV$20)+1, MATCH(BV$16,Templates!$K$1:DX$1,0)))</f>
        <v/>
      </c>
      <c r="BW136" s="83" t="str" cm="1">
        <f t="array" ref="BW136">IF(INDEX(Templates!$K$2:$BO$186,ROW()-ROW(BW$20)+1, MATCH(BW$16,Templates!$K$1:DY$1,0))="","",INDEX(Templates!$K$2:$BO$186,ROW()-ROW(BW$20)+1, MATCH(BW$16,Templates!$K$1:DY$1,0)))</f>
        <v/>
      </c>
      <c r="BX136" s="83" t="str" cm="1">
        <f t="array" ref="BX136">IF(INDEX(Templates!$K$2:$BO$186,ROW()-ROW(BX$20)+1, MATCH(BX$16,Templates!$K$1:DZ$1,0))="","",INDEX(Templates!$K$2:$BO$186,ROW()-ROW(BX$20)+1, MATCH(BX$16,Templates!$K$1:DZ$1,0)))</f>
        <v/>
      </c>
      <c r="BY136" s="83" t="str" cm="1">
        <f t="array" ref="BY136">IF(INDEX(Templates!$K$2:$BO$186,ROW()-ROW(BY$20)+1, MATCH(BY$16,Templates!$K$1:EA$1,0))="","",INDEX(Templates!$K$2:$BO$186,ROW()-ROW(BY$20)+1, MATCH(BY$16,Templates!$K$1:EA$1,0)))</f>
        <v/>
      </c>
      <c r="BZ136" s="83" t="str" cm="1">
        <f t="array" ref="BZ136">IF(INDEX(Templates!$K$2:$BO$186,ROW()-ROW(BZ$20)+1, MATCH(BZ$16,Templates!$K$1:EB$1,0))="","",INDEX(Templates!$K$2:$BO$186,ROW()-ROW(BZ$20)+1, MATCH(BZ$16,Templates!$K$1:EB$1,0)))</f>
        <v/>
      </c>
      <c r="CA136" s="83" t="str" cm="1">
        <f t="array" ref="CA136">IF(INDEX(Templates!$K$2:$BO$186,ROW()-ROW(CA$20)+1, MATCH(CA$16,Templates!$K$1:EC$1,0))="","",INDEX(Templates!$K$2:$BO$186,ROW()-ROW(CA$20)+1, MATCH(CA$16,Templates!$K$1:EC$1,0)))</f>
        <v/>
      </c>
      <c r="CB136" s="83" t="str" cm="1">
        <f t="array" ref="CB136">IF(INDEX(Templates!$K$2:$BO$186,ROW()-ROW(CB$20)+1, MATCH(CB$16,Templates!$K$1:ED$1,0))="","",INDEX(Templates!$K$2:$BO$186,ROW()-ROW(CB$20)+1, MATCH(CB$16,Templates!$K$1:ED$1,0)))</f>
        <v/>
      </c>
      <c r="CC136" s="83" t="str" cm="1">
        <f t="array" ref="CC136">IF(INDEX(Templates!$K$2:$BO$186,ROW()-ROW(CC$20)+1, MATCH(CC$16,Templates!$K$1:EE$1,0))="","",INDEX(Templates!$K$2:$BO$186,ROW()-ROW(CC$20)+1, MATCH(CC$16,Templates!$K$1:EE$1,0)))</f>
        <v/>
      </c>
      <c r="CD136" s="83" t="str" cm="1">
        <f t="array" ref="CD136">IF(INDEX(Templates!$K$2:$BO$186,ROW()-ROW(CD$20)+1, MATCH(CD$16,Templates!$K$1:EF$1,0))="","",INDEX(Templates!$K$2:$BO$186,ROW()-ROW(CD$20)+1, MATCH(CD$16,Templates!$K$1:EF$1,0)))</f>
        <v/>
      </c>
      <c r="CE136" s="83" t="str" cm="1">
        <f t="array" ref="CE136">IF(INDEX(Templates!$K$2:$BO$186,ROW()-ROW(CE$20)+1, MATCH(CE$16,Templates!$K$1:EG$1,0))="","",INDEX(Templates!$K$2:$BO$186,ROW()-ROW(CE$20)+1, MATCH(CE$16,Templates!$K$1:EG$1,0)))</f>
        <v/>
      </c>
      <c r="CF136" s="83" t="str" cm="1">
        <f t="array" ref="CF136">IF(INDEX(Templates!$K$2:$BO$186,ROW()-ROW(CF$20)+1, MATCH(CF$16,Templates!$K$1:EH$1,0))="","",INDEX(Templates!$K$2:$BO$186,ROW()-ROW(CF$20)+1, MATCH(CF$16,Templates!$K$1:EH$1,0)))</f>
        <v/>
      </c>
      <c r="CG136" s="83" t="str" cm="1">
        <f t="array" ref="CG136">IF(INDEX(Templates!$K$2:$BO$186,ROW()-ROW(CG$20)+1, MATCH(CG$16,Templates!$K$1:EI$1,0))="","",INDEX(Templates!$K$2:$BO$186,ROW()-ROW(CG$20)+1, MATCH(CG$16,Templates!$K$1:EI$1,0)))</f>
        <v/>
      </c>
      <c r="CH136" s="83" t="str" cm="1">
        <f t="array" ref="CH136">IF(INDEX(Templates!$K$2:$BO$186,ROW()-ROW(CH$20)+1, MATCH(CH$16,Templates!$K$1:EJ$1,0))="","",INDEX(Templates!$K$2:$BO$186,ROW()-ROW(CH$20)+1, MATCH(CH$16,Templates!$K$1:EJ$1,0)))</f>
        <v/>
      </c>
      <c r="CI136" s="83" t="str" cm="1">
        <f t="array" ref="CI136">IF(INDEX(Templates!$K$2:$BO$186,ROW()-ROW(CI$20)+1, MATCH(CI$16,Templates!$K$1:EK$1,0))="","",INDEX(Templates!$K$2:$BO$186,ROW()-ROW(CI$20)+1, MATCH(CI$16,Templates!$K$1:EK$1,0)))</f>
        <v/>
      </c>
      <c r="CJ136" s="83" t="str" cm="1">
        <f t="array" ref="CJ136">IF(INDEX(Templates!$K$2:$BO$186,ROW()-ROW(CJ$20)+1, MATCH(CJ$16,Templates!$K$1:EL$1,0))="","",INDEX(Templates!$K$2:$BO$186,ROW()-ROW(CJ$20)+1, MATCH(CJ$16,Templates!$K$1:EL$1,0)))</f>
        <v/>
      </c>
      <c r="CK136" s="83" t="str" cm="1">
        <f t="array" ref="CK136">IF(INDEX(Templates!$K$2:$BO$186,ROW()-ROW(CK$20)+1, MATCH(CK$16,Templates!$K$1:EM$1,0))="","",INDEX(Templates!$K$2:$BO$186,ROW()-ROW(CK$20)+1, MATCH(CK$16,Templates!$K$1:EM$1,0)))</f>
        <v/>
      </c>
      <c r="CL136" s="83" t="str" cm="1">
        <f t="array" ref="CL136">IF(INDEX(Templates!$K$2:$BO$186,ROW()-ROW(CL$20)+1, MATCH(CL$16,Templates!$K$1:EN$1,0))="","",INDEX(Templates!$K$2:$BO$186,ROW()-ROW(CL$20)+1, MATCH(CL$16,Templates!$K$1:EN$1,0)))</f>
        <v/>
      </c>
      <c r="CM136" s="83" t="str" cm="1">
        <f t="array" ref="CM136">IF(INDEX(Templates!$K$2:$BO$186,ROW()-ROW(CM$20)+1, MATCH(CM$16,Templates!$K$1:EO$1,0))="","",INDEX(Templates!$K$2:$BO$186,ROW()-ROW(CM$20)+1, MATCH(CM$16,Templates!$K$1:EO$1,0)))</f>
        <v/>
      </c>
    </row>
    <row r="137" spans="1:91" s="24" customFormat="1" x14ac:dyDescent="0.55000000000000004">
      <c r="A137" s="41" t="s">
        <v>475</v>
      </c>
      <c r="B137" s="6" t="s">
        <v>479</v>
      </c>
      <c r="C137" s="66" t="str" cm="1">
        <f t="array" ref="C137">IF(INDEX(Templates!C$2:C$187,ROW()-ROW($20:$20)+1)="","",INDEX(Templates!C$2:C$187,ROW()-ROW($20:$20)+1))</f>
        <v>JSON_PATH:pumps[2]</v>
      </c>
      <c r="D137" s="66" t="str" cm="1">
        <f t="array" ref="D137">IF(INDEX(Templates!D$2:D$187,ROW()-ROW($20:$20)+1)="","",INDEX(Templates!D$2:D$187,ROW()-ROW($20:$20)+1))</f>
        <v>id</v>
      </c>
      <c r="E137" s="66" t="str" cm="1">
        <f t="array" ref="E137">IF(INDEX(Templates!E$2:E$187,ROW()-ROW($20:$20)+1)="","",INDEX(Templates!E$2:E$187,ROW()-ROW($20:$20)+1))</f>
        <v> </v>
      </c>
      <c r="F137" s="66" t="str" cm="1">
        <f t="array" ref="F137">IF(INDEX(Templates!F$2:F$187,ROW()-ROW($20:$20)+1)="","",INDEX(Templates!F$2:F$187,ROW()-ROW($20:$20)+1))</f>
        <v/>
      </c>
      <c r="G137" s="106" t="str" cm="1">
        <f t="array" ref="G137">IF(INDEX(Templates!G$2:G$187,ROW()-ROW($20:$20)+1)="","",INDEX(Templates!G$2:G$187,ROW()-ROW($20:$20)+1))</f>
        <v>Pump</v>
      </c>
      <c r="H137" s="68" t="str" cm="1">
        <f t="array" ref="H137">IF(INDEX(Templates!H$2:H$187,ROW()-ROW($20:$20)+1)="","",INDEX(Templates!H$2:H$187,ROW()-ROW($20:$20)+1))</f>
        <v>Pump 3</v>
      </c>
      <c r="I137" s="68" t="str" cm="1">
        <f t="array" ref="I137">IF(INDEX(Templates!I$2:I$187,ROW()-ROW($20:$20)+1)="","",INDEX(Templates!I$2:I$187,ROW()-ROW($20:$20)+1))</f>
        <v>ASHRAE229 1</v>
      </c>
      <c r="J137" s="68" t="str" cm="1">
        <f t="array" ref="J137">IF(INDEX(Templates!J$2:J$187,ROW()-ROW($20:$20)+1)="","",INDEX(Templates!J$2:J$187,ROW()-ROW($20:$20)+1))</f>
        <v>id</v>
      </c>
      <c r="K137" s="69" t="str" cm="1">
        <f t="array" ref="K137">IF(INDEX(Templates!K$2:K$187,ROW()-ROW($20:$20)+1)="","",INDEX(Templates!K$2:K$187,ROW()-ROW($20:$20)+1))</f>
        <v/>
      </c>
      <c r="L137" s="69" t="str" cm="1">
        <f t="array" ref="L137">IF(INDEX(Templates!L$2:L$187,ROW()-ROW($20:$20)+1)="","",INDEX(Templates!L$2:L$187,ROW()-ROW($20:$20)+1))</f>
        <v/>
      </c>
      <c r="M137" s="83" t="str" cm="1">
        <f t="array" ref="M137">IF(INDEX(Templates!$K$2:$BO$186,ROW()-ROW(M$20)+1, MATCH(M$16,Templates!$K$1:BO$1,0))="","",INDEX(Templates!$K$2:$BO$186,ROW()-ROW(M$20)+1, MATCH(M$16,Templates!$K$1:BO$1,0)))</f>
        <v>Secondary CHW Pump</v>
      </c>
      <c r="N137" s="83" t="str" cm="1">
        <f t="array" ref="N137">IF(INDEX(Templates!$K$2:$BO$186,ROW()-ROW(N$20)+1, MATCH(N$16,Templates!$K$1:BP$1,0))="","",INDEX(Templates!$K$2:$BO$186,ROW()-ROW(N$20)+1, MATCH(N$16,Templates!$K$1:BP$1,0)))</f>
        <v>Secondary CHW Pump</v>
      </c>
      <c r="O137" s="83" t="str" cm="1">
        <f t="array" ref="O137">IF(INDEX(Templates!$K$2:$BO$186,ROW()-ROW(O$20)+1, MATCH(O$16,Templates!$K$1:BQ$1,0))="","",INDEX(Templates!$K$2:$BO$186,ROW()-ROW(O$20)+1, MATCH(O$16,Templates!$K$1:BQ$1,0)))</f>
        <v> </v>
      </c>
      <c r="P137" s="83" t="str" cm="1">
        <f t="array" ref="P137">IF(INDEX(Templates!$K$2:$BO$186,ROW()-ROW(P$20)+1, MATCH(P$16,Templates!$K$1:BR$1,0))="","",INDEX(Templates!$K$2:$BO$186,ROW()-ROW(P$20)+1, MATCH(P$16,Templates!$K$1:BR$1,0)))</f>
        <v> </v>
      </c>
      <c r="Q137" s="83" t="str" cm="1">
        <f t="array" ref="Q137">IF(INDEX(Templates!$K$2:$BO$186,ROW()-ROW(Q$20)+1, MATCH(Q$16,Templates!$K$1:BS$1,0))="","",INDEX(Templates!$K$2:$BO$186,ROW()-ROW(Q$20)+1, MATCH(Q$16,Templates!$K$1:BS$1,0)))</f>
        <v> </v>
      </c>
      <c r="R137" s="83" t="str" cm="1">
        <f t="array" ref="R137">IF(INDEX(Templates!$K$2:$BO$186,ROW()-ROW(R$20)+1, MATCH(R$16,Templates!$K$1:BT$1,0))="","",INDEX(Templates!$K$2:$BO$186,ROW()-ROW(R$20)+1, MATCH(R$16,Templates!$K$1:BT$1,0)))</f>
        <v>Secondary CHW Pump</v>
      </c>
      <c r="S137" s="83" t="str" cm="1">
        <f t="array" ref="S137">IF(INDEX(Templates!$K$2:$BO$186,ROW()-ROW(S$20)+1, MATCH(S$16,Templates!$K$1:BU$1,0))="","",INDEX(Templates!$K$2:$BO$186,ROW()-ROW(S$20)+1, MATCH(S$16,Templates!$K$1:BU$1,0)))</f>
        <v>Secondary CHW Pump</v>
      </c>
      <c r="T137" s="83" t="str" cm="1">
        <f t="array" ref="T137">IF(INDEX(Templates!$K$2:$BO$186,ROW()-ROW(T$20)+1, MATCH(T$16,Templates!$K$1:BV$1,0))="","",INDEX(Templates!$K$2:$BO$186,ROW()-ROW(T$20)+1, MATCH(T$16,Templates!$K$1:BV$1,0)))</f>
        <v>Secondary CHW Pump</v>
      </c>
      <c r="U137" s="83" t="str" cm="1">
        <f t="array" ref="U137">IF(INDEX(Templates!$K$2:$BO$186,ROW()-ROW(U$20)+1, MATCH(U$16,Templates!$K$1:BW$1,0))="","",INDEX(Templates!$K$2:$BO$186,ROW()-ROW(U$20)+1, MATCH(U$16,Templates!$K$1:BW$1,0)))</f>
        <v>Secondary CHW Pump</v>
      </c>
      <c r="V137" s="83" t="str" cm="1">
        <f t="array" ref="V137">IF(INDEX(Templates!$K$2:$BO$186,ROW()-ROW(V$20)+1, MATCH(V$16,Templates!$K$1:BX$1,0))="","",INDEX(Templates!$K$2:$BO$186,ROW()-ROW(V$20)+1, MATCH(V$16,Templates!$K$1:BX$1,0)))</f>
        <v> </v>
      </c>
      <c r="W137" s="83" t="str" cm="1">
        <f t="array" ref="W137">IF(INDEX(Templates!$K$2:$BO$186,ROW()-ROW(W$20)+1, MATCH(W$16,Templates!$K$1:BY$1,0))="","",INDEX(Templates!$K$2:$BO$186,ROW()-ROW(W$20)+1, MATCH(W$16,Templates!$K$1:BY$1,0)))</f>
        <v>Secondary CHW Pump</v>
      </c>
      <c r="X137" s="83" t="str" cm="1">
        <f t="array" ref="X137">IF(INDEX(Templates!$K$2:$BO$186,ROW()-ROW(X$20)+1, MATCH(X$16,Templates!$K$1:BZ$1,0))="","",INDEX(Templates!$K$2:$BO$186,ROW()-ROW(X$20)+1, MATCH(X$16,Templates!$K$1:BZ$1,0)))</f>
        <v>Secondary CHW Pump</v>
      </c>
      <c r="Y137" s="83" t="str" cm="1">
        <f t="array" ref="Y137">IF(INDEX(Templates!$K$2:$BO$186,ROW()-ROW(Y$20)+1, MATCH(Y$16,Templates!$K$1:CA$1,0))="","",INDEX(Templates!$K$2:$BO$186,ROW()-ROW(Y$20)+1, MATCH(Y$16,Templates!$K$1:CA$1,0)))</f>
        <v>Secondary CHW Pump</v>
      </c>
      <c r="Z137" s="83" t="str" cm="1">
        <f t="array" ref="Z137">IF(INDEX(Templates!$K$2:$BO$186,ROW()-ROW(Z$20)+1, MATCH(Z$16,Templates!$K$1:CB$1,0))="","",INDEX(Templates!$K$2:$BO$186,ROW()-ROW(Z$20)+1, MATCH(Z$16,Templates!$K$1:CB$1,0)))</f>
        <v>Secondary CHW Pump</v>
      </c>
      <c r="AA137" s="83" t="str" cm="1">
        <f t="array" ref="AA137">IF(INDEX(Templates!$K$2:$BO$186,ROW()-ROW(AA$20)+1, MATCH(AA$16,Templates!$K$1:CC$1,0))="","",INDEX(Templates!$K$2:$BO$186,ROW()-ROW(AA$20)+1, MATCH(AA$16,Templates!$K$1:CC$1,0)))</f>
        <v>Secondary CHW Pump</v>
      </c>
      <c r="AB137" s="83" t="str" cm="1">
        <f t="array" ref="AB137">IF(INDEX(Templates!$K$2:$BO$186,ROW()-ROW(AB$20)+1, MATCH(AB$16,Templates!$K$1:CD$1,0))="","",INDEX(Templates!$K$2:$BO$186,ROW()-ROW(AB$20)+1, MATCH(AB$16,Templates!$K$1:CD$1,0)))</f>
        <v> </v>
      </c>
      <c r="AC137" s="83" t="str" cm="1">
        <f t="array" ref="AC137">IF(INDEX(Templates!$K$2:$BO$186,ROW()-ROW(AC$20)+1, MATCH(AC$16,Templates!$K$1:CE$1,0))="","",INDEX(Templates!$K$2:$BO$186,ROW()-ROW(AC$20)+1, MATCH(AC$16,Templates!$K$1:CE$1,0)))</f>
        <v>Secondary CHW Pump</v>
      </c>
      <c r="AD137" s="83" t="str" cm="1">
        <f t="array" ref="AD137">IF(INDEX(Templates!$K$2:$BO$186,ROW()-ROW(AD$20)+1, MATCH(AD$16,Templates!$K$1:CF$1,0))="","",INDEX(Templates!$K$2:$BO$186,ROW()-ROW(AD$20)+1, MATCH(AD$16,Templates!$K$1:CF$1,0)))</f>
        <v>Secondary CHW Pump</v>
      </c>
      <c r="AE137" s="83" t="str" cm="1">
        <f t="array" ref="AE137">IF(INDEX(Templates!$K$2:$BO$186,ROW()-ROW(AE$20)+1, MATCH(AE$16,Templates!$K$1:CG$1,0))="","",INDEX(Templates!$K$2:$BO$186,ROW()-ROW(AE$20)+1, MATCH(AE$16,Templates!$K$1:CG$1,0)))</f>
        <v>Secondary CHW Pump</v>
      </c>
      <c r="AF137" s="83" t="str" cm="1">
        <f t="array" ref="AF137">IF(INDEX(Templates!$K$2:$BO$186,ROW()-ROW(AF$20)+1, MATCH(AF$16,Templates!$K$1:CH$1,0))="","",INDEX(Templates!$K$2:$BO$186,ROW()-ROW(AF$20)+1, MATCH(AF$16,Templates!$K$1:CH$1,0)))</f>
        <v> </v>
      </c>
      <c r="AG137" s="83" t="str" cm="1">
        <f t="array" ref="AG137">IF(INDEX(Templates!$K$2:$BO$186,ROW()-ROW(AG$20)+1, MATCH(AG$16,Templates!$K$1:CI$1,0))="","",INDEX(Templates!$K$2:$BO$186,ROW()-ROW(AG$20)+1, MATCH(AG$16,Templates!$K$1:CI$1,0)))</f>
        <v> </v>
      </c>
      <c r="AH137" s="83" t="str" cm="1">
        <f t="array" ref="AH137">IF(INDEX(Templates!$K$2:$BO$186,ROW()-ROW(AH$20)+1, MATCH(AH$16,Templates!$K$1:CJ$1,0))="","",INDEX(Templates!$K$2:$BO$186,ROW()-ROW(AH$20)+1, MATCH(AH$16,Templates!$K$1:CJ$1,0)))</f>
        <v> </v>
      </c>
      <c r="AI137" s="83" t="str" cm="1">
        <f t="array" ref="AI137">IF(INDEX(Templates!$K$2:$BO$186,ROW()-ROW(AI$20)+1, MATCH(AI$16,Templates!$K$1:CK$1,0))="","",INDEX(Templates!$K$2:$BO$186,ROW()-ROW(AI$20)+1, MATCH(AI$16,Templates!$K$1:CK$1,0)))</f>
        <v> </v>
      </c>
      <c r="AJ137" s="83" t="str" cm="1">
        <f t="array" ref="AJ137">IF(INDEX(Templates!$K$2:$BO$186,ROW()-ROW(AJ$20)+1, MATCH(AJ$16,Templates!$K$1:CL$1,0))="","",INDEX(Templates!$K$2:$BO$186,ROW()-ROW(AJ$20)+1, MATCH(AJ$16,Templates!$K$1:CL$1,0)))</f>
        <v>Secondary CHW Pump</v>
      </c>
      <c r="AK137" s="83" t="str" cm="1">
        <f t="array" ref="AK137">IF(INDEX(Templates!$K$2:$BO$186,ROW()-ROW(AK$20)+1, MATCH(AK$16,Templates!$K$1:CM$1,0))="","",INDEX(Templates!$K$2:$BO$186,ROW()-ROW(AK$20)+1, MATCH(AK$16,Templates!$K$1:CM$1,0)))</f>
        <v>Secondary CHW Pump</v>
      </c>
      <c r="AL137" s="83" t="str" cm="1">
        <f t="array" ref="AL137">IF(INDEX(Templates!$K$2:$BO$186,ROW()-ROW(AL$20)+1, MATCH(AL$16,Templates!$K$1:CN$1,0))="","",INDEX(Templates!$K$2:$BO$186,ROW()-ROW(AL$20)+1, MATCH(AL$16,Templates!$K$1:CN$1,0)))</f>
        <v>Secondary CHW Pump</v>
      </c>
      <c r="AM137" s="83" t="str" cm="1">
        <f t="array" ref="AM137">IF(INDEX(Templates!$K$2:$BO$186,ROW()-ROW(AM$20)+1, MATCH(AM$16,Templates!$K$1:CO$1,0))="","",INDEX(Templates!$K$2:$BO$186,ROW()-ROW(AM$20)+1, MATCH(AM$16,Templates!$K$1:CO$1,0)))</f>
        <v> </v>
      </c>
      <c r="AN137" s="83" t="str" cm="1">
        <f t="array" ref="AN137">IF(INDEX(Templates!$K$2:$BO$186,ROW()-ROW(AN$20)+1, MATCH(AN$16,Templates!$K$1:CP$1,0))="","",INDEX(Templates!$K$2:$BO$186,ROW()-ROW(AN$20)+1, MATCH(AN$16,Templates!$K$1:CP$1,0)))</f>
        <v> </v>
      </c>
      <c r="AO137" s="83" t="str" cm="1">
        <f t="array" ref="AO137">IF(INDEX(Templates!$K$2:$BO$186,ROW()-ROW(AO$20)+1, MATCH(AO$16,Templates!$K$1:CQ$1,0))="","",INDEX(Templates!$K$2:$BO$186,ROW()-ROW(AO$20)+1, MATCH(AO$16,Templates!$K$1:CQ$1,0)))</f>
        <v> </v>
      </c>
      <c r="AP137" s="83" t="str" cm="1">
        <f t="array" ref="AP137">IF(INDEX(Templates!$K$2:$BO$186,ROW()-ROW(AP$20)+1, MATCH(AP$16,Templates!$K$1:CR$1,0))="","",INDEX(Templates!$K$2:$BO$186,ROW()-ROW(AP$20)+1, MATCH(AP$16,Templates!$K$1:CR$1,0)))</f>
        <v> </v>
      </c>
      <c r="AQ137" s="83" t="str" cm="1">
        <f t="array" ref="AQ137">IF(INDEX(Templates!$K$2:$BO$186,ROW()-ROW(AQ$20)+1, MATCH(AQ$16,Templates!$K$1:CS$1,0))="","",INDEX(Templates!$K$2:$BO$186,ROW()-ROW(AQ$20)+1, MATCH(AQ$16,Templates!$K$1:CS$1,0)))</f>
        <v>Secondary CHW Pump</v>
      </c>
      <c r="AR137" s="83" t="str" cm="1">
        <f t="array" ref="AR137">IF(INDEX(Templates!$K$2:$BO$186,ROW()-ROW(AR$20)+1, MATCH(AR$16,Templates!$K$1:CT$1,0))="","",INDEX(Templates!$K$2:$BO$186,ROW()-ROW(AR$20)+1, MATCH(AR$16,Templates!$K$1:CT$1,0)))</f>
        <v>Secondary CHW Pump</v>
      </c>
      <c r="AS137" s="83" t="str" cm="1">
        <f t="array" ref="AS137">IF(INDEX(Templates!$K$2:$BO$186,ROW()-ROW(AS$20)+1, MATCH(AS$16,Templates!$K$1:CU$1,0))="","",INDEX(Templates!$K$2:$BO$186,ROW()-ROW(AS$20)+1, MATCH(AS$16,Templates!$K$1:CU$1,0)))</f>
        <v/>
      </c>
      <c r="AT137" s="83" t="str" cm="1">
        <f t="array" ref="AT137">IF(INDEX(Templates!$K$2:$BO$186,ROW()-ROW(AT$20)+1, MATCH(AT$16,Templates!$K$1:CV$1,0))="","",INDEX(Templates!$K$2:$BO$186,ROW()-ROW(AT$20)+1, MATCH(AT$16,Templates!$K$1:CV$1,0)))</f>
        <v/>
      </c>
      <c r="AU137" s="83" t="str" cm="1">
        <f t="array" ref="AU137">IF(INDEX(Templates!$K$2:$BO$186,ROW()-ROW(AU$20)+1, MATCH(AU$16,Templates!$K$1:CW$1,0))="","",INDEX(Templates!$K$2:$BO$186,ROW()-ROW(AU$20)+1, MATCH(AU$16,Templates!$K$1:CW$1,0)))</f>
        <v> </v>
      </c>
      <c r="AV137" s="83" t="str" cm="1">
        <f t="array" ref="AV137">IF(INDEX(Templates!$K$2:$BO$186,ROW()-ROW(AV$20)+1, MATCH(AV$16,Templates!$K$1:CX$1,0))="","",INDEX(Templates!$K$2:$BO$186,ROW()-ROW(AV$20)+1, MATCH(AV$16,Templates!$K$1:CX$1,0)))</f>
        <v>Secondary CHW Pump</v>
      </c>
      <c r="AW137" s="83" t="str" cm="1">
        <f t="array" ref="AW137">IF(INDEX(Templates!$K$2:$BO$186,ROW()-ROW(AW$20)+1, MATCH(AW$16,Templates!$K$1:CY$1,0))="","",INDEX(Templates!$K$2:$BO$186,ROW()-ROW(AW$20)+1, MATCH(AW$16,Templates!$K$1:CY$1,0)))</f>
        <v>Secondary CHW Pump</v>
      </c>
      <c r="AX137" s="83" t="str" cm="1">
        <f t="array" ref="AX137">IF(INDEX(Templates!$K$2:$BO$186,ROW()-ROW(AX$20)+1, MATCH(AX$16,Templates!$K$1:CZ$1,0))="","",INDEX(Templates!$K$2:$BO$186,ROW()-ROW(AX$20)+1, MATCH(AX$16,Templates!$K$1:CZ$1,0)))</f>
        <v> </v>
      </c>
      <c r="AY137" s="83" t="str" cm="1">
        <f t="array" ref="AY137">IF(INDEX(Templates!$K$2:$BO$186,ROW()-ROW(AY$20)+1, MATCH(AY$16,Templates!$K$1:DA$1,0))="","",INDEX(Templates!$K$2:$BO$186,ROW()-ROW(AY$20)+1, MATCH(AY$16,Templates!$K$1:DA$1,0)))</f>
        <v> </v>
      </c>
      <c r="AZ137" s="83" t="str" cm="1">
        <f t="array" ref="AZ137">IF(INDEX(Templates!$K$2:$BO$186,ROW()-ROW(AZ$20)+1, MATCH(AZ$16,Templates!$K$1:DB$1,0))="","",INDEX(Templates!$K$2:$BO$186,ROW()-ROW(AZ$20)+1, MATCH(AZ$16,Templates!$K$1:DB$1,0)))</f>
        <v>Secondary CHW Pump</v>
      </c>
      <c r="BA137" s="83" t="str" cm="1">
        <f t="array" ref="BA137">IF(INDEX(Templates!$K$2:$BO$186,ROW()-ROW(BA$20)+1, MATCH(BA$16,Templates!$K$1:DC$1,0))="","",INDEX(Templates!$K$2:$BO$186,ROW()-ROW(BA$20)+1, MATCH(BA$16,Templates!$K$1:DC$1,0)))</f>
        <v>Secondary CHW Pump</v>
      </c>
      <c r="BB137" s="83" t="str" cm="1">
        <f t="array" ref="BB137">IF(INDEX(Templates!$K$2:$BO$186,ROW()-ROW(BB$20)+1, MATCH(BB$16,Templates!$K$1:DD$1,0))="","",INDEX(Templates!$K$2:$BO$186,ROW()-ROW(BB$20)+1, MATCH(BB$16,Templates!$K$1:DD$1,0)))</f>
        <v>Secondary CHW Pump</v>
      </c>
      <c r="BC137" s="83" t="str" cm="1">
        <f t="array" ref="BC137">IF(INDEX(Templates!$K$2:$BO$186,ROW()-ROW(BC$20)+1, MATCH(BC$16,Templates!$K$1:DE$1,0))="","",INDEX(Templates!$K$2:$BO$186,ROW()-ROW(BC$20)+1, MATCH(BC$16,Templates!$K$1:DE$1,0)))</f>
        <v> </v>
      </c>
      <c r="BD137" s="83" t="str" cm="1">
        <f t="array" ref="BD137">IF(INDEX(Templates!$K$2:$BO$186,ROW()-ROW(BD$20)+1, MATCH(BD$16,Templates!$K$1:DF$1,0))="","",INDEX(Templates!$K$2:$BO$186,ROW()-ROW(BD$20)+1, MATCH(BD$16,Templates!$K$1:DF$1,0)))</f>
        <v> </v>
      </c>
      <c r="BE137" s="83" t="str" cm="1">
        <f t="array" ref="BE137">IF(INDEX(Templates!$K$2:$BO$186,ROW()-ROW(BE$20)+1, MATCH(BE$16,Templates!$K$1:DG$1,0))="","",INDEX(Templates!$K$2:$BO$186,ROW()-ROW(BE$20)+1, MATCH(BE$16,Templates!$K$1:DG$1,0)))</f>
        <v> </v>
      </c>
      <c r="BF137" s="83" t="str" cm="1">
        <f t="array" ref="BF137">IF(INDEX(Templates!$K$2:$BO$186,ROW()-ROW(BF$20)+1, MATCH(BF$16,Templates!$K$1:DH$1,0))="","",INDEX(Templates!$K$2:$BO$186,ROW()-ROW(BF$20)+1, MATCH(BF$16,Templates!$K$1:DH$1,0)))</f>
        <v>Secondary CHW Pump</v>
      </c>
      <c r="BG137" s="83" t="str" cm="1">
        <f t="array" ref="BG137">IF(INDEX(Templates!$K$2:$BO$186,ROW()-ROW(BG$20)+1, MATCH(BG$16,Templates!$K$1:DI$1,0))="","",INDEX(Templates!$K$2:$BO$186,ROW()-ROW(BG$20)+1, MATCH(BG$16,Templates!$K$1:DI$1,0)))</f>
        <v>Secondary CHW Pump</v>
      </c>
      <c r="BH137" s="83" t="str" cm="1">
        <f t="array" ref="BH137">IF(INDEX(Templates!$K$2:$BO$186,ROW()-ROW(BH$20)+1, MATCH(BH$16,Templates!$K$1:DJ$1,0))="","",INDEX(Templates!$K$2:$BO$186,ROW()-ROW(BH$20)+1, MATCH(BH$16,Templates!$K$1:DJ$1,0)))</f>
        <v>Secondary CHW Pump</v>
      </c>
      <c r="BI137" s="83" t="str" cm="1">
        <f t="array" ref="BI137">IF(INDEX(Templates!$K$2:$BO$186,ROW()-ROW(BI$20)+1, MATCH(BI$16,Templates!$K$1:DK$1,0))="","",INDEX(Templates!$K$2:$BO$186,ROW()-ROW(BI$20)+1, MATCH(BI$16,Templates!$K$1:DK$1,0)))</f>
        <v> </v>
      </c>
      <c r="BJ137" s="83" t="str" cm="1">
        <f t="array" ref="BJ137">IF(INDEX(Templates!$K$2:$BO$186,ROW()-ROW(BJ$20)+1, MATCH(BJ$16,Templates!$K$1:DL$1,0))="","",INDEX(Templates!$K$2:$BO$186,ROW()-ROW(BJ$20)+1, MATCH(BJ$16,Templates!$K$1:DL$1,0)))</f>
        <v> </v>
      </c>
      <c r="BK137" s="83" t="str" cm="1">
        <f t="array" ref="BK137">IF(INDEX(Templates!$K$2:$BO$186,ROW()-ROW(BK$20)+1, MATCH(BK$16,Templates!$K$1:DM$1,0))="","",INDEX(Templates!$K$2:$BO$186,ROW()-ROW(BK$20)+1, MATCH(BK$16,Templates!$K$1:DM$1,0)))</f>
        <v> </v>
      </c>
      <c r="BL137" s="83" t="str" cm="1">
        <f t="array" ref="BL137">IF(INDEX(Templates!$K$2:$BO$186,ROW()-ROW(BL$20)+1, MATCH(BL$16,Templates!$K$1:DN$1,0))="","",INDEX(Templates!$K$2:$BO$186,ROW()-ROW(BL$20)+1, MATCH(BL$16,Templates!$K$1:DN$1,0)))</f>
        <v> </v>
      </c>
      <c r="BM137" s="83" t="str" cm="1">
        <f t="array" ref="BM137">IF(INDEX(Templates!$K$2:$BO$186,ROW()-ROW(BM$20)+1, MATCH(BM$16,Templates!$K$1:DO$1,0))="","",INDEX(Templates!$K$2:$BO$186,ROW()-ROW(BM$20)+1, MATCH(BM$16,Templates!$K$1:DO$1,0)))</f>
        <v>Secondary CHW Pump</v>
      </c>
      <c r="BN137" s="83" t="str" cm="1">
        <f t="array" ref="BN137">IF(INDEX(Templates!$K$2:$BO$186,ROW()-ROW(BN$20)+1, MATCH(BN$16,Templates!$K$1:DP$1,0))="","",INDEX(Templates!$K$2:$BO$186,ROW()-ROW(BN$20)+1, MATCH(BN$16,Templates!$K$1:DP$1,0)))</f>
        <v>Secondary CHW Pump</v>
      </c>
      <c r="BO137" s="83" t="str" cm="1">
        <f t="array" ref="BO137">IF(INDEX(Templates!$K$2:$BO$186,ROW()-ROW(BO$20)+1, MATCH(BO$16,Templates!$K$1:DQ$1,0))="","",INDEX(Templates!$K$2:$BO$186,ROW()-ROW(BO$20)+1, MATCH(BO$16,Templates!$K$1:DQ$1,0)))</f>
        <v> </v>
      </c>
      <c r="BP137" s="83" t="str" cm="1">
        <f t="array" ref="BP137">IF(INDEX(Templates!$K$2:$BO$186,ROW()-ROW(BP$20)+1, MATCH(BP$16,Templates!$K$1:DR$1,0))="","",INDEX(Templates!$K$2:$BO$186,ROW()-ROW(BP$20)+1, MATCH(BP$16,Templates!$K$1:DR$1,0)))</f>
        <v> </v>
      </c>
      <c r="BQ137" s="83" t="str" cm="1">
        <f t="array" ref="BQ137">IF(INDEX(Templates!$K$2:$BO$186,ROW()-ROW(BQ$20)+1, MATCH(BQ$16,Templates!$K$1:DS$1,0))="","",INDEX(Templates!$K$2:$BO$186,ROW()-ROW(BQ$20)+1, MATCH(BQ$16,Templates!$K$1:DS$1,0)))</f>
        <v> </v>
      </c>
      <c r="BR137" s="83" t="str" cm="1">
        <f t="array" ref="BR137">IF(INDEX(Templates!$K$2:$BO$186,ROW()-ROW(BR$20)+1, MATCH(BR$16,Templates!$K$1:DT$1,0))="","",INDEX(Templates!$K$2:$BO$186,ROW()-ROW(BR$20)+1, MATCH(BR$16,Templates!$K$1:DT$1,0)))</f>
        <v>Secondary CHW Pump</v>
      </c>
      <c r="BS137" s="83" t="str" cm="1">
        <f t="array" ref="BS137">IF(INDEX(Templates!$K$2:$BO$186,ROW()-ROW(BS$20)+1, MATCH(BS$16,Templates!$K$1:DU$1,0))="","",INDEX(Templates!$K$2:$BO$186,ROW()-ROW(BS$20)+1, MATCH(BS$16,Templates!$K$1:DU$1,0)))</f>
        <v>Secondary CHW Pump</v>
      </c>
      <c r="BT137" s="83" t="str" cm="1">
        <f t="array" ref="BT137">IF(INDEX(Templates!$K$2:$BO$186,ROW()-ROW(BT$20)+1, MATCH(BT$16,Templates!$K$1:DV$1,0))="","",INDEX(Templates!$K$2:$BO$186,ROW()-ROW(BT$20)+1, MATCH(BT$16,Templates!$K$1:DV$1,0)))</f>
        <v> </v>
      </c>
      <c r="BU137" s="83" t="str" cm="1">
        <f t="array" ref="BU137">IF(INDEX(Templates!$K$2:$BO$186,ROW()-ROW(BU$20)+1, MATCH(BU$16,Templates!$K$1:DW$1,0))="","",INDEX(Templates!$K$2:$BO$186,ROW()-ROW(BU$20)+1, MATCH(BU$16,Templates!$K$1:DW$1,0)))</f>
        <v> </v>
      </c>
      <c r="BV137" s="83" t="str" cm="1">
        <f t="array" ref="BV137">IF(INDEX(Templates!$K$2:$BO$186,ROW()-ROW(BV$20)+1, MATCH(BV$16,Templates!$K$1:DX$1,0))="","",INDEX(Templates!$K$2:$BO$186,ROW()-ROW(BV$20)+1, MATCH(BV$16,Templates!$K$1:DX$1,0)))</f>
        <v> </v>
      </c>
      <c r="BW137" s="83" t="str" cm="1">
        <f t="array" ref="BW137">IF(INDEX(Templates!$K$2:$BO$186,ROW()-ROW(BW$20)+1, MATCH(BW$16,Templates!$K$1:DY$1,0))="","",INDEX(Templates!$K$2:$BO$186,ROW()-ROW(BW$20)+1, MATCH(BW$16,Templates!$K$1:DY$1,0)))</f>
        <v>Secondary CHW Pump</v>
      </c>
      <c r="BX137" s="83" t="str" cm="1">
        <f t="array" ref="BX137">IF(INDEX(Templates!$K$2:$BO$186,ROW()-ROW(BX$20)+1, MATCH(BX$16,Templates!$K$1:DZ$1,0))="","",INDEX(Templates!$K$2:$BO$186,ROW()-ROW(BX$20)+1, MATCH(BX$16,Templates!$K$1:DZ$1,0)))</f>
        <v>Secondary CHW Pump</v>
      </c>
      <c r="BY137" s="83" t="str" cm="1">
        <f t="array" ref="BY137">IF(INDEX(Templates!$K$2:$BO$186,ROW()-ROW(BY$20)+1, MATCH(BY$16,Templates!$K$1:EA$1,0))="","",INDEX(Templates!$K$2:$BO$186,ROW()-ROW(BY$20)+1, MATCH(BY$16,Templates!$K$1:EA$1,0)))</f>
        <v>Secondary CHW Pump</v>
      </c>
      <c r="BZ137" s="83" t="str" cm="1">
        <f t="array" ref="BZ137">IF(INDEX(Templates!$K$2:$BO$186,ROW()-ROW(BZ$20)+1, MATCH(BZ$16,Templates!$K$1:EB$1,0))="","",INDEX(Templates!$K$2:$BO$186,ROW()-ROW(BZ$20)+1, MATCH(BZ$16,Templates!$K$1:EB$1,0)))</f>
        <v>Secondary CHW Pump</v>
      </c>
      <c r="CA137" s="83" t="str" cm="1">
        <f t="array" ref="CA137">IF(INDEX(Templates!$K$2:$BO$186,ROW()-ROW(CA$20)+1, MATCH(CA$16,Templates!$K$1:EC$1,0))="","",INDEX(Templates!$K$2:$BO$186,ROW()-ROW(CA$20)+1, MATCH(CA$16,Templates!$K$1:EC$1,0)))</f>
        <v>Secondary CHW Pump</v>
      </c>
      <c r="CB137" s="83" t="str" cm="1">
        <f t="array" ref="CB137">IF(INDEX(Templates!$K$2:$BO$186,ROW()-ROW(CB$20)+1, MATCH(CB$16,Templates!$K$1:ED$1,0))="","",INDEX(Templates!$K$2:$BO$186,ROW()-ROW(CB$20)+1, MATCH(CB$16,Templates!$K$1:ED$1,0)))</f>
        <v>Secondary CHW Pump</v>
      </c>
      <c r="CC137" s="83" t="str" cm="1">
        <f t="array" ref="CC137">IF(INDEX(Templates!$K$2:$BO$186,ROW()-ROW(CC$20)+1, MATCH(CC$16,Templates!$K$1:EE$1,0))="","",INDEX(Templates!$K$2:$BO$186,ROW()-ROW(CC$20)+1, MATCH(CC$16,Templates!$K$1:EE$1,0)))</f>
        <v> </v>
      </c>
      <c r="CD137" s="83" t="str" cm="1">
        <f t="array" ref="CD137">IF(INDEX(Templates!$K$2:$BO$186,ROW()-ROW(CD$20)+1, MATCH(CD$16,Templates!$K$1:EF$1,0))="","",INDEX(Templates!$K$2:$BO$186,ROW()-ROW(CD$20)+1, MATCH(CD$16,Templates!$K$1:EF$1,0)))</f>
        <v> </v>
      </c>
      <c r="CE137" s="83" t="str" cm="1">
        <f t="array" ref="CE137">IF(INDEX(Templates!$K$2:$BO$186,ROW()-ROW(CE$20)+1, MATCH(CE$16,Templates!$K$1:EG$1,0))="","",INDEX(Templates!$K$2:$BO$186,ROW()-ROW(CE$20)+1, MATCH(CE$16,Templates!$K$1:EG$1,0)))</f>
        <v> </v>
      </c>
      <c r="CF137" s="83" t="str" cm="1">
        <f t="array" ref="CF137">IF(INDEX(Templates!$K$2:$BO$186,ROW()-ROW(CF$20)+1, MATCH(CF$16,Templates!$K$1:EH$1,0))="","",INDEX(Templates!$K$2:$BO$186,ROW()-ROW(CF$20)+1, MATCH(CF$16,Templates!$K$1:EH$1,0)))</f>
        <v> </v>
      </c>
      <c r="CG137" s="83" t="str" cm="1">
        <f t="array" ref="CG137">IF(INDEX(Templates!$K$2:$BO$186,ROW()-ROW(CG$20)+1, MATCH(CG$16,Templates!$K$1:EI$1,0))="","",INDEX(Templates!$K$2:$BO$186,ROW()-ROW(CG$20)+1, MATCH(CG$16,Templates!$K$1:EI$1,0)))</f>
        <v>Secondary CHW Pump</v>
      </c>
      <c r="CH137" s="83" t="str" cm="1">
        <f t="array" ref="CH137">IF(INDEX(Templates!$K$2:$BO$186,ROW()-ROW(CH$20)+1, MATCH(CH$16,Templates!$K$1:EJ$1,0))="","",INDEX(Templates!$K$2:$BO$186,ROW()-ROW(CH$20)+1, MATCH(CH$16,Templates!$K$1:EJ$1,0)))</f>
        <v>Secondary CHW Pump</v>
      </c>
      <c r="CI137" s="83" t="str" cm="1">
        <f t="array" ref="CI137">IF(INDEX(Templates!$K$2:$BO$186,ROW()-ROW(CI$20)+1, MATCH(CI$16,Templates!$K$1:EK$1,0))="","",INDEX(Templates!$K$2:$BO$186,ROW()-ROW(CI$20)+1, MATCH(CI$16,Templates!$K$1:EK$1,0)))</f>
        <v/>
      </c>
      <c r="CJ137" s="83" t="str" cm="1">
        <f t="array" ref="CJ137">IF(INDEX(Templates!$K$2:$BO$186,ROW()-ROW(CJ$20)+1, MATCH(CJ$16,Templates!$K$1:EL$1,0))="","",INDEX(Templates!$K$2:$BO$186,ROW()-ROW(CJ$20)+1, MATCH(CJ$16,Templates!$K$1:EL$1,0)))</f>
        <v>Secondary CHW Pump</v>
      </c>
      <c r="CK137" s="83" t="str" cm="1">
        <f t="array" ref="CK137">IF(INDEX(Templates!$K$2:$BO$186,ROW()-ROW(CK$20)+1, MATCH(CK$16,Templates!$K$1:EM$1,0))="","",INDEX(Templates!$K$2:$BO$186,ROW()-ROW(CK$20)+1, MATCH(CK$16,Templates!$K$1:EM$1,0)))</f>
        <v> </v>
      </c>
      <c r="CL137" s="83" t="str" cm="1">
        <f t="array" ref="CL137">IF(INDEX(Templates!$K$2:$BO$186,ROW()-ROW(CL$20)+1, MATCH(CL$16,Templates!$K$1:EN$1,0))="","",INDEX(Templates!$K$2:$BO$186,ROW()-ROW(CL$20)+1, MATCH(CL$16,Templates!$K$1:EN$1,0)))</f>
        <v> </v>
      </c>
      <c r="CM137" s="83" t="str" cm="1">
        <f t="array" ref="CM137">IF(INDEX(Templates!$K$2:$BO$186,ROW()-ROW(CM$20)+1, MATCH(CM$16,Templates!$K$1:EO$1,0))="","",INDEX(Templates!$K$2:$BO$186,ROW()-ROW(CM$20)+1, MATCH(CM$16,Templates!$K$1:EO$1,0)))</f>
        <v> </v>
      </c>
    </row>
    <row r="138" spans="1:91" s="24" customFormat="1" x14ac:dyDescent="0.55000000000000004">
      <c r="A138" s="41" t="s">
        <v>475</v>
      </c>
      <c r="B138" s="6" t="s">
        <v>479</v>
      </c>
      <c r="C138" s="66" t="str" cm="1">
        <f t="array" ref="C138">IF(INDEX(Templates!C$2:C$187,ROW()-ROW($20:$20)+1)="","",INDEX(Templates!C$2:C$187,ROW()-ROW($20:$20)+1))</f>
        <v>JSON_PATH:pumps[2]</v>
      </c>
      <c r="D138" s="66" t="str" cm="1">
        <f t="array" ref="D138">IF(INDEX(Templates!D$2:D$187,ROW()-ROW($20:$20)+1)="","",INDEX(Templates!D$2:D$187,ROW()-ROW($20:$20)+1))</f>
        <v>loop_or_piping</v>
      </c>
      <c r="E138" s="66" t="str" cm="1">
        <f t="array" ref="E138">IF(INDEX(Templates!E$2:E$187,ROW()-ROW($20:$20)+1)="","",INDEX(Templates!E$2:E$187,ROW()-ROW($20:$20)+1))</f>
        <v> </v>
      </c>
      <c r="F138" s="66" t="str" cm="1">
        <f t="array" ref="F138">IF(INDEX(Templates!F$2:F$187,ROW()-ROW($20:$20)+1)="","",INDEX(Templates!F$2:F$187,ROW()-ROW($20:$20)+1))</f>
        <v/>
      </c>
      <c r="G138" s="106" t="str" cm="1">
        <f t="array" ref="G138">IF(INDEX(Templates!G$2:G$187,ROW()-ROW($20:$20)+1)="","",INDEX(Templates!G$2:G$187,ROW()-ROW($20:$20)+1))</f>
        <v>Pump</v>
      </c>
      <c r="H138" s="68" t="str" cm="1">
        <f t="array" ref="H138">IF(INDEX(Templates!H$2:H$187,ROW()-ROW($20:$20)+1)="","",INDEX(Templates!H$2:H$187,ROW()-ROW($20:$20)+1))</f>
        <v>Pump 3</v>
      </c>
      <c r="I138" s="68" t="str" cm="1">
        <f t="array" ref="I138">IF(INDEX(Templates!I$2:I$187,ROW()-ROW($20:$20)+1)="","",INDEX(Templates!I$2:I$187,ROW()-ROW($20:$20)+1))</f>
        <v>ASHRAE229 1</v>
      </c>
      <c r="J138" s="68" t="str" cm="1">
        <f t="array" ref="J138">IF(INDEX(Templates!J$2:J$187,ROW()-ROW($20:$20)+1)="","",INDEX(Templates!J$2:J$187,ROW()-ROW($20:$20)+1))</f>
        <v>loop_or_piping</v>
      </c>
      <c r="K138" s="69" t="str" cm="1">
        <f t="array" ref="K138">IF(INDEX(Templates!K$2:K$187,ROW()-ROW($20:$20)+1)="","",INDEX(Templates!K$2:K$187,ROW()-ROW($20:$20)+1))</f>
        <v/>
      </c>
      <c r="L138" s="69" t="str" cm="1">
        <f t="array" ref="L138">IF(INDEX(Templates!L$2:L$187,ROW()-ROW($20:$20)+1)="","",INDEX(Templates!L$2:L$187,ROW()-ROW($20:$20)+1))</f>
        <v/>
      </c>
      <c r="M138" s="83" t="str" cm="1">
        <f t="array" ref="M138">IF(INDEX(Templates!$K$2:$BO$186,ROW()-ROW(M$20)+1, MATCH(M$16,Templates!$K$1:BO$1,0))="","",INDEX(Templates!$K$2:$BO$186,ROW()-ROW(M$20)+1, MATCH(M$16,Templates!$K$1:BO$1,0)))</f>
        <v>Secondary CHW Loop 1</v>
      </c>
      <c r="N138" s="83" t="str" cm="1">
        <f t="array" ref="N138">IF(INDEX(Templates!$K$2:$BO$186,ROW()-ROW(N$20)+1, MATCH(N$16,Templates!$K$1:BP$1,0))="","",INDEX(Templates!$K$2:$BO$186,ROW()-ROW(N$20)+1, MATCH(N$16,Templates!$K$1:BP$1,0)))</f>
        <v>Secondary CHW Loop 1</v>
      </c>
      <c r="O138" s="83" t="str" cm="1">
        <f t="array" ref="O138">IF(INDEX(Templates!$K$2:$BO$186,ROW()-ROW(O$20)+1, MATCH(O$16,Templates!$K$1:BQ$1,0))="","",INDEX(Templates!$K$2:$BO$186,ROW()-ROW(O$20)+1, MATCH(O$16,Templates!$K$1:BQ$1,0)))</f>
        <v/>
      </c>
      <c r="P138" s="83" t="str" cm="1">
        <f t="array" ref="P138">IF(INDEX(Templates!$K$2:$BO$186,ROW()-ROW(P$20)+1, MATCH(P$16,Templates!$K$1:BR$1,0))="","",INDEX(Templates!$K$2:$BO$186,ROW()-ROW(P$20)+1, MATCH(P$16,Templates!$K$1:BR$1,0)))</f>
        <v/>
      </c>
      <c r="Q138" s="83" t="str" cm="1">
        <f t="array" ref="Q138">IF(INDEX(Templates!$K$2:$BO$186,ROW()-ROW(Q$20)+1, MATCH(Q$16,Templates!$K$1:BS$1,0))="","",INDEX(Templates!$K$2:$BO$186,ROW()-ROW(Q$20)+1, MATCH(Q$16,Templates!$K$1:BS$1,0)))</f>
        <v/>
      </c>
      <c r="R138" s="83" t="str" cm="1">
        <f t="array" ref="R138">IF(INDEX(Templates!$K$2:$BO$186,ROW()-ROW(R$20)+1, MATCH(R$16,Templates!$K$1:BT$1,0))="","",INDEX(Templates!$K$2:$BO$186,ROW()-ROW(R$20)+1, MATCH(R$16,Templates!$K$1:BT$1,0)))</f>
        <v>Secondary CHW Loop 1</v>
      </c>
      <c r="S138" s="83" t="str" cm="1">
        <f t="array" ref="S138">IF(INDEX(Templates!$K$2:$BO$186,ROW()-ROW(S$20)+1, MATCH(S$16,Templates!$K$1:BU$1,0))="","",INDEX(Templates!$K$2:$BO$186,ROW()-ROW(S$20)+1, MATCH(S$16,Templates!$K$1:BU$1,0)))</f>
        <v>Secondary CHW Loop 1</v>
      </c>
      <c r="T138" s="83" t="str" cm="1">
        <f t="array" ref="T138">IF(INDEX(Templates!$K$2:$BO$186,ROW()-ROW(T$20)+1, MATCH(T$16,Templates!$K$1:BV$1,0))="","",INDEX(Templates!$K$2:$BO$186,ROW()-ROW(T$20)+1, MATCH(T$16,Templates!$K$1:BV$1,0)))</f>
        <v>Secondary CHW Loop 1</v>
      </c>
      <c r="U138" s="83" t="str" cm="1">
        <f t="array" ref="U138">IF(INDEX(Templates!$K$2:$BO$186,ROW()-ROW(U$20)+1, MATCH(U$16,Templates!$K$1:BW$1,0))="","",INDEX(Templates!$K$2:$BO$186,ROW()-ROW(U$20)+1, MATCH(U$16,Templates!$K$1:BW$1,0)))</f>
        <v>Secondary CHW Loop 1</v>
      </c>
      <c r="V138" s="83" t="str" cm="1">
        <f t="array" ref="V138">IF(INDEX(Templates!$K$2:$BO$186,ROW()-ROW(V$20)+1, MATCH(V$16,Templates!$K$1:BX$1,0))="","",INDEX(Templates!$K$2:$BO$186,ROW()-ROW(V$20)+1, MATCH(V$16,Templates!$K$1:BX$1,0)))</f>
        <v/>
      </c>
      <c r="W138" s="83" t="str" cm="1">
        <f t="array" ref="W138">IF(INDEX(Templates!$K$2:$BO$186,ROW()-ROW(W$20)+1, MATCH(W$16,Templates!$K$1:BY$1,0))="","",INDEX(Templates!$K$2:$BO$186,ROW()-ROW(W$20)+1, MATCH(W$16,Templates!$K$1:BY$1,0)))</f>
        <v>Secondary CHW Loop 1</v>
      </c>
      <c r="X138" s="83" t="str" cm="1">
        <f t="array" ref="X138">IF(INDEX(Templates!$K$2:$BO$186,ROW()-ROW(X$20)+1, MATCH(X$16,Templates!$K$1:BZ$1,0))="","",INDEX(Templates!$K$2:$BO$186,ROW()-ROW(X$20)+1, MATCH(X$16,Templates!$K$1:BZ$1,0)))</f>
        <v>Secondary CHW Loop 1</v>
      </c>
      <c r="Y138" s="83" t="str" cm="1">
        <f t="array" ref="Y138">IF(INDEX(Templates!$K$2:$BO$186,ROW()-ROW(Y$20)+1, MATCH(Y$16,Templates!$K$1:CA$1,0))="","",INDEX(Templates!$K$2:$BO$186,ROW()-ROW(Y$20)+1, MATCH(Y$16,Templates!$K$1:CA$1,0)))</f>
        <v>Secondary CHW Loop 1</v>
      </c>
      <c r="Z138" s="83" t="str" cm="1">
        <f t="array" ref="Z138">IF(INDEX(Templates!$K$2:$BO$186,ROW()-ROW(Z$20)+1, MATCH(Z$16,Templates!$K$1:CB$1,0))="","",INDEX(Templates!$K$2:$BO$186,ROW()-ROW(Z$20)+1, MATCH(Z$16,Templates!$K$1:CB$1,0)))</f>
        <v>Secondary CHW Loop 1</v>
      </c>
      <c r="AA138" s="83" t="str" cm="1">
        <f t="array" ref="AA138">IF(INDEX(Templates!$K$2:$BO$186,ROW()-ROW(AA$20)+1, MATCH(AA$16,Templates!$K$1:CC$1,0))="","",INDEX(Templates!$K$2:$BO$186,ROW()-ROW(AA$20)+1, MATCH(AA$16,Templates!$K$1:CC$1,0)))</f>
        <v>Secondary CHW Loop 1</v>
      </c>
      <c r="AB138" s="83" t="str" cm="1">
        <f t="array" ref="AB138">IF(INDEX(Templates!$K$2:$BO$186,ROW()-ROW(AB$20)+1, MATCH(AB$16,Templates!$K$1:CD$1,0))="","",INDEX(Templates!$K$2:$BO$186,ROW()-ROW(AB$20)+1, MATCH(AB$16,Templates!$K$1:CD$1,0)))</f>
        <v/>
      </c>
      <c r="AC138" s="83" t="str" cm="1">
        <f t="array" ref="AC138">IF(INDEX(Templates!$K$2:$BO$186,ROW()-ROW(AC$20)+1, MATCH(AC$16,Templates!$K$1:CE$1,0))="","",INDEX(Templates!$K$2:$BO$186,ROW()-ROW(AC$20)+1, MATCH(AC$16,Templates!$K$1:CE$1,0)))</f>
        <v>Secondary CHW Loop 1</v>
      </c>
      <c r="AD138" s="83" t="str" cm="1">
        <f t="array" ref="AD138">IF(INDEX(Templates!$K$2:$BO$186,ROW()-ROW(AD$20)+1, MATCH(AD$16,Templates!$K$1:CF$1,0))="","",INDEX(Templates!$K$2:$BO$186,ROW()-ROW(AD$20)+1, MATCH(AD$16,Templates!$K$1:CF$1,0)))</f>
        <v>Secondary CHW Loop 1</v>
      </c>
      <c r="AE138" s="83" t="str" cm="1">
        <f t="array" ref="AE138">IF(INDEX(Templates!$K$2:$BO$186,ROW()-ROW(AE$20)+1, MATCH(AE$16,Templates!$K$1:CG$1,0))="","",INDEX(Templates!$K$2:$BO$186,ROW()-ROW(AE$20)+1, MATCH(AE$16,Templates!$K$1:CG$1,0)))</f>
        <v>Secondary CHW Loop 1</v>
      </c>
      <c r="AF138" s="83" t="str" cm="1">
        <f t="array" ref="AF138">IF(INDEX(Templates!$K$2:$BO$186,ROW()-ROW(AF$20)+1, MATCH(AF$16,Templates!$K$1:CH$1,0))="","",INDEX(Templates!$K$2:$BO$186,ROW()-ROW(AF$20)+1, MATCH(AF$16,Templates!$K$1:CH$1,0)))</f>
        <v/>
      </c>
      <c r="AG138" s="83" t="str" cm="1">
        <f t="array" ref="AG138">IF(INDEX(Templates!$K$2:$BO$186,ROW()-ROW(AG$20)+1, MATCH(AG$16,Templates!$K$1:CI$1,0))="","",INDEX(Templates!$K$2:$BO$186,ROW()-ROW(AG$20)+1, MATCH(AG$16,Templates!$K$1:CI$1,0)))</f>
        <v/>
      </c>
      <c r="AH138" s="83" t="str" cm="1">
        <f t="array" ref="AH138">IF(INDEX(Templates!$K$2:$BO$186,ROW()-ROW(AH$20)+1, MATCH(AH$16,Templates!$K$1:CJ$1,0))="","",INDEX(Templates!$K$2:$BO$186,ROW()-ROW(AH$20)+1, MATCH(AH$16,Templates!$K$1:CJ$1,0)))</f>
        <v/>
      </c>
      <c r="AI138" s="83" t="str" cm="1">
        <f t="array" ref="AI138">IF(INDEX(Templates!$K$2:$BO$186,ROW()-ROW(AI$20)+1, MATCH(AI$16,Templates!$K$1:CK$1,0))="","",INDEX(Templates!$K$2:$BO$186,ROW()-ROW(AI$20)+1, MATCH(AI$16,Templates!$K$1:CK$1,0)))</f>
        <v/>
      </c>
      <c r="AJ138" s="83" t="str" cm="1">
        <f t="array" ref="AJ138">IF(INDEX(Templates!$K$2:$BO$186,ROW()-ROW(AJ$20)+1, MATCH(AJ$16,Templates!$K$1:CL$1,0))="","",INDEX(Templates!$K$2:$BO$186,ROW()-ROW(AJ$20)+1, MATCH(AJ$16,Templates!$K$1:CL$1,0)))</f>
        <v>Secondary CHW Loop 1</v>
      </c>
      <c r="AK138" s="83" t="str" cm="1">
        <f t="array" ref="AK138">IF(INDEX(Templates!$K$2:$BO$186,ROW()-ROW(AK$20)+1, MATCH(AK$16,Templates!$K$1:CM$1,0))="","",INDEX(Templates!$K$2:$BO$186,ROW()-ROW(AK$20)+1, MATCH(AK$16,Templates!$K$1:CM$1,0)))</f>
        <v>Secondary CHW Loop 1</v>
      </c>
      <c r="AL138" s="83" t="str" cm="1">
        <f t="array" ref="AL138">IF(INDEX(Templates!$K$2:$BO$186,ROW()-ROW(AL$20)+1, MATCH(AL$16,Templates!$K$1:CN$1,0))="","",INDEX(Templates!$K$2:$BO$186,ROW()-ROW(AL$20)+1, MATCH(AL$16,Templates!$K$1:CN$1,0)))</f>
        <v>Secondary CHW Loop 1</v>
      </c>
      <c r="AM138" s="83" t="str" cm="1">
        <f t="array" ref="AM138">IF(INDEX(Templates!$K$2:$BO$186,ROW()-ROW(AM$20)+1, MATCH(AM$16,Templates!$K$1:CO$1,0))="","",INDEX(Templates!$K$2:$BO$186,ROW()-ROW(AM$20)+1, MATCH(AM$16,Templates!$K$1:CO$1,0)))</f>
        <v/>
      </c>
      <c r="AN138" s="83" t="str" cm="1">
        <f t="array" ref="AN138">IF(INDEX(Templates!$K$2:$BO$186,ROW()-ROW(AN$20)+1, MATCH(AN$16,Templates!$K$1:CP$1,0))="","",INDEX(Templates!$K$2:$BO$186,ROW()-ROW(AN$20)+1, MATCH(AN$16,Templates!$K$1:CP$1,0)))</f>
        <v/>
      </c>
      <c r="AO138" s="83" t="str" cm="1">
        <f t="array" ref="AO138">IF(INDEX(Templates!$K$2:$BO$186,ROW()-ROW(AO$20)+1, MATCH(AO$16,Templates!$K$1:CQ$1,0))="","",INDEX(Templates!$K$2:$BO$186,ROW()-ROW(AO$20)+1, MATCH(AO$16,Templates!$K$1:CQ$1,0)))</f>
        <v/>
      </c>
      <c r="AP138" s="83" t="str" cm="1">
        <f t="array" ref="AP138">IF(INDEX(Templates!$K$2:$BO$186,ROW()-ROW(AP$20)+1, MATCH(AP$16,Templates!$K$1:CR$1,0))="","",INDEX(Templates!$K$2:$BO$186,ROW()-ROW(AP$20)+1, MATCH(AP$16,Templates!$K$1:CR$1,0)))</f>
        <v/>
      </c>
      <c r="AQ138" s="83" t="str" cm="1">
        <f t="array" ref="AQ138">IF(INDEX(Templates!$K$2:$BO$186,ROW()-ROW(AQ$20)+1, MATCH(AQ$16,Templates!$K$1:CS$1,0))="","",INDEX(Templates!$K$2:$BO$186,ROW()-ROW(AQ$20)+1, MATCH(AQ$16,Templates!$K$1:CS$1,0)))</f>
        <v>Secondary CHW Loop 1</v>
      </c>
      <c r="AR138" s="83" t="str" cm="1">
        <f t="array" ref="AR138">IF(INDEX(Templates!$K$2:$BO$186,ROW()-ROW(AR$20)+1, MATCH(AR$16,Templates!$K$1:CT$1,0))="","",INDEX(Templates!$K$2:$BO$186,ROW()-ROW(AR$20)+1, MATCH(AR$16,Templates!$K$1:CT$1,0)))</f>
        <v>Secondary CHW Loop 1</v>
      </c>
      <c r="AS138" s="83" t="str" cm="1">
        <f t="array" ref="AS138">IF(INDEX(Templates!$K$2:$BO$186,ROW()-ROW(AS$20)+1, MATCH(AS$16,Templates!$K$1:CU$1,0))="","",INDEX(Templates!$K$2:$BO$186,ROW()-ROW(AS$20)+1, MATCH(AS$16,Templates!$K$1:CU$1,0)))</f>
        <v/>
      </c>
      <c r="AT138" s="83" t="str" cm="1">
        <f t="array" ref="AT138">IF(INDEX(Templates!$K$2:$BO$186,ROW()-ROW(AT$20)+1, MATCH(AT$16,Templates!$K$1:CV$1,0))="","",INDEX(Templates!$K$2:$BO$186,ROW()-ROW(AT$20)+1, MATCH(AT$16,Templates!$K$1:CV$1,0)))</f>
        <v/>
      </c>
      <c r="AU138" s="83" t="str" cm="1">
        <f t="array" ref="AU138">IF(INDEX(Templates!$K$2:$BO$186,ROW()-ROW(AU$20)+1, MATCH(AU$16,Templates!$K$1:CW$1,0))="","",INDEX(Templates!$K$2:$BO$186,ROW()-ROW(AU$20)+1, MATCH(AU$16,Templates!$K$1:CW$1,0)))</f>
        <v/>
      </c>
      <c r="AV138" s="83" t="str" cm="1">
        <f t="array" ref="AV138">IF(INDEX(Templates!$K$2:$BO$186,ROW()-ROW(AV$20)+1, MATCH(AV$16,Templates!$K$1:CX$1,0))="","",INDEX(Templates!$K$2:$BO$186,ROW()-ROW(AV$20)+1, MATCH(AV$16,Templates!$K$1:CX$1,0)))</f>
        <v>Secondary CHW Loop 1</v>
      </c>
      <c r="AW138" s="83" t="str" cm="1">
        <f t="array" ref="AW138">IF(INDEX(Templates!$K$2:$BO$186,ROW()-ROW(AW$20)+1, MATCH(AW$16,Templates!$K$1:CY$1,0))="","",INDEX(Templates!$K$2:$BO$186,ROW()-ROW(AW$20)+1, MATCH(AW$16,Templates!$K$1:CY$1,0)))</f>
        <v>Secondary CHW Loop 1</v>
      </c>
      <c r="AX138" s="83" t="str" cm="1">
        <f t="array" ref="AX138">IF(INDEX(Templates!$K$2:$BO$186,ROW()-ROW(AX$20)+1, MATCH(AX$16,Templates!$K$1:CZ$1,0))="","",INDEX(Templates!$K$2:$BO$186,ROW()-ROW(AX$20)+1, MATCH(AX$16,Templates!$K$1:CZ$1,0)))</f>
        <v/>
      </c>
      <c r="AY138" s="83" t="str" cm="1">
        <f t="array" ref="AY138">IF(INDEX(Templates!$K$2:$BO$186,ROW()-ROW(AY$20)+1, MATCH(AY$16,Templates!$K$1:DA$1,0))="","",INDEX(Templates!$K$2:$BO$186,ROW()-ROW(AY$20)+1, MATCH(AY$16,Templates!$K$1:DA$1,0)))</f>
        <v/>
      </c>
      <c r="AZ138" s="83" t="str" cm="1">
        <f t="array" ref="AZ138">IF(INDEX(Templates!$K$2:$BO$186,ROW()-ROW(AZ$20)+1, MATCH(AZ$16,Templates!$K$1:DB$1,0))="","",INDEX(Templates!$K$2:$BO$186,ROW()-ROW(AZ$20)+1, MATCH(AZ$16,Templates!$K$1:DB$1,0)))</f>
        <v>Secondary CHW Loop 1</v>
      </c>
      <c r="BA138" s="83" t="str" cm="1">
        <f t="array" ref="BA138">IF(INDEX(Templates!$K$2:$BO$186,ROW()-ROW(BA$20)+1, MATCH(BA$16,Templates!$K$1:DC$1,0))="","",INDEX(Templates!$K$2:$BO$186,ROW()-ROW(BA$20)+1, MATCH(BA$16,Templates!$K$1:DC$1,0)))</f>
        <v>Secondary CHW Loop 1</v>
      </c>
      <c r="BB138" s="83" t="str" cm="1">
        <f t="array" ref="BB138">IF(INDEX(Templates!$K$2:$BO$186,ROW()-ROW(BB$20)+1, MATCH(BB$16,Templates!$K$1:DD$1,0))="","",INDEX(Templates!$K$2:$BO$186,ROW()-ROW(BB$20)+1, MATCH(BB$16,Templates!$K$1:DD$1,0)))</f>
        <v>Secondary CHW Loop 1</v>
      </c>
      <c r="BC138" s="83" t="str" cm="1">
        <f t="array" ref="BC138">IF(INDEX(Templates!$K$2:$BO$186,ROW()-ROW(BC$20)+1, MATCH(BC$16,Templates!$K$1:DE$1,0))="","",INDEX(Templates!$K$2:$BO$186,ROW()-ROW(BC$20)+1, MATCH(BC$16,Templates!$K$1:DE$1,0)))</f>
        <v/>
      </c>
      <c r="BD138" s="83" t="str" cm="1">
        <f t="array" ref="BD138">IF(INDEX(Templates!$K$2:$BO$186,ROW()-ROW(BD$20)+1, MATCH(BD$16,Templates!$K$1:DF$1,0))="","",INDEX(Templates!$K$2:$BO$186,ROW()-ROW(BD$20)+1, MATCH(BD$16,Templates!$K$1:DF$1,0)))</f>
        <v/>
      </c>
      <c r="BE138" s="83" t="str" cm="1">
        <f t="array" ref="BE138">IF(INDEX(Templates!$K$2:$BO$186,ROW()-ROW(BE$20)+1, MATCH(BE$16,Templates!$K$1:DG$1,0))="","",INDEX(Templates!$K$2:$BO$186,ROW()-ROW(BE$20)+1, MATCH(BE$16,Templates!$K$1:DG$1,0)))</f>
        <v/>
      </c>
      <c r="BF138" s="83" t="str" cm="1">
        <f t="array" ref="BF138">IF(INDEX(Templates!$K$2:$BO$186,ROW()-ROW(BF$20)+1, MATCH(BF$16,Templates!$K$1:DH$1,0))="","",INDEX(Templates!$K$2:$BO$186,ROW()-ROW(BF$20)+1, MATCH(BF$16,Templates!$K$1:DH$1,0)))</f>
        <v>Secondary CHW Loop 1</v>
      </c>
      <c r="BG138" s="83" t="str" cm="1">
        <f t="array" ref="BG138">IF(INDEX(Templates!$K$2:$BO$186,ROW()-ROW(BG$20)+1, MATCH(BG$16,Templates!$K$1:DI$1,0))="","",INDEX(Templates!$K$2:$BO$186,ROW()-ROW(BG$20)+1, MATCH(BG$16,Templates!$K$1:DI$1,0)))</f>
        <v>Secondary CHW Loop 1</v>
      </c>
      <c r="BH138" s="83" t="str" cm="1">
        <f t="array" ref="BH138">IF(INDEX(Templates!$K$2:$BO$186,ROW()-ROW(BH$20)+1, MATCH(BH$16,Templates!$K$1:DJ$1,0))="","",INDEX(Templates!$K$2:$BO$186,ROW()-ROW(BH$20)+1, MATCH(BH$16,Templates!$K$1:DJ$1,0)))</f>
        <v>Secondary CHW Loop 1</v>
      </c>
      <c r="BI138" s="83" t="str" cm="1">
        <f t="array" ref="BI138">IF(INDEX(Templates!$K$2:$BO$186,ROW()-ROW(BI$20)+1, MATCH(BI$16,Templates!$K$1:DK$1,0))="","",INDEX(Templates!$K$2:$BO$186,ROW()-ROW(BI$20)+1, MATCH(BI$16,Templates!$K$1:DK$1,0)))</f>
        <v/>
      </c>
      <c r="BJ138" s="83" t="str" cm="1">
        <f t="array" ref="BJ138">IF(INDEX(Templates!$K$2:$BO$186,ROW()-ROW(BJ$20)+1, MATCH(BJ$16,Templates!$K$1:DL$1,0))="","",INDEX(Templates!$K$2:$BO$186,ROW()-ROW(BJ$20)+1, MATCH(BJ$16,Templates!$K$1:DL$1,0)))</f>
        <v/>
      </c>
      <c r="BK138" s="83" t="str" cm="1">
        <f t="array" ref="BK138">IF(INDEX(Templates!$K$2:$BO$186,ROW()-ROW(BK$20)+1, MATCH(BK$16,Templates!$K$1:DM$1,0))="","",INDEX(Templates!$K$2:$BO$186,ROW()-ROW(BK$20)+1, MATCH(BK$16,Templates!$K$1:DM$1,0)))</f>
        <v/>
      </c>
      <c r="BL138" s="83" t="str" cm="1">
        <f t="array" ref="BL138">IF(INDEX(Templates!$K$2:$BO$186,ROW()-ROW(BL$20)+1, MATCH(BL$16,Templates!$K$1:DN$1,0))="","",INDEX(Templates!$K$2:$BO$186,ROW()-ROW(BL$20)+1, MATCH(BL$16,Templates!$K$1:DN$1,0)))</f>
        <v/>
      </c>
      <c r="BM138" s="83" t="str" cm="1">
        <f t="array" ref="BM138">IF(INDEX(Templates!$K$2:$BO$186,ROW()-ROW(BM$20)+1, MATCH(BM$16,Templates!$K$1:DO$1,0))="","",INDEX(Templates!$K$2:$BO$186,ROW()-ROW(BM$20)+1, MATCH(BM$16,Templates!$K$1:DO$1,0)))</f>
        <v>Secondary CHW Loop 1</v>
      </c>
      <c r="BN138" s="83" t="str" cm="1">
        <f t="array" ref="BN138">IF(INDEX(Templates!$K$2:$BO$186,ROW()-ROW(BN$20)+1, MATCH(BN$16,Templates!$K$1:DP$1,0))="","",INDEX(Templates!$K$2:$BO$186,ROW()-ROW(BN$20)+1, MATCH(BN$16,Templates!$K$1:DP$1,0)))</f>
        <v>Secondary CHW Loop 1</v>
      </c>
      <c r="BO138" s="83" t="str" cm="1">
        <f t="array" ref="BO138">IF(INDEX(Templates!$K$2:$BO$186,ROW()-ROW(BO$20)+1, MATCH(BO$16,Templates!$K$1:DQ$1,0))="","",INDEX(Templates!$K$2:$BO$186,ROW()-ROW(BO$20)+1, MATCH(BO$16,Templates!$K$1:DQ$1,0)))</f>
        <v/>
      </c>
      <c r="BP138" s="83" t="str" cm="1">
        <f t="array" ref="BP138">IF(INDEX(Templates!$K$2:$BO$186,ROW()-ROW(BP$20)+1, MATCH(BP$16,Templates!$K$1:DR$1,0))="","",INDEX(Templates!$K$2:$BO$186,ROW()-ROW(BP$20)+1, MATCH(BP$16,Templates!$K$1:DR$1,0)))</f>
        <v/>
      </c>
      <c r="BQ138" s="83" t="str" cm="1">
        <f t="array" ref="BQ138">IF(INDEX(Templates!$K$2:$BO$186,ROW()-ROW(BQ$20)+1, MATCH(BQ$16,Templates!$K$1:DS$1,0))="","",INDEX(Templates!$K$2:$BO$186,ROW()-ROW(BQ$20)+1, MATCH(BQ$16,Templates!$K$1:DS$1,0)))</f>
        <v/>
      </c>
      <c r="BR138" s="83" t="str" cm="1">
        <f t="array" ref="BR138">IF(INDEX(Templates!$K$2:$BO$186,ROW()-ROW(BR$20)+1, MATCH(BR$16,Templates!$K$1:DT$1,0))="","",INDEX(Templates!$K$2:$BO$186,ROW()-ROW(BR$20)+1, MATCH(BR$16,Templates!$K$1:DT$1,0)))</f>
        <v>Secondary CHW Loop 1</v>
      </c>
      <c r="BS138" s="83" t="str" cm="1">
        <f t="array" ref="BS138">IF(INDEX(Templates!$K$2:$BO$186,ROW()-ROW(BS$20)+1, MATCH(BS$16,Templates!$K$1:DU$1,0))="","",INDEX(Templates!$K$2:$BO$186,ROW()-ROW(BS$20)+1, MATCH(BS$16,Templates!$K$1:DU$1,0)))</f>
        <v>Secondary CHW Loop 1</v>
      </c>
      <c r="BT138" s="83" t="str" cm="1">
        <f t="array" ref="BT138">IF(INDEX(Templates!$K$2:$BO$186,ROW()-ROW(BT$20)+1, MATCH(BT$16,Templates!$K$1:DV$1,0))="","",INDEX(Templates!$K$2:$BO$186,ROW()-ROW(BT$20)+1, MATCH(BT$16,Templates!$K$1:DV$1,0)))</f>
        <v/>
      </c>
      <c r="BU138" s="83" t="str" cm="1">
        <f t="array" ref="BU138">IF(INDEX(Templates!$K$2:$BO$186,ROW()-ROW(BU$20)+1, MATCH(BU$16,Templates!$K$1:DW$1,0))="","",INDEX(Templates!$K$2:$BO$186,ROW()-ROW(BU$20)+1, MATCH(BU$16,Templates!$K$1:DW$1,0)))</f>
        <v/>
      </c>
      <c r="BV138" s="83" t="str" cm="1">
        <f t="array" ref="BV138">IF(INDEX(Templates!$K$2:$BO$186,ROW()-ROW(BV$20)+1, MATCH(BV$16,Templates!$K$1:DX$1,0))="","",INDEX(Templates!$K$2:$BO$186,ROW()-ROW(BV$20)+1, MATCH(BV$16,Templates!$K$1:DX$1,0)))</f>
        <v/>
      </c>
      <c r="BW138" s="83" t="str" cm="1">
        <f t="array" ref="BW138">IF(INDEX(Templates!$K$2:$BO$186,ROW()-ROW(BW$20)+1, MATCH(BW$16,Templates!$K$1:DY$1,0))="","",INDEX(Templates!$K$2:$BO$186,ROW()-ROW(BW$20)+1, MATCH(BW$16,Templates!$K$1:DY$1,0)))</f>
        <v>Secondary CHW Loop 1</v>
      </c>
      <c r="BX138" s="83" t="str" cm="1">
        <f t="array" ref="BX138">IF(INDEX(Templates!$K$2:$BO$186,ROW()-ROW(BX$20)+1, MATCH(BX$16,Templates!$K$1:DZ$1,0))="","",INDEX(Templates!$K$2:$BO$186,ROW()-ROW(BX$20)+1, MATCH(BX$16,Templates!$K$1:DZ$1,0)))</f>
        <v>Secondary CHW Loop 1</v>
      </c>
      <c r="BY138" s="83" t="str" cm="1">
        <f t="array" ref="BY138">IF(INDEX(Templates!$K$2:$BO$186,ROW()-ROW(BY$20)+1, MATCH(BY$16,Templates!$K$1:EA$1,0))="","",INDEX(Templates!$K$2:$BO$186,ROW()-ROW(BY$20)+1, MATCH(BY$16,Templates!$K$1:EA$1,0)))</f>
        <v>Secondary CHW Loop 1</v>
      </c>
      <c r="BZ138" s="83" t="str" cm="1">
        <f t="array" ref="BZ138">IF(INDEX(Templates!$K$2:$BO$186,ROW()-ROW(BZ$20)+1, MATCH(BZ$16,Templates!$K$1:EB$1,0))="","",INDEX(Templates!$K$2:$BO$186,ROW()-ROW(BZ$20)+1, MATCH(BZ$16,Templates!$K$1:EB$1,0)))</f>
        <v>Secondary CHW Loop 1</v>
      </c>
      <c r="CA138" s="83" t="str" cm="1">
        <f t="array" ref="CA138">IF(INDEX(Templates!$K$2:$BO$186,ROW()-ROW(CA$20)+1, MATCH(CA$16,Templates!$K$1:EC$1,0))="","",INDEX(Templates!$K$2:$BO$186,ROW()-ROW(CA$20)+1, MATCH(CA$16,Templates!$K$1:EC$1,0)))</f>
        <v>Secondary CHW Loop 1</v>
      </c>
      <c r="CB138" s="83" t="str" cm="1">
        <f t="array" ref="CB138">IF(INDEX(Templates!$K$2:$BO$186,ROW()-ROW(CB$20)+1, MATCH(CB$16,Templates!$K$1:ED$1,0))="","",INDEX(Templates!$K$2:$BO$186,ROW()-ROW(CB$20)+1, MATCH(CB$16,Templates!$K$1:ED$1,0)))</f>
        <v>Secondary CHW Loop 1</v>
      </c>
      <c r="CC138" s="83" t="str" cm="1">
        <f t="array" ref="CC138">IF(INDEX(Templates!$K$2:$BO$186,ROW()-ROW(CC$20)+1, MATCH(CC$16,Templates!$K$1:EE$1,0))="","",INDEX(Templates!$K$2:$BO$186,ROW()-ROW(CC$20)+1, MATCH(CC$16,Templates!$K$1:EE$1,0)))</f>
        <v/>
      </c>
      <c r="CD138" s="83" t="str" cm="1">
        <f t="array" ref="CD138">IF(INDEX(Templates!$K$2:$BO$186,ROW()-ROW(CD$20)+1, MATCH(CD$16,Templates!$K$1:EF$1,0))="","",INDEX(Templates!$K$2:$BO$186,ROW()-ROW(CD$20)+1, MATCH(CD$16,Templates!$K$1:EF$1,0)))</f>
        <v/>
      </c>
      <c r="CE138" s="83" t="str" cm="1">
        <f t="array" ref="CE138">IF(INDEX(Templates!$K$2:$BO$186,ROW()-ROW(CE$20)+1, MATCH(CE$16,Templates!$K$1:EG$1,0))="","",INDEX(Templates!$K$2:$BO$186,ROW()-ROW(CE$20)+1, MATCH(CE$16,Templates!$K$1:EG$1,0)))</f>
        <v/>
      </c>
      <c r="CF138" s="83" t="str" cm="1">
        <f t="array" ref="CF138">IF(INDEX(Templates!$K$2:$BO$186,ROW()-ROW(CF$20)+1, MATCH(CF$16,Templates!$K$1:EH$1,0))="","",INDEX(Templates!$K$2:$BO$186,ROW()-ROW(CF$20)+1, MATCH(CF$16,Templates!$K$1:EH$1,0)))</f>
        <v/>
      </c>
      <c r="CG138" s="83" t="str" cm="1">
        <f t="array" ref="CG138">IF(INDEX(Templates!$K$2:$BO$186,ROW()-ROW(CG$20)+1, MATCH(CG$16,Templates!$K$1:EI$1,0))="","",INDEX(Templates!$K$2:$BO$186,ROW()-ROW(CG$20)+1, MATCH(CG$16,Templates!$K$1:EI$1,0)))</f>
        <v>Secondary CHW Loop 1</v>
      </c>
      <c r="CH138" s="83" t="str" cm="1">
        <f t="array" ref="CH138">IF(INDEX(Templates!$K$2:$BO$186,ROW()-ROW(CH$20)+1, MATCH(CH$16,Templates!$K$1:EJ$1,0))="","",INDEX(Templates!$K$2:$BO$186,ROW()-ROW(CH$20)+1, MATCH(CH$16,Templates!$K$1:EJ$1,0)))</f>
        <v>Secondary CHW Loop 1</v>
      </c>
      <c r="CI138" s="83" t="str" cm="1">
        <f t="array" ref="CI138">IF(INDEX(Templates!$K$2:$BO$186,ROW()-ROW(CI$20)+1, MATCH(CI$16,Templates!$K$1:EK$1,0))="","",INDEX(Templates!$K$2:$BO$186,ROW()-ROW(CI$20)+1, MATCH(CI$16,Templates!$K$1:EK$1,0)))</f>
        <v/>
      </c>
      <c r="CJ138" s="83" t="str" cm="1">
        <f t="array" ref="CJ138">IF(INDEX(Templates!$K$2:$BO$186,ROW()-ROW(CJ$20)+1, MATCH(CJ$16,Templates!$K$1:EL$1,0))="","",INDEX(Templates!$K$2:$BO$186,ROW()-ROW(CJ$20)+1, MATCH(CJ$16,Templates!$K$1:EL$1,0)))</f>
        <v>Secondary CHW Loop 1</v>
      </c>
      <c r="CK138" s="83" t="str" cm="1">
        <f t="array" ref="CK138">IF(INDEX(Templates!$K$2:$BO$186,ROW()-ROW(CK$20)+1, MATCH(CK$16,Templates!$K$1:EM$1,0))="","",INDEX(Templates!$K$2:$BO$186,ROW()-ROW(CK$20)+1, MATCH(CK$16,Templates!$K$1:EM$1,0)))</f>
        <v/>
      </c>
      <c r="CL138" s="83" t="str" cm="1">
        <f t="array" ref="CL138">IF(INDEX(Templates!$K$2:$BO$186,ROW()-ROW(CL$20)+1, MATCH(CL$16,Templates!$K$1:EN$1,0))="","",INDEX(Templates!$K$2:$BO$186,ROW()-ROW(CL$20)+1, MATCH(CL$16,Templates!$K$1:EN$1,0)))</f>
        <v/>
      </c>
      <c r="CM138" s="83" t="str" cm="1">
        <f t="array" ref="CM138">IF(INDEX(Templates!$K$2:$BO$186,ROW()-ROW(CM$20)+1, MATCH(CM$16,Templates!$K$1:EO$1,0))="","",INDEX(Templates!$K$2:$BO$186,ROW()-ROW(CM$20)+1, MATCH(CM$16,Templates!$K$1:EO$1,0)))</f>
        <v/>
      </c>
    </row>
    <row r="139" spans="1:91" s="24" customFormat="1" x14ac:dyDescent="0.55000000000000004">
      <c r="A139" s="41" t="s">
        <v>475</v>
      </c>
      <c r="B139" s="6" t="s">
        <v>479</v>
      </c>
      <c r="C139" s="66" t="str" cm="1">
        <f t="array" ref="C139">IF(INDEX(Templates!C$2:C$187,ROW()-ROW($20:$20)+1)="","",INDEX(Templates!C$2:C$187,ROW()-ROW($20:$20)+1))</f>
        <v>JSON_PATH:pumps[2]</v>
      </c>
      <c r="D139" s="66" t="str" cm="1">
        <f t="array" ref="D139">IF(INDEX(Templates!D$2:D$187,ROW()-ROW($20:$20)+1)="","",INDEX(Templates!D$2:D$187,ROW()-ROW($20:$20)+1))</f>
        <v>speed_control</v>
      </c>
      <c r="E139" s="66" t="str" cm="1">
        <f t="array" ref="E139">IF(INDEX(Templates!E$2:E$187,ROW()-ROW($20:$20)+1)="","",INDEX(Templates!E$2:E$187,ROW()-ROW($20:$20)+1))</f>
        <v> </v>
      </c>
      <c r="F139" s="66" t="str" cm="1">
        <f t="array" ref="F139">IF(INDEX(Templates!F$2:F$187,ROW()-ROW($20:$20)+1)="","",INDEX(Templates!F$2:F$187,ROW()-ROW($20:$20)+1))</f>
        <v/>
      </c>
      <c r="G139" s="106" t="str" cm="1">
        <f t="array" ref="G139">IF(INDEX(Templates!G$2:G$187,ROW()-ROW($20:$20)+1)="","",INDEX(Templates!G$2:G$187,ROW()-ROW($20:$20)+1))</f>
        <v>Pump</v>
      </c>
      <c r="H139" s="68" t="str" cm="1">
        <f t="array" ref="H139">IF(INDEX(Templates!H$2:H$187,ROW()-ROW($20:$20)+1)="","",INDEX(Templates!H$2:H$187,ROW()-ROW($20:$20)+1))</f>
        <v>Pump 3</v>
      </c>
      <c r="I139" s="68" t="str" cm="1">
        <f t="array" ref="I139">IF(INDEX(Templates!I$2:I$187,ROW()-ROW($20:$20)+1)="","",INDEX(Templates!I$2:I$187,ROW()-ROW($20:$20)+1))</f>
        <v>ASHRAE229 1</v>
      </c>
      <c r="J139" s="68" t="str" cm="1">
        <f t="array" ref="J139">IF(INDEX(Templates!J$2:J$187,ROW()-ROW($20:$20)+1)="","",INDEX(Templates!J$2:J$187,ROW()-ROW($20:$20)+1))</f>
        <v>speed_control</v>
      </c>
      <c r="K139" s="69" t="str" cm="1">
        <f t="array" ref="K139">IF(INDEX(Templates!K$2:K$187,ROW()-ROW($20:$20)+1)="","",INDEX(Templates!K$2:K$187,ROW()-ROW($20:$20)+1))</f>
        <v/>
      </c>
      <c r="L139" s="69" t="str" cm="1">
        <f t="array" ref="L139">IF(INDEX(Templates!L$2:L$187,ROW()-ROW($20:$20)+1)="","",INDEX(Templates!L$2:L$187,ROW()-ROW($20:$20)+1))</f>
        <v/>
      </c>
      <c r="M139" s="83" t="str" cm="1">
        <f t="array" ref="M139">IF(INDEX(Templates!$K$2:$BO$186,ROW()-ROW(M$20)+1, MATCH(M$16,Templates!$K$1:BO$1,0))="","",INDEX(Templates!$K$2:$BO$186,ROW()-ROW(M$20)+1, MATCH(M$16,Templates!$K$1:BO$1,0)))</f>
        <v>VARIABLE_SPEED</v>
      </c>
      <c r="N139" s="83" t="str" cm="1">
        <f t="array" ref="N139">IF(INDEX(Templates!$K$2:$BO$186,ROW()-ROW(N$20)+1, MATCH(N$16,Templates!$K$1:BP$1,0))="","",INDEX(Templates!$K$2:$BO$186,ROW()-ROW(N$20)+1, MATCH(N$16,Templates!$K$1:BP$1,0)))</f>
        <v>VARIABLE_SPEED</v>
      </c>
      <c r="O139" s="83" t="str" cm="1">
        <f t="array" ref="O139">IF(INDEX(Templates!$K$2:$BO$186,ROW()-ROW(O$20)+1, MATCH(O$16,Templates!$K$1:BQ$1,0))="","",INDEX(Templates!$K$2:$BO$186,ROW()-ROW(O$20)+1, MATCH(O$16,Templates!$K$1:BQ$1,0)))</f>
        <v> </v>
      </c>
      <c r="P139" s="83" t="str" cm="1">
        <f t="array" ref="P139">IF(INDEX(Templates!$K$2:$BO$186,ROW()-ROW(P$20)+1, MATCH(P$16,Templates!$K$1:BR$1,0))="","",INDEX(Templates!$K$2:$BO$186,ROW()-ROW(P$20)+1, MATCH(P$16,Templates!$K$1:BR$1,0)))</f>
        <v> </v>
      </c>
      <c r="Q139" s="83" t="str" cm="1">
        <f t="array" ref="Q139">IF(INDEX(Templates!$K$2:$BO$186,ROW()-ROW(Q$20)+1, MATCH(Q$16,Templates!$K$1:BS$1,0))="","",INDEX(Templates!$K$2:$BO$186,ROW()-ROW(Q$20)+1, MATCH(Q$16,Templates!$K$1:BS$1,0)))</f>
        <v> </v>
      </c>
      <c r="R139" s="83" t="str" cm="1">
        <f t="array" ref="R139">IF(INDEX(Templates!$K$2:$BO$186,ROW()-ROW(R$20)+1, MATCH(R$16,Templates!$K$1:BT$1,0))="","",INDEX(Templates!$K$2:$BO$186,ROW()-ROW(R$20)+1, MATCH(R$16,Templates!$K$1:BT$1,0)))</f>
        <v>VARIABLE_SPEED</v>
      </c>
      <c r="S139" s="83" t="str" cm="1">
        <f t="array" ref="S139">IF(INDEX(Templates!$K$2:$BO$186,ROW()-ROW(S$20)+1, MATCH(S$16,Templates!$K$1:BU$1,0))="","",INDEX(Templates!$K$2:$BO$186,ROW()-ROW(S$20)+1, MATCH(S$16,Templates!$K$1:BU$1,0)))</f>
        <v>VARIABLE_SPEED</v>
      </c>
      <c r="T139" s="83" t="str" cm="1">
        <f t="array" ref="T139">IF(INDEX(Templates!$K$2:$BO$186,ROW()-ROW(T$20)+1, MATCH(T$16,Templates!$K$1:BV$1,0))="","",INDEX(Templates!$K$2:$BO$186,ROW()-ROW(T$20)+1, MATCH(T$16,Templates!$K$1:BV$1,0)))</f>
        <v>VARIABLE_SPEED</v>
      </c>
      <c r="U139" s="83" t="str" cm="1">
        <f t="array" ref="U139">IF(INDEX(Templates!$K$2:$BO$186,ROW()-ROW(U$20)+1, MATCH(U$16,Templates!$K$1:BW$1,0))="","",INDEX(Templates!$K$2:$BO$186,ROW()-ROW(U$20)+1, MATCH(U$16,Templates!$K$1:BW$1,0)))</f>
        <v>VARIABLE_SPEED</v>
      </c>
      <c r="V139" s="83" t="str" cm="1">
        <f t="array" ref="V139">IF(INDEX(Templates!$K$2:$BO$186,ROW()-ROW(V$20)+1, MATCH(V$16,Templates!$K$1:BX$1,0))="","",INDEX(Templates!$K$2:$BO$186,ROW()-ROW(V$20)+1, MATCH(V$16,Templates!$K$1:BX$1,0)))</f>
        <v> </v>
      </c>
      <c r="W139" s="83" t="str" cm="1">
        <f t="array" ref="W139">IF(INDEX(Templates!$K$2:$BO$186,ROW()-ROW(W$20)+1, MATCH(W$16,Templates!$K$1:BY$1,0))="","",INDEX(Templates!$K$2:$BO$186,ROW()-ROW(W$20)+1, MATCH(W$16,Templates!$K$1:BY$1,0)))</f>
        <v>VARIABLE_SPEED</v>
      </c>
      <c r="X139" s="83" t="str" cm="1">
        <f t="array" ref="X139">IF(INDEX(Templates!$K$2:$BO$186,ROW()-ROW(X$20)+1, MATCH(X$16,Templates!$K$1:BZ$1,0))="","",INDEX(Templates!$K$2:$BO$186,ROW()-ROW(X$20)+1, MATCH(X$16,Templates!$K$1:BZ$1,0)))</f>
        <v>VARIABLE_SPEED</v>
      </c>
      <c r="Y139" s="83" t="str" cm="1">
        <f t="array" ref="Y139">IF(INDEX(Templates!$K$2:$BO$186,ROW()-ROW(Y$20)+1, MATCH(Y$16,Templates!$K$1:CA$1,0))="","",INDEX(Templates!$K$2:$BO$186,ROW()-ROW(Y$20)+1, MATCH(Y$16,Templates!$K$1:CA$1,0)))</f>
        <v>VARIABLE_SPEED</v>
      </c>
      <c r="Z139" s="83" t="str" cm="1">
        <f t="array" ref="Z139">IF(INDEX(Templates!$K$2:$BO$186,ROW()-ROW(Z$20)+1, MATCH(Z$16,Templates!$K$1:CB$1,0))="","",INDEX(Templates!$K$2:$BO$186,ROW()-ROW(Z$20)+1, MATCH(Z$16,Templates!$K$1:CB$1,0)))</f>
        <v>VARIABLE_SPEED</v>
      </c>
      <c r="AA139" s="83" t="str" cm="1">
        <f t="array" ref="AA139">IF(INDEX(Templates!$K$2:$BO$186,ROW()-ROW(AA$20)+1, MATCH(AA$16,Templates!$K$1:CC$1,0))="","",INDEX(Templates!$K$2:$BO$186,ROW()-ROW(AA$20)+1, MATCH(AA$16,Templates!$K$1:CC$1,0)))</f>
        <v>VARIABLE_SPEED</v>
      </c>
      <c r="AB139" s="83" t="str" cm="1">
        <f t="array" ref="AB139">IF(INDEX(Templates!$K$2:$BO$186,ROW()-ROW(AB$20)+1, MATCH(AB$16,Templates!$K$1:CD$1,0))="","",INDEX(Templates!$K$2:$BO$186,ROW()-ROW(AB$20)+1, MATCH(AB$16,Templates!$K$1:CD$1,0)))</f>
        <v> </v>
      </c>
      <c r="AC139" s="83" t="str" cm="1">
        <f t="array" ref="AC139">IF(INDEX(Templates!$K$2:$BO$186,ROW()-ROW(AC$20)+1, MATCH(AC$16,Templates!$K$1:CE$1,0))="","",INDEX(Templates!$K$2:$BO$186,ROW()-ROW(AC$20)+1, MATCH(AC$16,Templates!$K$1:CE$1,0)))</f>
        <v>VARIABLE_SPEED</v>
      </c>
      <c r="AD139" s="83" t="str" cm="1">
        <f t="array" ref="AD139">IF(INDEX(Templates!$K$2:$BO$186,ROW()-ROW(AD$20)+1, MATCH(AD$16,Templates!$K$1:CF$1,0))="","",INDEX(Templates!$K$2:$BO$186,ROW()-ROW(AD$20)+1, MATCH(AD$16,Templates!$K$1:CF$1,0)))</f>
        <v>VARIABLE_SPEED</v>
      </c>
      <c r="AE139" s="83" t="str" cm="1">
        <f t="array" ref="AE139">IF(INDEX(Templates!$K$2:$BO$186,ROW()-ROW(AE$20)+1, MATCH(AE$16,Templates!$K$1:CG$1,0))="","",INDEX(Templates!$K$2:$BO$186,ROW()-ROW(AE$20)+1, MATCH(AE$16,Templates!$K$1:CG$1,0)))</f>
        <v>VARIABLE_SPEED</v>
      </c>
      <c r="AF139" s="83" t="str" cm="1">
        <f t="array" ref="AF139">IF(INDEX(Templates!$K$2:$BO$186,ROW()-ROW(AF$20)+1, MATCH(AF$16,Templates!$K$1:CH$1,0))="","",INDEX(Templates!$K$2:$BO$186,ROW()-ROW(AF$20)+1, MATCH(AF$16,Templates!$K$1:CH$1,0)))</f>
        <v> </v>
      </c>
      <c r="AG139" s="83" t="str" cm="1">
        <f t="array" ref="AG139">IF(INDEX(Templates!$K$2:$BO$186,ROW()-ROW(AG$20)+1, MATCH(AG$16,Templates!$K$1:CI$1,0))="","",INDEX(Templates!$K$2:$BO$186,ROW()-ROW(AG$20)+1, MATCH(AG$16,Templates!$K$1:CI$1,0)))</f>
        <v> </v>
      </c>
      <c r="AH139" s="83" t="str" cm="1">
        <f t="array" ref="AH139">IF(INDEX(Templates!$K$2:$BO$186,ROW()-ROW(AH$20)+1, MATCH(AH$16,Templates!$K$1:CJ$1,0))="","",INDEX(Templates!$K$2:$BO$186,ROW()-ROW(AH$20)+1, MATCH(AH$16,Templates!$K$1:CJ$1,0)))</f>
        <v> </v>
      </c>
      <c r="AI139" s="83" t="str" cm="1">
        <f t="array" ref="AI139">IF(INDEX(Templates!$K$2:$BO$186,ROW()-ROW(AI$20)+1, MATCH(AI$16,Templates!$K$1:CK$1,0))="","",INDEX(Templates!$K$2:$BO$186,ROW()-ROW(AI$20)+1, MATCH(AI$16,Templates!$K$1:CK$1,0)))</f>
        <v> </v>
      </c>
      <c r="AJ139" s="83" t="str" cm="1">
        <f t="array" ref="AJ139">IF(INDEX(Templates!$K$2:$BO$186,ROW()-ROW(AJ$20)+1, MATCH(AJ$16,Templates!$K$1:CL$1,0))="","",INDEX(Templates!$K$2:$BO$186,ROW()-ROW(AJ$20)+1, MATCH(AJ$16,Templates!$K$1:CL$1,0)))</f>
        <v>VARIABLE_SPEED</v>
      </c>
      <c r="AK139" s="83" t="str" cm="1">
        <f t="array" ref="AK139">IF(INDEX(Templates!$K$2:$BO$186,ROW()-ROW(AK$20)+1, MATCH(AK$16,Templates!$K$1:CM$1,0))="","",INDEX(Templates!$K$2:$BO$186,ROW()-ROW(AK$20)+1, MATCH(AK$16,Templates!$K$1:CM$1,0)))</f>
        <v>VARIABLE_SPEED</v>
      </c>
      <c r="AL139" s="83" t="str" cm="1">
        <f t="array" ref="AL139">IF(INDEX(Templates!$K$2:$BO$186,ROW()-ROW(AL$20)+1, MATCH(AL$16,Templates!$K$1:CN$1,0))="","",INDEX(Templates!$K$2:$BO$186,ROW()-ROW(AL$20)+1, MATCH(AL$16,Templates!$K$1:CN$1,0)))</f>
        <v>VARIABLE_SPEED</v>
      </c>
      <c r="AM139" s="83" t="str" cm="1">
        <f t="array" ref="AM139">IF(INDEX(Templates!$K$2:$BO$186,ROW()-ROW(AM$20)+1, MATCH(AM$16,Templates!$K$1:CO$1,0))="","",INDEX(Templates!$K$2:$BO$186,ROW()-ROW(AM$20)+1, MATCH(AM$16,Templates!$K$1:CO$1,0)))</f>
        <v> </v>
      </c>
      <c r="AN139" s="83" t="str" cm="1">
        <f t="array" ref="AN139">IF(INDEX(Templates!$K$2:$BO$186,ROW()-ROW(AN$20)+1, MATCH(AN$16,Templates!$K$1:CP$1,0))="","",INDEX(Templates!$K$2:$BO$186,ROW()-ROW(AN$20)+1, MATCH(AN$16,Templates!$K$1:CP$1,0)))</f>
        <v> </v>
      </c>
      <c r="AO139" s="83" t="str" cm="1">
        <f t="array" ref="AO139">IF(INDEX(Templates!$K$2:$BO$186,ROW()-ROW(AO$20)+1, MATCH(AO$16,Templates!$K$1:CQ$1,0))="","",INDEX(Templates!$K$2:$BO$186,ROW()-ROW(AO$20)+1, MATCH(AO$16,Templates!$K$1:CQ$1,0)))</f>
        <v> </v>
      </c>
      <c r="AP139" s="83" t="str" cm="1">
        <f t="array" ref="AP139">IF(INDEX(Templates!$K$2:$BO$186,ROW()-ROW(AP$20)+1, MATCH(AP$16,Templates!$K$1:CR$1,0))="","",INDEX(Templates!$K$2:$BO$186,ROW()-ROW(AP$20)+1, MATCH(AP$16,Templates!$K$1:CR$1,0)))</f>
        <v> </v>
      </c>
      <c r="AQ139" s="83" t="str" cm="1">
        <f t="array" ref="AQ139">IF(INDEX(Templates!$K$2:$BO$186,ROW()-ROW(AQ$20)+1, MATCH(AQ$16,Templates!$K$1:CS$1,0))="","",INDEX(Templates!$K$2:$BO$186,ROW()-ROW(AQ$20)+1, MATCH(AQ$16,Templates!$K$1:CS$1,0)))</f>
        <v>VARIABLE_SPEED</v>
      </c>
      <c r="AR139" s="83" t="str" cm="1">
        <f t="array" ref="AR139">IF(INDEX(Templates!$K$2:$BO$186,ROW()-ROW(AR$20)+1, MATCH(AR$16,Templates!$K$1:CT$1,0))="","",INDEX(Templates!$K$2:$BO$186,ROW()-ROW(AR$20)+1, MATCH(AR$16,Templates!$K$1:CT$1,0)))</f>
        <v>VARIABLE_SPEED</v>
      </c>
      <c r="AS139" s="83" t="str" cm="1">
        <f t="array" ref="AS139">IF(INDEX(Templates!$K$2:$BO$186,ROW()-ROW(AS$20)+1, MATCH(AS$16,Templates!$K$1:CU$1,0))="","",INDEX(Templates!$K$2:$BO$186,ROW()-ROW(AS$20)+1, MATCH(AS$16,Templates!$K$1:CU$1,0)))</f>
        <v/>
      </c>
      <c r="AT139" s="83" t="str" cm="1">
        <f t="array" ref="AT139">IF(INDEX(Templates!$K$2:$BO$186,ROW()-ROW(AT$20)+1, MATCH(AT$16,Templates!$K$1:CV$1,0))="","",INDEX(Templates!$K$2:$BO$186,ROW()-ROW(AT$20)+1, MATCH(AT$16,Templates!$K$1:CV$1,0)))</f>
        <v/>
      </c>
      <c r="AU139" s="83" t="str" cm="1">
        <f t="array" ref="AU139">IF(INDEX(Templates!$K$2:$BO$186,ROW()-ROW(AU$20)+1, MATCH(AU$16,Templates!$K$1:CW$1,0))="","",INDEX(Templates!$K$2:$BO$186,ROW()-ROW(AU$20)+1, MATCH(AU$16,Templates!$K$1:CW$1,0)))</f>
        <v> </v>
      </c>
      <c r="AV139" s="83" t="str" cm="1">
        <f t="array" ref="AV139">IF(INDEX(Templates!$K$2:$BO$186,ROW()-ROW(AV$20)+1, MATCH(AV$16,Templates!$K$1:CX$1,0))="","",INDEX(Templates!$K$2:$BO$186,ROW()-ROW(AV$20)+1, MATCH(AV$16,Templates!$K$1:CX$1,0)))</f>
        <v>VARIABLE_SPEED</v>
      </c>
      <c r="AW139" s="83" t="str" cm="1">
        <f t="array" ref="AW139">IF(INDEX(Templates!$K$2:$BO$186,ROW()-ROW(AW$20)+1, MATCH(AW$16,Templates!$K$1:CY$1,0))="","",INDEX(Templates!$K$2:$BO$186,ROW()-ROW(AW$20)+1, MATCH(AW$16,Templates!$K$1:CY$1,0)))</f>
        <v>VARIABLE_SPEED</v>
      </c>
      <c r="AX139" s="83" t="str" cm="1">
        <f t="array" ref="AX139">IF(INDEX(Templates!$K$2:$BO$186,ROW()-ROW(AX$20)+1, MATCH(AX$16,Templates!$K$1:CZ$1,0))="","",INDEX(Templates!$K$2:$BO$186,ROW()-ROW(AX$20)+1, MATCH(AX$16,Templates!$K$1:CZ$1,0)))</f>
        <v> </v>
      </c>
      <c r="AY139" s="83" t="str" cm="1">
        <f t="array" ref="AY139">IF(INDEX(Templates!$K$2:$BO$186,ROW()-ROW(AY$20)+1, MATCH(AY$16,Templates!$K$1:DA$1,0))="","",INDEX(Templates!$K$2:$BO$186,ROW()-ROW(AY$20)+1, MATCH(AY$16,Templates!$K$1:DA$1,0)))</f>
        <v> </v>
      </c>
      <c r="AZ139" s="83" t="str" cm="1">
        <f t="array" ref="AZ139">IF(INDEX(Templates!$K$2:$BO$186,ROW()-ROW(AZ$20)+1, MATCH(AZ$16,Templates!$K$1:DB$1,0))="","",INDEX(Templates!$K$2:$BO$186,ROW()-ROW(AZ$20)+1, MATCH(AZ$16,Templates!$K$1:DB$1,0)))</f>
        <v>VARIABLE_SPEED</v>
      </c>
      <c r="BA139" s="83" t="str" cm="1">
        <f t="array" ref="BA139">IF(INDEX(Templates!$K$2:$BO$186,ROW()-ROW(BA$20)+1, MATCH(BA$16,Templates!$K$1:DC$1,0))="","",INDEX(Templates!$K$2:$BO$186,ROW()-ROW(BA$20)+1, MATCH(BA$16,Templates!$K$1:DC$1,0)))</f>
        <v>VARIABLE_SPEED</v>
      </c>
      <c r="BB139" s="83" t="str" cm="1">
        <f t="array" ref="BB139">IF(INDEX(Templates!$K$2:$BO$186,ROW()-ROW(BB$20)+1, MATCH(BB$16,Templates!$K$1:DD$1,0))="","",INDEX(Templates!$K$2:$BO$186,ROW()-ROW(BB$20)+1, MATCH(BB$16,Templates!$K$1:DD$1,0)))</f>
        <v>VARIABLE_SPEED</v>
      </c>
      <c r="BC139" s="83" t="str" cm="1">
        <f t="array" ref="BC139">IF(INDEX(Templates!$K$2:$BO$186,ROW()-ROW(BC$20)+1, MATCH(BC$16,Templates!$K$1:DE$1,0))="","",INDEX(Templates!$K$2:$BO$186,ROW()-ROW(BC$20)+1, MATCH(BC$16,Templates!$K$1:DE$1,0)))</f>
        <v> </v>
      </c>
      <c r="BD139" s="83" t="str" cm="1">
        <f t="array" ref="BD139">IF(INDEX(Templates!$K$2:$BO$186,ROW()-ROW(BD$20)+1, MATCH(BD$16,Templates!$K$1:DF$1,0))="","",INDEX(Templates!$K$2:$BO$186,ROW()-ROW(BD$20)+1, MATCH(BD$16,Templates!$K$1:DF$1,0)))</f>
        <v> </v>
      </c>
      <c r="BE139" s="83" t="str" cm="1">
        <f t="array" ref="BE139">IF(INDEX(Templates!$K$2:$BO$186,ROW()-ROW(BE$20)+1, MATCH(BE$16,Templates!$K$1:DG$1,0))="","",INDEX(Templates!$K$2:$BO$186,ROW()-ROW(BE$20)+1, MATCH(BE$16,Templates!$K$1:DG$1,0)))</f>
        <v> </v>
      </c>
      <c r="BF139" s="83" t="str" cm="1">
        <f t="array" ref="BF139">IF(INDEX(Templates!$K$2:$BO$186,ROW()-ROW(BF$20)+1, MATCH(BF$16,Templates!$K$1:DH$1,0))="","",INDEX(Templates!$K$2:$BO$186,ROW()-ROW(BF$20)+1, MATCH(BF$16,Templates!$K$1:DH$1,0)))</f>
        <v>VARIABLE_SPEED</v>
      </c>
      <c r="BG139" s="83" t="str" cm="1">
        <f t="array" ref="BG139">IF(INDEX(Templates!$K$2:$BO$186,ROW()-ROW(BG$20)+1, MATCH(BG$16,Templates!$K$1:DI$1,0))="","",INDEX(Templates!$K$2:$BO$186,ROW()-ROW(BG$20)+1, MATCH(BG$16,Templates!$K$1:DI$1,0)))</f>
        <v>VARIABLE_SPEED</v>
      </c>
      <c r="BH139" s="83" t="str" cm="1">
        <f t="array" ref="BH139">IF(INDEX(Templates!$K$2:$BO$186,ROW()-ROW(BH$20)+1, MATCH(BH$16,Templates!$K$1:DJ$1,0))="","",INDEX(Templates!$K$2:$BO$186,ROW()-ROW(BH$20)+1, MATCH(BH$16,Templates!$K$1:DJ$1,0)))</f>
        <v>VARIABLE_SPEED</v>
      </c>
      <c r="BI139" s="83" t="str" cm="1">
        <f t="array" ref="BI139">IF(INDEX(Templates!$K$2:$BO$186,ROW()-ROW(BI$20)+1, MATCH(BI$16,Templates!$K$1:DK$1,0))="","",INDEX(Templates!$K$2:$BO$186,ROW()-ROW(BI$20)+1, MATCH(BI$16,Templates!$K$1:DK$1,0)))</f>
        <v> </v>
      </c>
      <c r="BJ139" s="83" t="str" cm="1">
        <f t="array" ref="BJ139">IF(INDEX(Templates!$K$2:$BO$186,ROW()-ROW(BJ$20)+1, MATCH(BJ$16,Templates!$K$1:DL$1,0))="","",INDEX(Templates!$K$2:$BO$186,ROW()-ROW(BJ$20)+1, MATCH(BJ$16,Templates!$K$1:DL$1,0)))</f>
        <v> </v>
      </c>
      <c r="BK139" s="83" t="str" cm="1">
        <f t="array" ref="BK139">IF(INDEX(Templates!$K$2:$BO$186,ROW()-ROW(BK$20)+1, MATCH(BK$16,Templates!$K$1:DM$1,0))="","",INDEX(Templates!$K$2:$BO$186,ROW()-ROW(BK$20)+1, MATCH(BK$16,Templates!$K$1:DM$1,0)))</f>
        <v> </v>
      </c>
      <c r="BL139" s="83" t="str" cm="1">
        <f t="array" ref="BL139">IF(INDEX(Templates!$K$2:$BO$186,ROW()-ROW(BL$20)+1, MATCH(BL$16,Templates!$K$1:DN$1,0))="","",INDEX(Templates!$K$2:$BO$186,ROW()-ROW(BL$20)+1, MATCH(BL$16,Templates!$K$1:DN$1,0)))</f>
        <v> </v>
      </c>
      <c r="BM139" s="83" t="str" cm="1">
        <f t="array" ref="BM139">IF(INDEX(Templates!$K$2:$BO$186,ROW()-ROW(BM$20)+1, MATCH(BM$16,Templates!$K$1:DO$1,0))="","",INDEX(Templates!$K$2:$BO$186,ROW()-ROW(BM$20)+1, MATCH(BM$16,Templates!$K$1:DO$1,0)))</f>
        <v>VARIABLE_SPEED</v>
      </c>
      <c r="BN139" s="83" t="str" cm="1">
        <f t="array" ref="BN139">IF(INDEX(Templates!$K$2:$BO$186,ROW()-ROW(BN$20)+1, MATCH(BN$16,Templates!$K$1:DP$1,0))="","",INDEX(Templates!$K$2:$BO$186,ROW()-ROW(BN$20)+1, MATCH(BN$16,Templates!$K$1:DP$1,0)))</f>
        <v>VARIABLE_SPEED</v>
      </c>
      <c r="BO139" s="83" t="str" cm="1">
        <f t="array" ref="BO139">IF(INDEX(Templates!$K$2:$BO$186,ROW()-ROW(BO$20)+1, MATCH(BO$16,Templates!$K$1:DQ$1,0))="","",INDEX(Templates!$K$2:$BO$186,ROW()-ROW(BO$20)+1, MATCH(BO$16,Templates!$K$1:DQ$1,0)))</f>
        <v> </v>
      </c>
      <c r="BP139" s="83" t="str" cm="1">
        <f t="array" ref="BP139">IF(INDEX(Templates!$K$2:$BO$186,ROW()-ROW(BP$20)+1, MATCH(BP$16,Templates!$K$1:DR$1,0))="","",INDEX(Templates!$K$2:$BO$186,ROW()-ROW(BP$20)+1, MATCH(BP$16,Templates!$K$1:DR$1,0)))</f>
        <v> </v>
      </c>
      <c r="BQ139" s="83" t="str" cm="1">
        <f t="array" ref="BQ139">IF(INDEX(Templates!$K$2:$BO$186,ROW()-ROW(BQ$20)+1, MATCH(BQ$16,Templates!$K$1:DS$1,0))="","",INDEX(Templates!$K$2:$BO$186,ROW()-ROW(BQ$20)+1, MATCH(BQ$16,Templates!$K$1:DS$1,0)))</f>
        <v> </v>
      </c>
      <c r="BR139" s="83" t="str" cm="1">
        <f t="array" ref="BR139">IF(INDEX(Templates!$K$2:$BO$186,ROW()-ROW(BR$20)+1, MATCH(BR$16,Templates!$K$1:DT$1,0))="","",INDEX(Templates!$K$2:$BO$186,ROW()-ROW(BR$20)+1, MATCH(BR$16,Templates!$K$1:DT$1,0)))</f>
        <v>VARIABLE_SPEED</v>
      </c>
      <c r="BS139" s="83" t="str" cm="1">
        <f t="array" ref="BS139">IF(INDEX(Templates!$K$2:$BO$186,ROW()-ROW(BS$20)+1, MATCH(BS$16,Templates!$K$1:DU$1,0))="","",INDEX(Templates!$K$2:$BO$186,ROW()-ROW(BS$20)+1, MATCH(BS$16,Templates!$K$1:DU$1,0)))</f>
        <v>VARIABLE_SPEED</v>
      </c>
      <c r="BT139" s="83" t="str" cm="1">
        <f t="array" ref="BT139">IF(INDEX(Templates!$K$2:$BO$186,ROW()-ROW(BT$20)+1, MATCH(BT$16,Templates!$K$1:DV$1,0))="","",INDEX(Templates!$K$2:$BO$186,ROW()-ROW(BT$20)+1, MATCH(BT$16,Templates!$K$1:DV$1,0)))</f>
        <v> </v>
      </c>
      <c r="BU139" s="83" t="str" cm="1">
        <f t="array" ref="BU139">IF(INDEX(Templates!$K$2:$BO$186,ROW()-ROW(BU$20)+1, MATCH(BU$16,Templates!$K$1:DW$1,0))="","",INDEX(Templates!$K$2:$BO$186,ROW()-ROW(BU$20)+1, MATCH(BU$16,Templates!$K$1:DW$1,0)))</f>
        <v> </v>
      </c>
      <c r="BV139" s="83" t="str" cm="1">
        <f t="array" ref="BV139">IF(INDEX(Templates!$K$2:$BO$186,ROW()-ROW(BV$20)+1, MATCH(BV$16,Templates!$K$1:DX$1,0))="","",INDEX(Templates!$K$2:$BO$186,ROW()-ROW(BV$20)+1, MATCH(BV$16,Templates!$K$1:DX$1,0)))</f>
        <v> </v>
      </c>
      <c r="BW139" s="83" t="str" cm="1">
        <f t="array" ref="BW139">IF(INDEX(Templates!$K$2:$BO$186,ROW()-ROW(BW$20)+1, MATCH(BW$16,Templates!$K$1:DY$1,0))="","",INDEX(Templates!$K$2:$BO$186,ROW()-ROW(BW$20)+1, MATCH(BW$16,Templates!$K$1:DY$1,0)))</f>
        <v>VARIABLE_SPEED</v>
      </c>
      <c r="BX139" s="83" t="str" cm="1">
        <f t="array" ref="BX139">IF(INDEX(Templates!$K$2:$BO$186,ROW()-ROW(BX$20)+1, MATCH(BX$16,Templates!$K$1:DZ$1,0))="","",INDEX(Templates!$K$2:$BO$186,ROW()-ROW(BX$20)+1, MATCH(BX$16,Templates!$K$1:DZ$1,0)))</f>
        <v>VARIABLE_SPEED</v>
      </c>
      <c r="BY139" s="83" t="str" cm="1">
        <f t="array" ref="BY139">IF(INDEX(Templates!$K$2:$BO$186,ROW()-ROW(BY$20)+1, MATCH(BY$16,Templates!$K$1:EA$1,0))="","",INDEX(Templates!$K$2:$BO$186,ROW()-ROW(BY$20)+1, MATCH(BY$16,Templates!$K$1:EA$1,0)))</f>
        <v>VARIABLE_SPEED</v>
      </c>
      <c r="BZ139" s="83" t="str" cm="1">
        <f t="array" ref="BZ139">IF(INDEX(Templates!$K$2:$BO$186,ROW()-ROW(BZ$20)+1, MATCH(BZ$16,Templates!$K$1:EB$1,0))="","",INDEX(Templates!$K$2:$BO$186,ROW()-ROW(BZ$20)+1, MATCH(BZ$16,Templates!$K$1:EB$1,0)))</f>
        <v>VARIABLE_SPEED</v>
      </c>
      <c r="CA139" s="83" t="str" cm="1">
        <f t="array" ref="CA139">IF(INDEX(Templates!$K$2:$BO$186,ROW()-ROW(CA$20)+1, MATCH(CA$16,Templates!$K$1:EC$1,0))="","",INDEX(Templates!$K$2:$BO$186,ROW()-ROW(CA$20)+1, MATCH(CA$16,Templates!$K$1:EC$1,0)))</f>
        <v>VARIABLE_SPEED</v>
      </c>
      <c r="CB139" s="83" t="str" cm="1">
        <f t="array" ref="CB139">IF(INDEX(Templates!$K$2:$BO$186,ROW()-ROW(CB$20)+1, MATCH(CB$16,Templates!$K$1:ED$1,0))="","",INDEX(Templates!$K$2:$BO$186,ROW()-ROW(CB$20)+1, MATCH(CB$16,Templates!$K$1:ED$1,0)))</f>
        <v>VARIABLE_SPEED</v>
      </c>
      <c r="CC139" s="83" t="str" cm="1">
        <f t="array" ref="CC139">IF(INDEX(Templates!$K$2:$BO$186,ROW()-ROW(CC$20)+1, MATCH(CC$16,Templates!$K$1:EE$1,0))="","",INDEX(Templates!$K$2:$BO$186,ROW()-ROW(CC$20)+1, MATCH(CC$16,Templates!$K$1:EE$1,0)))</f>
        <v> </v>
      </c>
      <c r="CD139" s="83" t="str" cm="1">
        <f t="array" ref="CD139">IF(INDEX(Templates!$K$2:$BO$186,ROW()-ROW(CD$20)+1, MATCH(CD$16,Templates!$K$1:EF$1,0))="","",INDEX(Templates!$K$2:$BO$186,ROW()-ROW(CD$20)+1, MATCH(CD$16,Templates!$K$1:EF$1,0)))</f>
        <v> </v>
      </c>
      <c r="CE139" s="83" t="str" cm="1">
        <f t="array" ref="CE139">IF(INDEX(Templates!$K$2:$BO$186,ROW()-ROW(CE$20)+1, MATCH(CE$16,Templates!$K$1:EG$1,0))="","",INDEX(Templates!$K$2:$BO$186,ROW()-ROW(CE$20)+1, MATCH(CE$16,Templates!$K$1:EG$1,0)))</f>
        <v> </v>
      </c>
      <c r="CF139" s="83" t="str" cm="1">
        <f t="array" ref="CF139">IF(INDEX(Templates!$K$2:$BO$186,ROW()-ROW(CF$20)+1, MATCH(CF$16,Templates!$K$1:EH$1,0))="","",INDEX(Templates!$K$2:$BO$186,ROW()-ROW(CF$20)+1, MATCH(CF$16,Templates!$K$1:EH$1,0)))</f>
        <v> </v>
      </c>
      <c r="CG139" s="83" t="str" cm="1">
        <f t="array" ref="CG139">IF(INDEX(Templates!$K$2:$BO$186,ROW()-ROW(CG$20)+1, MATCH(CG$16,Templates!$K$1:EI$1,0))="","",INDEX(Templates!$K$2:$BO$186,ROW()-ROW(CG$20)+1, MATCH(CG$16,Templates!$K$1:EI$1,0)))</f>
        <v>VARIABLE_SPEED</v>
      </c>
      <c r="CH139" s="83" t="str" cm="1">
        <f t="array" ref="CH139">IF(INDEX(Templates!$K$2:$BO$186,ROW()-ROW(CH$20)+1, MATCH(CH$16,Templates!$K$1:EJ$1,0))="","",INDEX(Templates!$K$2:$BO$186,ROW()-ROW(CH$20)+1, MATCH(CH$16,Templates!$K$1:EJ$1,0)))</f>
        <v>VARIABLE_SPEED</v>
      </c>
      <c r="CI139" s="83" t="str" cm="1">
        <f t="array" ref="CI139">IF(INDEX(Templates!$K$2:$BO$186,ROW()-ROW(CI$20)+1, MATCH(CI$16,Templates!$K$1:EK$1,0))="","",INDEX(Templates!$K$2:$BO$186,ROW()-ROW(CI$20)+1, MATCH(CI$16,Templates!$K$1:EK$1,0)))</f>
        <v/>
      </c>
      <c r="CJ139" s="83" t="str" cm="1">
        <f t="array" ref="CJ139">IF(INDEX(Templates!$K$2:$BO$186,ROW()-ROW(CJ$20)+1, MATCH(CJ$16,Templates!$K$1:EL$1,0))="","",INDEX(Templates!$K$2:$BO$186,ROW()-ROW(CJ$20)+1, MATCH(CJ$16,Templates!$K$1:EL$1,0)))</f>
        <v>VARIABLE_SPEED</v>
      </c>
      <c r="CK139" s="83" t="str" cm="1">
        <f t="array" ref="CK139">IF(INDEX(Templates!$K$2:$BO$186,ROW()-ROW(CK$20)+1, MATCH(CK$16,Templates!$K$1:EM$1,0))="","",INDEX(Templates!$K$2:$BO$186,ROW()-ROW(CK$20)+1, MATCH(CK$16,Templates!$K$1:EM$1,0)))</f>
        <v> </v>
      </c>
      <c r="CL139" s="83" t="str" cm="1">
        <f t="array" ref="CL139">IF(INDEX(Templates!$K$2:$BO$186,ROW()-ROW(CL$20)+1, MATCH(CL$16,Templates!$K$1:EN$1,0))="","",INDEX(Templates!$K$2:$BO$186,ROW()-ROW(CL$20)+1, MATCH(CL$16,Templates!$K$1:EN$1,0)))</f>
        <v> </v>
      </c>
      <c r="CM139" s="83" t="str" cm="1">
        <f t="array" ref="CM139">IF(INDEX(Templates!$K$2:$BO$186,ROW()-ROW(CM$20)+1, MATCH(CM$16,Templates!$K$1:EO$1,0))="","",INDEX(Templates!$K$2:$BO$186,ROW()-ROW(CM$20)+1, MATCH(CM$16,Templates!$K$1:EO$1,0)))</f>
        <v> </v>
      </c>
    </row>
    <row r="140" spans="1:91" s="24" customFormat="1" x14ac:dyDescent="0.55000000000000004">
      <c r="A140" s="41" t="s">
        <v>475</v>
      </c>
      <c r="B140" s="6" t="s">
        <v>479</v>
      </c>
      <c r="C140" s="66" t="str" cm="1">
        <f t="array" ref="C140">IF(INDEX(Templates!C$2:C$187,ROW()-ROW($20:$20)+1)="","",INDEX(Templates!C$2:C$187,ROW()-ROW($20:$20)+1))</f>
        <v>JSON_PATH:fluid_loops[0]</v>
      </c>
      <c r="D140" s="66" t="str" cm="1">
        <f t="array" ref="D140">IF(INDEX(Templates!D$2:D$187,ROW()-ROW($20:$20)+1)="","",INDEX(Templates!D$2:D$187,ROW()-ROW($20:$20)+1))</f>
        <v>id</v>
      </c>
      <c r="E140" s="66" t="str" cm="1">
        <f t="array" ref="E140">IF(INDEX(Templates!E$2:E$187,ROW()-ROW($20:$20)+1)="","",INDEX(Templates!E$2:E$187,ROW()-ROW($20:$20)+1))</f>
        <v> </v>
      </c>
      <c r="F140" s="66" t="str" cm="1">
        <f t="array" ref="F140">IF(INDEX(Templates!F$2:F$187,ROW()-ROW($20:$20)+1)="","",INDEX(Templates!F$2:F$187,ROW()-ROW($20:$20)+1))</f>
        <v/>
      </c>
      <c r="G140" s="106" t="str" cm="1">
        <f t="array" ref="G140">IF(INDEX(Templates!G$2:G$187,ROW()-ROW($20:$20)+1)="","",INDEX(Templates!G$2:G$187,ROW()-ROW($20:$20)+1))</f>
        <v>FluidLoop</v>
      </c>
      <c r="H140" s="68" t="str" cm="1">
        <f t="array" ref="H140">IF(INDEX(Templates!H$2:H$187,ROW()-ROW($20:$20)+1)="","",INDEX(Templates!H$2:H$187,ROW()-ROW($20:$20)+1))</f>
        <v>Loop 1</v>
      </c>
      <c r="I140" s="68" t="str" cm="1">
        <f t="array" ref="I140">IF(INDEX(Templates!I$2:I$187,ROW()-ROW($20:$20)+1)="","",INDEX(Templates!I$2:I$187,ROW()-ROW($20:$20)+1))</f>
        <v>ASHRAE229 1</v>
      </c>
      <c r="J140" s="68" t="str" cm="1">
        <f t="array" ref="J140">IF(INDEX(Templates!J$2:J$187,ROW()-ROW($20:$20)+1)="","",INDEX(Templates!J$2:J$187,ROW()-ROW($20:$20)+1))</f>
        <v>id</v>
      </c>
      <c r="K140" s="69" t="str" cm="1">
        <f t="array" ref="K140">IF(INDEX(Templates!K$2:K$187,ROW()-ROW($20:$20)+1)="","",INDEX(Templates!K$2:K$187,ROW()-ROW($20:$20)+1))</f>
        <v/>
      </c>
      <c r="L140" s="69" t="str" cm="1">
        <f t="array" ref="L140">IF(INDEX(Templates!L$2:L$187,ROW()-ROW($20:$20)+1)="","",INDEX(Templates!L$2:L$187,ROW()-ROW($20:$20)+1))</f>
        <v/>
      </c>
      <c r="M140" s="83" t="str" cm="1">
        <f t="array" ref="M140">IF(INDEX(Templates!$K$2:$BO$186,ROW()-ROW(M$20)+1, MATCH(M$16,Templates!$K$1:BO$1,0))="","",INDEX(Templates!$K$2:$BO$186,ROW()-ROW(M$20)+1, MATCH(M$16,Templates!$K$1:BO$1,0)))</f>
        <v>Boiler Loop 1</v>
      </c>
      <c r="N140" s="83" t="str" cm="1">
        <f t="array" ref="N140">IF(INDEX(Templates!$K$2:$BO$186,ROW()-ROW(N$20)+1, MATCH(N$16,Templates!$K$1:BP$1,0))="","",INDEX(Templates!$K$2:$BO$186,ROW()-ROW(N$20)+1, MATCH(N$16,Templates!$K$1:BP$1,0)))</f>
        <v>Boiler Loop 1</v>
      </c>
      <c r="O140" s="83" t="str" cm="1">
        <f t="array" ref="O140">IF(INDEX(Templates!$K$2:$BO$186,ROW()-ROW(O$20)+1, MATCH(O$16,Templates!$K$1:BQ$1,0))="","",INDEX(Templates!$K$2:$BO$186,ROW()-ROW(O$20)+1, MATCH(O$16,Templates!$K$1:BQ$1,0)))</f>
        <v>Boiler Loop 1</v>
      </c>
      <c r="P140" s="83" t="str" cm="1">
        <f t="array" ref="P140">IF(INDEX(Templates!$K$2:$BO$186,ROW()-ROW(P$20)+1, MATCH(P$16,Templates!$K$1:BR$1,0))="","",INDEX(Templates!$K$2:$BO$186,ROW()-ROW(P$20)+1, MATCH(P$16,Templates!$K$1:BR$1,0)))</f>
        <v>Boiler Loop 1</v>
      </c>
      <c r="Q140" s="83" t="str" cm="1">
        <f t="array" ref="Q140">IF(INDEX(Templates!$K$2:$BO$186,ROW()-ROW(Q$20)+1, MATCH(Q$16,Templates!$K$1:BS$1,0))="","",INDEX(Templates!$K$2:$BO$186,ROW()-ROW(Q$20)+1, MATCH(Q$16,Templates!$K$1:BS$1,0)))</f>
        <v/>
      </c>
      <c r="R140" s="83" t="str" cm="1">
        <f t="array" ref="R140">IF(INDEX(Templates!$K$2:$BO$186,ROW()-ROW(R$20)+1, MATCH(R$16,Templates!$K$1:BT$1,0))="","",INDEX(Templates!$K$2:$BO$186,ROW()-ROW(R$20)+1, MATCH(R$16,Templates!$K$1:BT$1,0)))</f>
        <v>Boiler Loop 1</v>
      </c>
      <c r="S140" s="83" t="str" cm="1">
        <f t="array" ref="S140">IF(INDEX(Templates!$K$2:$BO$186,ROW()-ROW(S$20)+1, MATCH(S$16,Templates!$K$1:BU$1,0))="","",INDEX(Templates!$K$2:$BO$186,ROW()-ROW(S$20)+1, MATCH(S$16,Templates!$K$1:BU$1,0)))</f>
        <v>Boiler Loop 1</v>
      </c>
      <c r="T140" s="83" t="str" cm="1">
        <f t="array" ref="T140">IF(INDEX(Templates!$K$2:$BO$186,ROW()-ROW(T$20)+1, MATCH(T$16,Templates!$K$1:BV$1,0))="","",INDEX(Templates!$K$2:$BO$186,ROW()-ROW(T$20)+1, MATCH(T$16,Templates!$K$1:BV$1,0)))</f>
        <v>Boiler Loop 1</v>
      </c>
      <c r="U140" s="83" t="str" cm="1">
        <f t="array" ref="U140">IF(INDEX(Templates!$K$2:$BO$186,ROW()-ROW(U$20)+1, MATCH(U$16,Templates!$K$1:BW$1,0))="","",INDEX(Templates!$K$2:$BO$186,ROW()-ROW(U$20)+1, MATCH(U$16,Templates!$K$1:BW$1,0)))</f>
        <v>Boiler Loop 1</v>
      </c>
      <c r="V140" s="83" t="str" cm="1">
        <f t="array" ref="V140">IF(INDEX(Templates!$K$2:$BO$186,ROW()-ROW(V$20)+1, MATCH(V$16,Templates!$K$1:BX$1,0))="","",INDEX(Templates!$K$2:$BO$186,ROW()-ROW(V$20)+1, MATCH(V$16,Templates!$K$1:BX$1,0)))</f>
        <v/>
      </c>
      <c r="W140" s="83" t="str" cm="1">
        <f t="array" ref="W140">IF(INDEX(Templates!$K$2:$BO$186,ROW()-ROW(W$20)+1, MATCH(W$16,Templates!$K$1:BY$1,0))="","",INDEX(Templates!$K$2:$BO$186,ROW()-ROW(W$20)+1, MATCH(W$16,Templates!$K$1:BY$1,0)))</f>
        <v>Boiler Loop 1</v>
      </c>
      <c r="X140" s="83" t="str" cm="1">
        <f t="array" ref="X140">IF(INDEX(Templates!$K$2:$BO$186,ROW()-ROW(X$20)+1, MATCH(X$16,Templates!$K$1:BZ$1,0))="","",INDEX(Templates!$K$2:$BO$186,ROW()-ROW(X$20)+1, MATCH(X$16,Templates!$K$1:BZ$1,0)))</f>
        <v>Boiler Loop 1</v>
      </c>
      <c r="Y140" s="83" t="str" cm="1">
        <f t="array" ref="Y140">IF(INDEX(Templates!$K$2:$BO$186,ROW()-ROW(Y$20)+1, MATCH(Y$16,Templates!$K$1:CA$1,0))="","",INDEX(Templates!$K$2:$BO$186,ROW()-ROW(Y$20)+1, MATCH(Y$16,Templates!$K$1:CA$1,0)))</f>
        <v>Boiler Loop 1</v>
      </c>
      <c r="Z140" s="83" t="str" cm="1">
        <f t="array" ref="Z140">IF(INDEX(Templates!$K$2:$BO$186,ROW()-ROW(Z$20)+1, MATCH(Z$16,Templates!$K$1:CB$1,0))="","",INDEX(Templates!$K$2:$BO$186,ROW()-ROW(Z$20)+1, MATCH(Z$16,Templates!$K$1:CB$1,0)))</f>
        <v>Boiler Loop 1</v>
      </c>
      <c r="AA140" s="83" t="str" cm="1">
        <f t="array" ref="AA140">IF(INDEX(Templates!$K$2:$BO$186,ROW()-ROW(AA$20)+1, MATCH(AA$16,Templates!$K$1:CC$1,0))="","",INDEX(Templates!$K$2:$BO$186,ROW()-ROW(AA$20)+1, MATCH(AA$16,Templates!$K$1:CC$1,0)))</f>
        <v>Boiler Loop 1</v>
      </c>
      <c r="AB140" s="83" t="str" cm="1">
        <f t="array" ref="AB140">IF(INDEX(Templates!$K$2:$BO$186,ROW()-ROW(AB$20)+1, MATCH(AB$16,Templates!$K$1:CD$1,0))="","",INDEX(Templates!$K$2:$BO$186,ROW()-ROW(AB$20)+1, MATCH(AB$16,Templates!$K$1:CD$1,0)))</f>
        <v/>
      </c>
      <c r="AC140" s="83" t="str" cm="1">
        <f t="array" ref="AC140">IF(INDEX(Templates!$K$2:$BO$186,ROW()-ROW(AC$20)+1, MATCH(AC$16,Templates!$K$1:CE$1,0))="","",INDEX(Templates!$K$2:$BO$186,ROW()-ROW(AC$20)+1, MATCH(AC$16,Templates!$K$1:CE$1,0)))</f>
        <v>Boiler Loop 1</v>
      </c>
      <c r="AD140" s="83" t="str" cm="1">
        <f t="array" ref="AD140">IF(INDEX(Templates!$K$2:$BO$186,ROW()-ROW(AD$20)+1, MATCH(AD$16,Templates!$K$1:CF$1,0))="","",INDEX(Templates!$K$2:$BO$186,ROW()-ROW(AD$20)+1, MATCH(AD$16,Templates!$K$1:CF$1,0)))</f>
        <v>Boiler Loop 1</v>
      </c>
      <c r="AE140" s="83" t="str" cm="1">
        <f t="array" ref="AE140">IF(INDEX(Templates!$K$2:$BO$186,ROW()-ROW(AE$20)+1, MATCH(AE$16,Templates!$K$1:CG$1,0))="","",INDEX(Templates!$K$2:$BO$186,ROW()-ROW(AE$20)+1, MATCH(AE$16,Templates!$K$1:CG$1,0)))</f>
        <v>Boiler Loop 1</v>
      </c>
      <c r="AF140" s="83" t="str" cm="1">
        <f t="array" ref="AF140">IF(INDEX(Templates!$K$2:$BO$186,ROW()-ROW(AF$20)+1, MATCH(AF$16,Templates!$K$1:CH$1,0))="","",INDEX(Templates!$K$2:$BO$186,ROW()-ROW(AF$20)+1, MATCH(AF$16,Templates!$K$1:CH$1,0)))</f>
        <v>Boiler Loop 1</v>
      </c>
      <c r="AG140" s="83" t="str" cm="1">
        <f t="array" ref="AG140">IF(INDEX(Templates!$K$2:$BO$186,ROW()-ROW(AG$20)+1, MATCH(AG$16,Templates!$K$1:CI$1,0))="","",INDEX(Templates!$K$2:$BO$186,ROW()-ROW(AG$20)+1, MATCH(AG$16,Templates!$K$1:CI$1,0)))</f>
        <v>Boiler Loop 1</v>
      </c>
      <c r="AH140" s="83" t="str" cm="1">
        <f t="array" ref="AH140">IF(INDEX(Templates!$K$2:$BO$186,ROW()-ROW(AH$20)+1, MATCH(AH$16,Templates!$K$1:CJ$1,0))="","",INDEX(Templates!$K$2:$BO$186,ROW()-ROW(AH$20)+1, MATCH(AH$16,Templates!$K$1:CJ$1,0)))</f>
        <v>Boiler Loop 1</v>
      </c>
      <c r="AI140" s="83" t="str" cm="1">
        <f t="array" ref="AI140">IF(INDEX(Templates!$K$2:$BO$186,ROW()-ROW(AI$20)+1, MATCH(AI$16,Templates!$K$1:CK$1,0))="","",INDEX(Templates!$K$2:$BO$186,ROW()-ROW(AI$20)+1, MATCH(AI$16,Templates!$K$1:CK$1,0)))</f>
        <v/>
      </c>
      <c r="AJ140" s="83" t="str" cm="1">
        <f t="array" ref="AJ140">IF(INDEX(Templates!$K$2:$BO$186,ROW()-ROW(AJ$20)+1, MATCH(AJ$16,Templates!$K$1:CL$1,0))="","",INDEX(Templates!$K$2:$BO$186,ROW()-ROW(AJ$20)+1, MATCH(AJ$16,Templates!$K$1:CL$1,0)))</f>
        <v>Boiler Loop 1</v>
      </c>
      <c r="AK140" s="83" t="str" cm="1">
        <f t="array" ref="AK140">IF(INDEX(Templates!$K$2:$BO$186,ROW()-ROW(AK$20)+1, MATCH(AK$16,Templates!$K$1:CM$1,0))="","",INDEX(Templates!$K$2:$BO$186,ROW()-ROW(AK$20)+1, MATCH(AK$16,Templates!$K$1:CM$1,0)))</f>
        <v>Boiler Loop 1</v>
      </c>
      <c r="AL140" s="83" t="str" cm="1">
        <f t="array" ref="AL140">IF(INDEX(Templates!$K$2:$BO$186,ROW()-ROW(AL$20)+1, MATCH(AL$16,Templates!$K$1:CN$1,0))="","",INDEX(Templates!$K$2:$BO$186,ROW()-ROW(AL$20)+1, MATCH(AL$16,Templates!$K$1:CN$1,0)))</f>
        <v>Boiler Loop 1</v>
      </c>
      <c r="AM140" s="83" t="str" cm="1">
        <f t="array" ref="AM140">IF(INDEX(Templates!$K$2:$BO$186,ROW()-ROW(AM$20)+1, MATCH(AM$16,Templates!$K$1:CO$1,0))="","",INDEX(Templates!$K$2:$BO$186,ROW()-ROW(AM$20)+1, MATCH(AM$16,Templates!$K$1:CO$1,0)))</f>
        <v>Boiler Loop 1</v>
      </c>
      <c r="AN140" s="83" t="str" cm="1">
        <f t="array" ref="AN140">IF(INDEX(Templates!$K$2:$BO$186,ROW()-ROW(AN$20)+1, MATCH(AN$16,Templates!$K$1:CP$1,0))="","",INDEX(Templates!$K$2:$BO$186,ROW()-ROW(AN$20)+1, MATCH(AN$16,Templates!$K$1:CP$1,0)))</f>
        <v>Boiler Loop 1</v>
      </c>
      <c r="AO140" s="83" t="str" cm="1">
        <f t="array" ref="AO140">IF(INDEX(Templates!$K$2:$BO$186,ROW()-ROW(AO$20)+1, MATCH(AO$16,Templates!$K$1:CQ$1,0))="","",INDEX(Templates!$K$2:$BO$186,ROW()-ROW(AO$20)+1, MATCH(AO$16,Templates!$K$1:CQ$1,0)))</f>
        <v>Boiler Loop 1</v>
      </c>
      <c r="AP140" s="83" t="str" cm="1">
        <f t="array" ref="AP140">IF(INDEX(Templates!$K$2:$BO$186,ROW()-ROW(AP$20)+1, MATCH(AP$16,Templates!$K$1:CR$1,0))="","",INDEX(Templates!$K$2:$BO$186,ROW()-ROW(AP$20)+1, MATCH(AP$16,Templates!$K$1:CR$1,0)))</f>
        <v>Purchased HW Loop 1</v>
      </c>
      <c r="AQ140" s="83" t="str" cm="1">
        <f t="array" ref="AQ140">IF(INDEX(Templates!$K$2:$BO$186,ROW()-ROW(AQ$20)+1, MATCH(AQ$16,Templates!$K$1:CS$1,0))="","",INDEX(Templates!$K$2:$BO$186,ROW()-ROW(AQ$20)+1, MATCH(AQ$16,Templates!$K$1:CS$1,0)))</f>
        <v>Boiler Loop 1</v>
      </c>
      <c r="AR140" s="83" t="str" cm="1">
        <f t="array" ref="AR140">IF(INDEX(Templates!$K$2:$BO$186,ROW()-ROW(AR$20)+1, MATCH(AR$16,Templates!$K$1:CT$1,0))="","",INDEX(Templates!$K$2:$BO$186,ROW()-ROW(AR$20)+1, MATCH(AR$16,Templates!$K$1:CT$1,0)))</f>
        <v>Boiler Loop 1</v>
      </c>
      <c r="AS140" s="83" t="str" cm="1">
        <f t="array" ref="AS140">IF(INDEX(Templates!$K$2:$BO$186,ROW()-ROW(AS$20)+1, MATCH(AS$16,Templates!$K$1:CU$1,0))="","",INDEX(Templates!$K$2:$BO$186,ROW()-ROW(AS$20)+1, MATCH(AS$16,Templates!$K$1:CU$1,0)))</f>
        <v>Boiler Loop 1</v>
      </c>
      <c r="AT140" s="83" t="str" cm="1">
        <f t="array" ref="AT140">IF(INDEX(Templates!$K$2:$BO$186,ROW()-ROW(AT$20)+1, MATCH(AT$16,Templates!$K$1:CV$1,0))="","",INDEX(Templates!$K$2:$BO$186,ROW()-ROW(AT$20)+1, MATCH(AT$16,Templates!$K$1:CV$1,0)))</f>
        <v>Boiler Loop 1</v>
      </c>
      <c r="AU140" s="83" t="str" cm="1">
        <f t="array" ref="AU140">IF(INDEX(Templates!$K$2:$BO$186,ROW()-ROW(AU$20)+1, MATCH(AU$16,Templates!$K$1:CW$1,0))="","",INDEX(Templates!$K$2:$BO$186,ROW()-ROW(AU$20)+1, MATCH(AU$16,Templates!$K$1:CW$1,0)))</f>
        <v>Purchased HW Loop 1</v>
      </c>
      <c r="AV140" s="83" t="str" cm="1">
        <f t="array" ref="AV140">IF(INDEX(Templates!$K$2:$BO$186,ROW()-ROW(AV$20)+1, MATCH(AV$16,Templates!$K$1:CX$1,0))="","",INDEX(Templates!$K$2:$BO$186,ROW()-ROW(AV$20)+1, MATCH(AV$16,Templates!$K$1:CX$1,0)))</f>
        <v>Boiler Loop 1</v>
      </c>
      <c r="AW140" s="83" t="str" cm="1">
        <f t="array" ref="AW140">IF(INDEX(Templates!$K$2:$BO$186,ROW()-ROW(AW$20)+1, MATCH(AW$16,Templates!$K$1:CY$1,0))="","",INDEX(Templates!$K$2:$BO$186,ROW()-ROW(AW$20)+1, MATCH(AW$16,Templates!$K$1:CY$1,0)))</f>
        <v>Boiler Loop 1</v>
      </c>
      <c r="AX140" s="83" t="str" cm="1">
        <f t="array" ref="AX140">IF(INDEX(Templates!$K$2:$BO$186,ROW()-ROW(AX$20)+1, MATCH(AX$16,Templates!$K$1:CZ$1,0))="","",INDEX(Templates!$K$2:$BO$186,ROW()-ROW(AX$20)+1, MATCH(AX$16,Templates!$K$1:CZ$1,0)))</f>
        <v>Boiler Loop 1</v>
      </c>
      <c r="AY140" s="83" t="str" cm="1">
        <f t="array" ref="AY140">IF(INDEX(Templates!$K$2:$BO$186,ROW()-ROW(AY$20)+1, MATCH(AY$16,Templates!$K$1:DA$1,0))="","",INDEX(Templates!$K$2:$BO$186,ROW()-ROW(AY$20)+1, MATCH(AY$16,Templates!$K$1:DA$1,0)))</f>
        <v>Boiler Loop 1</v>
      </c>
      <c r="AZ140" s="83" t="str" cm="1">
        <f t="array" ref="AZ140">IF(INDEX(Templates!$K$2:$BO$186,ROW()-ROW(AZ$20)+1, MATCH(AZ$16,Templates!$K$1:DB$1,0))="","",INDEX(Templates!$K$2:$BO$186,ROW()-ROW(AZ$20)+1, MATCH(AZ$16,Templates!$K$1:DB$1,0)))</f>
        <v>Boiler Loop 1</v>
      </c>
      <c r="BA140" s="83" t="str" cm="1">
        <f t="array" ref="BA140">IF(INDEX(Templates!$K$2:$BO$186,ROW()-ROW(BA$20)+1, MATCH(BA$16,Templates!$K$1:DC$1,0))="","",INDEX(Templates!$K$2:$BO$186,ROW()-ROW(BA$20)+1, MATCH(BA$16,Templates!$K$1:DC$1,0)))</f>
        <v>Boiler Loop 1</v>
      </c>
      <c r="BB140" s="83" t="str" cm="1">
        <f t="array" ref="BB140">IF(INDEX(Templates!$K$2:$BO$186,ROW()-ROW(BB$20)+1, MATCH(BB$16,Templates!$K$1:DD$1,0))="","",INDEX(Templates!$K$2:$BO$186,ROW()-ROW(BB$20)+1, MATCH(BB$16,Templates!$K$1:DD$1,0)))</f>
        <v>Boiler Loop 1</v>
      </c>
      <c r="BC140" s="83" t="str" cm="1">
        <f t="array" ref="BC140">IF(INDEX(Templates!$K$2:$BO$186,ROW()-ROW(BC$20)+1, MATCH(BC$16,Templates!$K$1:DE$1,0))="","",INDEX(Templates!$K$2:$BO$186,ROW()-ROW(BC$20)+1, MATCH(BC$16,Templates!$K$1:DE$1,0)))</f>
        <v>Boiler Loop 1</v>
      </c>
      <c r="BD140" s="83" t="str" cm="1">
        <f t="array" ref="BD140">IF(INDEX(Templates!$K$2:$BO$186,ROW()-ROW(BD$20)+1, MATCH(BD$16,Templates!$K$1:DF$1,0))="","",INDEX(Templates!$K$2:$BO$186,ROW()-ROW(BD$20)+1, MATCH(BD$16,Templates!$K$1:DF$1,0)))</f>
        <v>Boiler Loop 1</v>
      </c>
      <c r="BE140" s="83" t="str" cm="1">
        <f t="array" ref="BE140">IF(INDEX(Templates!$K$2:$BO$186,ROW()-ROW(BE$20)+1, MATCH(BE$16,Templates!$K$1:DG$1,0))="","",INDEX(Templates!$K$2:$BO$186,ROW()-ROW(BE$20)+1, MATCH(BE$16,Templates!$K$1:DG$1,0)))</f>
        <v/>
      </c>
      <c r="BF140" s="83" t="str" cm="1">
        <f t="array" ref="BF140">IF(INDEX(Templates!$K$2:$BO$186,ROW()-ROW(BF$20)+1, MATCH(BF$16,Templates!$K$1:DH$1,0))="","",INDEX(Templates!$K$2:$BO$186,ROW()-ROW(BF$20)+1, MATCH(BF$16,Templates!$K$1:DH$1,0)))</f>
        <v>Boiler Loop 1</v>
      </c>
      <c r="BG140" s="83" t="str" cm="1">
        <f t="array" ref="BG140">IF(INDEX(Templates!$K$2:$BO$186,ROW()-ROW(BG$20)+1, MATCH(BG$16,Templates!$K$1:DI$1,0))="","",INDEX(Templates!$K$2:$BO$186,ROW()-ROW(BG$20)+1, MATCH(BG$16,Templates!$K$1:DI$1,0)))</f>
        <v>Boiler Loop 1</v>
      </c>
      <c r="BH140" s="83" t="str" cm="1">
        <f t="array" ref="BH140">IF(INDEX(Templates!$K$2:$BO$186,ROW()-ROW(BH$20)+1, MATCH(BH$16,Templates!$K$1:DJ$1,0))="","",INDEX(Templates!$K$2:$BO$186,ROW()-ROW(BH$20)+1, MATCH(BH$16,Templates!$K$1:DJ$1,0)))</f>
        <v>Boiler Loop 1</v>
      </c>
      <c r="BI140" s="83" t="str" cm="1">
        <f t="array" ref="BI140">IF(INDEX(Templates!$K$2:$BO$186,ROW()-ROW(BI$20)+1, MATCH(BI$16,Templates!$K$1:DK$1,0))="","",INDEX(Templates!$K$2:$BO$186,ROW()-ROW(BI$20)+1, MATCH(BI$16,Templates!$K$1:DK$1,0)))</f>
        <v>Purchased HW Loop 1</v>
      </c>
      <c r="BJ140" s="83" t="str" cm="1">
        <f t="array" ref="BJ140">IF(INDEX(Templates!$K$2:$BO$186,ROW()-ROW(BJ$20)+1, MATCH(BJ$16,Templates!$K$1:DL$1,0))="","",INDEX(Templates!$K$2:$BO$186,ROW()-ROW(BJ$20)+1, MATCH(BJ$16,Templates!$K$1:DL$1,0)))</f>
        <v>Purchased HW Loop 1</v>
      </c>
      <c r="BK140" s="83" t="str" cm="1">
        <f t="array" ref="BK140">IF(INDEX(Templates!$K$2:$BO$186,ROW()-ROW(BK$20)+1, MATCH(BK$16,Templates!$K$1:DM$1,0))="","",INDEX(Templates!$K$2:$BO$186,ROW()-ROW(BK$20)+1, MATCH(BK$16,Templates!$K$1:DM$1,0)))</f>
        <v>Purchased HW Loop 1</v>
      </c>
      <c r="BL140" s="83" t="str" cm="1">
        <f t="array" ref="BL140">IF(INDEX(Templates!$K$2:$BO$186,ROW()-ROW(BL$20)+1, MATCH(BL$16,Templates!$K$1:DN$1,0))="","",INDEX(Templates!$K$2:$BO$186,ROW()-ROW(BL$20)+1, MATCH(BL$16,Templates!$K$1:DN$1,0)))</f>
        <v/>
      </c>
      <c r="BM140" s="83" t="str" cm="1">
        <f t="array" ref="BM140">IF(INDEX(Templates!$K$2:$BO$186,ROW()-ROW(BM$20)+1, MATCH(BM$16,Templates!$K$1:DO$1,0))="","",INDEX(Templates!$K$2:$BO$186,ROW()-ROW(BM$20)+1, MATCH(BM$16,Templates!$K$1:DO$1,0)))</f>
        <v>Boiler Loop 1</v>
      </c>
      <c r="BN140" s="83" t="str" cm="1">
        <f t="array" ref="BN140">IF(INDEX(Templates!$K$2:$BO$186,ROW()-ROW(BN$20)+1, MATCH(BN$16,Templates!$K$1:DP$1,0))="","",INDEX(Templates!$K$2:$BO$186,ROW()-ROW(BN$20)+1, MATCH(BN$16,Templates!$K$1:DP$1,0)))</f>
        <v>Boiler Loop 1</v>
      </c>
      <c r="BO140" s="83" t="str" cm="1">
        <f t="array" ref="BO140">IF(INDEX(Templates!$K$2:$BO$186,ROW()-ROW(BO$20)+1, MATCH(BO$16,Templates!$K$1:DQ$1,0))="","",INDEX(Templates!$K$2:$BO$186,ROW()-ROW(BO$20)+1, MATCH(BO$16,Templates!$K$1:DQ$1,0)))</f>
        <v>Purchased HW Loop 1</v>
      </c>
      <c r="BP140" s="83" t="str" cm="1">
        <f t="array" ref="BP140">IF(INDEX(Templates!$K$2:$BO$186,ROW()-ROW(BP$20)+1, MATCH(BP$16,Templates!$K$1:DR$1,0))="","",INDEX(Templates!$K$2:$BO$186,ROW()-ROW(BP$20)+1, MATCH(BP$16,Templates!$K$1:DR$1,0)))</f>
        <v>Purchased HW Loop 1</v>
      </c>
      <c r="BQ140" s="83" t="str" cm="1">
        <f t="array" ref="BQ140">IF(INDEX(Templates!$K$2:$BO$186,ROW()-ROW(BQ$20)+1, MATCH(BQ$16,Templates!$K$1:DS$1,0))="","",INDEX(Templates!$K$2:$BO$186,ROW()-ROW(BQ$20)+1, MATCH(BQ$16,Templates!$K$1:DS$1,0)))</f>
        <v>Chilled Water Loop 1</v>
      </c>
      <c r="BR140" s="83" t="str" cm="1">
        <f t="array" ref="BR140">IF(INDEX(Templates!$K$2:$BO$186,ROW()-ROW(BR$20)+1, MATCH(BR$16,Templates!$K$1:DT$1,0))="","",INDEX(Templates!$K$2:$BO$186,ROW()-ROW(BR$20)+1, MATCH(BR$16,Templates!$K$1:DT$1,0)))</f>
        <v>Boiler Loop 1</v>
      </c>
      <c r="BS140" s="83" t="str" cm="1">
        <f t="array" ref="BS140">IF(INDEX(Templates!$K$2:$BO$186,ROW()-ROW(BS$20)+1, MATCH(BS$16,Templates!$K$1:DU$1,0))="","",INDEX(Templates!$K$2:$BO$186,ROW()-ROW(BS$20)+1, MATCH(BS$16,Templates!$K$1:DU$1,0)))</f>
        <v>Boiler Loop 1</v>
      </c>
      <c r="BT140" s="83" t="str" cm="1">
        <f t="array" ref="BT140">IF(INDEX(Templates!$K$2:$BO$186,ROW()-ROW(BT$20)+1, MATCH(BT$16,Templates!$K$1:DV$1,0))="","",INDEX(Templates!$K$2:$BO$186,ROW()-ROW(BT$20)+1, MATCH(BT$16,Templates!$K$1:DV$1,0)))</f>
        <v>Purchased HW Loop 1</v>
      </c>
      <c r="BU140" s="83" t="str" cm="1">
        <f t="array" ref="BU140">IF(INDEX(Templates!$K$2:$BO$186,ROW()-ROW(BU$20)+1, MATCH(BU$16,Templates!$K$1:DW$1,0))="","",INDEX(Templates!$K$2:$BO$186,ROW()-ROW(BU$20)+1, MATCH(BU$16,Templates!$K$1:DW$1,0)))</f>
        <v>Purchased HW Loop 1</v>
      </c>
      <c r="BV140" s="83" t="str" cm="1">
        <f t="array" ref="BV140">IF(INDEX(Templates!$K$2:$BO$186,ROW()-ROW(BV$20)+1, MATCH(BV$16,Templates!$K$1:DX$1,0))="","",INDEX(Templates!$K$2:$BO$186,ROW()-ROW(BV$20)+1, MATCH(BV$16,Templates!$K$1:DX$1,0)))</f>
        <v>Chiller Loop 1</v>
      </c>
      <c r="BW140" s="83" t="str" cm="1">
        <f t="array" ref="BW140">IF(INDEX(Templates!$K$2:$BO$186,ROW()-ROW(BW$20)+1, MATCH(BW$16,Templates!$K$1:DY$1,0))="","",INDEX(Templates!$K$2:$BO$186,ROW()-ROW(BW$20)+1, MATCH(BW$16,Templates!$K$1:DY$1,0)))</f>
        <v>Boiler Loop 1</v>
      </c>
      <c r="BX140" s="83" t="str" cm="1">
        <f t="array" ref="BX140">IF(INDEX(Templates!$K$2:$BO$186,ROW()-ROW(BX$20)+1, MATCH(BX$16,Templates!$K$1:DZ$1,0))="","",INDEX(Templates!$K$2:$BO$186,ROW()-ROW(BX$20)+1, MATCH(BX$16,Templates!$K$1:DZ$1,0)))</f>
        <v>Boiler Loop 1</v>
      </c>
      <c r="BY140" s="83" t="str" cm="1">
        <f t="array" ref="BY140">IF(INDEX(Templates!$K$2:$BO$186,ROW()-ROW(BY$20)+1, MATCH(BY$16,Templates!$K$1:EA$1,0))="","",INDEX(Templates!$K$2:$BO$186,ROW()-ROW(BY$20)+1, MATCH(BY$16,Templates!$K$1:EA$1,0)))</f>
        <v>Boiler Loop 1</v>
      </c>
      <c r="BZ140" s="83" t="str" cm="1">
        <f t="array" ref="BZ140">IF(INDEX(Templates!$K$2:$BO$186,ROW()-ROW(BZ$20)+1, MATCH(BZ$16,Templates!$K$1:EB$1,0))="","",INDEX(Templates!$K$2:$BO$186,ROW()-ROW(BZ$20)+1, MATCH(BZ$16,Templates!$K$1:EB$1,0)))</f>
        <v>Boiler Loop 1</v>
      </c>
      <c r="CA140" s="83" t="str" cm="1">
        <f t="array" ref="CA140">IF(INDEX(Templates!$K$2:$BO$186,ROW()-ROW(CA$20)+1, MATCH(CA$16,Templates!$K$1:EC$1,0))="","",INDEX(Templates!$K$2:$BO$186,ROW()-ROW(CA$20)+1, MATCH(CA$16,Templates!$K$1:EC$1,0)))</f>
        <v>Boiler Loop 1</v>
      </c>
      <c r="CB140" s="83" t="str" cm="1">
        <f t="array" ref="CB140">IF(INDEX(Templates!$K$2:$BO$186,ROW()-ROW(CB$20)+1, MATCH(CB$16,Templates!$K$1:ED$1,0))="","",INDEX(Templates!$K$2:$BO$186,ROW()-ROW(CB$20)+1, MATCH(CB$16,Templates!$K$1:ED$1,0)))</f>
        <v>Boiler Loop 1</v>
      </c>
      <c r="CC140" s="83" t="str" cm="1">
        <f t="array" ref="CC140">IF(INDEX(Templates!$K$2:$BO$186,ROW()-ROW(CC$20)+1, MATCH(CC$16,Templates!$K$1:EE$1,0))="","",INDEX(Templates!$K$2:$BO$186,ROW()-ROW(CC$20)+1, MATCH(CC$16,Templates!$K$1:EE$1,0)))</f>
        <v>Boiler Loop 1</v>
      </c>
      <c r="CD140" s="83" t="str" cm="1">
        <f t="array" ref="CD140">IF(INDEX(Templates!$K$2:$BO$186,ROW()-ROW(CD$20)+1, MATCH(CD$16,Templates!$K$1:EF$1,0))="","",INDEX(Templates!$K$2:$BO$186,ROW()-ROW(CD$20)+1, MATCH(CD$16,Templates!$K$1:EF$1,0)))</f>
        <v>Boiler Loop 1</v>
      </c>
      <c r="CE140" s="83" t="str" cm="1">
        <f t="array" ref="CE140">IF(INDEX(Templates!$K$2:$BO$186,ROW()-ROW(CE$20)+1, MATCH(CE$16,Templates!$K$1:EG$1,0))="","",INDEX(Templates!$K$2:$BO$186,ROW()-ROW(CE$20)+1, MATCH(CE$16,Templates!$K$1:EG$1,0)))</f>
        <v>Boiler Loop 1</v>
      </c>
      <c r="CF140" s="83" t="str" cm="1">
        <f t="array" ref="CF140">IF(INDEX(Templates!$K$2:$BO$186,ROW()-ROW(CF$20)+1, MATCH(CF$16,Templates!$K$1:EH$1,0))="","",INDEX(Templates!$K$2:$BO$186,ROW()-ROW(CF$20)+1, MATCH(CF$16,Templates!$K$1:EH$1,0)))</f>
        <v>Boiler Loop 1</v>
      </c>
      <c r="CG140" s="83" t="str" cm="1">
        <f t="array" ref="CG140">IF(INDEX(Templates!$K$2:$BO$186,ROW()-ROW(CG$20)+1, MATCH(CG$16,Templates!$K$1:EI$1,0))="","",INDEX(Templates!$K$2:$BO$186,ROW()-ROW(CG$20)+1, MATCH(CG$16,Templates!$K$1:EI$1,0)))</f>
        <v>Boiler Loop 1</v>
      </c>
      <c r="CH140" s="83" t="str" cm="1">
        <f t="array" ref="CH140">IF(INDEX(Templates!$K$2:$BO$186,ROW()-ROW(CH$20)+1, MATCH(CH$16,Templates!$K$1:EJ$1,0))="","",INDEX(Templates!$K$2:$BO$186,ROW()-ROW(CH$20)+1, MATCH(CH$16,Templates!$K$1:EJ$1,0)))</f>
        <v>Boiler Loop 1</v>
      </c>
      <c r="CI140" s="83" t="str" cm="1">
        <f t="array" ref="CI140">IF(INDEX(Templates!$K$2:$BO$186,ROW()-ROW(CI$20)+1, MATCH(CI$16,Templates!$K$1:EK$1,0))="","",INDEX(Templates!$K$2:$BO$186,ROW()-ROW(CI$20)+1, MATCH(CI$16,Templates!$K$1:EK$1,0)))</f>
        <v>Purchased HW Loop 1</v>
      </c>
      <c r="CJ140" s="83" t="str" cm="1">
        <f t="array" ref="CJ140">IF(INDEX(Templates!$K$2:$BO$186,ROW()-ROW(CJ$20)+1, MATCH(CJ$16,Templates!$K$1:EL$1,0))="","",INDEX(Templates!$K$2:$BO$186,ROW()-ROW(CJ$20)+1, MATCH(CJ$16,Templates!$K$1:EL$1,0)))</f>
        <v>Boiler Loop 1</v>
      </c>
      <c r="CK140" s="83" t="str" cm="1">
        <f t="array" ref="CK140">IF(INDEX(Templates!$K$2:$BO$186,ROW()-ROW(CK$20)+1, MATCH(CK$16,Templates!$K$1:EM$1,0))="","",INDEX(Templates!$K$2:$BO$186,ROW()-ROW(CK$20)+1, MATCH(CK$16,Templates!$K$1:EM$1,0)))</f>
        <v>Boiler Loop 1</v>
      </c>
      <c r="CL140" s="83" t="str" cm="1">
        <f t="array" ref="CL140">IF(INDEX(Templates!$K$2:$BO$186,ROW()-ROW(CL$20)+1, MATCH(CL$16,Templates!$K$1:EN$1,0))="","",INDEX(Templates!$K$2:$BO$186,ROW()-ROW(CL$20)+1, MATCH(CL$16,Templates!$K$1:EN$1,0)))</f>
        <v>Boiler Loop 1</v>
      </c>
      <c r="CM140" s="83" t="str" cm="1">
        <f t="array" ref="CM140">IF(INDEX(Templates!$K$2:$BO$186,ROW()-ROW(CM$20)+1, MATCH(CM$16,Templates!$K$1:EO$1,0))="","",INDEX(Templates!$K$2:$BO$186,ROW()-ROW(CM$20)+1, MATCH(CM$16,Templates!$K$1:EO$1,0)))</f>
        <v>Purchased HW Loop 1</v>
      </c>
    </row>
    <row r="141" spans="1:91" s="24" customFormat="1" x14ac:dyDescent="0.55000000000000004">
      <c r="A141" s="41" t="s">
        <v>475</v>
      </c>
      <c r="B141" s="6" t="s">
        <v>479</v>
      </c>
      <c r="C141" s="66" t="str" cm="1">
        <f t="array" ref="C141">IF(INDEX(Templates!C$2:C$187,ROW()-ROW($20:$20)+1)="","",INDEX(Templates!C$2:C$187,ROW()-ROW($20:$20)+1))</f>
        <v>JSON_PATH:fluid_loops[0]</v>
      </c>
      <c r="D141" s="66" t="str" cm="1">
        <f t="array" ref="D141">IF(INDEX(Templates!D$2:D$187,ROW()-ROW($20:$20)+1)="","",INDEX(Templates!D$2:D$187,ROW()-ROW($20:$20)+1))</f>
        <v>type</v>
      </c>
      <c r="E141" s="66" t="str" cm="1">
        <f t="array" ref="E141">IF(INDEX(Templates!E$2:E$187,ROW()-ROW($20:$20)+1)="","",INDEX(Templates!E$2:E$187,ROW()-ROW($20:$20)+1))</f>
        <v> </v>
      </c>
      <c r="F141" s="66" t="str" cm="1">
        <f t="array" ref="F141">IF(INDEX(Templates!F$2:F$187,ROW()-ROW($20:$20)+1)="","",INDEX(Templates!F$2:F$187,ROW()-ROW($20:$20)+1))</f>
        <v/>
      </c>
      <c r="G141" s="106" t="str" cm="1">
        <f t="array" ref="G141">IF(INDEX(Templates!G$2:G$187,ROW()-ROW($20:$20)+1)="","",INDEX(Templates!G$2:G$187,ROW()-ROW($20:$20)+1))</f>
        <v>FluidLoop</v>
      </c>
      <c r="H141" s="68" t="str" cm="1">
        <f t="array" ref="H141">IF(INDEX(Templates!H$2:H$187,ROW()-ROW($20:$20)+1)="","",INDEX(Templates!H$2:H$187,ROW()-ROW($20:$20)+1))</f>
        <v>Loop 1</v>
      </c>
      <c r="I141" s="68" t="str" cm="1">
        <f t="array" ref="I141">IF(INDEX(Templates!I$2:I$187,ROW()-ROW($20:$20)+1)="","",INDEX(Templates!I$2:I$187,ROW()-ROW($20:$20)+1))</f>
        <v>ASHRAE229 1</v>
      </c>
      <c r="J141" s="68" t="str" cm="1">
        <f t="array" ref="J141">IF(INDEX(Templates!J$2:J$187,ROW()-ROW($20:$20)+1)="","",INDEX(Templates!J$2:J$187,ROW()-ROW($20:$20)+1))</f>
        <v>type</v>
      </c>
      <c r="K141" s="69" t="str" cm="1">
        <f t="array" ref="K141">IF(INDEX(Templates!K$2:K$187,ROW()-ROW($20:$20)+1)="","",INDEX(Templates!K$2:K$187,ROW()-ROW($20:$20)+1))</f>
        <v/>
      </c>
      <c r="L141" s="69" t="str" cm="1">
        <f t="array" ref="L141">IF(INDEX(Templates!L$2:L$187,ROW()-ROW($20:$20)+1)="","",INDEX(Templates!L$2:L$187,ROW()-ROW($20:$20)+1))</f>
        <v/>
      </c>
      <c r="M141" s="83" t="str" cm="1">
        <f t="array" ref="M141">IF(INDEX(Templates!$K$2:$BO$186,ROW()-ROW(M$20)+1, MATCH(M$16,Templates!$K$1:BO$1,0))="","",INDEX(Templates!$K$2:$BO$186,ROW()-ROW(M$20)+1, MATCH(M$16,Templates!$K$1:BO$1,0)))</f>
        <v>HEATING</v>
      </c>
      <c r="N141" s="83" t="str" cm="1">
        <f t="array" ref="N141">IF(INDEX(Templates!$K$2:$BO$186,ROW()-ROW(N$20)+1, MATCH(N$16,Templates!$K$1:BP$1,0))="","",INDEX(Templates!$K$2:$BO$186,ROW()-ROW(N$20)+1, MATCH(N$16,Templates!$K$1:BP$1,0)))</f>
        <v>HEATING</v>
      </c>
      <c r="O141" s="83" t="str" cm="1">
        <f t="array" ref="O141">IF(INDEX(Templates!$K$2:$BO$186,ROW()-ROW(O$20)+1, MATCH(O$16,Templates!$K$1:BQ$1,0))="","",INDEX(Templates!$K$2:$BO$186,ROW()-ROW(O$20)+1, MATCH(O$16,Templates!$K$1:BQ$1,0)))</f>
        <v>HEATING</v>
      </c>
      <c r="P141" s="83" t="str" cm="1">
        <f t="array" ref="P141">IF(INDEX(Templates!$K$2:$BO$186,ROW()-ROW(P$20)+1, MATCH(P$16,Templates!$K$1:BR$1,0))="","",INDEX(Templates!$K$2:$BO$186,ROW()-ROW(P$20)+1, MATCH(P$16,Templates!$K$1:BR$1,0)))</f>
        <v>HEATING</v>
      </c>
      <c r="Q141" s="83" t="str" cm="1">
        <f t="array" ref="Q141">IF(INDEX(Templates!$K$2:$BO$186,ROW()-ROW(Q$20)+1, MATCH(Q$16,Templates!$K$1:BS$1,0))="","",INDEX(Templates!$K$2:$BO$186,ROW()-ROW(Q$20)+1, MATCH(Q$16,Templates!$K$1:BS$1,0)))</f>
        <v> </v>
      </c>
      <c r="R141" s="83" t="str" cm="1">
        <f t="array" ref="R141">IF(INDEX(Templates!$K$2:$BO$186,ROW()-ROW(R$20)+1, MATCH(R$16,Templates!$K$1:BT$1,0))="","",INDEX(Templates!$K$2:$BO$186,ROW()-ROW(R$20)+1, MATCH(R$16,Templates!$K$1:BT$1,0)))</f>
        <v>HEATING</v>
      </c>
      <c r="S141" s="83" t="str" cm="1">
        <f t="array" ref="S141">IF(INDEX(Templates!$K$2:$BO$186,ROW()-ROW(S$20)+1, MATCH(S$16,Templates!$K$1:BU$1,0))="","",INDEX(Templates!$K$2:$BO$186,ROW()-ROW(S$20)+1, MATCH(S$16,Templates!$K$1:BU$1,0)))</f>
        <v>HEATING</v>
      </c>
      <c r="T141" s="83" t="str" cm="1">
        <f t="array" ref="T141">IF(INDEX(Templates!$K$2:$BO$186,ROW()-ROW(T$20)+1, MATCH(T$16,Templates!$K$1:BV$1,0))="","",INDEX(Templates!$K$2:$BO$186,ROW()-ROW(T$20)+1, MATCH(T$16,Templates!$K$1:BV$1,0)))</f>
        <v>HEATING</v>
      </c>
      <c r="U141" s="83" t="str" cm="1">
        <f t="array" ref="U141">IF(INDEX(Templates!$K$2:$BO$186,ROW()-ROW(U$20)+1, MATCH(U$16,Templates!$K$1:BW$1,0))="","",INDEX(Templates!$K$2:$BO$186,ROW()-ROW(U$20)+1, MATCH(U$16,Templates!$K$1:BW$1,0)))</f>
        <v>HEATING</v>
      </c>
      <c r="V141" s="83" t="str" cm="1">
        <f t="array" ref="V141">IF(INDEX(Templates!$K$2:$BO$186,ROW()-ROW(V$20)+1, MATCH(V$16,Templates!$K$1:BX$1,0))="","",INDEX(Templates!$K$2:$BO$186,ROW()-ROW(V$20)+1, MATCH(V$16,Templates!$K$1:BX$1,0)))</f>
        <v> </v>
      </c>
      <c r="W141" s="83" t="str" cm="1">
        <f t="array" ref="W141">IF(INDEX(Templates!$K$2:$BO$186,ROW()-ROW(W$20)+1, MATCH(W$16,Templates!$K$1:BY$1,0))="","",INDEX(Templates!$K$2:$BO$186,ROW()-ROW(W$20)+1, MATCH(W$16,Templates!$K$1:BY$1,0)))</f>
        <v>HEATING</v>
      </c>
      <c r="X141" s="83" t="str" cm="1">
        <f t="array" ref="X141">IF(INDEX(Templates!$K$2:$BO$186,ROW()-ROW(X$20)+1, MATCH(X$16,Templates!$K$1:BZ$1,0))="","",INDEX(Templates!$K$2:$BO$186,ROW()-ROW(X$20)+1, MATCH(X$16,Templates!$K$1:BZ$1,0)))</f>
        <v>HEATING</v>
      </c>
      <c r="Y141" s="83" t="str" cm="1">
        <f t="array" ref="Y141">IF(INDEX(Templates!$K$2:$BO$186,ROW()-ROW(Y$20)+1, MATCH(Y$16,Templates!$K$1:CA$1,0))="","",INDEX(Templates!$K$2:$BO$186,ROW()-ROW(Y$20)+1, MATCH(Y$16,Templates!$K$1:CA$1,0)))</f>
        <v>HEATING</v>
      </c>
      <c r="Z141" s="83" t="str" cm="1">
        <f t="array" ref="Z141">IF(INDEX(Templates!$K$2:$BO$186,ROW()-ROW(Z$20)+1, MATCH(Z$16,Templates!$K$1:CB$1,0))="","",INDEX(Templates!$K$2:$BO$186,ROW()-ROW(Z$20)+1, MATCH(Z$16,Templates!$K$1:CB$1,0)))</f>
        <v>HEATING</v>
      </c>
      <c r="AA141" s="83" t="str" cm="1">
        <f t="array" ref="AA141">IF(INDEX(Templates!$K$2:$BO$186,ROW()-ROW(AA$20)+1, MATCH(AA$16,Templates!$K$1:CC$1,0))="","",INDEX(Templates!$K$2:$BO$186,ROW()-ROW(AA$20)+1, MATCH(AA$16,Templates!$K$1:CC$1,0)))</f>
        <v>HEATING</v>
      </c>
      <c r="AB141" s="83" t="str" cm="1">
        <f t="array" ref="AB141">IF(INDEX(Templates!$K$2:$BO$186,ROW()-ROW(AB$20)+1, MATCH(AB$16,Templates!$K$1:CD$1,0))="","",INDEX(Templates!$K$2:$BO$186,ROW()-ROW(AB$20)+1, MATCH(AB$16,Templates!$K$1:CD$1,0)))</f>
        <v> </v>
      </c>
      <c r="AC141" s="83" t="str" cm="1">
        <f t="array" ref="AC141">IF(INDEX(Templates!$K$2:$BO$186,ROW()-ROW(AC$20)+1, MATCH(AC$16,Templates!$K$1:CE$1,0))="","",INDEX(Templates!$K$2:$BO$186,ROW()-ROW(AC$20)+1, MATCH(AC$16,Templates!$K$1:CE$1,0)))</f>
        <v>HEATING</v>
      </c>
      <c r="AD141" s="83" t="str" cm="1">
        <f t="array" ref="AD141">IF(INDEX(Templates!$K$2:$BO$186,ROW()-ROW(AD$20)+1, MATCH(AD$16,Templates!$K$1:CF$1,0))="","",INDEX(Templates!$K$2:$BO$186,ROW()-ROW(AD$20)+1, MATCH(AD$16,Templates!$K$1:CF$1,0)))</f>
        <v>HEATING</v>
      </c>
      <c r="AE141" s="83" t="str" cm="1">
        <f t="array" ref="AE141">IF(INDEX(Templates!$K$2:$BO$186,ROW()-ROW(AE$20)+1, MATCH(AE$16,Templates!$K$1:CG$1,0))="","",INDEX(Templates!$K$2:$BO$186,ROW()-ROW(AE$20)+1, MATCH(AE$16,Templates!$K$1:CG$1,0)))</f>
        <v>HEATING</v>
      </c>
      <c r="AF141" s="83" t="str" cm="1">
        <f t="array" ref="AF141">IF(INDEX(Templates!$K$2:$BO$186,ROW()-ROW(AF$20)+1, MATCH(AF$16,Templates!$K$1:CH$1,0))="","",INDEX(Templates!$K$2:$BO$186,ROW()-ROW(AF$20)+1, MATCH(AF$16,Templates!$K$1:CH$1,0)))</f>
        <v>HEATING</v>
      </c>
      <c r="AG141" s="83" t="str" cm="1">
        <f t="array" ref="AG141">IF(INDEX(Templates!$K$2:$BO$186,ROW()-ROW(AG$20)+1, MATCH(AG$16,Templates!$K$1:CI$1,0))="","",INDEX(Templates!$K$2:$BO$186,ROW()-ROW(AG$20)+1, MATCH(AG$16,Templates!$K$1:CI$1,0)))</f>
        <v>HEATING</v>
      </c>
      <c r="AH141" s="83" t="str" cm="1">
        <f t="array" ref="AH141">IF(INDEX(Templates!$K$2:$BO$186,ROW()-ROW(AH$20)+1, MATCH(AH$16,Templates!$K$1:CJ$1,0))="","",INDEX(Templates!$K$2:$BO$186,ROW()-ROW(AH$20)+1, MATCH(AH$16,Templates!$K$1:CJ$1,0)))</f>
        <v>HEATING</v>
      </c>
      <c r="AI141" s="83" t="str" cm="1">
        <f t="array" ref="AI141">IF(INDEX(Templates!$K$2:$BO$186,ROW()-ROW(AI$20)+1, MATCH(AI$16,Templates!$K$1:CK$1,0))="","",INDEX(Templates!$K$2:$BO$186,ROW()-ROW(AI$20)+1, MATCH(AI$16,Templates!$K$1:CK$1,0)))</f>
        <v> </v>
      </c>
      <c r="AJ141" s="83" t="str" cm="1">
        <f t="array" ref="AJ141">IF(INDEX(Templates!$K$2:$BO$186,ROW()-ROW(AJ$20)+1, MATCH(AJ$16,Templates!$K$1:CL$1,0))="","",INDEX(Templates!$K$2:$BO$186,ROW()-ROW(AJ$20)+1, MATCH(AJ$16,Templates!$K$1:CL$1,0)))</f>
        <v>HEATING</v>
      </c>
      <c r="AK141" s="83" t="str" cm="1">
        <f t="array" ref="AK141">IF(INDEX(Templates!$K$2:$BO$186,ROW()-ROW(AK$20)+1, MATCH(AK$16,Templates!$K$1:CM$1,0))="","",INDEX(Templates!$K$2:$BO$186,ROW()-ROW(AK$20)+1, MATCH(AK$16,Templates!$K$1:CM$1,0)))</f>
        <v>HEATING</v>
      </c>
      <c r="AL141" s="83" t="str" cm="1">
        <f t="array" ref="AL141">IF(INDEX(Templates!$K$2:$BO$186,ROW()-ROW(AL$20)+1, MATCH(AL$16,Templates!$K$1:CN$1,0))="","",INDEX(Templates!$K$2:$BO$186,ROW()-ROW(AL$20)+1, MATCH(AL$16,Templates!$K$1:CN$1,0)))</f>
        <v>HEATING</v>
      </c>
      <c r="AM141" s="83" t="str" cm="1">
        <f t="array" ref="AM141">IF(INDEX(Templates!$K$2:$BO$186,ROW()-ROW(AM$20)+1, MATCH(AM$16,Templates!$K$1:CO$1,0))="","",INDEX(Templates!$K$2:$BO$186,ROW()-ROW(AM$20)+1, MATCH(AM$16,Templates!$K$1:CO$1,0)))</f>
        <v>HEATING</v>
      </c>
      <c r="AN141" s="83" t="str" cm="1">
        <f t="array" ref="AN141">IF(INDEX(Templates!$K$2:$BO$186,ROW()-ROW(AN$20)+1, MATCH(AN$16,Templates!$K$1:CP$1,0))="","",INDEX(Templates!$K$2:$BO$186,ROW()-ROW(AN$20)+1, MATCH(AN$16,Templates!$K$1:CP$1,0)))</f>
        <v>HEATING</v>
      </c>
      <c r="AO141" s="83" t="str" cm="1">
        <f t="array" ref="AO141">IF(INDEX(Templates!$K$2:$BO$186,ROW()-ROW(AO$20)+1, MATCH(AO$16,Templates!$K$1:CQ$1,0))="","",INDEX(Templates!$K$2:$BO$186,ROW()-ROW(AO$20)+1, MATCH(AO$16,Templates!$K$1:CQ$1,0)))</f>
        <v>HEATING</v>
      </c>
      <c r="AP141" s="83" t="str" cm="1">
        <f t="array" ref="AP141">IF(INDEX(Templates!$K$2:$BO$186,ROW()-ROW(AP$20)+1, MATCH(AP$16,Templates!$K$1:CR$1,0))="","",INDEX(Templates!$K$2:$BO$186,ROW()-ROW(AP$20)+1, MATCH(AP$16,Templates!$K$1:CR$1,0)))</f>
        <v>HEATING</v>
      </c>
      <c r="AQ141" s="83" t="str" cm="1">
        <f t="array" ref="AQ141">IF(INDEX(Templates!$K$2:$BO$186,ROW()-ROW(AQ$20)+1, MATCH(AQ$16,Templates!$K$1:CS$1,0))="","",INDEX(Templates!$K$2:$BO$186,ROW()-ROW(AQ$20)+1, MATCH(AQ$16,Templates!$K$1:CS$1,0)))</f>
        <v>HEATING</v>
      </c>
      <c r="AR141" s="83" t="str" cm="1">
        <f t="array" ref="AR141">IF(INDEX(Templates!$K$2:$BO$186,ROW()-ROW(AR$20)+1, MATCH(AR$16,Templates!$K$1:CT$1,0))="","",INDEX(Templates!$K$2:$BO$186,ROW()-ROW(AR$20)+1, MATCH(AR$16,Templates!$K$1:CT$1,0)))</f>
        <v>HEATING</v>
      </c>
      <c r="AS141" s="83" t="str" cm="1">
        <f t="array" ref="AS141">IF(INDEX(Templates!$K$2:$BO$186,ROW()-ROW(AS$20)+1, MATCH(AS$16,Templates!$K$1:CU$1,0))="","",INDEX(Templates!$K$2:$BO$186,ROW()-ROW(AS$20)+1, MATCH(AS$16,Templates!$K$1:CU$1,0)))</f>
        <v>HEATING</v>
      </c>
      <c r="AT141" s="83" t="str" cm="1">
        <f t="array" ref="AT141">IF(INDEX(Templates!$K$2:$BO$186,ROW()-ROW(AT$20)+1, MATCH(AT$16,Templates!$K$1:CV$1,0))="","",INDEX(Templates!$K$2:$BO$186,ROW()-ROW(AT$20)+1, MATCH(AT$16,Templates!$K$1:CV$1,0)))</f>
        <v>HEATING</v>
      </c>
      <c r="AU141" s="83" t="str" cm="1">
        <f t="array" ref="AU141">IF(INDEX(Templates!$K$2:$BO$186,ROW()-ROW(AU$20)+1, MATCH(AU$16,Templates!$K$1:CW$1,0))="","",INDEX(Templates!$K$2:$BO$186,ROW()-ROW(AU$20)+1, MATCH(AU$16,Templates!$K$1:CW$1,0)))</f>
        <v>HEATING</v>
      </c>
      <c r="AV141" s="83" t="str" cm="1">
        <f t="array" ref="AV141">IF(INDEX(Templates!$K$2:$BO$186,ROW()-ROW(AV$20)+1, MATCH(AV$16,Templates!$K$1:CX$1,0))="","",INDEX(Templates!$K$2:$BO$186,ROW()-ROW(AV$20)+1, MATCH(AV$16,Templates!$K$1:CX$1,0)))</f>
        <v>HEATING</v>
      </c>
      <c r="AW141" s="83" t="str" cm="1">
        <f t="array" ref="AW141">IF(INDEX(Templates!$K$2:$BO$186,ROW()-ROW(AW$20)+1, MATCH(AW$16,Templates!$K$1:CY$1,0))="","",INDEX(Templates!$K$2:$BO$186,ROW()-ROW(AW$20)+1, MATCH(AW$16,Templates!$K$1:CY$1,0)))</f>
        <v>HEATING</v>
      </c>
      <c r="AX141" s="83" t="str" cm="1">
        <f t="array" ref="AX141">IF(INDEX(Templates!$K$2:$BO$186,ROW()-ROW(AX$20)+1, MATCH(AX$16,Templates!$K$1:CZ$1,0))="","",INDEX(Templates!$K$2:$BO$186,ROW()-ROW(AX$20)+1, MATCH(AX$16,Templates!$K$1:CZ$1,0)))</f>
        <v>HEATING</v>
      </c>
      <c r="AY141" s="83" t="str" cm="1">
        <f t="array" ref="AY141">IF(INDEX(Templates!$K$2:$BO$186,ROW()-ROW(AY$20)+1, MATCH(AY$16,Templates!$K$1:DA$1,0))="","",INDEX(Templates!$K$2:$BO$186,ROW()-ROW(AY$20)+1, MATCH(AY$16,Templates!$K$1:DA$1,0)))</f>
        <v>HEATING</v>
      </c>
      <c r="AZ141" s="83" t="str" cm="1">
        <f t="array" ref="AZ141">IF(INDEX(Templates!$K$2:$BO$186,ROW()-ROW(AZ$20)+1, MATCH(AZ$16,Templates!$K$1:DB$1,0))="","",INDEX(Templates!$K$2:$BO$186,ROW()-ROW(AZ$20)+1, MATCH(AZ$16,Templates!$K$1:DB$1,0)))</f>
        <v>HEATING</v>
      </c>
      <c r="BA141" s="83" t="str" cm="1">
        <f t="array" ref="BA141">IF(INDEX(Templates!$K$2:$BO$186,ROW()-ROW(BA$20)+1, MATCH(BA$16,Templates!$K$1:DC$1,0))="","",INDEX(Templates!$K$2:$BO$186,ROW()-ROW(BA$20)+1, MATCH(BA$16,Templates!$K$1:DC$1,0)))</f>
        <v>HEATING</v>
      </c>
      <c r="BB141" s="83" t="str" cm="1">
        <f t="array" ref="BB141">IF(INDEX(Templates!$K$2:$BO$186,ROW()-ROW(BB$20)+1, MATCH(BB$16,Templates!$K$1:DD$1,0))="","",INDEX(Templates!$K$2:$BO$186,ROW()-ROW(BB$20)+1, MATCH(BB$16,Templates!$K$1:DD$1,0)))</f>
        <v>HEATING</v>
      </c>
      <c r="BC141" s="83" t="str" cm="1">
        <f t="array" ref="BC141">IF(INDEX(Templates!$K$2:$BO$186,ROW()-ROW(BC$20)+1, MATCH(BC$16,Templates!$K$1:DE$1,0))="","",INDEX(Templates!$K$2:$BO$186,ROW()-ROW(BC$20)+1, MATCH(BC$16,Templates!$K$1:DE$1,0)))</f>
        <v>HEATING</v>
      </c>
      <c r="BD141" s="83" t="str" cm="1">
        <f t="array" ref="BD141">IF(INDEX(Templates!$K$2:$BO$186,ROW()-ROW(BD$20)+1, MATCH(BD$16,Templates!$K$1:DF$1,0))="","",INDEX(Templates!$K$2:$BO$186,ROW()-ROW(BD$20)+1, MATCH(BD$16,Templates!$K$1:DF$1,0)))</f>
        <v>HEATING</v>
      </c>
      <c r="BE141" s="83" t="str" cm="1">
        <f t="array" ref="BE141">IF(INDEX(Templates!$K$2:$BO$186,ROW()-ROW(BE$20)+1, MATCH(BE$16,Templates!$K$1:DG$1,0))="","",INDEX(Templates!$K$2:$BO$186,ROW()-ROW(BE$20)+1, MATCH(BE$16,Templates!$K$1:DG$1,0)))</f>
        <v> </v>
      </c>
      <c r="BF141" s="83" t="str" cm="1">
        <f t="array" ref="BF141">IF(INDEX(Templates!$K$2:$BO$186,ROW()-ROW(BF$20)+1, MATCH(BF$16,Templates!$K$1:DH$1,0))="","",INDEX(Templates!$K$2:$BO$186,ROW()-ROW(BF$20)+1, MATCH(BF$16,Templates!$K$1:DH$1,0)))</f>
        <v>HEATING</v>
      </c>
      <c r="BG141" s="83" t="str" cm="1">
        <f t="array" ref="BG141">IF(INDEX(Templates!$K$2:$BO$186,ROW()-ROW(BG$20)+1, MATCH(BG$16,Templates!$K$1:DI$1,0))="","",INDEX(Templates!$K$2:$BO$186,ROW()-ROW(BG$20)+1, MATCH(BG$16,Templates!$K$1:DI$1,0)))</f>
        <v>HEATING</v>
      </c>
      <c r="BH141" s="83" t="str" cm="1">
        <f t="array" ref="BH141">IF(INDEX(Templates!$K$2:$BO$186,ROW()-ROW(BH$20)+1, MATCH(BH$16,Templates!$K$1:DJ$1,0))="","",INDEX(Templates!$K$2:$BO$186,ROW()-ROW(BH$20)+1, MATCH(BH$16,Templates!$K$1:DJ$1,0)))</f>
        <v>HEATING</v>
      </c>
      <c r="BI141" s="83" t="str" cm="1">
        <f t="array" ref="BI141">IF(INDEX(Templates!$K$2:$BO$186,ROW()-ROW(BI$20)+1, MATCH(BI$16,Templates!$K$1:DK$1,0))="","",INDEX(Templates!$K$2:$BO$186,ROW()-ROW(BI$20)+1, MATCH(BI$16,Templates!$K$1:DK$1,0)))</f>
        <v>HEATING</v>
      </c>
      <c r="BJ141" s="83" t="str" cm="1">
        <f t="array" ref="BJ141">IF(INDEX(Templates!$K$2:$BO$186,ROW()-ROW(BJ$20)+1, MATCH(BJ$16,Templates!$K$1:DL$1,0))="","",INDEX(Templates!$K$2:$BO$186,ROW()-ROW(BJ$20)+1, MATCH(BJ$16,Templates!$K$1:DL$1,0)))</f>
        <v>HEATING</v>
      </c>
      <c r="BK141" s="83" t="str" cm="1">
        <f t="array" ref="BK141">IF(INDEX(Templates!$K$2:$BO$186,ROW()-ROW(BK$20)+1, MATCH(BK$16,Templates!$K$1:DM$1,0))="","",INDEX(Templates!$K$2:$BO$186,ROW()-ROW(BK$20)+1, MATCH(BK$16,Templates!$K$1:DM$1,0)))</f>
        <v>HEATING</v>
      </c>
      <c r="BL141" s="83" t="str" cm="1">
        <f t="array" ref="BL141">IF(INDEX(Templates!$K$2:$BO$186,ROW()-ROW(BL$20)+1, MATCH(BL$16,Templates!$K$1:DN$1,0))="","",INDEX(Templates!$K$2:$BO$186,ROW()-ROW(BL$20)+1, MATCH(BL$16,Templates!$K$1:DN$1,0)))</f>
        <v> </v>
      </c>
      <c r="BM141" s="83" t="str" cm="1">
        <f t="array" ref="BM141">IF(INDEX(Templates!$K$2:$BO$186,ROW()-ROW(BM$20)+1, MATCH(BM$16,Templates!$K$1:DO$1,0))="","",INDEX(Templates!$K$2:$BO$186,ROW()-ROW(BM$20)+1, MATCH(BM$16,Templates!$K$1:DO$1,0)))</f>
        <v>HEATING</v>
      </c>
      <c r="BN141" s="83" t="str" cm="1">
        <f t="array" ref="BN141">IF(INDEX(Templates!$K$2:$BO$186,ROW()-ROW(BN$20)+1, MATCH(BN$16,Templates!$K$1:DP$1,0))="","",INDEX(Templates!$K$2:$BO$186,ROW()-ROW(BN$20)+1, MATCH(BN$16,Templates!$K$1:DP$1,0)))</f>
        <v>HEATING</v>
      </c>
      <c r="BO141" s="83" t="str" cm="1">
        <f t="array" ref="BO141">IF(INDEX(Templates!$K$2:$BO$186,ROW()-ROW(BO$20)+1, MATCH(BO$16,Templates!$K$1:DQ$1,0))="","",INDEX(Templates!$K$2:$BO$186,ROW()-ROW(BO$20)+1, MATCH(BO$16,Templates!$K$1:DQ$1,0)))</f>
        <v>HEATING</v>
      </c>
      <c r="BP141" s="83" t="str" cm="1">
        <f t="array" ref="BP141">IF(INDEX(Templates!$K$2:$BO$186,ROW()-ROW(BP$20)+1, MATCH(BP$16,Templates!$K$1:DR$1,0))="","",INDEX(Templates!$K$2:$BO$186,ROW()-ROW(BP$20)+1, MATCH(BP$16,Templates!$K$1:DR$1,0)))</f>
        <v>HEATING</v>
      </c>
      <c r="BQ141" s="83" t="str" cm="1">
        <f t="array" ref="BQ141">IF(INDEX(Templates!$K$2:$BO$186,ROW()-ROW(BQ$20)+1, MATCH(BQ$16,Templates!$K$1:DS$1,0))="","",INDEX(Templates!$K$2:$BO$186,ROW()-ROW(BQ$20)+1, MATCH(BQ$16,Templates!$K$1:DS$1,0)))</f>
        <v>COOLING</v>
      </c>
      <c r="BR141" s="83" t="str" cm="1">
        <f t="array" ref="BR141">IF(INDEX(Templates!$K$2:$BO$186,ROW()-ROW(BR$20)+1, MATCH(BR$16,Templates!$K$1:DT$1,0))="","",INDEX(Templates!$K$2:$BO$186,ROW()-ROW(BR$20)+1, MATCH(BR$16,Templates!$K$1:DT$1,0)))</f>
        <v>HEATING</v>
      </c>
      <c r="BS141" s="83" t="str" cm="1">
        <f t="array" ref="BS141">IF(INDEX(Templates!$K$2:$BO$186,ROW()-ROW(BS$20)+1, MATCH(BS$16,Templates!$K$1:DU$1,0))="","",INDEX(Templates!$K$2:$BO$186,ROW()-ROW(BS$20)+1, MATCH(BS$16,Templates!$K$1:DU$1,0)))</f>
        <v>HEATING</v>
      </c>
      <c r="BT141" s="83" t="str" cm="1">
        <f t="array" ref="BT141">IF(INDEX(Templates!$K$2:$BO$186,ROW()-ROW(BT$20)+1, MATCH(BT$16,Templates!$K$1:DV$1,0))="","",INDEX(Templates!$K$2:$BO$186,ROW()-ROW(BT$20)+1, MATCH(BT$16,Templates!$K$1:DV$1,0)))</f>
        <v>HEATING</v>
      </c>
      <c r="BU141" s="83" t="str" cm="1">
        <f t="array" ref="BU141">IF(INDEX(Templates!$K$2:$BO$186,ROW()-ROW(BU$20)+1, MATCH(BU$16,Templates!$K$1:DW$1,0))="","",INDEX(Templates!$K$2:$BO$186,ROW()-ROW(BU$20)+1, MATCH(BU$16,Templates!$K$1:DW$1,0)))</f>
        <v>HEATING</v>
      </c>
      <c r="BV141" s="83" t="str" cm="1">
        <f t="array" ref="BV141">IF(INDEX(Templates!$K$2:$BO$186,ROW()-ROW(BV$20)+1, MATCH(BV$16,Templates!$K$1:DX$1,0))="","",INDEX(Templates!$K$2:$BO$186,ROW()-ROW(BV$20)+1, MATCH(BV$16,Templates!$K$1:DX$1,0)))</f>
        <v>COOLING</v>
      </c>
      <c r="BW141" s="83" t="str" cm="1">
        <f t="array" ref="BW141">IF(INDEX(Templates!$K$2:$BO$186,ROW()-ROW(BW$20)+1, MATCH(BW$16,Templates!$K$1:DY$1,0))="","",INDEX(Templates!$K$2:$BO$186,ROW()-ROW(BW$20)+1, MATCH(BW$16,Templates!$K$1:DY$1,0)))</f>
        <v>HEATING</v>
      </c>
      <c r="BX141" s="83" t="str" cm="1">
        <f t="array" ref="BX141">IF(INDEX(Templates!$K$2:$BO$186,ROW()-ROW(BX$20)+1, MATCH(BX$16,Templates!$K$1:DZ$1,0))="","",INDEX(Templates!$K$2:$BO$186,ROW()-ROW(BX$20)+1, MATCH(BX$16,Templates!$K$1:DZ$1,0)))</f>
        <v>HEATING</v>
      </c>
      <c r="BY141" s="83" t="str" cm="1">
        <f t="array" ref="BY141">IF(INDEX(Templates!$K$2:$BO$186,ROW()-ROW(BY$20)+1, MATCH(BY$16,Templates!$K$1:EA$1,0))="","",INDEX(Templates!$K$2:$BO$186,ROW()-ROW(BY$20)+1, MATCH(BY$16,Templates!$K$1:EA$1,0)))</f>
        <v>HEATING</v>
      </c>
      <c r="BZ141" s="83" t="str" cm="1">
        <f t="array" ref="BZ141">IF(INDEX(Templates!$K$2:$BO$186,ROW()-ROW(BZ$20)+1, MATCH(BZ$16,Templates!$K$1:EB$1,0))="","",INDEX(Templates!$K$2:$BO$186,ROW()-ROW(BZ$20)+1, MATCH(BZ$16,Templates!$K$1:EB$1,0)))</f>
        <v>HEATING</v>
      </c>
      <c r="CA141" s="83" t="str" cm="1">
        <f t="array" ref="CA141">IF(INDEX(Templates!$K$2:$BO$186,ROW()-ROW(CA$20)+1, MATCH(CA$16,Templates!$K$1:EC$1,0))="","",INDEX(Templates!$K$2:$BO$186,ROW()-ROW(CA$20)+1, MATCH(CA$16,Templates!$K$1:EC$1,0)))</f>
        <v>HEATING</v>
      </c>
      <c r="CB141" s="83" t="str" cm="1">
        <f t="array" ref="CB141">IF(INDEX(Templates!$K$2:$BO$186,ROW()-ROW(CB$20)+1, MATCH(CB$16,Templates!$K$1:ED$1,0))="","",INDEX(Templates!$K$2:$BO$186,ROW()-ROW(CB$20)+1, MATCH(CB$16,Templates!$K$1:ED$1,0)))</f>
        <v>HEATING</v>
      </c>
      <c r="CC141" s="83" t="str" cm="1">
        <f t="array" ref="CC141">IF(INDEX(Templates!$K$2:$BO$186,ROW()-ROW(CC$20)+1, MATCH(CC$16,Templates!$K$1:EE$1,0))="","",INDEX(Templates!$K$2:$BO$186,ROW()-ROW(CC$20)+1, MATCH(CC$16,Templates!$K$1:EE$1,0)))</f>
        <v>HEATING</v>
      </c>
      <c r="CD141" s="83" t="str" cm="1">
        <f t="array" ref="CD141">IF(INDEX(Templates!$K$2:$BO$186,ROW()-ROW(CD$20)+1, MATCH(CD$16,Templates!$K$1:EF$1,0))="","",INDEX(Templates!$K$2:$BO$186,ROW()-ROW(CD$20)+1, MATCH(CD$16,Templates!$K$1:EF$1,0)))</f>
        <v>HEATING</v>
      </c>
      <c r="CE141" s="83" t="str" cm="1">
        <f t="array" ref="CE141">IF(INDEX(Templates!$K$2:$BO$186,ROW()-ROW(CE$20)+1, MATCH(CE$16,Templates!$K$1:EG$1,0))="","",INDEX(Templates!$K$2:$BO$186,ROW()-ROW(CE$20)+1, MATCH(CE$16,Templates!$K$1:EG$1,0)))</f>
        <v>HEATING</v>
      </c>
      <c r="CF141" s="83" t="str" cm="1">
        <f t="array" ref="CF141">IF(INDEX(Templates!$K$2:$BO$186,ROW()-ROW(CF$20)+1, MATCH(CF$16,Templates!$K$1:EH$1,0))="","",INDEX(Templates!$K$2:$BO$186,ROW()-ROW(CF$20)+1, MATCH(CF$16,Templates!$K$1:EH$1,0)))</f>
        <v>HEATING</v>
      </c>
      <c r="CG141" s="83" t="str" cm="1">
        <f t="array" ref="CG141">IF(INDEX(Templates!$K$2:$BO$186,ROW()-ROW(CG$20)+1, MATCH(CG$16,Templates!$K$1:EI$1,0))="","",INDEX(Templates!$K$2:$BO$186,ROW()-ROW(CG$20)+1, MATCH(CG$16,Templates!$K$1:EI$1,0)))</f>
        <v>HEATING</v>
      </c>
      <c r="CH141" s="83" t="str" cm="1">
        <f t="array" ref="CH141">IF(INDEX(Templates!$K$2:$BO$186,ROW()-ROW(CH$20)+1, MATCH(CH$16,Templates!$K$1:EJ$1,0))="","",INDEX(Templates!$K$2:$BO$186,ROW()-ROW(CH$20)+1, MATCH(CH$16,Templates!$K$1:EJ$1,0)))</f>
        <v>HEATING</v>
      </c>
      <c r="CI141" s="83" t="str" cm="1">
        <f t="array" ref="CI141">IF(INDEX(Templates!$K$2:$BO$186,ROW()-ROW(CI$20)+1, MATCH(CI$16,Templates!$K$1:EK$1,0))="","",INDEX(Templates!$K$2:$BO$186,ROW()-ROW(CI$20)+1, MATCH(CI$16,Templates!$K$1:EK$1,0)))</f>
        <v>HEATING</v>
      </c>
      <c r="CJ141" s="83" t="str" cm="1">
        <f t="array" ref="CJ141">IF(INDEX(Templates!$K$2:$BO$186,ROW()-ROW(CJ$20)+1, MATCH(CJ$16,Templates!$K$1:EL$1,0))="","",INDEX(Templates!$K$2:$BO$186,ROW()-ROW(CJ$20)+1, MATCH(CJ$16,Templates!$K$1:EL$1,0)))</f>
        <v>HEATING</v>
      </c>
      <c r="CK141" s="83" t="str" cm="1">
        <f t="array" ref="CK141">IF(INDEX(Templates!$K$2:$BO$186,ROW()-ROW(CK$20)+1, MATCH(CK$16,Templates!$K$1:EM$1,0))="","",INDEX(Templates!$K$2:$BO$186,ROW()-ROW(CK$20)+1, MATCH(CK$16,Templates!$K$1:EM$1,0)))</f>
        <v>HEATING</v>
      </c>
      <c r="CL141" s="83" t="str" cm="1">
        <f t="array" ref="CL141">IF(INDEX(Templates!$K$2:$BO$186,ROW()-ROW(CL$20)+1, MATCH(CL$16,Templates!$K$1:EN$1,0))="","",INDEX(Templates!$K$2:$BO$186,ROW()-ROW(CL$20)+1, MATCH(CL$16,Templates!$K$1:EN$1,0)))</f>
        <v>HEATING</v>
      </c>
      <c r="CM141" s="83" t="str" cm="1">
        <f t="array" ref="CM141">IF(INDEX(Templates!$K$2:$BO$186,ROW()-ROW(CM$20)+1, MATCH(CM$16,Templates!$K$1:EO$1,0))="","",INDEX(Templates!$K$2:$BO$186,ROW()-ROW(CM$20)+1, MATCH(CM$16,Templates!$K$1:EO$1,0)))</f>
        <v>HEATING</v>
      </c>
    </row>
    <row r="142" spans="1:91" s="24" customFormat="1" x14ac:dyDescent="0.55000000000000004">
      <c r="A142" s="41" t="s">
        <v>475</v>
      </c>
      <c r="B142" s="6" t="s">
        <v>479</v>
      </c>
      <c r="C142" s="66" t="str" cm="1">
        <f t="array" ref="C142">IF(INDEX(Templates!C$2:C$187,ROW()-ROW($20:$20)+1)="","",INDEX(Templates!C$2:C$187,ROW()-ROW($20:$20)+1))</f>
        <v>JSON_PATH:fluid_loops[0]</v>
      </c>
      <c r="D142" s="66" t="str" cm="1">
        <f t="array" ref="D142">IF(INDEX(Templates!D$2:D$187,ROW()-ROW($20:$20)+1)="","",INDEX(Templates!D$2:D$187,ROW()-ROW($20:$20)+1))</f>
        <v>cooling_or_condensing_design_and_control</v>
      </c>
      <c r="E142" s="66" t="str" cm="1">
        <f t="array" ref="E142">IF(INDEX(Templates!E$2:E$187,ROW()-ROW($20:$20)+1)="","",INDEX(Templates!E$2:E$187,ROW()-ROW($20:$20)+1))</f>
        <v>id</v>
      </c>
      <c r="F142" s="66" t="str" cm="1">
        <f t="array" ref="F142">IF(INDEX(Templates!F$2:F$187,ROW()-ROW($20:$20)+1)="","",INDEX(Templates!F$2:F$187,ROW()-ROW($20:$20)+1))</f>
        <v/>
      </c>
      <c r="G142" s="106" t="str" cm="1">
        <f t="array" ref="G142">IF(INDEX(Templates!G$2:G$187,ROW()-ROW($20:$20)+1)="","",INDEX(Templates!G$2:G$187,ROW()-ROW($20:$20)+1))</f>
        <v>FluidLoopDesignAndControl</v>
      </c>
      <c r="H142" s="68" t="str" cm="1">
        <f t="array" ref="H142">IF(INDEX(Templates!H$2:H$187,ROW()-ROW($20:$20)+1)="","",INDEX(Templates!H$2:H$187,ROW()-ROW($20:$20)+1))</f>
        <v>DAC 1</v>
      </c>
      <c r="I142" s="68" t="str" cm="1">
        <f t="array" ref="I142">IF(INDEX(Templates!I$2:I$187,ROW()-ROW($20:$20)+1)="","",INDEX(Templates!I$2:I$187,ROW()-ROW($20:$20)+1))</f>
        <v>Loop 1</v>
      </c>
      <c r="J142" s="68" t="str" cm="1">
        <f t="array" ref="J142">IF(INDEX(Templates!J$2:J$187,ROW()-ROW($20:$20)+1)="","",INDEX(Templates!J$2:J$187,ROW()-ROW($20:$20)+1))</f>
        <v>id</v>
      </c>
      <c r="K142" s="69" t="str" cm="1">
        <f t="array" ref="K142">IF(INDEX(Templates!K$2:K$187,ROW()-ROW($20:$20)+1)="","",INDEX(Templates!K$2:K$187,ROW()-ROW($20:$20)+1))</f>
        <v/>
      </c>
      <c r="L142" s="69" t="str" cm="1">
        <f t="array" ref="L142">IF(INDEX(Templates!L$2:L$187,ROW()-ROW($20:$20)+1)="","",INDEX(Templates!L$2:L$187,ROW()-ROW($20:$20)+1))</f>
        <v/>
      </c>
      <c r="M142" s="83" t="str" cm="1">
        <f t="array" ref="M142">IF(INDEX(Templates!$K$2:$BO$186,ROW()-ROW(M$20)+1, MATCH(M$16,Templates!$K$1:BO$1,0))="","",INDEX(Templates!$K$2:$BO$186,ROW()-ROW(M$20)+1, MATCH(M$16,Templates!$K$1:BO$1,0)))</f>
        <v/>
      </c>
      <c r="N142" s="83" t="str" cm="1">
        <f t="array" ref="N142">IF(INDEX(Templates!$K$2:$BO$186,ROW()-ROW(N$20)+1, MATCH(N$16,Templates!$K$1:BP$1,0))="","",INDEX(Templates!$K$2:$BO$186,ROW()-ROW(N$20)+1, MATCH(N$16,Templates!$K$1:BP$1,0)))</f>
        <v/>
      </c>
      <c r="O142" s="83" t="str" cm="1">
        <f t="array" ref="O142">IF(INDEX(Templates!$K$2:$BO$186,ROW()-ROW(O$20)+1, MATCH(O$16,Templates!$K$1:BQ$1,0))="","",INDEX(Templates!$K$2:$BO$186,ROW()-ROW(O$20)+1, MATCH(O$16,Templates!$K$1:BQ$1,0)))</f>
        <v> </v>
      </c>
      <c r="P142" s="83" t="str" cm="1">
        <f t="array" ref="P142">IF(INDEX(Templates!$K$2:$BO$186,ROW()-ROW(P$20)+1, MATCH(P$16,Templates!$K$1:BR$1,0))="","",INDEX(Templates!$K$2:$BO$186,ROW()-ROW(P$20)+1, MATCH(P$16,Templates!$K$1:BR$1,0)))</f>
        <v> </v>
      </c>
      <c r="Q142" s="83" t="str" cm="1">
        <f t="array" ref="Q142">IF(INDEX(Templates!$K$2:$BO$186,ROW()-ROW(Q$20)+1, MATCH(Q$16,Templates!$K$1:BS$1,0))="","",INDEX(Templates!$K$2:$BO$186,ROW()-ROW(Q$20)+1, MATCH(Q$16,Templates!$K$1:BS$1,0)))</f>
        <v> </v>
      </c>
      <c r="R142" s="83" t="str" cm="1">
        <f t="array" ref="R142">IF(INDEX(Templates!$K$2:$BO$186,ROW()-ROW(R$20)+1, MATCH(R$16,Templates!$K$1:BT$1,0))="","",INDEX(Templates!$K$2:$BO$186,ROW()-ROW(R$20)+1, MATCH(R$16,Templates!$K$1:BT$1,0)))</f>
        <v/>
      </c>
      <c r="S142" s="83" t="str" cm="1">
        <f t="array" ref="S142">IF(INDEX(Templates!$K$2:$BO$186,ROW()-ROW(S$20)+1, MATCH(S$16,Templates!$K$1:BU$1,0))="","",INDEX(Templates!$K$2:$BO$186,ROW()-ROW(S$20)+1, MATCH(S$16,Templates!$K$1:BU$1,0)))</f>
        <v/>
      </c>
      <c r="T142" s="83" t="str" cm="1">
        <f t="array" ref="T142">IF(INDEX(Templates!$K$2:$BO$186,ROW()-ROW(T$20)+1, MATCH(T$16,Templates!$K$1:BV$1,0))="","",INDEX(Templates!$K$2:$BO$186,ROW()-ROW(T$20)+1, MATCH(T$16,Templates!$K$1:BV$1,0)))</f>
        <v> </v>
      </c>
      <c r="U142" s="83" t="str" cm="1">
        <f t="array" ref="U142">IF(INDEX(Templates!$K$2:$BO$186,ROW()-ROW(U$20)+1, MATCH(U$16,Templates!$K$1:BW$1,0))="","",INDEX(Templates!$K$2:$BO$186,ROW()-ROW(U$20)+1, MATCH(U$16,Templates!$K$1:BW$1,0)))</f>
        <v> </v>
      </c>
      <c r="V142" s="83" t="str" cm="1">
        <f t="array" ref="V142">IF(INDEX(Templates!$K$2:$BO$186,ROW()-ROW(V$20)+1, MATCH(V$16,Templates!$K$1:BX$1,0))="","",INDEX(Templates!$K$2:$BO$186,ROW()-ROW(V$20)+1, MATCH(V$16,Templates!$K$1:BX$1,0)))</f>
        <v> </v>
      </c>
      <c r="W142" s="83" t="str" cm="1">
        <f t="array" ref="W142">IF(INDEX(Templates!$K$2:$BO$186,ROW()-ROW(W$20)+1, MATCH(W$16,Templates!$K$1:BY$1,0))="","",INDEX(Templates!$K$2:$BO$186,ROW()-ROW(W$20)+1, MATCH(W$16,Templates!$K$1:BY$1,0)))</f>
        <v/>
      </c>
      <c r="X142" s="83" t="str" cm="1">
        <f t="array" ref="X142">IF(INDEX(Templates!$K$2:$BO$186,ROW()-ROW(X$20)+1, MATCH(X$16,Templates!$K$1:BZ$1,0))="","",INDEX(Templates!$K$2:$BO$186,ROW()-ROW(X$20)+1, MATCH(X$16,Templates!$K$1:BZ$1,0)))</f>
        <v/>
      </c>
      <c r="Y142" s="83" t="str" cm="1">
        <f t="array" ref="Y142">IF(INDEX(Templates!$K$2:$BO$186,ROW()-ROW(Y$20)+1, MATCH(Y$16,Templates!$K$1:CA$1,0))="","",INDEX(Templates!$K$2:$BO$186,ROW()-ROW(Y$20)+1, MATCH(Y$16,Templates!$K$1:CA$1,0)))</f>
        <v> </v>
      </c>
      <c r="Z142" s="83" t="str" cm="1">
        <f t="array" ref="Z142">IF(INDEX(Templates!$K$2:$BO$186,ROW()-ROW(Z$20)+1, MATCH(Z$16,Templates!$K$1:CB$1,0))="","",INDEX(Templates!$K$2:$BO$186,ROW()-ROW(Z$20)+1, MATCH(Z$16,Templates!$K$1:CB$1,0)))</f>
        <v> </v>
      </c>
      <c r="AA142" s="83" t="str" cm="1">
        <f t="array" ref="AA142">IF(INDEX(Templates!$K$2:$BO$186,ROW()-ROW(AA$20)+1, MATCH(AA$16,Templates!$K$1:CC$1,0))="","",INDEX(Templates!$K$2:$BO$186,ROW()-ROW(AA$20)+1, MATCH(AA$16,Templates!$K$1:CC$1,0)))</f>
        <v> </v>
      </c>
      <c r="AB142" s="83" t="str" cm="1">
        <f t="array" ref="AB142">IF(INDEX(Templates!$K$2:$BO$186,ROW()-ROW(AB$20)+1, MATCH(AB$16,Templates!$K$1:CD$1,0))="","",INDEX(Templates!$K$2:$BO$186,ROW()-ROW(AB$20)+1, MATCH(AB$16,Templates!$K$1:CD$1,0)))</f>
        <v> </v>
      </c>
      <c r="AC142" s="83" t="str" cm="1">
        <f t="array" ref="AC142">IF(INDEX(Templates!$K$2:$BO$186,ROW()-ROW(AC$20)+1, MATCH(AC$16,Templates!$K$1:CE$1,0))="","",INDEX(Templates!$K$2:$BO$186,ROW()-ROW(AC$20)+1, MATCH(AC$16,Templates!$K$1:CE$1,0)))</f>
        <v/>
      </c>
      <c r="AD142" s="83" t="str" cm="1">
        <f t="array" ref="AD142">IF(INDEX(Templates!$K$2:$BO$186,ROW()-ROW(AD$20)+1, MATCH(AD$16,Templates!$K$1:CF$1,0))="","",INDEX(Templates!$K$2:$BO$186,ROW()-ROW(AD$20)+1, MATCH(AD$16,Templates!$K$1:CF$1,0)))</f>
        <v/>
      </c>
      <c r="AE142" s="83" t="str" cm="1">
        <f t="array" ref="AE142">IF(INDEX(Templates!$K$2:$BO$186,ROW()-ROW(AE$20)+1, MATCH(AE$16,Templates!$K$1:CG$1,0))="","",INDEX(Templates!$K$2:$BO$186,ROW()-ROW(AE$20)+1, MATCH(AE$16,Templates!$K$1:CG$1,0)))</f>
        <v/>
      </c>
      <c r="AF142" s="83" t="str" cm="1">
        <f t="array" ref="AF142">IF(INDEX(Templates!$K$2:$BO$186,ROW()-ROW(AF$20)+1, MATCH(AF$16,Templates!$K$1:CH$1,0))="","",INDEX(Templates!$K$2:$BO$186,ROW()-ROW(AF$20)+1, MATCH(AF$16,Templates!$K$1:CH$1,0)))</f>
        <v> </v>
      </c>
      <c r="AG142" s="83" t="str" cm="1">
        <f t="array" ref="AG142">IF(INDEX(Templates!$K$2:$BO$186,ROW()-ROW(AG$20)+1, MATCH(AG$16,Templates!$K$1:CI$1,0))="","",INDEX(Templates!$K$2:$BO$186,ROW()-ROW(AG$20)+1, MATCH(AG$16,Templates!$K$1:CI$1,0)))</f>
        <v> </v>
      </c>
      <c r="AH142" s="83" t="str" cm="1">
        <f t="array" ref="AH142">IF(INDEX(Templates!$K$2:$BO$186,ROW()-ROW(AH$20)+1, MATCH(AH$16,Templates!$K$1:CJ$1,0))="","",INDEX(Templates!$K$2:$BO$186,ROW()-ROW(AH$20)+1, MATCH(AH$16,Templates!$K$1:CJ$1,0)))</f>
        <v> </v>
      </c>
      <c r="AI142" s="83" t="str" cm="1">
        <f t="array" ref="AI142">IF(INDEX(Templates!$K$2:$BO$186,ROW()-ROW(AI$20)+1, MATCH(AI$16,Templates!$K$1:CK$1,0))="","",INDEX(Templates!$K$2:$BO$186,ROW()-ROW(AI$20)+1, MATCH(AI$16,Templates!$K$1:CK$1,0)))</f>
        <v> </v>
      </c>
      <c r="AJ142" s="83" t="str" cm="1">
        <f t="array" ref="AJ142">IF(INDEX(Templates!$K$2:$BO$186,ROW()-ROW(AJ$20)+1, MATCH(AJ$16,Templates!$K$1:CL$1,0))="","",INDEX(Templates!$K$2:$BO$186,ROW()-ROW(AJ$20)+1, MATCH(AJ$16,Templates!$K$1:CL$1,0)))</f>
        <v/>
      </c>
      <c r="AK142" s="83" t="str" cm="1">
        <f t="array" ref="AK142">IF(INDEX(Templates!$K$2:$BO$186,ROW()-ROW(AK$20)+1, MATCH(AK$16,Templates!$K$1:CM$1,0))="","",INDEX(Templates!$K$2:$BO$186,ROW()-ROW(AK$20)+1, MATCH(AK$16,Templates!$K$1:CM$1,0)))</f>
        <v/>
      </c>
      <c r="AL142" s="83" t="str" cm="1">
        <f t="array" ref="AL142">IF(INDEX(Templates!$K$2:$BO$186,ROW()-ROW(AL$20)+1, MATCH(AL$16,Templates!$K$1:CN$1,0))="","",INDEX(Templates!$K$2:$BO$186,ROW()-ROW(AL$20)+1, MATCH(AL$16,Templates!$K$1:CN$1,0)))</f>
        <v/>
      </c>
      <c r="AM142" s="83" t="str" cm="1">
        <f t="array" ref="AM142">IF(INDEX(Templates!$K$2:$BO$186,ROW()-ROW(AM$20)+1, MATCH(AM$16,Templates!$K$1:CO$1,0))="","",INDEX(Templates!$K$2:$BO$186,ROW()-ROW(AM$20)+1, MATCH(AM$16,Templates!$K$1:CO$1,0)))</f>
        <v> </v>
      </c>
      <c r="AN142" s="83" t="str" cm="1">
        <f t="array" ref="AN142">IF(INDEX(Templates!$K$2:$BO$186,ROW()-ROW(AN$20)+1, MATCH(AN$16,Templates!$K$1:CP$1,0))="","",INDEX(Templates!$K$2:$BO$186,ROW()-ROW(AN$20)+1, MATCH(AN$16,Templates!$K$1:CP$1,0)))</f>
        <v> </v>
      </c>
      <c r="AO142" s="83" t="str" cm="1">
        <f t="array" ref="AO142">IF(INDEX(Templates!$K$2:$BO$186,ROW()-ROW(AO$20)+1, MATCH(AO$16,Templates!$K$1:CQ$1,0))="","",INDEX(Templates!$K$2:$BO$186,ROW()-ROW(AO$20)+1, MATCH(AO$16,Templates!$K$1:CQ$1,0)))</f>
        <v> </v>
      </c>
      <c r="AP142" s="83" t="str" cm="1">
        <f t="array" ref="AP142">IF(INDEX(Templates!$K$2:$BO$186,ROW()-ROW(AP$20)+1, MATCH(AP$16,Templates!$K$1:CR$1,0))="","",INDEX(Templates!$K$2:$BO$186,ROW()-ROW(AP$20)+1, MATCH(AP$16,Templates!$K$1:CR$1,0)))</f>
        <v> </v>
      </c>
      <c r="AQ142" s="83" t="str" cm="1">
        <f t="array" ref="AQ142">IF(INDEX(Templates!$K$2:$BO$186,ROW()-ROW(AQ$20)+1, MATCH(AQ$16,Templates!$K$1:CS$1,0))="","",INDEX(Templates!$K$2:$BO$186,ROW()-ROW(AQ$20)+1, MATCH(AQ$16,Templates!$K$1:CS$1,0)))</f>
        <v/>
      </c>
      <c r="AR142" s="83" t="str" cm="1">
        <f t="array" ref="AR142">IF(INDEX(Templates!$K$2:$BO$186,ROW()-ROW(AR$20)+1, MATCH(AR$16,Templates!$K$1:CT$1,0))="","",INDEX(Templates!$K$2:$BO$186,ROW()-ROW(AR$20)+1, MATCH(AR$16,Templates!$K$1:CT$1,0)))</f>
        <v/>
      </c>
      <c r="AS142" s="83" t="str" cm="1">
        <f t="array" ref="AS142">IF(INDEX(Templates!$K$2:$BO$186,ROW()-ROW(AS$20)+1, MATCH(AS$16,Templates!$K$1:CU$1,0))="","",INDEX(Templates!$K$2:$BO$186,ROW()-ROW(AS$20)+1, MATCH(AS$16,Templates!$K$1:CU$1,0)))</f>
        <v/>
      </c>
      <c r="AT142" s="83" t="str" cm="1">
        <f t="array" ref="AT142">IF(INDEX(Templates!$K$2:$BO$186,ROW()-ROW(AT$20)+1, MATCH(AT$16,Templates!$K$1:CV$1,0))="","",INDEX(Templates!$K$2:$BO$186,ROW()-ROW(AT$20)+1, MATCH(AT$16,Templates!$K$1:CV$1,0)))</f>
        <v/>
      </c>
      <c r="AU142" s="83" t="str" cm="1">
        <f t="array" ref="AU142">IF(INDEX(Templates!$K$2:$BO$186,ROW()-ROW(AU$20)+1, MATCH(AU$16,Templates!$K$1:CW$1,0))="","",INDEX(Templates!$K$2:$BO$186,ROW()-ROW(AU$20)+1, MATCH(AU$16,Templates!$K$1:CW$1,0)))</f>
        <v> </v>
      </c>
      <c r="AV142" s="83" t="str" cm="1">
        <f t="array" ref="AV142">IF(INDEX(Templates!$K$2:$BO$186,ROW()-ROW(AV$20)+1, MATCH(AV$16,Templates!$K$1:CX$1,0))="","",INDEX(Templates!$K$2:$BO$186,ROW()-ROW(AV$20)+1, MATCH(AV$16,Templates!$K$1:CX$1,0)))</f>
        <v/>
      </c>
      <c r="AW142" s="83" t="str" cm="1">
        <f t="array" ref="AW142">IF(INDEX(Templates!$K$2:$BO$186,ROW()-ROW(AW$20)+1, MATCH(AW$16,Templates!$K$1:CY$1,0))="","",INDEX(Templates!$K$2:$BO$186,ROW()-ROW(AW$20)+1, MATCH(AW$16,Templates!$K$1:CY$1,0)))</f>
        <v/>
      </c>
      <c r="AX142" s="83" t="str" cm="1">
        <f t="array" ref="AX142">IF(INDEX(Templates!$K$2:$BO$186,ROW()-ROW(AX$20)+1, MATCH(AX$16,Templates!$K$1:CZ$1,0))="","",INDEX(Templates!$K$2:$BO$186,ROW()-ROW(AX$20)+1, MATCH(AX$16,Templates!$K$1:CZ$1,0)))</f>
        <v> </v>
      </c>
      <c r="AY142" s="83" t="str" cm="1">
        <f t="array" ref="AY142">IF(INDEX(Templates!$K$2:$BO$186,ROW()-ROW(AY$20)+1, MATCH(AY$16,Templates!$K$1:DA$1,0))="","",INDEX(Templates!$K$2:$BO$186,ROW()-ROW(AY$20)+1, MATCH(AY$16,Templates!$K$1:DA$1,0)))</f>
        <v> </v>
      </c>
      <c r="AZ142" s="83" t="str" cm="1">
        <f t="array" ref="AZ142">IF(INDEX(Templates!$K$2:$BO$186,ROW()-ROW(AZ$20)+1, MATCH(AZ$16,Templates!$K$1:DB$1,0))="","",INDEX(Templates!$K$2:$BO$186,ROW()-ROW(AZ$20)+1, MATCH(AZ$16,Templates!$K$1:DB$1,0)))</f>
        <v> </v>
      </c>
      <c r="BA142" s="83" t="str" cm="1">
        <f t="array" ref="BA142">IF(INDEX(Templates!$K$2:$BO$186,ROW()-ROW(BA$20)+1, MATCH(BA$16,Templates!$K$1:DC$1,0))="","",INDEX(Templates!$K$2:$BO$186,ROW()-ROW(BA$20)+1, MATCH(BA$16,Templates!$K$1:DC$1,0)))</f>
        <v/>
      </c>
      <c r="BB142" s="83" t="str" cm="1">
        <f t="array" ref="BB142">IF(INDEX(Templates!$K$2:$BO$186,ROW()-ROW(BB$20)+1, MATCH(BB$16,Templates!$K$1:DD$1,0))="","",INDEX(Templates!$K$2:$BO$186,ROW()-ROW(BB$20)+1, MATCH(BB$16,Templates!$K$1:DD$1,0)))</f>
        <v/>
      </c>
      <c r="BC142" s="83" t="str" cm="1">
        <f t="array" ref="BC142">IF(INDEX(Templates!$K$2:$BO$186,ROW()-ROW(BC$20)+1, MATCH(BC$16,Templates!$K$1:DE$1,0))="","",INDEX(Templates!$K$2:$BO$186,ROW()-ROW(BC$20)+1, MATCH(BC$16,Templates!$K$1:DE$1,0)))</f>
        <v> </v>
      </c>
      <c r="BD142" s="83" t="str" cm="1">
        <f t="array" ref="BD142">IF(INDEX(Templates!$K$2:$BO$186,ROW()-ROW(BD$20)+1, MATCH(BD$16,Templates!$K$1:DF$1,0))="","",INDEX(Templates!$K$2:$BO$186,ROW()-ROW(BD$20)+1, MATCH(BD$16,Templates!$K$1:DF$1,0)))</f>
        <v> </v>
      </c>
      <c r="BE142" s="83" t="str" cm="1">
        <f t="array" ref="BE142">IF(INDEX(Templates!$K$2:$BO$186,ROW()-ROW(BE$20)+1, MATCH(BE$16,Templates!$K$1:DG$1,0))="","",INDEX(Templates!$K$2:$BO$186,ROW()-ROW(BE$20)+1, MATCH(BE$16,Templates!$K$1:DG$1,0)))</f>
        <v> </v>
      </c>
      <c r="BF142" s="83" t="str" cm="1">
        <f t="array" ref="BF142">IF(INDEX(Templates!$K$2:$BO$186,ROW()-ROW(BF$20)+1, MATCH(BF$16,Templates!$K$1:DH$1,0))="","",INDEX(Templates!$K$2:$BO$186,ROW()-ROW(BF$20)+1, MATCH(BF$16,Templates!$K$1:DH$1,0)))</f>
        <v/>
      </c>
      <c r="BG142" s="83" t="str" cm="1">
        <f t="array" ref="BG142">IF(INDEX(Templates!$K$2:$BO$186,ROW()-ROW(BG$20)+1, MATCH(BG$16,Templates!$K$1:DI$1,0))="","",INDEX(Templates!$K$2:$BO$186,ROW()-ROW(BG$20)+1, MATCH(BG$16,Templates!$K$1:DI$1,0)))</f>
        <v/>
      </c>
      <c r="BH142" s="83" t="str" cm="1">
        <f t="array" ref="BH142">IF(INDEX(Templates!$K$2:$BO$186,ROW()-ROW(BH$20)+1, MATCH(BH$16,Templates!$K$1:DJ$1,0))="","",INDEX(Templates!$K$2:$BO$186,ROW()-ROW(BH$20)+1, MATCH(BH$16,Templates!$K$1:DJ$1,0)))</f>
        <v/>
      </c>
      <c r="BI142" s="83" t="str" cm="1">
        <f t="array" ref="BI142">IF(INDEX(Templates!$K$2:$BO$186,ROW()-ROW(BI$20)+1, MATCH(BI$16,Templates!$K$1:DK$1,0))="","",INDEX(Templates!$K$2:$BO$186,ROW()-ROW(BI$20)+1, MATCH(BI$16,Templates!$K$1:DK$1,0)))</f>
        <v> </v>
      </c>
      <c r="BJ142" s="83" t="str" cm="1">
        <f t="array" ref="BJ142">IF(INDEX(Templates!$K$2:$BO$186,ROW()-ROW(BJ$20)+1, MATCH(BJ$16,Templates!$K$1:DL$1,0))="","",INDEX(Templates!$K$2:$BO$186,ROW()-ROW(BJ$20)+1, MATCH(BJ$16,Templates!$K$1:DL$1,0)))</f>
        <v> </v>
      </c>
      <c r="BK142" s="83" t="str" cm="1">
        <f t="array" ref="BK142">IF(INDEX(Templates!$K$2:$BO$186,ROW()-ROW(BK$20)+1, MATCH(BK$16,Templates!$K$1:DM$1,0))="","",INDEX(Templates!$K$2:$BO$186,ROW()-ROW(BK$20)+1, MATCH(BK$16,Templates!$K$1:DM$1,0)))</f>
        <v> </v>
      </c>
      <c r="BL142" s="83" t="str" cm="1">
        <f t="array" ref="BL142">IF(INDEX(Templates!$K$2:$BO$186,ROW()-ROW(BL$20)+1, MATCH(BL$16,Templates!$K$1:DN$1,0))="","",INDEX(Templates!$K$2:$BO$186,ROW()-ROW(BL$20)+1, MATCH(BL$16,Templates!$K$1:DN$1,0)))</f>
        <v> </v>
      </c>
      <c r="BM142" s="83" t="str" cm="1">
        <f t="array" ref="BM142">IF(INDEX(Templates!$K$2:$BO$186,ROW()-ROW(BM$20)+1, MATCH(BM$16,Templates!$K$1:DO$1,0))="","",INDEX(Templates!$K$2:$BO$186,ROW()-ROW(BM$20)+1, MATCH(BM$16,Templates!$K$1:DO$1,0)))</f>
        <v/>
      </c>
      <c r="BN142" s="83" t="str" cm="1">
        <f t="array" ref="BN142">IF(INDEX(Templates!$K$2:$BO$186,ROW()-ROW(BN$20)+1, MATCH(BN$16,Templates!$K$1:DP$1,0))="","",INDEX(Templates!$K$2:$BO$186,ROW()-ROW(BN$20)+1, MATCH(BN$16,Templates!$K$1:DP$1,0)))</f>
        <v/>
      </c>
      <c r="BO142" s="83" t="str" cm="1">
        <f t="array" ref="BO142">IF(INDEX(Templates!$K$2:$BO$186,ROW()-ROW(BO$20)+1, MATCH(BO$16,Templates!$K$1:DQ$1,0))="","",INDEX(Templates!$K$2:$BO$186,ROW()-ROW(BO$20)+1, MATCH(BO$16,Templates!$K$1:DQ$1,0)))</f>
        <v> </v>
      </c>
      <c r="BP142" s="83" t="str" cm="1">
        <f t="array" ref="BP142">IF(INDEX(Templates!$K$2:$BO$186,ROW()-ROW(BP$20)+1, MATCH(BP$16,Templates!$K$1:DR$1,0))="","",INDEX(Templates!$K$2:$BO$186,ROW()-ROW(BP$20)+1, MATCH(BP$16,Templates!$K$1:DR$1,0)))</f>
        <v> </v>
      </c>
      <c r="BQ142" s="83" t="str" cm="1">
        <f t="array" ref="BQ142">IF(INDEX(Templates!$K$2:$BO$186,ROW()-ROW(BQ$20)+1, MATCH(BQ$16,Templates!$K$1:DS$1,0))="","",INDEX(Templates!$K$2:$BO$186,ROW()-ROW(BQ$20)+1, MATCH(BQ$16,Templates!$K$1:DS$1,0)))</f>
        <v> </v>
      </c>
      <c r="BR142" s="83" t="str" cm="1">
        <f t="array" ref="BR142">IF(INDEX(Templates!$K$2:$BO$186,ROW()-ROW(BR$20)+1, MATCH(BR$16,Templates!$K$1:DT$1,0))="","",INDEX(Templates!$K$2:$BO$186,ROW()-ROW(BR$20)+1, MATCH(BR$16,Templates!$K$1:DT$1,0)))</f>
        <v/>
      </c>
      <c r="BS142" s="83" t="str" cm="1">
        <f t="array" ref="BS142">IF(INDEX(Templates!$K$2:$BO$186,ROW()-ROW(BS$20)+1, MATCH(BS$16,Templates!$K$1:DU$1,0))="","",INDEX(Templates!$K$2:$BO$186,ROW()-ROW(BS$20)+1, MATCH(BS$16,Templates!$K$1:DU$1,0)))</f>
        <v/>
      </c>
      <c r="BT142" s="83" t="str" cm="1">
        <f t="array" ref="BT142">IF(INDEX(Templates!$K$2:$BO$186,ROW()-ROW(BT$20)+1, MATCH(BT$16,Templates!$K$1:DV$1,0))="","",INDEX(Templates!$K$2:$BO$186,ROW()-ROW(BT$20)+1, MATCH(BT$16,Templates!$K$1:DV$1,0)))</f>
        <v> </v>
      </c>
      <c r="BU142" s="83" t="str" cm="1">
        <f t="array" ref="BU142">IF(INDEX(Templates!$K$2:$BO$186,ROW()-ROW(BU$20)+1, MATCH(BU$16,Templates!$K$1:DW$1,0))="","",INDEX(Templates!$K$2:$BO$186,ROW()-ROW(BU$20)+1, MATCH(BU$16,Templates!$K$1:DW$1,0)))</f>
        <v> </v>
      </c>
      <c r="BV142" s="83" t="str" cm="1">
        <f t="array" ref="BV142">IF(INDEX(Templates!$K$2:$BO$186,ROW()-ROW(BV$20)+1, MATCH(BV$16,Templates!$K$1:DX$1,0))="","",INDEX(Templates!$K$2:$BO$186,ROW()-ROW(BV$20)+1, MATCH(BV$16,Templates!$K$1:DX$1,0)))</f>
        <v> </v>
      </c>
      <c r="BW142" s="83" t="str" cm="1">
        <f t="array" ref="BW142">IF(INDEX(Templates!$K$2:$BO$186,ROW()-ROW(BW$20)+1, MATCH(BW$16,Templates!$K$1:DY$1,0))="","",INDEX(Templates!$K$2:$BO$186,ROW()-ROW(BW$20)+1, MATCH(BW$16,Templates!$K$1:DY$1,0)))</f>
        <v/>
      </c>
      <c r="BX142" s="83" t="str" cm="1">
        <f t="array" ref="BX142">IF(INDEX(Templates!$K$2:$BO$186,ROW()-ROW(BX$20)+1, MATCH(BX$16,Templates!$K$1:DZ$1,0))="","",INDEX(Templates!$K$2:$BO$186,ROW()-ROW(BX$20)+1, MATCH(BX$16,Templates!$K$1:DZ$1,0)))</f>
        <v/>
      </c>
      <c r="BY142" s="83" t="str" cm="1">
        <f t="array" ref="BY142">IF(INDEX(Templates!$K$2:$BO$186,ROW()-ROW(BY$20)+1, MATCH(BY$16,Templates!$K$1:EA$1,0))="","",INDEX(Templates!$K$2:$BO$186,ROW()-ROW(BY$20)+1, MATCH(BY$16,Templates!$K$1:EA$1,0)))</f>
        <v/>
      </c>
      <c r="BZ142" s="83" t="str" cm="1">
        <f t="array" ref="BZ142">IF(INDEX(Templates!$K$2:$BO$186,ROW()-ROW(BZ$20)+1, MATCH(BZ$16,Templates!$K$1:EB$1,0))="","",INDEX(Templates!$K$2:$BO$186,ROW()-ROW(BZ$20)+1, MATCH(BZ$16,Templates!$K$1:EB$1,0)))</f>
        <v/>
      </c>
      <c r="CA142" s="83" t="str" cm="1">
        <f t="array" ref="CA142">IF(INDEX(Templates!$K$2:$BO$186,ROW()-ROW(CA$20)+1, MATCH(CA$16,Templates!$K$1:EC$1,0))="","",INDEX(Templates!$K$2:$BO$186,ROW()-ROW(CA$20)+1, MATCH(CA$16,Templates!$K$1:EC$1,0)))</f>
        <v/>
      </c>
      <c r="CB142" s="83" t="str" cm="1">
        <f t="array" ref="CB142">IF(INDEX(Templates!$K$2:$BO$186,ROW()-ROW(CB$20)+1, MATCH(CB$16,Templates!$K$1:ED$1,0))="","",INDEX(Templates!$K$2:$BO$186,ROW()-ROW(CB$20)+1, MATCH(CB$16,Templates!$K$1:ED$1,0)))</f>
        <v/>
      </c>
      <c r="CC142" s="83" t="str" cm="1">
        <f t="array" ref="CC142">IF(INDEX(Templates!$K$2:$BO$186,ROW()-ROW(CC$20)+1, MATCH(CC$16,Templates!$K$1:EE$1,0))="","",INDEX(Templates!$K$2:$BO$186,ROW()-ROW(CC$20)+1, MATCH(CC$16,Templates!$K$1:EE$1,0)))</f>
        <v> </v>
      </c>
      <c r="CD142" s="83" t="str" cm="1">
        <f t="array" ref="CD142">IF(INDEX(Templates!$K$2:$BO$186,ROW()-ROW(CD$20)+1, MATCH(CD$16,Templates!$K$1:EF$1,0))="","",INDEX(Templates!$K$2:$BO$186,ROW()-ROW(CD$20)+1, MATCH(CD$16,Templates!$K$1:EF$1,0)))</f>
        <v> </v>
      </c>
      <c r="CE142" s="83" t="str" cm="1">
        <f t="array" ref="CE142">IF(INDEX(Templates!$K$2:$BO$186,ROW()-ROW(CE$20)+1, MATCH(CE$16,Templates!$K$1:EG$1,0))="","",INDEX(Templates!$K$2:$BO$186,ROW()-ROW(CE$20)+1, MATCH(CE$16,Templates!$K$1:EG$1,0)))</f>
        <v> </v>
      </c>
      <c r="CF142" s="83" t="str" cm="1">
        <f t="array" ref="CF142">IF(INDEX(Templates!$K$2:$BO$186,ROW()-ROW(CF$20)+1, MATCH(CF$16,Templates!$K$1:EH$1,0))="","",INDEX(Templates!$K$2:$BO$186,ROW()-ROW(CF$20)+1, MATCH(CF$16,Templates!$K$1:EH$1,0)))</f>
        <v> </v>
      </c>
      <c r="CG142" s="83" t="str" cm="1">
        <f t="array" ref="CG142">IF(INDEX(Templates!$K$2:$BO$186,ROW()-ROW(CG$20)+1, MATCH(CG$16,Templates!$K$1:EI$1,0))="","",INDEX(Templates!$K$2:$BO$186,ROW()-ROW(CG$20)+1, MATCH(CG$16,Templates!$K$1:EI$1,0)))</f>
        <v/>
      </c>
      <c r="CH142" s="83" t="str" cm="1">
        <f t="array" ref="CH142">IF(INDEX(Templates!$K$2:$BO$186,ROW()-ROW(CH$20)+1, MATCH(CH$16,Templates!$K$1:EJ$1,0))="","",INDEX(Templates!$K$2:$BO$186,ROW()-ROW(CH$20)+1, MATCH(CH$16,Templates!$K$1:EJ$1,0)))</f>
        <v/>
      </c>
      <c r="CI142" s="83" t="str" cm="1">
        <f t="array" ref="CI142">IF(INDEX(Templates!$K$2:$BO$186,ROW()-ROW(CI$20)+1, MATCH(CI$16,Templates!$K$1:EK$1,0))="","",INDEX(Templates!$K$2:$BO$186,ROW()-ROW(CI$20)+1, MATCH(CI$16,Templates!$K$1:EK$1,0)))</f>
        <v/>
      </c>
      <c r="CJ142" s="83" t="str" cm="1">
        <f t="array" ref="CJ142">IF(INDEX(Templates!$K$2:$BO$186,ROW()-ROW(CJ$20)+1, MATCH(CJ$16,Templates!$K$1:EL$1,0))="","",INDEX(Templates!$K$2:$BO$186,ROW()-ROW(CJ$20)+1, MATCH(CJ$16,Templates!$K$1:EL$1,0)))</f>
        <v/>
      </c>
      <c r="CK142" s="83" t="str" cm="1">
        <f t="array" ref="CK142">IF(INDEX(Templates!$K$2:$BO$186,ROW()-ROW(CK$20)+1, MATCH(CK$16,Templates!$K$1:EM$1,0))="","",INDEX(Templates!$K$2:$BO$186,ROW()-ROW(CK$20)+1, MATCH(CK$16,Templates!$K$1:EM$1,0)))</f>
        <v> </v>
      </c>
      <c r="CL142" s="83" t="str" cm="1">
        <f t="array" ref="CL142">IF(INDEX(Templates!$K$2:$BO$186,ROW()-ROW(CL$20)+1, MATCH(CL$16,Templates!$K$1:EN$1,0))="","",INDEX(Templates!$K$2:$BO$186,ROW()-ROW(CL$20)+1, MATCH(CL$16,Templates!$K$1:EN$1,0)))</f>
        <v> </v>
      </c>
      <c r="CM142" s="83" t="str" cm="1">
        <f t="array" ref="CM142">IF(INDEX(Templates!$K$2:$BO$186,ROW()-ROW(CM$20)+1, MATCH(CM$16,Templates!$K$1:EO$1,0))="","",INDEX(Templates!$K$2:$BO$186,ROW()-ROW(CM$20)+1, MATCH(CM$16,Templates!$K$1:EO$1,0)))</f>
        <v> </v>
      </c>
    </row>
    <row r="143" spans="1:91" s="24" customFormat="1" x14ac:dyDescent="0.55000000000000004">
      <c r="A143" s="41" t="s">
        <v>475</v>
      </c>
      <c r="B143" s="6" t="s">
        <v>479</v>
      </c>
      <c r="C143" s="66" t="str" cm="1">
        <f t="array" ref="C143">IF(INDEX(Templates!C$2:C$187,ROW()-ROW($20:$20)+1)="","",INDEX(Templates!C$2:C$187,ROW()-ROW($20:$20)+1))</f>
        <v>JSON_PATH:fluid_loops[0]</v>
      </c>
      <c r="D143" s="66" t="str" cm="1">
        <f t="array" ref="D143">IF(INDEX(Templates!D$2:D$187,ROW()-ROW($20:$20)+1)="","",INDEX(Templates!D$2:D$187,ROW()-ROW($20:$20)+1))</f>
        <v>cooling_or_condensing_design_and_control</v>
      </c>
      <c r="E143" s="66" t="str" cm="1">
        <f t="array" ref="E143">IF(INDEX(Templates!E$2:E$187,ROW()-ROW($20:$20)+1)="","",INDEX(Templates!E$2:E$187,ROW()-ROW($20:$20)+1))</f>
        <v>design_supply_temperature</v>
      </c>
      <c r="F143" s="66" t="str" cm="1">
        <f t="array" ref="F143">IF(INDEX(Templates!F$2:F$187,ROW()-ROW($20:$20)+1)="","",INDEX(Templates!F$2:F$187,ROW()-ROW($20:$20)+1))</f>
        <v/>
      </c>
      <c r="G143" s="106" t="str" cm="1">
        <f t="array" ref="G143">IF(INDEX(Templates!G$2:G$187,ROW()-ROW($20:$20)+1)="","",INDEX(Templates!G$2:G$187,ROW()-ROW($20:$20)+1))</f>
        <v>FluidLoopDesignAndControl</v>
      </c>
      <c r="H143" s="68" t="str" cm="1">
        <f t="array" ref="H143">IF(INDEX(Templates!H$2:H$187,ROW()-ROW($20:$20)+1)="","",INDEX(Templates!H$2:H$187,ROW()-ROW($20:$20)+1))</f>
        <v>DAC 1</v>
      </c>
      <c r="I143" s="68" t="str" cm="1">
        <f t="array" ref="I143">IF(INDEX(Templates!I$2:I$187,ROW()-ROW($20:$20)+1)="","",INDEX(Templates!I$2:I$187,ROW()-ROW($20:$20)+1))</f>
        <v>Loop 1</v>
      </c>
      <c r="J143" s="68" t="str" cm="1">
        <f t="array" ref="J143">IF(INDEX(Templates!J$2:J$187,ROW()-ROW($20:$20)+1)="","",INDEX(Templates!J$2:J$187,ROW()-ROW($20:$20)+1))</f>
        <v>design_supply_temperature</v>
      </c>
      <c r="K143" s="69" t="str" cm="1">
        <f t="array" ref="K143">IF(INDEX(Templates!K$2:K$187,ROW()-ROW($20:$20)+1)="","",INDEX(Templates!K$2:K$187,ROW()-ROW($20:$20)+1))</f>
        <v>temperature</v>
      </c>
      <c r="L143" s="69" t="str" cm="1">
        <f t="array" ref="L143">IF(INDEX(Templates!L$2:L$187,ROW()-ROW($20:$20)+1)="","",INDEX(Templates!L$2:L$187,ROW()-ROW($20:$20)+1))</f>
        <v>F</v>
      </c>
      <c r="M143" s="83" t="str" cm="1">
        <f t="array" ref="M143">IF(INDEX(Templates!$K$2:$BO$186,ROW()-ROW(M$20)+1, MATCH(M$16,Templates!$K$1:BO$1,0))="","",INDEX(Templates!$K$2:$BO$186,ROW()-ROW(M$20)+1, MATCH(M$16,Templates!$K$1:BO$1,0)))</f>
        <v/>
      </c>
      <c r="N143" s="83" t="str" cm="1">
        <f t="array" ref="N143">IF(INDEX(Templates!$K$2:$BO$186,ROW()-ROW(N$20)+1, MATCH(N$16,Templates!$K$1:BP$1,0))="","",INDEX(Templates!$K$2:$BO$186,ROW()-ROW(N$20)+1, MATCH(N$16,Templates!$K$1:BP$1,0)))</f>
        <v/>
      </c>
      <c r="O143" s="83" t="str" cm="1">
        <f t="array" ref="O143">IF(INDEX(Templates!$K$2:$BO$186,ROW()-ROW(O$20)+1, MATCH(O$16,Templates!$K$1:BQ$1,0))="","",INDEX(Templates!$K$2:$BO$186,ROW()-ROW(O$20)+1, MATCH(O$16,Templates!$K$1:BQ$1,0)))</f>
        <v> </v>
      </c>
      <c r="P143" s="83" t="str" cm="1">
        <f t="array" ref="P143">IF(INDEX(Templates!$K$2:$BO$186,ROW()-ROW(P$20)+1, MATCH(P$16,Templates!$K$1:BR$1,0))="","",INDEX(Templates!$K$2:$BO$186,ROW()-ROW(P$20)+1, MATCH(P$16,Templates!$K$1:BR$1,0)))</f>
        <v> </v>
      </c>
      <c r="Q143" s="83" t="str" cm="1">
        <f t="array" ref="Q143">IF(INDEX(Templates!$K$2:$BO$186,ROW()-ROW(Q$20)+1, MATCH(Q$16,Templates!$K$1:BS$1,0))="","",INDEX(Templates!$K$2:$BO$186,ROW()-ROW(Q$20)+1, MATCH(Q$16,Templates!$K$1:BS$1,0)))</f>
        <v> </v>
      </c>
      <c r="R143" s="83" t="str" cm="1">
        <f t="array" ref="R143">IF(INDEX(Templates!$K$2:$BO$186,ROW()-ROW(R$20)+1, MATCH(R$16,Templates!$K$1:BT$1,0))="","",INDEX(Templates!$K$2:$BO$186,ROW()-ROW(R$20)+1, MATCH(R$16,Templates!$K$1:BT$1,0)))</f>
        <v/>
      </c>
      <c r="S143" s="83" t="str" cm="1">
        <f t="array" ref="S143">IF(INDEX(Templates!$K$2:$BO$186,ROW()-ROW(S$20)+1, MATCH(S$16,Templates!$K$1:BU$1,0))="","",INDEX(Templates!$K$2:$BO$186,ROW()-ROW(S$20)+1, MATCH(S$16,Templates!$K$1:BU$1,0)))</f>
        <v/>
      </c>
      <c r="T143" s="83" t="str" cm="1">
        <f t="array" ref="T143">IF(INDEX(Templates!$K$2:$BO$186,ROW()-ROW(T$20)+1, MATCH(T$16,Templates!$K$1:BV$1,0))="","",INDEX(Templates!$K$2:$BO$186,ROW()-ROW(T$20)+1, MATCH(T$16,Templates!$K$1:BV$1,0)))</f>
        <v> </v>
      </c>
      <c r="U143" s="83" t="str" cm="1">
        <f t="array" ref="U143">IF(INDEX(Templates!$K$2:$BO$186,ROW()-ROW(U$20)+1, MATCH(U$16,Templates!$K$1:BW$1,0))="","",INDEX(Templates!$K$2:$BO$186,ROW()-ROW(U$20)+1, MATCH(U$16,Templates!$K$1:BW$1,0)))</f>
        <v> </v>
      </c>
      <c r="V143" s="83" t="str" cm="1">
        <f t="array" ref="V143">IF(INDEX(Templates!$K$2:$BO$186,ROW()-ROW(V$20)+1, MATCH(V$16,Templates!$K$1:BX$1,0))="","",INDEX(Templates!$K$2:$BO$186,ROW()-ROW(V$20)+1, MATCH(V$16,Templates!$K$1:BX$1,0)))</f>
        <v> </v>
      </c>
      <c r="W143" s="83" t="str" cm="1">
        <f t="array" ref="W143">IF(INDEX(Templates!$K$2:$BO$186,ROW()-ROW(W$20)+1, MATCH(W$16,Templates!$K$1:BY$1,0))="","",INDEX(Templates!$K$2:$BO$186,ROW()-ROW(W$20)+1, MATCH(W$16,Templates!$K$1:BY$1,0)))</f>
        <v/>
      </c>
      <c r="X143" s="83" t="str" cm="1">
        <f t="array" ref="X143">IF(INDEX(Templates!$K$2:$BO$186,ROW()-ROW(X$20)+1, MATCH(X$16,Templates!$K$1:BZ$1,0))="","",INDEX(Templates!$K$2:$BO$186,ROW()-ROW(X$20)+1, MATCH(X$16,Templates!$K$1:BZ$1,0)))</f>
        <v/>
      </c>
      <c r="Y143" s="83" t="str" cm="1">
        <f t="array" ref="Y143">IF(INDEX(Templates!$K$2:$BO$186,ROW()-ROW(Y$20)+1, MATCH(Y$16,Templates!$K$1:CA$1,0))="","",INDEX(Templates!$K$2:$BO$186,ROW()-ROW(Y$20)+1, MATCH(Y$16,Templates!$K$1:CA$1,0)))</f>
        <v> </v>
      </c>
      <c r="Z143" s="83" t="str" cm="1">
        <f t="array" ref="Z143">IF(INDEX(Templates!$K$2:$BO$186,ROW()-ROW(Z$20)+1, MATCH(Z$16,Templates!$K$1:CB$1,0))="","",INDEX(Templates!$K$2:$BO$186,ROW()-ROW(Z$20)+1, MATCH(Z$16,Templates!$K$1:CB$1,0)))</f>
        <v> </v>
      </c>
      <c r="AA143" s="83" t="str" cm="1">
        <f t="array" ref="AA143">IF(INDEX(Templates!$K$2:$BO$186,ROW()-ROW(AA$20)+1, MATCH(AA$16,Templates!$K$1:CC$1,0))="","",INDEX(Templates!$K$2:$BO$186,ROW()-ROW(AA$20)+1, MATCH(AA$16,Templates!$K$1:CC$1,0)))</f>
        <v> </v>
      </c>
      <c r="AB143" s="83" t="str" cm="1">
        <f t="array" ref="AB143">IF(INDEX(Templates!$K$2:$BO$186,ROW()-ROW(AB$20)+1, MATCH(AB$16,Templates!$K$1:CD$1,0))="","",INDEX(Templates!$K$2:$BO$186,ROW()-ROW(AB$20)+1, MATCH(AB$16,Templates!$K$1:CD$1,0)))</f>
        <v> </v>
      </c>
      <c r="AC143" s="83" t="str" cm="1">
        <f t="array" ref="AC143">IF(INDEX(Templates!$K$2:$BO$186,ROW()-ROW(AC$20)+1, MATCH(AC$16,Templates!$K$1:CE$1,0))="","",INDEX(Templates!$K$2:$BO$186,ROW()-ROW(AC$20)+1, MATCH(AC$16,Templates!$K$1:CE$1,0)))</f>
        <v/>
      </c>
      <c r="AD143" s="83" t="str" cm="1">
        <f t="array" ref="AD143">IF(INDEX(Templates!$K$2:$BO$186,ROW()-ROW(AD$20)+1, MATCH(AD$16,Templates!$K$1:CF$1,0))="","",INDEX(Templates!$K$2:$BO$186,ROW()-ROW(AD$20)+1, MATCH(AD$16,Templates!$K$1:CF$1,0)))</f>
        <v/>
      </c>
      <c r="AE143" s="83" t="str" cm="1">
        <f t="array" ref="AE143">IF(INDEX(Templates!$K$2:$BO$186,ROW()-ROW(AE$20)+1, MATCH(AE$16,Templates!$K$1:CG$1,0))="","",INDEX(Templates!$K$2:$BO$186,ROW()-ROW(AE$20)+1, MATCH(AE$16,Templates!$K$1:CG$1,0)))</f>
        <v/>
      </c>
      <c r="AF143" s="83" t="str" cm="1">
        <f t="array" ref="AF143">IF(INDEX(Templates!$K$2:$BO$186,ROW()-ROW(AF$20)+1, MATCH(AF$16,Templates!$K$1:CH$1,0))="","",INDEX(Templates!$K$2:$BO$186,ROW()-ROW(AF$20)+1, MATCH(AF$16,Templates!$K$1:CH$1,0)))</f>
        <v> </v>
      </c>
      <c r="AG143" s="83" t="str" cm="1">
        <f t="array" ref="AG143">IF(INDEX(Templates!$K$2:$BO$186,ROW()-ROW(AG$20)+1, MATCH(AG$16,Templates!$K$1:CI$1,0))="","",INDEX(Templates!$K$2:$BO$186,ROW()-ROW(AG$20)+1, MATCH(AG$16,Templates!$K$1:CI$1,0)))</f>
        <v> </v>
      </c>
      <c r="AH143" s="83" t="str" cm="1">
        <f t="array" ref="AH143">IF(INDEX(Templates!$K$2:$BO$186,ROW()-ROW(AH$20)+1, MATCH(AH$16,Templates!$K$1:CJ$1,0))="","",INDEX(Templates!$K$2:$BO$186,ROW()-ROW(AH$20)+1, MATCH(AH$16,Templates!$K$1:CJ$1,0)))</f>
        <v> </v>
      </c>
      <c r="AI143" s="83" t="str" cm="1">
        <f t="array" ref="AI143">IF(INDEX(Templates!$K$2:$BO$186,ROW()-ROW(AI$20)+1, MATCH(AI$16,Templates!$K$1:CK$1,0))="","",INDEX(Templates!$K$2:$BO$186,ROW()-ROW(AI$20)+1, MATCH(AI$16,Templates!$K$1:CK$1,0)))</f>
        <v> </v>
      </c>
      <c r="AJ143" s="83" t="str" cm="1">
        <f t="array" ref="AJ143">IF(INDEX(Templates!$K$2:$BO$186,ROW()-ROW(AJ$20)+1, MATCH(AJ$16,Templates!$K$1:CL$1,0))="","",INDEX(Templates!$K$2:$BO$186,ROW()-ROW(AJ$20)+1, MATCH(AJ$16,Templates!$K$1:CL$1,0)))</f>
        <v/>
      </c>
      <c r="AK143" s="83" t="str" cm="1">
        <f t="array" ref="AK143">IF(INDEX(Templates!$K$2:$BO$186,ROW()-ROW(AK$20)+1, MATCH(AK$16,Templates!$K$1:CM$1,0))="","",INDEX(Templates!$K$2:$BO$186,ROW()-ROW(AK$20)+1, MATCH(AK$16,Templates!$K$1:CM$1,0)))</f>
        <v/>
      </c>
      <c r="AL143" s="83" t="str" cm="1">
        <f t="array" ref="AL143">IF(INDEX(Templates!$K$2:$BO$186,ROW()-ROW(AL$20)+1, MATCH(AL$16,Templates!$K$1:CN$1,0))="","",INDEX(Templates!$K$2:$BO$186,ROW()-ROW(AL$20)+1, MATCH(AL$16,Templates!$K$1:CN$1,0)))</f>
        <v/>
      </c>
      <c r="AM143" s="83" t="str" cm="1">
        <f t="array" ref="AM143">IF(INDEX(Templates!$K$2:$BO$186,ROW()-ROW(AM$20)+1, MATCH(AM$16,Templates!$K$1:CO$1,0))="","",INDEX(Templates!$K$2:$BO$186,ROW()-ROW(AM$20)+1, MATCH(AM$16,Templates!$K$1:CO$1,0)))</f>
        <v> </v>
      </c>
      <c r="AN143" s="83" t="str" cm="1">
        <f t="array" ref="AN143">IF(INDEX(Templates!$K$2:$BO$186,ROW()-ROW(AN$20)+1, MATCH(AN$16,Templates!$K$1:CP$1,0))="","",INDEX(Templates!$K$2:$BO$186,ROW()-ROW(AN$20)+1, MATCH(AN$16,Templates!$K$1:CP$1,0)))</f>
        <v> </v>
      </c>
      <c r="AO143" s="83" t="str" cm="1">
        <f t="array" ref="AO143">IF(INDEX(Templates!$K$2:$BO$186,ROW()-ROW(AO$20)+1, MATCH(AO$16,Templates!$K$1:CQ$1,0))="","",INDEX(Templates!$K$2:$BO$186,ROW()-ROW(AO$20)+1, MATCH(AO$16,Templates!$K$1:CQ$1,0)))</f>
        <v> </v>
      </c>
      <c r="AP143" s="83" t="str" cm="1">
        <f t="array" ref="AP143">IF(INDEX(Templates!$K$2:$BO$186,ROW()-ROW(AP$20)+1, MATCH(AP$16,Templates!$K$1:CR$1,0))="","",INDEX(Templates!$K$2:$BO$186,ROW()-ROW(AP$20)+1, MATCH(AP$16,Templates!$K$1:CR$1,0)))</f>
        <v> </v>
      </c>
      <c r="AQ143" s="83" t="str" cm="1">
        <f t="array" ref="AQ143">IF(INDEX(Templates!$K$2:$BO$186,ROW()-ROW(AQ$20)+1, MATCH(AQ$16,Templates!$K$1:CS$1,0))="","",INDEX(Templates!$K$2:$BO$186,ROW()-ROW(AQ$20)+1, MATCH(AQ$16,Templates!$K$1:CS$1,0)))</f>
        <v/>
      </c>
      <c r="AR143" s="83" t="str" cm="1">
        <f t="array" ref="AR143">IF(INDEX(Templates!$K$2:$BO$186,ROW()-ROW(AR$20)+1, MATCH(AR$16,Templates!$K$1:CT$1,0))="","",INDEX(Templates!$K$2:$BO$186,ROW()-ROW(AR$20)+1, MATCH(AR$16,Templates!$K$1:CT$1,0)))</f>
        <v/>
      </c>
      <c r="AS143" s="83" t="str" cm="1">
        <f t="array" ref="AS143">IF(INDEX(Templates!$K$2:$BO$186,ROW()-ROW(AS$20)+1, MATCH(AS$16,Templates!$K$1:CU$1,0))="","",INDEX(Templates!$K$2:$BO$186,ROW()-ROW(AS$20)+1, MATCH(AS$16,Templates!$K$1:CU$1,0)))</f>
        <v/>
      </c>
      <c r="AT143" s="83" t="str" cm="1">
        <f t="array" ref="AT143">IF(INDEX(Templates!$K$2:$BO$186,ROW()-ROW(AT$20)+1, MATCH(AT$16,Templates!$K$1:CV$1,0))="","",INDEX(Templates!$K$2:$BO$186,ROW()-ROW(AT$20)+1, MATCH(AT$16,Templates!$K$1:CV$1,0)))</f>
        <v/>
      </c>
      <c r="AU143" s="83" t="str" cm="1">
        <f t="array" ref="AU143">IF(INDEX(Templates!$K$2:$BO$186,ROW()-ROW(AU$20)+1, MATCH(AU$16,Templates!$K$1:CW$1,0))="","",INDEX(Templates!$K$2:$BO$186,ROW()-ROW(AU$20)+1, MATCH(AU$16,Templates!$K$1:CW$1,0)))</f>
        <v> </v>
      </c>
      <c r="AV143" s="83" t="str" cm="1">
        <f t="array" ref="AV143">IF(INDEX(Templates!$K$2:$BO$186,ROW()-ROW(AV$20)+1, MATCH(AV$16,Templates!$K$1:CX$1,0))="","",INDEX(Templates!$K$2:$BO$186,ROW()-ROW(AV$20)+1, MATCH(AV$16,Templates!$K$1:CX$1,0)))</f>
        <v/>
      </c>
      <c r="AW143" s="83" t="str" cm="1">
        <f t="array" ref="AW143">IF(INDEX(Templates!$K$2:$BO$186,ROW()-ROW(AW$20)+1, MATCH(AW$16,Templates!$K$1:CY$1,0))="","",INDEX(Templates!$K$2:$BO$186,ROW()-ROW(AW$20)+1, MATCH(AW$16,Templates!$K$1:CY$1,0)))</f>
        <v/>
      </c>
      <c r="AX143" s="83" t="str" cm="1">
        <f t="array" ref="AX143">IF(INDEX(Templates!$K$2:$BO$186,ROW()-ROW(AX$20)+1, MATCH(AX$16,Templates!$K$1:CZ$1,0))="","",INDEX(Templates!$K$2:$BO$186,ROW()-ROW(AX$20)+1, MATCH(AX$16,Templates!$K$1:CZ$1,0)))</f>
        <v> </v>
      </c>
      <c r="AY143" s="83" t="str" cm="1">
        <f t="array" ref="AY143">IF(INDEX(Templates!$K$2:$BO$186,ROW()-ROW(AY$20)+1, MATCH(AY$16,Templates!$K$1:DA$1,0))="","",INDEX(Templates!$K$2:$BO$186,ROW()-ROW(AY$20)+1, MATCH(AY$16,Templates!$K$1:DA$1,0)))</f>
        <v> </v>
      </c>
      <c r="AZ143" s="83" t="str" cm="1">
        <f t="array" ref="AZ143">IF(INDEX(Templates!$K$2:$BO$186,ROW()-ROW(AZ$20)+1, MATCH(AZ$16,Templates!$K$1:DB$1,0))="","",INDEX(Templates!$K$2:$BO$186,ROW()-ROW(AZ$20)+1, MATCH(AZ$16,Templates!$K$1:DB$1,0)))</f>
        <v> </v>
      </c>
      <c r="BA143" s="83" t="str" cm="1">
        <f t="array" ref="BA143">IF(INDEX(Templates!$K$2:$BO$186,ROW()-ROW(BA$20)+1, MATCH(BA$16,Templates!$K$1:DC$1,0))="","",INDEX(Templates!$K$2:$BO$186,ROW()-ROW(BA$20)+1, MATCH(BA$16,Templates!$K$1:DC$1,0)))</f>
        <v/>
      </c>
      <c r="BB143" s="83" t="str" cm="1">
        <f t="array" ref="BB143">IF(INDEX(Templates!$K$2:$BO$186,ROW()-ROW(BB$20)+1, MATCH(BB$16,Templates!$K$1:DD$1,0))="","",INDEX(Templates!$K$2:$BO$186,ROW()-ROW(BB$20)+1, MATCH(BB$16,Templates!$K$1:DD$1,0)))</f>
        <v/>
      </c>
      <c r="BC143" s="83" t="str" cm="1">
        <f t="array" ref="BC143">IF(INDEX(Templates!$K$2:$BO$186,ROW()-ROW(BC$20)+1, MATCH(BC$16,Templates!$K$1:DE$1,0))="","",INDEX(Templates!$K$2:$BO$186,ROW()-ROW(BC$20)+1, MATCH(BC$16,Templates!$K$1:DE$1,0)))</f>
        <v> </v>
      </c>
      <c r="BD143" s="83" t="str" cm="1">
        <f t="array" ref="BD143">IF(INDEX(Templates!$K$2:$BO$186,ROW()-ROW(BD$20)+1, MATCH(BD$16,Templates!$K$1:DF$1,0))="","",INDEX(Templates!$K$2:$BO$186,ROW()-ROW(BD$20)+1, MATCH(BD$16,Templates!$K$1:DF$1,0)))</f>
        <v> </v>
      </c>
      <c r="BE143" s="83" t="str" cm="1">
        <f t="array" ref="BE143">IF(INDEX(Templates!$K$2:$BO$186,ROW()-ROW(BE$20)+1, MATCH(BE$16,Templates!$K$1:DG$1,0))="","",INDEX(Templates!$K$2:$BO$186,ROW()-ROW(BE$20)+1, MATCH(BE$16,Templates!$K$1:DG$1,0)))</f>
        <v> </v>
      </c>
      <c r="BF143" s="83" t="str" cm="1">
        <f t="array" ref="BF143">IF(INDEX(Templates!$K$2:$BO$186,ROW()-ROW(BF$20)+1, MATCH(BF$16,Templates!$K$1:DH$1,0))="","",INDEX(Templates!$K$2:$BO$186,ROW()-ROW(BF$20)+1, MATCH(BF$16,Templates!$K$1:DH$1,0)))</f>
        <v/>
      </c>
      <c r="BG143" s="83" t="str" cm="1">
        <f t="array" ref="BG143">IF(INDEX(Templates!$K$2:$BO$186,ROW()-ROW(BG$20)+1, MATCH(BG$16,Templates!$K$1:DI$1,0))="","",INDEX(Templates!$K$2:$BO$186,ROW()-ROW(BG$20)+1, MATCH(BG$16,Templates!$K$1:DI$1,0)))</f>
        <v/>
      </c>
      <c r="BH143" s="83" t="str" cm="1">
        <f t="array" ref="BH143">IF(INDEX(Templates!$K$2:$BO$186,ROW()-ROW(BH$20)+1, MATCH(BH$16,Templates!$K$1:DJ$1,0))="","",INDEX(Templates!$K$2:$BO$186,ROW()-ROW(BH$20)+1, MATCH(BH$16,Templates!$K$1:DJ$1,0)))</f>
        <v/>
      </c>
      <c r="BI143" s="83" t="str" cm="1">
        <f t="array" ref="BI143">IF(INDEX(Templates!$K$2:$BO$186,ROW()-ROW(BI$20)+1, MATCH(BI$16,Templates!$K$1:DK$1,0))="","",INDEX(Templates!$K$2:$BO$186,ROW()-ROW(BI$20)+1, MATCH(BI$16,Templates!$K$1:DK$1,0)))</f>
        <v> </v>
      </c>
      <c r="BJ143" s="83" t="str" cm="1">
        <f t="array" ref="BJ143">IF(INDEX(Templates!$K$2:$BO$186,ROW()-ROW(BJ$20)+1, MATCH(BJ$16,Templates!$K$1:DL$1,0))="","",INDEX(Templates!$K$2:$BO$186,ROW()-ROW(BJ$20)+1, MATCH(BJ$16,Templates!$K$1:DL$1,0)))</f>
        <v> </v>
      </c>
      <c r="BK143" s="83" t="str" cm="1">
        <f t="array" ref="BK143">IF(INDEX(Templates!$K$2:$BO$186,ROW()-ROW(BK$20)+1, MATCH(BK$16,Templates!$K$1:DM$1,0))="","",INDEX(Templates!$K$2:$BO$186,ROW()-ROW(BK$20)+1, MATCH(BK$16,Templates!$K$1:DM$1,0)))</f>
        <v> </v>
      </c>
      <c r="BL143" s="83" t="str" cm="1">
        <f t="array" ref="BL143">IF(INDEX(Templates!$K$2:$BO$186,ROW()-ROW(BL$20)+1, MATCH(BL$16,Templates!$K$1:DN$1,0))="","",INDEX(Templates!$K$2:$BO$186,ROW()-ROW(BL$20)+1, MATCH(BL$16,Templates!$K$1:DN$1,0)))</f>
        <v> </v>
      </c>
      <c r="BM143" s="83" t="str" cm="1">
        <f t="array" ref="BM143">IF(INDEX(Templates!$K$2:$BO$186,ROW()-ROW(BM$20)+1, MATCH(BM$16,Templates!$K$1:DO$1,0))="","",INDEX(Templates!$K$2:$BO$186,ROW()-ROW(BM$20)+1, MATCH(BM$16,Templates!$K$1:DO$1,0)))</f>
        <v/>
      </c>
      <c r="BN143" s="83" t="str" cm="1">
        <f t="array" ref="BN143">IF(INDEX(Templates!$K$2:$BO$186,ROW()-ROW(BN$20)+1, MATCH(BN$16,Templates!$K$1:DP$1,0))="","",INDEX(Templates!$K$2:$BO$186,ROW()-ROW(BN$20)+1, MATCH(BN$16,Templates!$K$1:DP$1,0)))</f>
        <v/>
      </c>
      <c r="BO143" s="83" t="str" cm="1">
        <f t="array" ref="BO143">IF(INDEX(Templates!$K$2:$BO$186,ROW()-ROW(BO$20)+1, MATCH(BO$16,Templates!$K$1:DQ$1,0))="","",INDEX(Templates!$K$2:$BO$186,ROW()-ROW(BO$20)+1, MATCH(BO$16,Templates!$K$1:DQ$1,0)))</f>
        <v> </v>
      </c>
      <c r="BP143" s="83" t="str" cm="1">
        <f t="array" ref="BP143">IF(INDEX(Templates!$K$2:$BO$186,ROW()-ROW(BP$20)+1, MATCH(BP$16,Templates!$K$1:DR$1,0))="","",INDEX(Templates!$K$2:$BO$186,ROW()-ROW(BP$20)+1, MATCH(BP$16,Templates!$K$1:DR$1,0)))</f>
        <v> </v>
      </c>
      <c r="BQ143" s="83" t="str" cm="1">
        <f t="array" ref="BQ143">IF(INDEX(Templates!$K$2:$BO$186,ROW()-ROW(BQ$20)+1, MATCH(BQ$16,Templates!$K$1:DS$1,0))="","",INDEX(Templates!$K$2:$BO$186,ROW()-ROW(BQ$20)+1, MATCH(BQ$16,Templates!$K$1:DS$1,0)))</f>
        <v> </v>
      </c>
      <c r="BR143" s="83" t="str" cm="1">
        <f t="array" ref="BR143">IF(INDEX(Templates!$K$2:$BO$186,ROW()-ROW(BR$20)+1, MATCH(BR$16,Templates!$K$1:DT$1,0))="","",INDEX(Templates!$K$2:$BO$186,ROW()-ROW(BR$20)+1, MATCH(BR$16,Templates!$K$1:DT$1,0)))</f>
        <v/>
      </c>
      <c r="BS143" s="83" t="str" cm="1">
        <f t="array" ref="BS143">IF(INDEX(Templates!$K$2:$BO$186,ROW()-ROW(BS$20)+1, MATCH(BS$16,Templates!$K$1:DU$1,0))="","",INDEX(Templates!$K$2:$BO$186,ROW()-ROW(BS$20)+1, MATCH(BS$16,Templates!$K$1:DU$1,0)))</f>
        <v/>
      </c>
      <c r="BT143" s="83" t="str" cm="1">
        <f t="array" ref="BT143">IF(INDEX(Templates!$K$2:$BO$186,ROW()-ROW(BT$20)+1, MATCH(BT$16,Templates!$K$1:DV$1,0))="","",INDEX(Templates!$K$2:$BO$186,ROW()-ROW(BT$20)+1, MATCH(BT$16,Templates!$K$1:DV$1,0)))</f>
        <v> </v>
      </c>
      <c r="BU143" s="83" t="str" cm="1">
        <f t="array" ref="BU143">IF(INDEX(Templates!$K$2:$BO$186,ROW()-ROW(BU$20)+1, MATCH(BU$16,Templates!$K$1:DW$1,0))="","",INDEX(Templates!$K$2:$BO$186,ROW()-ROW(BU$20)+1, MATCH(BU$16,Templates!$K$1:DW$1,0)))</f>
        <v> </v>
      </c>
      <c r="BV143" s="83" t="str" cm="1">
        <f t="array" ref="BV143">IF(INDEX(Templates!$K$2:$BO$186,ROW()-ROW(BV$20)+1, MATCH(BV$16,Templates!$K$1:DX$1,0))="","",INDEX(Templates!$K$2:$BO$186,ROW()-ROW(BV$20)+1, MATCH(BV$16,Templates!$K$1:DX$1,0)))</f>
        <v> </v>
      </c>
      <c r="BW143" s="83" t="str" cm="1">
        <f t="array" ref="BW143">IF(INDEX(Templates!$K$2:$BO$186,ROW()-ROW(BW$20)+1, MATCH(BW$16,Templates!$K$1:DY$1,0))="","",INDEX(Templates!$K$2:$BO$186,ROW()-ROW(BW$20)+1, MATCH(BW$16,Templates!$K$1:DY$1,0)))</f>
        <v/>
      </c>
      <c r="BX143" s="83" t="str" cm="1">
        <f t="array" ref="BX143">IF(INDEX(Templates!$K$2:$BO$186,ROW()-ROW(BX$20)+1, MATCH(BX$16,Templates!$K$1:DZ$1,0))="","",INDEX(Templates!$K$2:$BO$186,ROW()-ROW(BX$20)+1, MATCH(BX$16,Templates!$K$1:DZ$1,0)))</f>
        <v/>
      </c>
      <c r="BY143" s="83" t="str" cm="1">
        <f t="array" ref="BY143">IF(INDEX(Templates!$K$2:$BO$186,ROW()-ROW(BY$20)+1, MATCH(BY$16,Templates!$K$1:EA$1,0))="","",INDEX(Templates!$K$2:$BO$186,ROW()-ROW(BY$20)+1, MATCH(BY$16,Templates!$K$1:EA$1,0)))</f>
        <v/>
      </c>
      <c r="BZ143" s="83" t="str" cm="1">
        <f t="array" ref="BZ143">IF(INDEX(Templates!$K$2:$BO$186,ROW()-ROW(BZ$20)+1, MATCH(BZ$16,Templates!$K$1:EB$1,0))="","",INDEX(Templates!$K$2:$BO$186,ROW()-ROW(BZ$20)+1, MATCH(BZ$16,Templates!$K$1:EB$1,0)))</f>
        <v/>
      </c>
      <c r="CA143" s="83" t="str" cm="1">
        <f t="array" ref="CA143">IF(INDEX(Templates!$K$2:$BO$186,ROW()-ROW(CA$20)+1, MATCH(CA$16,Templates!$K$1:EC$1,0))="","",INDEX(Templates!$K$2:$BO$186,ROW()-ROW(CA$20)+1, MATCH(CA$16,Templates!$K$1:EC$1,0)))</f>
        <v/>
      </c>
      <c r="CB143" s="83" t="str" cm="1">
        <f t="array" ref="CB143">IF(INDEX(Templates!$K$2:$BO$186,ROW()-ROW(CB$20)+1, MATCH(CB$16,Templates!$K$1:ED$1,0))="","",INDEX(Templates!$K$2:$BO$186,ROW()-ROW(CB$20)+1, MATCH(CB$16,Templates!$K$1:ED$1,0)))</f>
        <v/>
      </c>
      <c r="CC143" s="83" t="str" cm="1">
        <f t="array" ref="CC143">IF(INDEX(Templates!$K$2:$BO$186,ROW()-ROW(CC$20)+1, MATCH(CC$16,Templates!$K$1:EE$1,0))="","",INDEX(Templates!$K$2:$BO$186,ROW()-ROW(CC$20)+1, MATCH(CC$16,Templates!$K$1:EE$1,0)))</f>
        <v> </v>
      </c>
      <c r="CD143" s="83" t="str" cm="1">
        <f t="array" ref="CD143">IF(INDEX(Templates!$K$2:$BO$186,ROW()-ROW(CD$20)+1, MATCH(CD$16,Templates!$K$1:EF$1,0))="","",INDEX(Templates!$K$2:$BO$186,ROW()-ROW(CD$20)+1, MATCH(CD$16,Templates!$K$1:EF$1,0)))</f>
        <v> </v>
      </c>
      <c r="CE143" s="83" t="str" cm="1">
        <f t="array" ref="CE143">IF(INDEX(Templates!$K$2:$BO$186,ROW()-ROW(CE$20)+1, MATCH(CE$16,Templates!$K$1:EG$1,0))="","",INDEX(Templates!$K$2:$BO$186,ROW()-ROW(CE$20)+1, MATCH(CE$16,Templates!$K$1:EG$1,0)))</f>
        <v> </v>
      </c>
      <c r="CF143" s="83" t="str" cm="1">
        <f t="array" ref="CF143">IF(INDEX(Templates!$K$2:$BO$186,ROW()-ROW(CF$20)+1, MATCH(CF$16,Templates!$K$1:EH$1,0))="","",INDEX(Templates!$K$2:$BO$186,ROW()-ROW(CF$20)+1, MATCH(CF$16,Templates!$K$1:EH$1,0)))</f>
        <v> </v>
      </c>
      <c r="CG143" s="83" t="str" cm="1">
        <f t="array" ref="CG143">IF(INDEX(Templates!$K$2:$BO$186,ROW()-ROW(CG$20)+1, MATCH(CG$16,Templates!$K$1:EI$1,0))="","",INDEX(Templates!$K$2:$BO$186,ROW()-ROW(CG$20)+1, MATCH(CG$16,Templates!$K$1:EI$1,0)))</f>
        <v/>
      </c>
      <c r="CH143" s="83" t="str" cm="1">
        <f t="array" ref="CH143">IF(INDEX(Templates!$K$2:$BO$186,ROW()-ROW(CH$20)+1, MATCH(CH$16,Templates!$K$1:EJ$1,0))="","",INDEX(Templates!$K$2:$BO$186,ROW()-ROW(CH$20)+1, MATCH(CH$16,Templates!$K$1:EJ$1,0)))</f>
        <v/>
      </c>
      <c r="CI143" s="83" t="str" cm="1">
        <f t="array" ref="CI143">IF(INDEX(Templates!$K$2:$BO$186,ROW()-ROW(CI$20)+1, MATCH(CI$16,Templates!$K$1:EK$1,0))="","",INDEX(Templates!$K$2:$BO$186,ROW()-ROW(CI$20)+1, MATCH(CI$16,Templates!$K$1:EK$1,0)))</f>
        <v/>
      </c>
      <c r="CJ143" s="83" t="str" cm="1">
        <f t="array" ref="CJ143">IF(INDEX(Templates!$K$2:$BO$186,ROW()-ROW(CJ$20)+1, MATCH(CJ$16,Templates!$K$1:EL$1,0))="","",INDEX(Templates!$K$2:$BO$186,ROW()-ROW(CJ$20)+1, MATCH(CJ$16,Templates!$K$1:EL$1,0)))</f>
        <v/>
      </c>
      <c r="CK143" s="83" t="str" cm="1">
        <f t="array" ref="CK143">IF(INDEX(Templates!$K$2:$BO$186,ROW()-ROW(CK$20)+1, MATCH(CK$16,Templates!$K$1:EM$1,0))="","",INDEX(Templates!$K$2:$BO$186,ROW()-ROW(CK$20)+1, MATCH(CK$16,Templates!$K$1:EM$1,0)))</f>
        <v> </v>
      </c>
      <c r="CL143" s="83" t="str" cm="1">
        <f t="array" ref="CL143">IF(INDEX(Templates!$K$2:$BO$186,ROW()-ROW(CL$20)+1, MATCH(CL$16,Templates!$K$1:EN$1,0))="","",INDEX(Templates!$K$2:$BO$186,ROW()-ROW(CL$20)+1, MATCH(CL$16,Templates!$K$1:EN$1,0)))</f>
        <v> </v>
      </c>
      <c r="CM143" s="83" t="str" cm="1">
        <f t="array" ref="CM143">IF(INDEX(Templates!$K$2:$BO$186,ROW()-ROW(CM$20)+1, MATCH(CM$16,Templates!$K$1:EO$1,0))="","",INDEX(Templates!$K$2:$BO$186,ROW()-ROW(CM$20)+1, MATCH(CM$16,Templates!$K$1:EO$1,0)))</f>
        <v> </v>
      </c>
    </row>
    <row r="144" spans="1:91" s="24" customFormat="1" x14ac:dyDescent="0.55000000000000004">
      <c r="A144" s="41" t="s">
        <v>475</v>
      </c>
      <c r="B144" s="6" t="s">
        <v>479</v>
      </c>
      <c r="C144" s="66" t="str" cm="1">
        <f t="array" ref="C144">IF(INDEX(Templates!C$2:C$187,ROW()-ROW($20:$20)+1)="","",INDEX(Templates!C$2:C$187,ROW()-ROW($20:$20)+1))</f>
        <v>JSON_PATH:fluid_loops[0]</v>
      </c>
      <c r="D144" s="66" t="str" cm="1">
        <f t="array" ref="D144">IF(INDEX(Templates!D$2:D$187,ROW()-ROW($20:$20)+1)="","",INDEX(Templates!D$2:D$187,ROW()-ROW($20:$20)+1))</f>
        <v>cooling_or_condensing_design_and_control</v>
      </c>
      <c r="E144" s="66" t="str" cm="1">
        <f t="array" ref="E144">IF(INDEX(Templates!E$2:E$187,ROW()-ROW($20:$20)+1)="","",INDEX(Templates!E$2:E$187,ROW()-ROW($20:$20)+1))</f>
        <v>design_return_temperature</v>
      </c>
      <c r="F144" s="66" t="str" cm="1">
        <f t="array" ref="F144">IF(INDEX(Templates!F$2:F$187,ROW()-ROW($20:$20)+1)="","",INDEX(Templates!F$2:F$187,ROW()-ROW($20:$20)+1))</f>
        <v/>
      </c>
      <c r="G144" s="106" t="str" cm="1">
        <f t="array" ref="G144">IF(INDEX(Templates!G$2:G$187,ROW()-ROW($20:$20)+1)="","",INDEX(Templates!G$2:G$187,ROW()-ROW($20:$20)+1))</f>
        <v>FluidLoopDesignAndControl</v>
      </c>
      <c r="H144" s="68" t="str" cm="1">
        <f t="array" ref="H144">IF(INDEX(Templates!H$2:H$187,ROW()-ROW($20:$20)+1)="","",INDEX(Templates!H$2:H$187,ROW()-ROW($20:$20)+1))</f>
        <v>DAC 1</v>
      </c>
      <c r="I144" s="68" t="str" cm="1">
        <f t="array" ref="I144">IF(INDEX(Templates!I$2:I$187,ROW()-ROW($20:$20)+1)="","",INDEX(Templates!I$2:I$187,ROW()-ROW($20:$20)+1))</f>
        <v>Loop 1</v>
      </c>
      <c r="J144" s="68" t="str" cm="1">
        <f t="array" ref="J144">IF(INDEX(Templates!J$2:J$187,ROW()-ROW($20:$20)+1)="","",INDEX(Templates!J$2:J$187,ROW()-ROW($20:$20)+1))</f>
        <v>design_return_temperature</v>
      </c>
      <c r="K144" s="69" t="str" cm="1">
        <f t="array" ref="K144">IF(INDEX(Templates!K$2:K$187,ROW()-ROW($20:$20)+1)="","",INDEX(Templates!K$2:K$187,ROW()-ROW($20:$20)+1))</f>
        <v>temperature</v>
      </c>
      <c r="L144" s="69" t="str" cm="1">
        <f t="array" ref="L144">IF(INDEX(Templates!L$2:L$187,ROW()-ROW($20:$20)+1)="","",INDEX(Templates!L$2:L$187,ROW()-ROW($20:$20)+1))</f>
        <v>F</v>
      </c>
      <c r="M144" s="83" t="str" cm="1">
        <f t="array" ref="M144">IF(INDEX(Templates!$K$2:$BO$186,ROW()-ROW(M$20)+1, MATCH(M$16,Templates!$K$1:BO$1,0))="","",INDEX(Templates!$K$2:$BO$186,ROW()-ROW(M$20)+1, MATCH(M$16,Templates!$K$1:BO$1,0)))</f>
        <v/>
      </c>
      <c r="N144" s="83" t="str" cm="1">
        <f t="array" ref="N144">IF(INDEX(Templates!$K$2:$BO$186,ROW()-ROW(N$20)+1, MATCH(N$16,Templates!$K$1:BP$1,0))="","",INDEX(Templates!$K$2:$BO$186,ROW()-ROW(N$20)+1, MATCH(N$16,Templates!$K$1:BP$1,0)))</f>
        <v/>
      </c>
      <c r="O144" s="83" t="str" cm="1">
        <f t="array" ref="O144">IF(INDEX(Templates!$K$2:$BO$186,ROW()-ROW(O$20)+1, MATCH(O$16,Templates!$K$1:BQ$1,0))="","",INDEX(Templates!$K$2:$BO$186,ROW()-ROW(O$20)+1, MATCH(O$16,Templates!$K$1:BQ$1,0)))</f>
        <v> </v>
      </c>
      <c r="P144" s="83" t="str" cm="1">
        <f t="array" ref="P144">IF(INDEX(Templates!$K$2:$BO$186,ROW()-ROW(P$20)+1, MATCH(P$16,Templates!$K$1:BR$1,0))="","",INDEX(Templates!$K$2:$BO$186,ROW()-ROW(P$20)+1, MATCH(P$16,Templates!$K$1:BR$1,0)))</f>
        <v> </v>
      </c>
      <c r="Q144" s="83" t="str" cm="1">
        <f t="array" ref="Q144">IF(INDEX(Templates!$K$2:$BO$186,ROW()-ROW(Q$20)+1, MATCH(Q$16,Templates!$K$1:BS$1,0))="","",INDEX(Templates!$K$2:$BO$186,ROW()-ROW(Q$20)+1, MATCH(Q$16,Templates!$K$1:BS$1,0)))</f>
        <v> </v>
      </c>
      <c r="R144" s="83" t="str" cm="1">
        <f t="array" ref="R144">IF(INDEX(Templates!$K$2:$BO$186,ROW()-ROW(R$20)+1, MATCH(R$16,Templates!$K$1:BT$1,0))="","",INDEX(Templates!$K$2:$BO$186,ROW()-ROW(R$20)+1, MATCH(R$16,Templates!$K$1:BT$1,0)))</f>
        <v/>
      </c>
      <c r="S144" s="83" t="str" cm="1">
        <f t="array" ref="S144">IF(INDEX(Templates!$K$2:$BO$186,ROW()-ROW(S$20)+1, MATCH(S$16,Templates!$K$1:BU$1,0))="","",INDEX(Templates!$K$2:$BO$186,ROW()-ROW(S$20)+1, MATCH(S$16,Templates!$K$1:BU$1,0)))</f>
        <v/>
      </c>
      <c r="T144" s="83" t="str" cm="1">
        <f t="array" ref="T144">IF(INDEX(Templates!$K$2:$BO$186,ROW()-ROW(T$20)+1, MATCH(T$16,Templates!$K$1:BV$1,0))="","",INDEX(Templates!$K$2:$BO$186,ROW()-ROW(T$20)+1, MATCH(T$16,Templates!$K$1:BV$1,0)))</f>
        <v> </v>
      </c>
      <c r="U144" s="83" t="str" cm="1">
        <f t="array" ref="U144">IF(INDEX(Templates!$K$2:$BO$186,ROW()-ROW(U$20)+1, MATCH(U$16,Templates!$K$1:BW$1,0))="","",INDEX(Templates!$K$2:$BO$186,ROW()-ROW(U$20)+1, MATCH(U$16,Templates!$K$1:BW$1,0)))</f>
        <v> </v>
      </c>
      <c r="V144" s="83" t="str" cm="1">
        <f t="array" ref="V144">IF(INDEX(Templates!$K$2:$BO$186,ROW()-ROW(V$20)+1, MATCH(V$16,Templates!$K$1:BX$1,0))="","",INDEX(Templates!$K$2:$BO$186,ROW()-ROW(V$20)+1, MATCH(V$16,Templates!$K$1:BX$1,0)))</f>
        <v> </v>
      </c>
      <c r="W144" s="83" t="str" cm="1">
        <f t="array" ref="W144">IF(INDEX(Templates!$K$2:$BO$186,ROW()-ROW(W$20)+1, MATCH(W$16,Templates!$K$1:BY$1,0))="","",INDEX(Templates!$K$2:$BO$186,ROW()-ROW(W$20)+1, MATCH(W$16,Templates!$K$1:BY$1,0)))</f>
        <v/>
      </c>
      <c r="X144" s="83" t="str" cm="1">
        <f t="array" ref="X144">IF(INDEX(Templates!$K$2:$BO$186,ROW()-ROW(X$20)+1, MATCH(X$16,Templates!$K$1:BZ$1,0))="","",INDEX(Templates!$K$2:$BO$186,ROW()-ROW(X$20)+1, MATCH(X$16,Templates!$K$1:BZ$1,0)))</f>
        <v/>
      </c>
      <c r="Y144" s="83" t="str" cm="1">
        <f t="array" ref="Y144">IF(INDEX(Templates!$K$2:$BO$186,ROW()-ROW(Y$20)+1, MATCH(Y$16,Templates!$K$1:CA$1,0))="","",INDEX(Templates!$K$2:$BO$186,ROW()-ROW(Y$20)+1, MATCH(Y$16,Templates!$K$1:CA$1,0)))</f>
        <v> </v>
      </c>
      <c r="Z144" s="83" t="str" cm="1">
        <f t="array" ref="Z144">IF(INDEX(Templates!$K$2:$BO$186,ROW()-ROW(Z$20)+1, MATCH(Z$16,Templates!$K$1:CB$1,0))="","",INDEX(Templates!$K$2:$BO$186,ROW()-ROW(Z$20)+1, MATCH(Z$16,Templates!$K$1:CB$1,0)))</f>
        <v> </v>
      </c>
      <c r="AA144" s="83" t="str" cm="1">
        <f t="array" ref="AA144">IF(INDEX(Templates!$K$2:$BO$186,ROW()-ROW(AA$20)+1, MATCH(AA$16,Templates!$K$1:CC$1,0))="","",INDEX(Templates!$K$2:$BO$186,ROW()-ROW(AA$20)+1, MATCH(AA$16,Templates!$K$1:CC$1,0)))</f>
        <v> </v>
      </c>
      <c r="AB144" s="83" t="str" cm="1">
        <f t="array" ref="AB144">IF(INDEX(Templates!$K$2:$BO$186,ROW()-ROW(AB$20)+1, MATCH(AB$16,Templates!$K$1:CD$1,0))="","",INDEX(Templates!$K$2:$BO$186,ROW()-ROW(AB$20)+1, MATCH(AB$16,Templates!$K$1:CD$1,0)))</f>
        <v> </v>
      </c>
      <c r="AC144" s="83" t="str" cm="1">
        <f t="array" ref="AC144">IF(INDEX(Templates!$K$2:$BO$186,ROW()-ROW(AC$20)+1, MATCH(AC$16,Templates!$K$1:CE$1,0))="","",INDEX(Templates!$K$2:$BO$186,ROW()-ROW(AC$20)+1, MATCH(AC$16,Templates!$K$1:CE$1,0)))</f>
        <v/>
      </c>
      <c r="AD144" s="83" t="str" cm="1">
        <f t="array" ref="AD144">IF(INDEX(Templates!$K$2:$BO$186,ROW()-ROW(AD$20)+1, MATCH(AD$16,Templates!$K$1:CF$1,0))="","",INDEX(Templates!$K$2:$BO$186,ROW()-ROW(AD$20)+1, MATCH(AD$16,Templates!$K$1:CF$1,0)))</f>
        <v/>
      </c>
      <c r="AE144" s="83" t="str" cm="1">
        <f t="array" ref="AE144">IF(INDEX(Templates!$K$2:$BO$186,ROW()-ROW(AE$20)+1, MATCH(AE$16,Templates!$K$1:CG$1,0))="","",INDEX(Templates!$K$2:$BO$186,ROW()-ROW(AE$20)+1, MATCH(AE$16,Templates!$K$1:CG$1,0)))</f>
        <v/>
      </c>
      <c r="AF144" s="83" t="str" cm="1">
        <f t="array" ref="AF144">IF(INDEX(Templates!$K$2:$BO$186,ROW()-ROW(AF$20)+1, MATCH(AF$16,Templates!$K$1:CH$1,0))="","",INDEX(Templates!$K$2:$BO$186,ROW()-ROW(AF$20)+1, MATCH(AF$16,Templates!$K$1:CH$1,0)))</f>
        <v> </v>
      </c>
      <c r="AG144" s="83" t="str" cm="1">
        <f t="array" ref="AG144">IF(INDEX(Templates!$K$2:$BO$186,ROW()-ROW(AG$20)+1, MATCH(AG$16,Templates!$K$1:CI$1,0))="","",INDEX(Templates!$K$2:$BO$186,ROW()-ROW(AG$20)+1, MATCH(AG$16,Templates!$K$1:CI$1,0)))</f>
        <v> </v>
      </c>
      <c r="AH144" s="83" t="str" cm="1">
        <f t="array" ref="AH144">IF(INDEX(Templates!$K$2:$BO$186,ROW()-ROW(AH$20)+1, MATCH(AH$16,Templates!$K$1:CJ$1,0))="","",INDEX(Templates!$K$2:$BO$186,ROW()-ROW(AH$20)+1, MATCH(AH$16,Templates!$K$1:CJ$1,0)))</f>
        <v> </v>
      </c>
      <c r="AI144" s="83" t="str" cm="1">
        <f t="array" ref="AI144">IF(INDEX(Templates!$K$2:$BO$186,ROW()-ROW(AI$20)+1, MATCH(AI$16,Templates!$K$1:CK$1,0))="","",INDEX(Templates!$K$2:$BO$186,ROW()-ROW(AI$20)+1, MATCH(AI$16,Templates!$K$1:CK$1,0)))</f>
        <v> </v>
      </c>
      <c r="AJ144" s="83" t="str" cm="1">
        <f t="array" ref="AJ144">IF(INDEX(Templates!$K$2:$BO$186,ROW()-ROW(AJ$20)+1, MATCH(AJ$16,Templates!$K$1:CL$1,0))="","",INDEX(Templates!$K$2:$BO$186,ROW()-ROW(AJ$20)+1, MATCH(AJ$16,Templates!$K$1:CL$1,0)))</f>
        <v/>
      </c>
      <c r="AK144" s="83" t="str" cm="1">
        <f t="array" ref="AK144">IF(INDEX(Templates!$K$2:$BO$186,ROW()-ROW(AK$20)+1, MATCH(AK$16,Templates!$K$1:CM$1,0))="","",INDEX(Templates!$K$2:$BO$186,ROW()-ROW(AK$20)+1, MATCH(AK$16,Templates!$K$1:CM$1,0)))</f>
        <v/>
      </c>
      <c r="AL144" s="83" t="str" cm="1">
        <f t="array" ref="AL144">IF(INDEX(Templates!$K$2:$BO$186,ROW()-ROW(AL$20)+1, MATCH(AL$16,Templates!$K$1:CN$1,0))="","",INDEX(Templates!$K$2:$BO$186,ROW()-ROW(AL$20)+1, MATCH(AL$16,Templates!$K$1:CN$1,0)))</f>
        <v/>
      </c>
      <c r="AM144" s="83" t="str" cm="1">
        <f t="array" ref="AM144">IF(INDEX(Templates!$K$2:$BO$186,ROW()-ROW(AM$20)+1, MATCH(AM$16,Templates!$K$1:CO$1,0))="","",INDEX(Templates!$K$2:$BO$186,ROW()-ROW(AM$20)+1, MATCH(AM$16,Templates!$K$1:CO$1,0)))</f>
        <v> </v>
      </c>
      <c r="AN144" s="83" t="str" cm="1">
        <f t="array" ref="AN144">IF(INDEX(Templates!$K$2:$BO$186,ROW()-ROW(AN$20)+1, MATCH(AN$16,Templates!$K$1:CP$1,0))="","",INDEX(Templates!$K$2:$BO$186,ROW()-ROW(AN$20)+1, MATCH(AN$16,Templates!$K$1:CP$1,0)))</f>
        <v> </v>
      </c>
      <c r="AO144" s="83" t="str" cm="1">
        <f t="array" ref="AO144">IF(INDEX(Templates!$K$2:$BO$186,ROW()-ROW(AO$20)+1, MATCH(AO$16,Templates!$K$1:CQ$1,0))="","",INDEX(Templates!$K$2:$BO$186,ROW()-ROW(AO$20)+1, MATCH(AO$16,Templates!$K$1:CQ$1,0)))</f>
        <v> </v>
      </c>
      <c r="AP144" s="83" t="str" cm="1">
        <f t="array" ref="AP144">IF(INDEX(Templates!$K$2:$BO$186,ROW()-ROW(AP$20)+1, MATCH(AP$16,Templates!$K$1:CR$1,0))="","",INDEX(Templates!$K$2:$BO$186,ROW()-ROW(AP$20)+1, MATCH(AP$16,Templates!$K$1:CR$1,0)))</f>
        <v> </v>
      </c>
      <c r="AQ144" s="83" t="str" cm="1">
        <f t="array" ref="AQ144">IF(INDEX(Templates!$K$2:$BO$186,ROW()-ROW(AQ$20)+1, MATCH(AQ$16,Templates!$K$1:CS$1,0))="","",INDEX(Templates!$K$2:$BO$186,ROW()-ROW(AQ$20)+1, MATCH(AQ$16,Templates!$K$1:CS$1,0)))</f>
        <v/>
      </c>
      <c r="AR144" s="83" t="str" cm="1">
        <f t="array" ref="AR144">IF(INDEX(Templates!$K$2:$BO$186,ROW()-ROW(AR$20)+1, MATCH(AR$16,Templates!$K$1:CT$1,0))="","",INDEX(Templates!$K$2:$BO$186,ROW()-ROW(AR$20)+1, MATCH(AR$16,Templates!$K$1:CT$1,0)))</f>
        <v/>
      </c>
      <c r="AS144" s="83" t="str" cm="1">
        <f t="array" ref="AS144">IF(INDEX(Templates!$K$2:$BO$186,ROW()-ROW(AS$20)+1, MATCH(AS$16,Templates!$K$1:CU$1,0))="","",INDEX(Templates!$K$2:$BO$186,ROW()-ROW(AS$20)+1, MATCH(AS$16,Templates!$K$1:CU$1,0)))</f>
        <v/>
      </c>
      <c r="AT144" s="83" t="str" cm="1">
        <f t="array" ref="AT144">IF(INDEX(Templates!$K$2:$BO$186,ROW()-ROW(AT$20)+1, MATCH(AT$16,Templates!$K$1:CV$1,0))="","",INDEX(Templates!$K$2:$BO$186,ROW()-ROW(AT$20)+1, MATCH(AT$16,Templates!$K$1:CV$1,0)))</f>
        <v/>
      </c>
      <c r="AU144" s="83" t="str" cm="1">
        <f t="array" ref="AU144">IF(INDEX(Templates!$K$2:$BO$186,ROW()-ROW(AU$20)+1, MATCH(AU$16,Templates!$K$1:CW$1,0))="","",INDEX(Templates!$K$2:$BO$186,ROW()-ROW(AU$20)+1, MATCH(AU$16,Templates!$K$1:CW$1,0)))</f>
        <v> </v>
      </c>
      <c r="AV144" s="83" t="str" cm="1">
        <f t="array" ref="AV144">IF(INDEX(Templates!$K$2:$BO$186,ROW()-ROW(AV$20)+1, MATCH(AV$16,Templates!$K$1:CX$1,0))="","",INDEX(Templates!$K$2:$BO$186,ROW()-ROW(AV$20)+1, MATCH(AV$16,Templates!$K$1:CX$1,0)))</f>
        <v/>
      </c>
      <c r="AW144" s="83" t="str" cm="1">
        <f t="array" ref="AW144">IF(INDEX(Templates!$K$2:$BO$186,ROW()-ROW(AW$20)+1, MATCH(AW$16,Templates!$K$1:CY$1,0))="","",INDEX(Templates!$K$2:$BO$186,ROW()-ROW(AW$20)+1, MATCH(AW$16,Templates!$K$1:CY$1,0)))</f>
        <v/>
      </c>
      <c r="AX144" s="83" t="str" cm="1">
        <f t="array" ref="AX144">IF(INDEX(Templates!$K$2:$BO$186,ROW()-ROW(AX$20)+1, MATCH(AX$16,Templates!$K$1:CZ$1,0))="","",INDEX(Templates!$K$2:$BO$186,ROW()-ROW(AX$20)+1, MATCH(AX$16,Templates!$K$1:CZ$1,0)))</f>
        <v> </v>
      </c>
      <c r="AY144" s="83" t="str" cm="1">
        <f t="array" ref="AY144">IF(INDEX(Templates!$K$2:$BO$186,ROW()-ROW(AY$20)+1, MATCH(AY$16,Templates!$K$1:DA$1,0))="","",INDEX(Templates!$K$2:$BO$186,ROW()-ROW(AY$20)+1, MATCH(AY$16,Templates!$K$1:DA$1,0)))</f>
        <v> </v>
      </c>
      <c r="AZ144" s="83" t="str" cm="1">
        <f t="array" ref="AZ144">IF(INDEX(Templates!$K$2:$BO$186,ROW()-ROW(AZ$20)+1, MATCH(AZ$16,Templates!$K$1:DB$1,0))="","",INDEX(Templates!$K$2:$BO$186,ROW()-ROW(AZ$20)+1, MATCH(AZ$16,Templates!$K$1:DB$1,0)))</f>
        <v> </v>
      </c>
      <c r="BA144" s="83" t="str" cm="1">
        <f t="array" ref="BA144">IF(INDEX(Templates!$K$2:$BO$186,ROW()-ROW(BA$20)+1, MATCH(BA$16,Templates!$K$1:DC$1,0))="","",INDEX(Templates!$K$2:$BO$186,ROW()-ROW(BA$20)+1, MATCH(BA$16,Templates!$K$1:DC$1,0)))</f>
        <v/>
      </c>
      <c r="BB144" s="83" t="str" cm="1">
        <f t="array" ref="BB144">IF(INDEX(Templates!$K$2:$BO$186,ROW()-ROW(BB$20)+1, MATCH(BB$16,Templates!$K$1:DD$1,0))="","",INDEX(Templates!$K$2:$BO$186,ROW()-ROW(BB$20)+1, MATCH(BB$16,Templates!$K$1:DD$1,0)))</f>
        <v/>
      </c>
      <c r="BC144" s="83" t="str" cm="1">
        <f t="array" ref="BC144">IF(INDEX(Templates!$K$2:$BO$186,ROW()-ROW(BC$20)+1, MATCH(BC$16,Templates!$K$1:DE$1,0))="","",INDEX(Templates!$K$2:$BO$186,ROW()-ROW(BC$20)+1, MATCH(BC$16,Templates!$K$1:DE$1,0)))</f>
        <v> </v>
      </c>
      <c r="BD144" s="83" t="str" cm="1">
        <f t="array" ref="BD144">IF(INDEX(Templates!$K$2:$BO$186,ROW()-ROW(BD$20)+1, MATCH(BD$16,Templates!$K$1:DF$1,0))="","",INDEX(Templates!$K$2:$BO$186,ROW()-ROW(BD$20)+1, MATCH(BD$16,Templates!$K$1:DF$1,0)))</f>
        <v> </v>
      </c>
      <c r="BE144" s="83" t="str" cm="1">
        <f t="array" ref="BE144">IF(INDEX(Templates!$K$2:$BO$186,ROW()-ROW(BE$20)+1, MATCH(BE$16,Templates!$K$1:DG$1,0))="","",INDEX(Templates!$K$2:$BO$186,ROW()-ROW(BE$20)+1, MATCH(BE$16,Templates!$K$1:DG$1,0)))</f>
        <v> </v>
      </c>
      <c r="BF144" s="83" t="str" cm="1">
        <f t="array" ref="BF144">IF(INDEX(Templates!$K$2:$BO$186,ROW()-ROW(BF$20)+1, MATCH(BF$16,Templates!$K$1:DH$1,0))="","",INDEX(Templates!$K$2:$BO$186,ROW()-ROW(BF$20)+1, MATCH(BF$16,Templates!$K$1:DH$1,0)))</f>
        <v/>
      </c>
      <c r="BG144" s="83" t="str" cm="1">
        <f t="array" ref="BG144">IF(INDEX(Templates!$K$2:$BO$186,ROW()-ROW(BG$20)+1, MATCH(BG$16,Templates!$K$1:DI$1,0))="","",INDEX(Templates!$K$2:$BO$186,ROW()-ROW(BG$20)+1, MATCH(BG$16,Templates!$K$1:DI$1,0)))</f>
        <v/>
      </c>
      <c r="BH144" s="83" t="str" cm="1">
        <f t="array" ref="BH144">IF(INDEX(Templates!$K$2:$BO$186,ROW()-ROW(BH$20)+1, MATCH(BH$16,Templates!$K$1:DJ$1,0))="","",INDEX(Templates!$K$2:$BO$186,ROW()-ROW(BH$20)+1, MATCH(BH$16,Templates!$K$1:DJ$1,0)))</f>
        <v/>
      </c>
      <c r="BI144" s="83" t="str" cm="1">
        <f t="array" ref="BI144">IF(INDEX(Templates!$K$2:$BO$186,ROW()-ROW(BI$20)+1, MATCH(BI$16,Templates!$K$1:DK$1,0))="","",INDEX(Templates!$K$2:$BO$186,ROW()-ROW(BI$20)+1, MATCH(BI$16,Templates!$K$1:DK$1,0)))</f>
        <v> </v>
      </c>
      <c r="BJ144" s="83" t="str" cm="1">
        <f t="array" ref="BJ144">IF(INDEX(Templates!$K$2:$BO$186,ROW()-ROW(BJ$20)+1, MATCH(BJ$16,Templates!$K$1:DL$1,0))="","",INDEX(Templates!$K$2:$BO$186,ROW()-ROW(BJ$20)+1, MATCH(BJ$16,Templates!$K$1:DL$1,0)))</f>
        <v> </v>
      </c>
      <c r="BK144" s="83" t="str" cm="1">
        <f t="array" ref="BK144">IF(INDEX(Templates!$K$2:$BO$186,ROW()-ROW(BK$20)+1, MATCH(BK$16,Templates!$K$1:DM$1,0))="","",INDEX(Templates!$K$2:$BO$186,ROW()-ROW(BK$20)+1, MATCH(BK$16,Templates!$K$1:DM$1,0)))</f>
        <v> </v>
      </c>
      <c r="BL144" s="83" t="str" cm="1">
        <f t="array" ref="BL144">IF(INDEX(Templates!$K$2:$BO$186,ROW()-ROW(BL$20)+1, MATCH(BL$16,Templates!$K$1:DN$1,0))="","",INDEX(Templates!$K$2:$BO$186,ROW()-ROW(BL$20)+1, MATCH(BL$16,Templates!$K$1:DN$1,0)))</f>
        <v> </v>
      </c>
      <c r="BM144" s="83" t="str" cm="1">
        <f t="array" ref="BM144">IF(INDEX(Templates!$K$2:$BO$186,ROW()-ROW(BM$20)+1, MATCH(BM$16,Templates!$K$1:DO$1,0))="","",INDEX(Templates!$K$2:$BO$186,ROW()-ROW(BM$20)+1, MATCH(BM$16,Templates!$K$1:DO$1,0)))</f>
        <v/>
      </c>
      <c r="BN144" s="83" t="str" cm="1">
        <f t="array" ref="BN144">IF(INDEX(Templates!$K$2:$BO$186,ROW()-ROW(BN$20)+1, MATCH(BN$16,Templates!$K$1:DP$1,0))="","",INDEX(Templates!$K$2:$BO$186,ROW()-ROW(BN$20)+1, MATCH(BN$16,Templates!$K$1:DP$1,0)))</f>
        <v/>
      </c>
      <c r="BO144" s="83" t="str" cm="1">
        <f t="array" ref="BO144">IF(INDEX(Templates!$K$2:$BO$186,ROW()-ROW(BO$20)+1, MATCH(BO$16,Templates!$K$1:DQ$1,0))="","",INDEX(Templates!$K$2:$BO$186,ROW()-ROW(BO$20)+1, MATCH(BO$16,Templates!$K$1:DQ$1,0)))</f>
        <v> </v>
      </c>
      <c r="BP144" s="83" t="str" cm="1">
        <f t="array" ref="BP144">IF(INDEX(Templates!$K$2:$BO$186,ROW()-ROW(BP$20)+1, MATCH(BP$16,Templates!$K$1:DR$1,0))="","",INDEX(Templates!$K$2:$BO$186,ROW()-ROW(BP$20)+1, MATCH(BP$16,Templates!$K$1:DR$1,0)))</f>
        <v> </v>
      </c>
      <c r="BQ144" s="83" t="str" cm="1">
        <f t="array" ref="BQ144">IF(INDEX(Templates!$K$2:$BO$186,ROW()-ROW(BQ$20)+1, MATCH(BQ$16,Templates!$K$1:DS$1,0))="","",INDEX(Templates!$K$2:$BO$186,ROW()-ROW(BQ$20)+1, MATCH(BQ$16,Templates!$K$1:DS$1,0)))</f>
        <v> </v>
      </c>
      <c r="BR144" s="83" t="str" cm="1">
        <f t="array" ref="BR144">IF(INDEX(Templates!$K$2:$BO$186,ROW()-ROW(BR$20)+1, MATCH(BR$16,Templates!$K$1:DT$1,0))="","",INDEX(Templates!$K$2:$BO$186,ROW()-ROW(BR$20)+1, MATCH(BR$16,Templates!$K$1:DT$1,0)))</f>
        <v/>
      </c>
      <c r="BS144" s="83" t="str" cm="1">
        <f t="array" ref="BS144">IF(INDEX(Templates!$K$2:$BO$186,ROW()-ROW(BS$20)+1, MATCH(BS$16,Templates!$K$1:DU$1,0))="","",INDEX(Templates!$K$2:$BO$186,ROW()-ROW(BS$20)+1, MATCH(BS$16,Templates!$K$1:DU$1,0)))</f>
        <v/>
      </c>
      <c r="BT144" s="83" t="str" cm="1">
        <f t="array" ref="BT144">IF(INDEX(Templates!$K$2:$BO$186,ROW()-ROW(BT$20)+1, MATCH(BT$16,Templates!$K$1:DV$1,0))="","",INDEX(Templates!$K$2:$BO$186,ROW()-ROW(BT$20)+1, MATCH(BT$16,Templates!$K$1:DV$1,0)))</f>
        <v> </v>
      </c>
      <c r="BU144" s="83" t="str" cm="1">
        <f t="array" ref="BU144">IF(INDEX(Templates!$K$2:$BO$186,ROW()-ROW(BU$20)+1, MATCH(BU$16,Templates!$K$1:DW$1,0))="","",INDEX(Templates!$K$2:$BO$186,ROW()-ROW(BU$20)+1, MATCH(BU$16,Templates!$K$1:DW$1,0)))</f>
        <v> </v>
      </c>
      <c r="BV144" s="83" t="str" cm="1">
        <f t="array" ref="BV144">IF(INDEX(Templates!$K$2:$BO$186,ROW()-ROW(BV$20)+1, MATCH(BV$16,Templates!$K$1:DX$1,0))="","",INDEX(Templates!$K$2:$BO$186,ROW()-ROW(BV$20)+1, MATCH(BV$16,Templates!$K$1:DX$1,0)))</f>
        <v> </v>
      </c>
      <c r="BW144" s="83" t="str" cm="1">
        <f t="array" ref="BW144">IF(INDEX(Templates!$K$2:$BO$186,ROW()-ROW(BW$20)+1, MATCH(BW$16,Templates!$K$1:DY$1,0))="","",INDEX(Templates!$K$2:$BO$186,ROW()-ROW(BW$20)+1, MATCH(BW$16,Templates!$K$1:DY$1,0)))</f>
        <v/>
      </c>
      <c r="BX144" s="83" t="str" cm="1">
        <f t="array" ref="BX144">IF(INDEX(Templates!$K$2:$BO$186,ROW()-ROW(BX$20)+1, MATCH(BX$16,Templates!$K$1:DZ$1,0))="","",INDEX(Templates!$K$2:$BO$186,ROW()-ROW(BX$20)+1, MATCH(BX$16,Templates!$K$1:DZ$1,0)))</f>
        <v/>
      </c>
      <c r="BY144" s="83" t="str" cm="1">
        <f t="array" ref="BY144">IF(INDEX(Templates!$K$2:$BO$186,ROW()-ROW(BY$20)+1, MATCH(BY$16,Templates!$K$1:EA$1,0))="","",INDEX(Templates!$K$2:$BO$186,ROW()-ROW(BY$20)+1, MATCH(BY$16,Templates!$K$1:EA$1,0)))</f>
        <v/>
      </c>
      <c r="BZ144" s="83" t="str" cm="1">
        <f t="array" ref="BZ144">IF(INDEX(Templates!$K$2:$BO$186,ROW()-ROW(BZ$20)+1, MATCH(BZ$16,Templates!$K$1:EB$1,0))="","",INDEX(Templates!$K$2:$BO$186,ROW()-ROW(BZ$20)+1, MATCH(BZ$16,Templates!$K$1:EB$1,0)))</f>
        <v/>
      </c>
      <c r="CA144" s="83" t="str" cm="1">
        <f t="array" ref="CA144">IF(INDEX(Templates!$K$2:$BO$186,ROW()-ROW(CA$20)+1, MATCH(CA$16,Templates!$K$1:EC$1,0))="","",INDEX(Templates!$K$2:$BO$186,ROW()-ROW(CA$20)+1, MATCH(CA$16,Templates!$K$1:EC$1,0)))</f>
        <v/>
      </c>
      <c r="CB144" s="83" t="str" cm="1">
        <f t="array" ref="CB144">IF(INDEX(Templates!$K$2:$BO$186,ROW()-ROW(CB$20)+1, MATCH(CB$16,Templates!$K$1:ED$1,0))="","",INDEX(Templates!$K$2:$BO$186,ROW()-ROW(CB$20)+1, MATCH(CB$16,Templates!$K$1:ED$1,0)))</f>
        <v/>
      </c>
      <c r="CC144" s="83" t="str" cm="1">
        <f t="array" ref="CC144">IF(INDEX(Templates!$K$2:$BO$186,ROW()-ROW(CC$20)+1, MATCH(CC$16,Templates!$K$1:EE$1,0))="","",INDEX(Templates!$K$2:$BO$186,ROW()-ROW(CC$20)+1, MATCH(CC$16,Templates!$K$1:EE$1,0)))</f>
        <v> </v>
      </c>
      <c r="CD144" s="83" t="str" cm="1">
        <f t="array" ref="CD144">IF(INDEX(Templates!$K$2:$BO$186,ROW()-ROW(CD$20)+1, MATCH(CD$16,Templates!$K$1:EF$1,0))="","",INDEX(Templates!$K$2:$BO$186,ROW()-ROW(CD$20)+1, MATCH(CD$16,Templates!$K$1:EF$1,0)))</f>
        <v> </v>
      </c>
      <c r="CE144" s="83" t="str" cm="1">
        <f t="array" ref="CE144">IF(INDEX(Templates!$K$2:$BO$186,ROW()-ROW(CE$20)+1, MATCH(CE$16,Templates!$K$1:EG$1,0))="","",INDEX(Templates!$K$2:$BO$186,ROW()-ROW(CE$20)+1, MATCH(CE$16,Templates!$K$1:EG$1,0)))</f>
        <v> </v>
      </c>
      <c r="CF144" s="83" t="str" cm="1">
        <f t="array" ref="CF144">IF(INDEX(Templates!$K$2:$BO$186,ROW()-ROW(CF$20)+1, MATCH(CF$16,Templates!$K$1:EH$1,0))="","",INDEX(Templates!$K$2:$BO$186,ROW()-ROW(CF$20)+1, MATCH(CF$16,Templates!$K$1:EH$1,0)))</f>
        <v> </v>
      </c>
      <c r="CG144" s="83" t="str" cm="1">
        <f t="array" ref="CG144">IF(INDEX(Templates!$K$2:$BO$186,ROW()-ROW(CG$20)+1, MATCH(CG$16,Templates!$K$1:EI$1,0))="","",INDEX(Templates!$K$2:$BO$186,ROW()-ROW(CG$20)+1, MATCH(CG$16,Templates!$K$1:EI$1,0)))</f>
        <v/>
      </c>
      <c r="CH144" s="83" t="str" cm="1">
        <f t="array" ref="CH144">IF(INDEX(Templates!$K$2:$BO$186,ROW()-ROW(CH$20)+1, MATCH(CH$16,Templates!$K$1:EJ$1,0))="","",INDEX(Templates!$K$2:$BO$186,ROW()-ROW(CH$20)+1, MATCH(CH$16,Templates!$K$1:EJ$1,0)))</f>
        <v/>
      </c>
      <c r="CI144" s="83" t="str" cm="1">
        <f t="array" ref="CI144">IF(INDEX(Templates!$K$2:$BO$186,ROW()-ROW(CI$20)+1, MATCH(CI$16,Templates!$K$1:EK$1,0))="","",INDEX(Templates!$K$2:$BO$186,ROW()-ROW(CI$20)+1, MATCH(CI$16,Templates!$K$1:EK$1,0)))</f>
        <v/>
      </c>
      <c r="CJ144" s="83" t="str" cm="1">
        <f t="array" ref="CJ144">IF(INDEX(Templates!$K$2:$BO$186,ROW()-ROW(CJ$20)+1, MATCH(CJ$16,Templates!$K$1:EL$1,0))="","",INDEX(Templates!$K$2:$BO$186,ROW()-ROW(CJ$20)+1, MATCH(CJ$16,Templates!$K$1:EL$1,0)))</f>
        <v/>
      </c>
      <c r="CK144" s="83" t="str" cm="1">
        <f t="array" ref="CK144">IF(INDEX(Templates!$K$2:$BO$186,ROW()-ROW(CK$20)+1, MATCH(CK$16,Templates!$K$1:EM$1,0))="","",INDEX(Templates!$K$2:$BO$186,ROW()-ROW(CK$20)+1, MATCH(CK$16,Templates!$K$1:EM$1,0)))</f>
        <v> </v>
      </c>
      <c r="CL144" s="83" t="str" cm="1">
        <f t="array" ref="CL144">IF(INDEX(Templates!$K$2:$BO$186,ROW()-ROW(CL$20)+1, MATCH(CL$16,Templates!$K$1:EN$1,0))="","",INDEX(Templates!$K$2:$BO$186,ROW()-ROW(CL$20)+1, MATCH(CL$16,Templates!$K$1:EN$1,0)))</f>
        <v> </v>
      </c>
      <c r="CM144" s="83" t="str" cm="1">
        <f t="array" ref="CM144">IF(INDEX(Templates!$K$2:$BO$186,ROW()-ROW(CM$20)+1, MATCH(CM$16,Templates!$K$1:EO$1,0))="","",INDEX(Templates!$K$2:$BO$186,ROW()-ROW(CM$20)+1, MATCH(CM$16,Templates!$K$1:EO$1,0)))</f>
        <v> </v>
      </c>
    </row>
    <row r="145" spans="1:91" s="24" customFormat="1" x14ac:dyDescent="0.55000000000000004">
      <c r="A145" s="41" t="s">
        <v>475</v>
      </c>
      <c r="B145" s="6" t="s">
        <v>479</v>
      </c>
      <c r="C145" s="66" t="str" cm="1">
        <f t="array" ref="C145">IF(INDEX(Templates!C$2:C$187,ROW()-ROW($20:$20)+1)="","",INDEX(Templates!C$2:C$187,ROW()-ROW($20:$20)+1))</f>
        <v>JSON_PATH:fluid_loops[0]</v>
      </c>
      <c r="D145" s="66" t="str" cm="1">
        <f t="array" ref="D145">IF(INDEX(Templates!D$2:D$187,ROW()-ROW($20:$20)+1)="","",INDEX(Templates!D$2:D$187,ROW()-ROW($20:$20)+1))</f>
        <v>cooling_or_condensing_design_and_control</v>
      </c>
      <c r="E145" s="66" t="str" cm="1">
        <f t="array" ref="E145">IF(INDEX(Templates!E$2:E$187,ROW()-ROW($20:$20)+1)="","",INDEX(Templates!E$2:E$187,ROW()-ROW($20:$20)+1))</f>
        <v>temperature_reset_type</v>
      </c>
      <c r="F145" s="66" t="str" cm="1">
        <f t="array" ref="F145">IF(INDEX(Templates!F$2:F$187,ROW()-ROW($20:$20)+1)="","",INDEX(Templates!F$2:F$187,ROW()-ROW($20:$20)+1))</f>
        <v/>
      </c>
      <c r="G145" s="106" t="str" cm="1">
        <f t="array" ref="G145">IF(INDEX(Templates!G$2:G$187,ROW()-ROW($20:$20)+1)="","",INDEX(Templates!G$2:G$187,ROW()-ROW($20:$20)+1))</f>
        <v>FluidLoopDesignAndControl</v>
      </c>
      <c r="H145" s="68" t="str" cm="1">
        <f t="array" ref="H145">IF(INDEX(Templates!H$2:H$187,ROW()-ROW($20:$20)+1)="","",INDEX(Templates!H$2:H$187,ROW()-ROW($20:$20)+1))</f>
        <v>DAC 1</v>
      </c>
      <c r="I145" s="68" t="str" cm="1">
        <f t="array" ref="I145">IF(INDEX(Templates!I$2:I$187,ROW()-ROW($20:$20)+1)="","",INDEX(Templates!I$2:I$187,ROW()-ROW($20:$20)+1))</f>
        <v>Loop 1</v>
      </c>
      <c r="J145" s="68" t="str" cm="1">
        <f t="array" ref="J145">IF(INDEX(Templates!J$2:J$187,ROW()-ROW($20:$20)+1)="","",INDEX(Templates!J$2:J$187,ROW()-ROW($20:$20)+1))</f>
        <v>temperature_reset_type</v>
      </c>
      <c r="K145" s="69" t="str" cm="1">
        <f t="array" ref="K145">IF(INDEX(Templates!K$2:K$187,ROW()-ROW($20:$20)+1)="","",INDEX(Templates!K$2:K$187,ROW()-ROW($20:$20)+1))</f>
        <v/>
      </c>
      <c r="L145" s="69" t="str" cm="1">
        <f t="array" ref="L145">IF(INDEX(Templates!L$2:L$187,ROW()-ROW($20:$20)+1)="","",INDEX(Templates!L$2:L$187,ROW()-ROW($20:$20)+1))</f>
        <v/>
      </c>
      <c r="M145" s="83" t="str" cm="1">
        <f t="array" ref="M145">IF(INDEX(Templates!$K$2:$BO$186,ROW()-ROW(M$20)+1, MATCH(M$16,Templates!$K$1:BO$1,0))="","",INDEX(Templates!$K$2:$BO$186,ROW()-ROW(M$20)+1, MATCH(M$16,Templates!$K$1:BO$1,0)))</f>
        <v/>
      </c>
      <c r="N145" s="83" t="str" cm="1">
        <f t="array" ref="N145">IF(INDEX(Templates!$K$2:$BO$186,ROW()-ROW(N$20)+1, MATCH(N$16,Templates!$K$1:BP$1,0))="","",INDEX(Templates!$K$2:$BO$186,ROW()-ROW(N$20)+1, MATCH(N$16,Templates!$K$1:BP$1,0)))</f>
        <v/>
      </c>
      <c r="O145" s="83" t="str" cm="1">
        <f t="array" ref="O145">IF(INDEX(Templates!$K$2:$BO$186,ROW()-ROW(O$20)+1, MATCH(O$16,Templates!$K$1:BQ$1,0))="","",INDEX(Templates!$K$2:$BO$186,ROW()-ROW(O$20)+1, MATCH(O$16,Templates!$K$1:BQ$1,0)))</f>
        <v> </v>
      </c>
      <c r="P145" s="83" t="str" cm="1">
        <f t="array" ref="P145">IF(INDEX(Templates!$K$2:$BO$186,ROW()-ROW(P$20)+1, MATCH(P$16,Templates!$K$1:BR$1,0))="","",INDEX(Templates!$K$2:$BO$186,ROW()-ROW(P$20)+1, MATCH(P$16,Templates!$K$1:BR$1,0)))</f>
        <v> </v>
      </c>
      <c r="Q145" s="83" t="str" cm="1">
        <f t="array" ref="Q145">IF(INDEX(Templates!$K$2:$BO$186,ROW()-ROW(Q$20)+1, MATCH(Q$16,Templates!$K$1:BS$1,0))="","",INDEX(Templates!$K$2:$BO$186,ROW()-ROW(Q$20)+1, MATCH(Q$16,Templates!$K$1:BS$1,0)))</f>
        <v> </v>
      </c>
      <c r="R145" s="83" t="str" cm="1">
        <f t="array" ref="R145">IF(INDEX(Templates!$K$2:$BO$186,ROW()-ROW(R$20)+1, MATCH(R$16,Templates!$K$1:BT$1,0))="","",INDEX(Templates!$K$2:$BO$186,ROW()-ROW(R$20)+1, MATCH(R$16,Templates!$K$1:BT$1,0)))</f>
        <v/>
      </c>
      <c r="S145" s="83" t="str" cm="1">
        <f t="array" ref="S145">IF(INDEX(Templates!$K$2:$BO$186,ROW()-ROW(S$20)+1, MATCH(S$16,Templates!$K$1:BU$1,0))="","",INDEX(Templates!$K$2:$BO$186,ROW()-ROW(S$20)+1, MATCH(S$16,Templates!$K$1:BU$1,0)))</f>
        <v/>
      </c>
      <c r="T145" s="83" t="str" cm="1">
        <f t="array" ref="T145">IF(INDEX(Templates!$K$2:$BO$186,ROW()-ROW(T$20)+1, MATCH(T$16,Templates!$K$1:BV$1,0))="","",INDEX(Templates!$K$2:$BO$186,ROW()-ROW(T$20)+1, MATCH(T$16,Templates!$K$1:BV$1,0)))</f>
        <v> </v>
      </c>
      <c r="U145" s="83" t="str" cm="1">
        <f t="array" ref="U145">IF(INDEX(Templates!$K$2:$BO$186,ROW()-ROW(U$20)+1, MATCH(U$16,Templates!$K$1:BW$1,0))="","",INDEX(Templates!$K$2:$BO$186,ROW()-ROW(U$20)+1, MATCH(U$16,Templates!$K$1:BW$1,0)))</f>
        <v> </v>
      </c>
      <c r="V145" s="83" t="str" cm="1">
        <f t="array" ref="V145">IF(INDEX(Templates!$K$2:$BO$186,ROW()-ROW(V$20)+1, MATCH(V$16,Templates!$K$1:BX$1,0))="","",INDEX(Templates!$K$2:$BO$186,ROW()-ROW(V$20)+1, MATCH(V$16,Templates!$K$1:BX$1,0)))</f>
        <v> </v>
      </c>
      <c r="W145" s="83" t="str" cm="1">
        <f t="array" ref="W145">IF(INDEX(Templates!$K$2:$BO$186,ROW()-ROW(W$20)+1, MATCH(W$16,Templates!$K$1:BY$1,0))="","",INDEX(Templates!$K$2:$BO$186,ROW()-ROW(W$20)+1, MATCH(W$16,Templates!$K$1:BY$1,0)))</f>
        <v/>
      </c>
      <c r="X145" s="83" t="str" cm="1">
        <f t="array" ref="X145">IF(INDEX(Templates!$K$2:$BO$186,ROW()-ROW(X$20)+1, MATCH(X$16,Templates!$K$1:BZ$1,0))="","",INDEX(Templates!$K$2:$BO$186,ROW()-ROW(X$20)+1, MATCH(X$16,Templates!$K$1:BZ$1,0)))</f>
        <v/>
      </c>
      <c r="Y145" s="83" t="str" cm="1">
        <f t="array" ref="Y145">IF(INDEX(Templates!$K$2:$BO$186,ROW()-ROW(Y$20)+1, MATCH(Y$16,Templates!$K$1:CA$1,0))="","",INDEX(Templates!$K$2:$BO$186,ROW()-ROW(Y$20)+1, MATCH(Y$16,Templates!$K$1:CA$1,0)))</f>
        <v> </v>
      </c>
      <c r="Z145" s="83" t="str" cm="1">
        <f t="array" ref="Z145">IF(INDEX(Templates!$K$2:$BO$186,ROW()-ROW(Z$20)+1, MATCH(Z$16,Templates!$K$1:CB$1,0))="","",INDEX(Templates!$K$2:$BO$186,ROW()-ROW(Z$20)+1, MATCH(Z$16,Templates!$K$1:CB$1,0)))</f>
        <v> </v>
      </c>
      <c r="AA145" s="83" t="str" cm="1">
        <f t="array" ref="AA145">IF(INDEX(Templates!$K$2:$BO$186,ROW()-ROW(AA$20)+1, MATCH(AA$16,Templates!$K$1:CC$1,0))="","",INDEX(Templates!$K$2:$BO$186,ROW()-ROW(AA$20)+1, MATCH(AA$16,Templates!$K$1:CC$1,0)))</f>
        <v> </v>
      </c>
      <c r="AB145" s="83" t="str" cm="1">
        <f t="array" ref="AB145">IF(INDEX(Templates!$K$2:$BO$186,ROW()-ROW(AB$20)+1, MATCH(AB$16,Templates!$K$1:CD$1,0))="","",INDEX(Templates!$K$2:$BO$186,ROW()-ROW(AB$20)+1, MATCH(AB$16,Templates!$K$1:CD$1,0)))</f>
        <v> </v>
      </c>
      <c r="AC145" s="83" t="str" cm="1">
        <f t="array" ref="AC145">IF(INDEX(Templates!$K$2:$BO$186,ROW()-ROW(AC$20)+1, MATCH(AC$16,Templates!$K$1:CE$1,0))="","",INDEX(Templates!$K$2:$BO$186,ROW()-ROW(AC$20)+1, MATCH(AC$16,Templates!$K$1:CE$1,0)))</f>
        <v/>
      </c>
      <c r="AD145" s="83" t="str" cm="1">
        <f t="array" ref="AD145">IF(INDEX(Templates!$K$2:$BO$186,ROW()-ROW(AD$20)+1, MATCH(AD$16,Templates!$K$1:CF$1,0))="","",INDEX(Templates!$K$2:$BO$186,ROW()-ROW(AD$20)+1, MATCH(AD$16,Templates!$K$1:CF$1,0)))</f>
        <v/>
      </c>
      <c r="AE145" s="83" t="str" cm="1">
        <f t="array" ref="AE145">IF(INDEX(Templates!$K$2:$BO$186,ROW()-ROW(AE$20)+1, MATCH(AE$16,Templates!$K$1:CG$1,0))="","",INDEX(Templates!$K$2:$BO$186,ROW()-ROW(AE$20)+1, MATCH(AE$16,Templates!$K$1:CG$1,0)))</f>
        <v/>
      </c>
      <c r="AF145" s="83" t="str" cm="1">
        <f t="array" ref="AF145">IF(INDEX(Templates!$K$2:$BO$186,ROW()-ROW(AF$20)+1, MATCH(AF$16,Templates!$K$1:CH$1,0))="","",INDEX(Templates!$K$2:$BO$186,ROW()-ROW(AF$20)+1, MATCH(AF$16,Templates!$K$1:CH$1,0)))</f>
        <v> </v>
      </c>
      <c r="AG145" s="83" t="str" cm="1">
        <f t="array" ref="AG145">IF(INDEX(Templates!$K$2:$BO$186,ROW()-ROW(AG$20)+1, MATCH(AG$16,Templates!$K$1:CI$1,0))="","",INDEX(Templates!$K$2:$BO$186,ROW()-ROW(AG$20)+1, MATCH(AG$16,Templates!$K$1:CI$1,0)))</f>
        <v> </v>
      </c>
      <c r="AH145" s="83" t="str" cm="1">
        <f t="array" ref="AH145">IF(INDEX(Templates!$K$2:$BO$186,ROW()-ROW(AH$20)+1, MATCH(AH$16,Templates!$K$1:CJ$1,0))="","",INDEX(Templates!$K$2:$BO$186,ROW()-ROW(AH$20)+1, MATCH(AH$16,Templates!$K$1:CJ$1,0)))</f>
        <v> </v>
      </c>
      <c r="AI145" s="83" t="str" cm="1">
        <f t="array" ref="AI145">IF(INDEX(Templates!$K$2:$BO$186,ROW()-ROW(AI$20)+1, MATCH(AI$16,Templates!$K$1:CK$1,0))="","",INDEX(Templates!$K$2:$BO$186,ROW()-ROW(AI$20)+1, MATCH(AI$16,Templates!$K$1:CK$1,0)))</f>
        <v> </v>
      </c>
      <c r="AJ145" s="83" t="str" cm="1">
        <f t="array" ref="AJ145">IF(INDEX(Templates!$K$2:$BO$186,ROW()-ROW(AJ$20)+1, MATCH(AJ$16,Templates!$K$1:CL$1,0))="","",INDEX(Templates!$K$2:$BO$186,ROW()-ROW(AJ$20)+1, MATCH(AJ$16,Templates!$K$1:CL$1,0)))</f>
        <v/>
      </c>
      <c r="AK145" s="83" t="str" cm="1">
        <f t="array" ref="AK145">IF(INDEX(Templates!$K$2:$BO$186,ROW()-ROW(AK$20)+1, MATCH(AK$16,Templates!$K$1:CM$1,0))="","",INDEX(Templates!$K$2:$BO$186,ROW()-ROW(AK$20)+1, MATCH(AK$16,Templates!$K$1:CM$1,0)))</f>
        <v/>
      </c>
      <c r="AL145" s="83" t="str" cm="1">
        <f t="array" ref="AL145">IF(INDEX(Templates!$K$2:$BO$186,ROW()-ROW(AL$20)+1, MATCH(AL$16,Templates!$K$1:CN$1,0))="","",INDEX(Templates!$K$2:$BO$186,ROW()-ROW(AL$20)+1, MATCH(AL$16,Templates!$K$1:CN$1,0)))</f>
        <v/>
      </c>
      <c r="AM145" s="83" t="str" cm="1">
        <f t="array" ref="AM145">IF(INDEX(Templates!$K$2:$BO$186,ROW()-ROW(AM$20)+1, MATCH(AM$16,Templates!$K$1:CO$1,0))="","",INDEX(Templates!$K$2:$BO$186,ROW()-ROW(AM$20)+1, MATCH(AM$16,Templates!$K$1:CO$1,0)))</f>
        <v> </v>
      </c>
      <c r="AN145" s="83" t="str" cm="1">
        <f t="array" ref="AN145">IF(INDEX(Templates!$K$2:$BO$186,ROW()-ROW(AN$20)+1, MATCH(AN$16,Templates!$K$1:CP$1,0))="","",INDEX(Templates!$K$2:$BO$186,ROW()-ROW(AN$20)+1, MATCH(AN$16,Templates!$K$1:CP$1,0)))</f>
        <v> </v>
      </c>
      <c r="AO145" s="83" t="str" cm="1">
        <f t="array" ref="AO145">IF(INDEX(Templates!$K$2:$BO$186,ROW()-ROW(AO$20)+1, MATCH(AO$16,Templates!$K$1:CQ$1,0))="","",INDEX(Templates!$K$2:$BO$186,ROW()-ROW(AO$20)+1, MATCH(AO$16,Templates!$K$1:CQ$1,0)))</f>
        <v> </v>
      </c>
      <c r="AP145" s="83" t="str" cm="1">
        <f t="array" ref="AP145">IF(INDEX(Templates!$K$2:$BO$186,ROW()-ROW(AP$20)+1, MATCH(AP$16,Templates!$K$1:CR$1,0))="","",INDEX(Templates!$K$2:$BO$186,ROW()-ROW(AP$20)+1, MATCH(AP$16,Templates!$K$1:CR$1,0)))</f>
        <v> </v>
      </c>
      <c r="AQ145" s="83" t="str" cm="1">
        <f t="array" ref="AQ145">IF(INDEX(Templates!$K$2:$BO$186,ROW()-ROW(AQ$20)+1, MATCH(AQ$16,Templates!$K$1:CS$1,0))="","",INDEX(Templates!$K$2:$BO$186,ROW()-ROW(AQ$20)+1, MATCH(AQ$16,Templates!$K$1:CS$1,0)))</f>
        <v/>
      </c>
      <c r="AR145" s="83" t="str" cm="1">
        <f t="array" ref="AR145">IF(INDEX(Templates!$K$2:$BO$186,ROW()-ROW(AR$20)+1, MATCH(AR$16,Templates!$K$1:CT$1,0))="","",INDEX(Templates!$K$2:$BO$186,ROW()-ROW(AR$20)+1, MATCH(AR$16,Templates!$K$1:CT$1,0)))</f>
        <v/>
      </c>
      <c r="AS145" s="83" t="str" cm="1">
        <f t="array" ref="AS145">IF(INDEX(Templates!$K$2:$BO$186,ROW()-ROW(AS$20)+1, MATCH(AS$16,Templates!$K$1:CU$1,0))="","",INDEX(Templates!$K$2:$BO$186,ROW()-ROW(AS$20)+1, MATCH(AS$16,Templates!$K$1:CU$1,0)))</f>
        <v/>
      </c>
      <c r="AT145" s="83" t="str" cm="1">
        <f t="array" ref="AT145">IF(INDEX(Templates!$K$2:$BO$186,ROW()-ROW(AT$20)+1, MATCH(AT$16,Templates!$K$1:CV$1,0))="","",INDEX(Templates!$K$2:$BO$186,ROW()-ROW(AT$20)+1, MATCH(AT$16,Templates!$K$1:CV$1,0)))</f>
        <v/>
      </c>
      <c r="AU145" s="83" t="str" cm="1">
        <f t="array" ref="AU145">IF(INDEX(Templates!$K$2:$BO$186,ROW()-ROW(AU$20)+1, MATCH(AU$16,Templates!$K$1:CW$1,0))="","",INDEX(Templates!$K$2:$BO$186,ROW()-ROW(AU$20)+1, MATCH(AU$16,Templates!$K$1:CW$1,0)))</f>
        <v> </v>
      </c>
      <c r="AV145" s="83" t="str" cm="1">
        <f t="array" ref="AV145">IF(INDEX(Templates!$K$2:$BO$186,ROW()-ROW(AV$20)+1, MATCH(AV$16,Templates!$K$1:CX$1,0))="","",INDEX(Templates!$K$2:$BO$186,ROW()-ROW(AV$20)+1, MATCH(AV$16,Templates!$K$1:CX$1,0)))</f>
        <v/>
      </c>
      <c r="AW145" s="83" t="str" cm="1">
        <f t="array" ref="AW145">IF(INDEX(Templates!$K$2:$BO$186,ROW()-ROW(AW$20)+1, MATCH(AW$16,Templates!$K$1:CY$1,0))="","",INDEX(Templates!$K$2:$BO$186,ROW()-ROW(AW$20)+1, MATCH(AW$16,Templates!$K$1:CY$1,0)))</f>
        <v/>
      </c>
      <c r="AX145" s="83" t="str" cm="1">
        <f t="array" ref="AX145">IF(INDEX(Templates!$K$2:$BO$186,ROW()-ROW(AX$20)+1, MATCH(AX$16,Templates!$K$1:CZ$1,0))="","",INDEX(Templates!$K$2:$BO$186,ROW()-ROW(AX$20)+1, MATCH(AX$16,Templates!$K$1:CZ$1,0)))</f>
        <v> </v>
      </c>
      <c r="AY145" s="83" t="str" cm="1">
        <f t="array" ref="AY145">IF(INDEX(Templates!$K$2:$BO$186,ROW()-ROW(AY$20)+1, MATCH(AY$16,Templates!$K$1:DA$1,0))="","",INDEX(Templates!$K$2:$BO$186,ROW()-ROW(AY$20)+1, MATCH(AY$16,Templates!$K$1:DA$1,0)))</f>
        <v> </v>
      </c>
      <c r="AZ145" s="83" t="str" cm="1">
        <f t="array" ref="AZ145">IF(INDEX(Templates!$K$2:$BO$186,ROW()-ROW(AZ$20)+1, MATCH(AZ$16,Templates!$K$1:DB$1,0))="","",INDEX(Templates!$K$2:$BO$186,ROW()-ROW(AZ$20)+1, MATCH(AZ$16,Templates!$K$1:DB$1,0)))</f>
        <v> </v>
      </c>
      <c r="BA145" s="83" t="str" cm="1">
        <f t="array" ref="BA145">IF(INDEX(Templates!$K$2:$BO$186,ROW()-ROW(BA$20)+1, MATCH(BA$16,Templates!$K$1:DC$1,0))="","",INDEX(Templates!$K$2:$BO$186,ROW()-ROW(BA$20)+1, MATCH(BA$16,Templates!$K$1:DC$1,0)))</f>
        <v/>
      </c>
      <c r="BB145" s="83" t="str" cm="1">
        <f t="array" ref="BB145">IF(INDEX(Templates!$K$2:$BO$186,ROW()-ROW(BB$20)+1, MATCH(BB$16,Templates!$K$1:DD$1,0))="","",INDEX(Templates!$K$2:$BO$186,ROW()-ROW(BB$20)+1, MATCH(BB$16,Templates!$K$1:DD$1,0)))</f>
        <v/>
      </c>
      <c r="BC145" s="83" t="str" cm="1">
        <f t="array" ref="BC145">IF(INDEX(Templates!$K$2:$BO$186,ROW()-ROW(BC$20)+1, MATCH(BC$16,Templates!$K$1:DE$1,0))="","",INDEX(Templates!$K$2:$BO$186,ROW()-ROW(BC$20)+1, MATCH(BC$16,Templates!$K$1:DE$1,0)))</f>
        <v> </v>
      </c>
      <c r="BD145" s="83" t="str" cm="1">
        <f t="array" ref="BD145">IF(INDEX(Templates!$K$2:$BO$186,ROW()-ROW(BD$20)+1, MATCH(BD$16,Templates!$K$1:DF$1,0))="","",INDEX(Templates!$K$2:$BO$186,ROW()-ROW(BD$20)+1, MATCH(BD$16,Templates!$K$1:DF$1,0)))</f>
        <v> </v>
      </c>
      <c r="BE145" s="83" t="str" cm="1">
        <f t="array" ref="BE145">IF(INDEX(Templates!$K$2:$BO$186,ROW()-ROW(BE$20)+1, MATCH(BE$16,Templates!$K$1:DG$1,0))="","",INDEX(Templates!$K$2:$BO$186,ROW()-ROW(BE$20)+1, MATCH(BE$16,Templates!$K$1:DG$1,0)))</f>
        <v> </v>
      </c>
      <c r="BF145" s="83" t="str" cm="1">
        <f t="array" ref="BF145">IF(INDEX(Templates!$K$2:$BO$186,ROW()-ROW(BF$20)+1, MATCH(BF$16,Templates!$K$1:DH$1,0))="","",INDEX(Templates!$K$2:$BO$186,ROW()-ROW(BF$20)+1, MATCH(BF$16,Templates!$K$1:DH$1,0)))</f>
        <v/>
      </c>
      <c r="BG145" s="83" t="str" cm="1">
        <f t="array" ref="BG145">IF(INDEX(Templates!$K$2:$BO$186,ROW()-ROW(BG$20)+1, MATCH(BG$16,Templates!$K$1:DI$1,0))="","",INDEX(Templates!$K$2:$BO$186,ROW()-ROW(BG$20)+1, MATCH(BG$16,Templates!$K$1:DI$1,0)))</f>
        <v/>
      </c>
      <c r="BH145" s="83" t="str" cm="1">
        <f t="array" ref="BH145">IF(INDEX(Templates!$K$2:$BO$186,ROW()-ROW(BH$20)+1, MATCH(BH$16,Templates!$K$1:DJ$1,0))="","",INDEX(Templates!$K$2:$BO$186,ROW()-ROW(BH$20)+1, MATCH(BH$16,Templates!$K$1:DJ$1,0)))</f>
        <v/>
      </c>
      <c r="BI145" s="83" t="str" cm="1">
        <f t="array" ref="BI145">IF(INDEX(Templates!$K$2:$BO$186,ROW()-ROW(BI$20)+1, MATCH(BI$16,Templates!$K$1:DK$1,0))="","",INDEX(Templates!$K$2:$BO$186,ROW()-ROW(BI$20)+1, MATCH(BI$16,Templates!$K$1:DK$1,0)))</f>
        <v> </v>
      </c>
      <c r="BJ145" s="83" t="str" cm="1">
        <f t="array" ref="BJ145">IF(INDEX(Templates!$K$2:$BO$186,ROW()-ROW(BJ$20)+1, MATCH(BJ$16,Templates!$K$1:DL$1,0))="","",INDEX(Templates!$K$2:$BO$186,ROW()-ROW(BJ$20)+1, MATCH(BJ$16,Templates!$K$1:DL$1,0)))</f>
        <v> </v>
      </c>
      <c r="BK145" s="83" t="str" cm="1">
        <f t="array" ref="BK145">IF(INDEX(Templates!$K$2:$BO$186,ROW()-ROW(BK$20)+1, MATCH(BK$16,Templates!$K$1:DM$1,0))="","",INDEX(Templates!$K$2:$BO$186,ROW()-ROW(BK$20)+1, MATCH(BK$16,Templates!$K$1:DM$1,0)))</f>
        <v> </v>
      </c>
      <c r="BL145" s="83" t="str" cm="1">
        <f t="array" ref="BL145">IF(INDEX(Templates!$K$2:$BO$186,ROW()-ROW(BL$20)+1, MATCH(BL$16,Templates!$K$1:DN$1,0))="","",INDEX(Templates!$K$2:$BO$186,ROW()-ROW(BL$20)+1, MATCH(BL$16,Templates!$K$1:DN$1,0)))</f>
        <v> </v>
      </c>
      <c r="BM145" s="83" t="str" cm="1">
        <f t="array" ref="BM145">IF(INDEX(Templates!$K$2:$BO$186,ROW()-ROW(BM$20)+1, MATCH(BM$16,Templates!$K$1:DO$1,0))="","",INDEX(Templates!$K$2:$BO$186,ROW()-ROW(BM$20)+1, MATCH(BM$16,Templates!$K$1:DO$1,0)))</f>
        <v/>
      </c>
      <c r="BN145" s="83" t="str" cm="1">
        <f t="array" ref="BN145">IF(INDEX(Templates!$K$2:$BO$186,ROW()-ROW(BN$20)+1, MATCH(BN$16,Templates!$K$1:DP$1,0))="","",INDEX(Templates!$K$2:$BO$186,ROW()-ROW(BN$20)+1, MATCH(BN$16,Templates!$K$1:DP$1,0)))</f>
        <v/>
      </c>
      <c r="BO145" s="83" t="str" cm="1">
        <f t="array" ref="BO145">IF(INDEX(Templates!$K$2:$BO$186,ROW()-ROW(BO$20)+1, MATCH(BO$16,Templates!$K$1:DQ$1,0))="","",INDEX(Templates!$K$2:$BO$186,ROW()-ROW(BO$20)+1, MATCH(BO$16,Templates!$K$1:DQ$1,0)))</f>
        <v> </v>
      </c>
      <c r="BP145" s="83" t="str" cm="1">
        <f t="array" ref="BP145">IF(INDEX(Templates!$K$2:$BO$186,ROW()-ROW(BP$20)+1, MATCH(BP$16,Templates!$K$1:DR$1,0))="","",INDEX(Templates!$K$2:$BO$186,ROW()-ROW(BP$20)+1, MATCH(BP$16,Templates!$K$1:DR$1,0)))</f>
        <v> </v>
      </c>
      <c r="BQ145" s="83" t="str" cm="1">
        <f t="array" ref="BQ145">IF(INDEX(Templates!$K$2:$BO$186,ROW()-ROW(BQ$20)+1, MATCH(BQ$16,Templates!$K$1:DS$1,0))="","",INDEX(Templates!$K$2:$BO$186,ROW()-ROW(BQ$20)+1, MATCH(BQ$16,Templates!$K$1:DS$1,0)))</f>
        <v> </v>
      </c>
      <c r="BR145" s="83" t="str" cm="1">
        <f t="array" ref="BR145">IF(INDEX(Templates!$K$2:$BO$186,ROW()-ROW(BR$20)+1, MATCH(BR$16,Templates!$K$1:DT$1,0))="","",INDEX(Templates!$K$2:$BO$186,ROW()-ROW(BR$20)+1, MATCH(BR$16,Templates!$K$1:DT$1,0)))</f>
        <v/>
      </c>
      <c r="BS145" s="83" t="str" cm="1">
        <f t="array" ref="BS145">IF(INDEX(Templates!$K$2:$BO$186,ROW()-ROW(BS$20)+1, MATCH(BS$16,Templates!$K$1:DU$1,0))="","",INDEX(Templates!$K$2:$BO$186,ROW()-ROW(BS$20)+1, MATCH(BS$16,Templates!$K$1:DU$1,0)))</f>
        <v/>
      </c>
      <c r="BT145" s="83" t="str" cm="1">
        <f t="array" ref="BT145">IF(INDEX(Templates!$K$2:$BO$186,ROW()-ROW(BT$20)+1, MATCH(BT$16,Templates!$K$1:DV$1,0))="","",INDEX(Templates!$K$2:$BO$186,ROW()-ROW(BT$20)+1, MATCH(BT$16,Templates!$K$1:DV$1,0)))</f>
        <v> </v>
      </c>
      <c r="BU145" s="83" t="str" cm="1">
        <f t="array" ref="BU145">IF(INDEX(Templates!$K$2:$BO$186,ROW()-ROW(BU$20)+1, MATCH(BU$16,Templates!$K$1:DW$1,0))="","",INDEX(Templates!$K$2:$BO$186,ROW()-ROW(BU$20)+1, MATCH(BU$16,Templates!$K$1:DW$1,0)))</f>
        <v> </v>
      </c>
      <c r="BV145" s="83" t="str" cm="1">
        <f t="array" ref="BV145">IF(INDEX(Templates!$K$2:$BO$186,ROW()-ROW(BV$20)+1, MATCH(BV$16,Templates!$K$1:DX$1,0))="","",INDEX(Templates!$K$2:$BO$186,ROW()-ROW(BV$20)+1, MATCH(BV$16,Templates!$K$1:DX$1,0)))</f>
        <v> </v>
      </c>
      <c r="BW145" s="83" t="str" cm="1">
        <f t="array" ref="BW145">IF(INDEX(Templates!$K$2:$BO$186,ROW()-ROW(BW$20)+1, MATCH(BW$16,Templates!$K$1:DY$1,0))="","",INDEX(Templates!$K$2:$BO$186,ROW()-ROW(BW$20)+1, MATCH(BW$16,Templates!$K$1:DY$1,0)))</f>
        <v/>
      </c>
      <c r="BX145" s="83" t="str" cm="1">
        <f t="array" ref="BX145">IF(INDEX(Templates!$K$2:$BO$186,ROW()-ROW(BX$20)+1, MATCH(BX$16,Templates!$K$1:DZ$1,0))="","",INDEX(Templates!$K$2:$BO$186,ROW()-ROW(BX$20)+1, MATCH(BX$16,Templates!$K$1:DZ$1,0)))</f>
        <v/>
      </c>
      <c r="BY145" s="83" t="str" cm="1">
        <f t="array" ref="BY145">IF(INDEX(Templates!$K$2:$BO$186,ROW()-ROW(BY$20)+1, MATCH(BY$16,Templates!$K$1:EA$1,0))="","",INDEX(Templates!$K$2:$BO$186,ROW()-ROW(BY$20)+1, MATCH(BY$16,Templates!$K$1:EA$1,0)))</f>
        <v/>
      </c>
      <c r="BZ145" s="83" t="str" cm="1">
        <f t="array" ref="BZ145">IF(INDEX(Templates!$K$2:$BO$186,ROW()-ROW(BZ$20)+1, MATCH(BZ$16,Templates!$K$1:EB$1,0))="","",INDEX(Templates!$K$2:$BO$186,ROW()-ROW(BZ$20)+1, MATCH(BZ$16,Templates!$K$1:EB$1,0)))</f>
        <v/>
      </c>
      <c r="CA145" s="83" t="str" cm="1">
        <f t="array" ref="CA145">IF(INDEX(Templates!$K$2:$BO$186,ROW()-ROW(CA$20)+1, MATCH(CA$16,Templates!$K$1:EC$1,0))="","",INDEX(Templates!$K$2:$BO$186,ROW()-ROW(CA$20)+1, MATCH(CA$16,Templates!$K$1:EC$1,0)))</f>
        <v/>
      </c>
      <c r="CB145" s="83" t="str" cm="1">
        <f t="array" ref="CB145">IF(INDEX(Templates!$K$2:$BO$186,ROW()-ROW(CB$20)+1, MATCH(CB$16,Templates!$K$1:ED$1,0))="","",INDEX(Templates!$K$2:$BO$186,ROW()-ROW(CB$20)+1, MATCH(CB$16,Templates!$K$1:ED$1,0)))</f>
        <v/>
      </c>
      <c r="CC145" s="83" t="str" cm="1">
        <f t="array" ref="CC145">IF(INDEX(Templates!$K$2:$BO$186,ROW()-ROW(CC$20)+1, MATCH(CC$16,Templates!$K$1:EE$1,0))="","",INDEX(Templates!$K$2:$BO$186,ROW()-ROW(CC$20)+1, MATCH(CC$16,Templates!$K$1:EE$1,0)))</f>
        <v> </v>
      </c>
      <c r="CD145" s="83" t="str" cm="1">
        <f t="array" ref="CD145">IF(INDEX(Templates!$K$2:$BO$186,ROW()-ROW(CD$20)+1, MATCH(CD$16,Templates!$K$1:EF$1,0))="","",INDEX(Templates!$K$2:$BO$186,ROW()-ROW(CD$20)+1, MATCH(CD$16,Templates!$K$1:EF$1,0)))</f>
        <v> </v>
      </c>
      <c r="CE145" s="83" t="str" cm="1">
        <f t="array" ref="CE145">IF(INDEX(Templates!$K$2:$BO$186,ROW()-ROW(CE$20)+1, MATCH(CE$16,Templates!$K$1:EG$1,0))="","",INDEX(Templates!$K$2:$BO$186,ROW()-ROW(CE$20)+1, MATCH(CE$16,Templates!$K$1:EG$1,0)))</f>
        <v> </v>
      </c>
      <c r="CF145" s="83" t="str" cm="1">
        <f t="array" ref="CF145">IF(INDEX(Templates!$K$2:$BO$186,ROW()-ROW(CF$20)+1, MATCH(CF$16,Templates!$K$1:EH$1,0))="","",INDEX(Templates!$K$2:$BO$186,ROW()-ROW(CF$20)+1, MATCH(CF$16,Templates!$K$1:EH$1,0)))</f>
        <v> </v>
      </c>
      <c r="CG145" s="83" t="str" cm="1">
        <f t="array" ref="CG145">IF(INDEX(Templates!$K$2:$BO$186,ROW()-ROW(CG$20)+1, MATCH(CG$16,Templates!$K$1:EI$1,0))="","",INDEX(Templates!$K$2:$BO$186,ROW()-ROW(CG$20)+1, MATCH(CG$16,Templates!$K$1:EI$1,0)))</f>
        <v/>
      </c>
      <c r="CH145" s="83" t="str" cm="1">
        <f t="array" ref="CH145">IF(INDEX(Templates!$K$2:$BO$186,ROW()-ROW(CH$20)+1, MATCH(CH$16,Templates!$K$1:EJ$1,0))="","",INDEX(Templates!$K$2:$BO$186,ROW()-ROW(CH$20)+1, MATCH(CH$16,Templates!$K$1:EJ$1,0)))</f>
        <v/>
      </c>
      <c r="CI145" s="83" t="str" cm="1">
        <f t="array" ref="CI145">IF(INDEX(Templates!$K$2:$BO$186,ROW()-ROW(CI$20)+1, MATCH(CI$16,Templates!$K$1:EK$1,0))="","",INDEX(Templates!$K$2:$BO$186,ROW()-ROW(CI$20)+1, MATCH(CI$16,Templates!$K$1:EK$1,0)))</f>
        <v/>
      </c>
      <c r="CJ145" s="83" t="str" cm="1">
        <f t="array" ref="CJ145">IF(INDEX(Templates!$K$2:$BO$186,ROW()-ROW(CJ$20)+1, MATCH(CJ$16,Templates!$K$1:EL$1,0))="","",INDEX(Templates!$K$2:$BO$186,ROW()-ROW(CJ$20)+1, MATCH(CJ$16,Templates!$K$1:EL$1,0)))</f>
        <v/>
      </c>
      <c r="CK145" s="83" t="str" cm="1">
        <f t="array" ref="CK145">IF(INDEX(Templates!$K$2:$BO$186,ROW()-ROW(CK$20)+1, MATCH(CK$16,Templates!$K$1:EM$1,0))="","",INDEX(Templates!$K$2:$BO$186,ROW()-ROW(CK$20)+1, MATCH(CK$16,Templates!$K$1:EM$1,0)))</f>
        <v> </v>
      </c>
      <c r="CL145" s="83" t="str" cm="1">
        <f t="array" ref="CL145">IF(INDEX(Templates!$K$2:$BO$186,ROW()-ROW(CL$20)+1, MATCH(CL$16,Templates!$K$1:EN$1,0))="","",INDEX(Templates!$K$2:$BO$186,ROW()-ROW(CL$20)+1, MATCH(CL$16,Templates!$K$1:EN$1,0)))</f>
        <v> </v>
      </c>
      <c r="CM145" s="83" t="str" cm="1">
        <f t="array" ref="CM145">IF(INDEX(Templates!$K$2:$BO$186,ROW()-ROW(CM$20)+1, MATCH(CM$16,Templates!$K$1:EO$1,0))="","",INDEX(Templates!$K$2:$BO$186,ROW()-ROW(CM$20)+1, MATCH(CM$16,Templates!$K$1:EO$1,0)))</f>
        <v> </v>
      </c>
    </row>
    <row r="146" spans="1:91" s="24" customFormat="1" x14ac:dyDescent="0.55000000000000004">
      <c r="A146" s="41" t="s">
        <v>475</v>
      </c>
      <c r="B146" s="6" t="s">
        <v>479</v>
      </c>
      <c r="C146" s="66" t="str" cm="1">
        <f t="array" ref="C146">IF(INDEX(Templates!C$2:C$187,ROW()-ROW($20:$20)+1)="","",INDEX(Templates!C$2:C$187,ROW()-ROW($20:$20)+1))</f>
        <v>JSON_PATH:fluid_loops[0]</v>
      </c>
      <c r="D146" s="66" t="str" cm="1">
        <f t="array" ref="D146">IF(INDEX(Templates!D$2:D$187,ROW()-ROW($20:$20)+1)="","",INDEX(Templates!D$2:D$187,ROW()-ROW($20:$20)+1))</f>
        <v>cooling_or_condensing_design_and_control</v>
      </c>
      <c r="E146" s="66" t="str" cm="1">
        <f t="array" ref="E146">IF(INDEX(Templates!E$2:E$187,ROW()-ROW($20:$20)+1)="","",INDEX(Templates!E$2:E$187,ROW()-ROW($20:$20)+1))</f>
        <v>minimum_flow_fraction</v>
      </c>
      <c r="F146" s="66" t="str" cm="1">
        <f t="array" ref="F146">IF(INDEX(Templates!F$2:F$187,ROW()-ROW($20:$20)+1)="","",INDEX(Templates!F$2:F$187,ROW()-ROW($20:$20)+1))</f>
        <v/>
      </c>
      <c r="G146" s="106" t="str" cm="1">
        <f t="array" ref="G146">IF(INDEX(Templates!G$2:G$187,ROW()-ROW($20:$20)+1)="","",INDEX(Templates!G$2:G$187,ROW()-ROW($20:$20)+1))</f>
        <v>FluidLoopDesignAndControl</v>
      </c>
      <c r="H146" s="68" t="str" cm="1">
        <f t="array" ref="H146">IF(INDEX(Templates!H$2:H$187,ROW()-ROW($20:$20)+1)="","",INDEX(Templates!H$2:H$187,ROW()-ROW($20:$20)+1))</f>
        <v>DAC 1</v>
      </c>
      <c r="I146" s="68" t="str" cm="1">
        <f t="array" ref="I146">IF(INDEX(Templates!I$2:I$187,ROW()-ROW($20:$20)+1)="","",INDEX(Templates!I$2:I$187,ROW()-ROW($20:$20)+1))</f>
        <v>Loop 1</v>
      </c>
      <c r="J146" s="68" t="str" cm="1">
        <f t="array" ref="J146">IF(INDEX(Templates!J$2:J$187,ROW()-ROW($20:$20)+1)="","",INDEX(Templates!J$2:J$187,ROW()-ROW($20:$20)+1))</f>
        <v>minimum_flow_fraction</v>
      </c>
      <c r="K146" s="69" t="str" cm="1">
        <f t="array" ref="K146">IF(INDEX(Templates!K$2:K$187,ROW()-ROW($20:$20)+1)="","",INDEX(Templates!K$2:K$187,ROW()-ROW($20:$20)+1))</f>
        <v/>
      </c>
      <c r="L146" s="69" t="str" cm="1">
        <f t="array" ref="L146">IF(INDEX(Templates!L$2:L$187,ROW()-ROW($20:$20)+1)="","",INDEX(Templates!L$2:L$187,ROW()-ROW($20:$20)+1))</f>
        <v/>
      </c>
      <c r="M146" s="83" t="str" cm="1">
        <f t="array" ref="M146">IF(INDEX(Templates!$K$2:$BO$186,ROW()-ROW(M$20)+1, MATCH(M$16,Templates!$K$1:BO$1,0))="","",INDEX(Templates!$K$2:$BO$186,ROW()-ROW(M$20)+1, MATCH(M$16,Templates!$K$1:BO$1,0)))</f>
        <v/>
      </c>
      <c r="N146" s="83" t="str" cm="1">
        <f t="array" ref="N146">IF(INDEX(Templates!$K$2:$BO$186,ROW()-ROW(N$20)+1, MATCH(N$16,Templates!$K$1:BP$1,0))="","",INDEX(Templates!$K$2:$BO$186,ROW()-ROW(N$20)+1, MATCH(N$16,Templates!$K$1:BP$1,0)))</f>
        <v/>
      </c>
      <c r="O146" s="83" t="str" cm="1">
        <f t="array" ref="O146">IF(INDEX(Templates!$K$2:$BO$186,ROW()-ROW(O$20)+1, MATCH(O$16,Templates!$K$1:BQ$1,0))="","",INDEX(Templates!$K$2:$BO$186,ROW()-ROW(O$20)+1, MATCH(O$16,Templates!$K$1:BQ$1,0)))</f>
        <v> </v>
      </c>
      <c r="P146" s="83" t="str" cm="1">
        <f t="array" ref="P146">IF(INDEX(Templates!$K$2:$BO$186,ROW()-ROW(P$20)+1, MATCH(P$16,Templates!$K$1:BR$1,0))="","",INDEX(Templates!$K$2:$BO$186,ROW()-ROW(P$20)+1, MATCH(P$16,Templates!$K$1:BR$1,0)))</f>
        <v> </v>
      </c>
      <c r="Q146" s="83" t="str" cm="1">
        <f t="array" ref="Q146">IF(INDEX(Templates!$K$2:$BO$186,ROW()-ROW(Q$20)+1, MATCH(Q$16,Templates!$K$1:BS$1,0))="","",INDEX(Templates!$K$2:$BO$186,ROW()-ROW(Q$20)+1, MATCH(Q$16,Templates!$K$1:BS$1,0)))</f>
        <v> </v>
      </c>
      <c r="R146" s="83" t="str" cm="1">
        <f t="array" ref="R146">IF(INDEX(Templates!$K$2:$BO$186,ROW()-ROW(R$20)+1, MATCH(R$16,Templates!$K$1:BT$1,0))="","",INDEX(Templates!$K$2:$BO$186,ROW()-ROW(R$20)+1, MATCH(R$16,Templates!$K$1:BT$1,0)))</f>
        <v/>
      </c>
      <c r="S146" s="83" t="str" cm="1">
        <f t="array" ref="S146">IF(INDEX(Templates!$K$2:$BO$186,ROW()-ROW(S$20)+1, MATCH(S$16,Templates!$K$1:BU$1,0))="","",INDEX(Templates!$K$2:$BO$186,ROW()-ROW(S$20)+1, MATCH(S$16,Templates!$K$1:BU$1,0)))</f>
        <v/>
      </c>
      <c r="T146" s="83" t="str" cm="1">
        <f t="array" ref="T146">IF(INDEX(Templates!$K$2:$BO$186,ROW()-ROW(T$20)+1, MATCH(T$16,Templates!$K$1:BV$1,0))="","",INDEX(Templates!$K$2:$BO$186,ROW()-ROW(T$20)+1, MATCH(T$16,Templates!$K$1:BV$1,0)))</f>
        <v> </v>
      </c>
      <c r="U146" s="83" t="str" cm="1">
        <f t="array" ref="U146">IF(INDEX(Templates!$K$2:$BO$186,ROW()-ROW(U$20)+1, MATCH(U$16,Templates!$K$1:BW$1,0))="","",INDEX(Templates!$K$2:$BO$186,ROW()-ROW(U$20)+1, MATCH(U$16,Templates!$K$1:BW$1,0)))</f>
        <v> </v>
      </c>
      <c r="V146" s="83" t="str" cm="1">
        <f t="array" ref="V146">IF(INDEX(Templates!$K$2:$BO$186,ROW()-ROW(V$20)+1, MATCH(V$16,Templates!$K$1:BX$1,0))="","",INDEX(Templates!$K$2:$BO$186,ROW()-ROW(V$20)+1, MATCH(V$16,Templates!$K$1:BX$1,0)))</f>
        <v> </v>
      </c>
      <c r="W146" s="83" t="str" cm="1">
        <f t="array" ref="W146">IF(INDEX(Templates!$K$2:$BO$186,ROW()-ROW(W$20)+1, MATCH(W$16,Templates!$K$1:BY$1,0))="","",INDEX(Templates!$K$2:$BO$186,ROW()-ROW(W$20)+1, MATCH(W$16,Templates!$K$1:BY$1,0)))</f>
        <v/>
      </c>
      <c r="X146" s="83" t="str" cm="1">
        <f t="array" ref="X146">IF(INDEX(Templates!$K$2:$BO$186,ROW()-ROW(X$20)+1, MATCH(X$16,Templates!$K$1:BZ$1,0))="","",INDEX(Templates!$K$2:$BO$186,ROW()-ROW(X$20)+1, MATCH(X$16,Templates!$K$1:BZ$1,0)))</f>
        <v/>
      </c>
      <c r="Y146" s="83" t="str" cm="1">
        <f t="array" ref="Y146">IF(INDEX(Templates!$K$2:$BO$186,ROW()-ROW(Y$20)+1, MATCH(Y$16,Templates!$K$1:CA$1,0))="","",INDEX(Templates!$K$2:$BO$186,ROW()-ROW(Y$20)+1, MATCH(Y$16,Templates!$K$1:CA$1,0)))</f>
        <v> </v>
      </c>
      <c r="Z146" s="83" t="str" cm="1">
        <f t="array" ref="Z146">IF(INDEX(Templates!$K$2:$BO$186,ROW()-ROW(Z$20)+1, MATCH(Z$16,Templates!$K$1:CB$1,0))="","",INDEX(Templates!$K$2:$BO$186,ROW()-ROW(Z$20)+1, MATCH(Z$16,Templates!$K$1:CB$1,0)))</f>
        <v> </v>
      </c>
      <c r="AA146" s="83" t="str" cm="1">
        <f t="array" ref="AA146">IF(INDEX(Templates!$K$2:$BO$186,ROW()-ROW(AA$20)+1, MATCH(AA$16,Templates!$K$1:CC$1,0))="","",INDEX(Templates!$K$2:$BO$186,ROW()-ROW(AA$20)+1, MATCH(AA$16,Templates!$K$1:CC$1,0)))</f>
        <v> </v>
      </c>
      <c r="AB146" s="83" t="str" cm="1">
        <f t="array" ref="AB146">IF(INDEX(Templates!$K$2:$BO$186,ROW()-ROW(AB$20)+1, MATCH(AB$16,Templates!$K$1:CD$1,0))="","",INDEX(Templates!$K$2:$BO$186,ROW()-ROW(AB$20)+1, MATCH(AB$16,Templates!$K$1:CD$1,0)))</f>
        <v> </v>
      </c>
      <c r="AC146" s="83" t="str" cm="1">
        <f t="array" ref="AC146">IF(INDEX(Templates!$K$2:$BO$186,ROW()-ROW(AC$20)+1, MATCH(AC$16,Templates!$K$1:CE$1,0))="","",INDEX(Templates!$K$2:$BO$186,ROW()-ROW(AC$20)+1, MATCH(AC$16,Templates!$K$1:CE$1,0)))</f>
        <v/>
      </c>
      <c r="AD146" s="83" t="str" cm="1">
        <f t="array" ref="AD146">IF(INDEX(Templates!$K$2:$BO$186,ROW()-ROW(AD$20)+1, MATCH(AD$16,Templates!$K$1:CF$1,0))="","",INDEX(Templates!$K$2:$BO$186,ROW()-ROW(AD$20)+1, MATCH(AD$16,Templates!$K$1:CF$1,0)))</f>
        <v/>
      </c>
      <c r="AE146" s="83" t="str" cm="1">
        <f t="array" ref="AE146">IF(INDEX(Templates!$K$2:$BO$186,ROW()-ROW(AE$20)+1, MATCH(AE$16,Templates!$K$1:CG$1,0))="","",INDEX(Templates!$K$2:$BO$186,ROW()-ROW(AE$20)+1, MATCH(AE$16,Templates!$K$1:CG$1,0)))</f>
        <v/>
      </c>
      <c r="AF146" s="83" t="str" cm="1">
        <f t="array" ref="AF146">IF(INDEX(Templates!$K$2:$BO$186,ROW()-ROW(AF$20)+1, MATCH(AF$16,Templates!$K$1:CH$1,0))="","",INDEX(Templates!$K$2:$BO$186,ROW()-ROW(AF$20)+1, MATCH(AF$16,Templates!$K$1:CH$1,0)))</f>
        <v> </v>
      </c>
      <c r="AG146" s="83" t="str" cm="1">
        <f t="array" ref="AG146">IF(INDEX(Templates!$K$2:$BO$186,ROW()-ROW(AG$20)+1, MATCH(AG$16,Templates!$K$1:CI$1,0))="","",INDEX(Templates!$K$2:$BO$186,ROW()-ROW(AG$20)+1, MATCH(AG$16,Templates!$K$1:CI$1,0)))</f>
        <v> </v>
      </c>
      <c r="AH146" s="83" t="str" cm="1">
        <f t="array" ref="AH146">IF(INDEX(Templates!$K$2:$BO$186,ROW()-ROW(AH$20)+1, MATCH(AH$16,Templates!$K$1:CJ$1,0))="","",INDEX(Templates!$K$2:$BO$186,ROW()-ROW(AH$20)+1, MATCH(AH$16,Templates!$K$1:CJ$1,0)))</f>
        <v> </v>
      </c>
      <c r="AI146" s="83" t="str" cm="1">
        <f t="array" ref="AI146">IF(INDEX(Templates!$K$2:$BO$186,ROW()-ROW(AI$20)+1, MATCH(AI$16,Templates!$K$1:CK$1,0))="","",INDEX(Templates!$K$2:$BO$186,ROW()-ROW(AI$20)+1, MATCH(AI$16,Templates!$K$1:CK$1,0)))</f>
        <v> </v>
      </c>
      <c r="AJ146" s="83" t="str" cm="1">
        <f t="array" ref="AJ146">IF(INDEX(Templates!$K$2:$BO$186,ROW()-ROW(AJ$20)+1, MATCH(AJ$16,Templates!$K$1:CL$1,0))="","",INDEX(Templates!$K$2:$BO$186,ROW()-ROW(AJ$20)+1, MATCH(AJ$16,Templates!$K$1:CL$1,0)))</f>
        <v/>
      </c>
      <c r="AK146" s="83" t="str" cm="1">
        <f t="array" ref="AK146">IF(INDEX(Templates!$K$2:$BO$186,ROW()-ROW(AK$20)+1, MATCH(AK$16,Templates!$K$1:CM$1,0))="","",INDEX(Templates!$K$2:$BO$186,ROW()-ROW(AK$20)+1, MATCH(AK$16,Templates!$K$1:CM$1,0)))</f>
        <v/>
      </c>
      <c r="AL146" s="83" t="str" cm="1">
        <f t="array" ref="AL146">IF(INDEX(Templates!$K$2:$BO$186,ROW()-ROW(AL$20)+1, MATCH(AL$16,Templates!$K$1:CN$1,0))="","",INDEX(Templates!$K$2:$BO$186,ROW()-ROW(AL$20)+1, MATCH(AL$16,Templates!$K$1:CN$1,0)))</f>
        <v/>
      </c>
      <c r="AM146" s="83" t="str" cm="1">
        <f t="array" ref="AM146">IF(INDEX(Templates!$K$2:$BO$186,ROW()-ROW(AM$20)+1, MATCH(AM$16,Templates!$K$1:CO$1,0))="","",INDEX(Templates!$K$2:$BO$186,ROW()-ROW(AM$20)+1, MATCH(AM$16,Templates!$K$1:CO$1,0)))</f>
        <v> </v>
      </c>
      <c r="AN146" s="83" t="str" cm="1">
        <f t="array" ref="AN146">IF(INDEX(Templates!$K$2:$BO$186,ROW()-ROW(AN$20)+1, MATCH(AN$16,Templates!$K$1:CP$1,0))="","",INDEX(Templates!$K$2:$BO$186,ROW()-ROW(AN$20)+1, MATCH(AN$16,Templates!$K$1:CP$1,0)))</f>
        <v> </v>
      </c>
      <c r="AO146" s="83" t="str" cm="1">
        <f t="array" ref="AO146">IF(INDEX(Templates!$K$2:$BO$186,ROW()-ROW(AO$20)+1, MATCH(AO$16,Templates!$K$1:CQ$1,0))="","",INDEX(Templates!$K$2:$BO$186,ROW()-ROW(AO$20)+1, MATCH(AO$16,Templates!$K$1:CQ$1,0)))</f>
        <v> </v>
      </c>
      <c r="AP146" s="83" t="str" cm="1">
        <f t="array" ref="AP146">IF(INDEX(Templates!$K$2:$BO$186,ROW()-ROW(AP$20)+1, MATCH(AP$16,Templates!$K$1:CR$1,0))="","",INDEX(Templates!$K$2:$BO$186,ROW()-ROW(AP$20)+1, MATCH(AP$16,Templates!$K$1:CR$1,0)))</f>
        <v> </v>
      </c>
      <c r="AQ146" s="83" t="str" cm="1">
        <f t="array" ref="AQ146">IF(INDEX(Templates!$K$2:$BO$186,ROW()-ROW(AQ$20)+1, MATCH(AQ$16,Templates!$K$1:CS$1,0))="","",INDEX(Templates!$K$2:$BO$186,ROW()-ROW(AQ$20)+1, MATCH(AQ$16,Templates!$K$1:CS$1,0)))</f>
        <v/>
      </c>
      <c r="AR146" s="83" t="str" cm="1">
        <f t="array" ref="AR146">IF(INDEX(Templates!$K$2:$BO$186,ROW()-ROW(AR$20)+1, MATCH(AR$16,Templates!$K$1:CT$1,0))="","",INDEX(Templates!$K$2:$BO$186,ROW()-ROW(AR$20)+1, MATCH(AR$16,Templates!$K$1:CT$1,0)))</f>
        <v/>
      </c>
      <c r="AS146" s="83" t="str" cm="1">
        <f t="array" ref="AS146">IF(INDEX(Templates!$K$2:$BO$186,ROW()-ROW(AS$20)+1, MATCH(AS$16,Templates!$K$1:CU$1,0))="","",INDEX(Templates!$K$2:$BO$186,ROW()-ROW(AS$20)+1, MATCH(AS$16,Templates!$K$1:CU$1,0)))</f>
        <v/>
      </c>
      <c r="AT146" s="83" t="str" cm="1">
        <f t="array" ref="AT146">IF(INDEX(Templates!$K$2:$BO$186,ROW()-ROW(AT$20)+1, MATCH(AT$16,Templates!$K$1:CV$1,0))="","",INDEX(Templates!$K$2:$BO$186,ROW()-ROW(AT$20)+1, MATCH(AT$16,Templates!$K$1:CV$1,0)))</f>
        <v/>
      </c>
      <c r="AU146" s="83" t="str" cm="1">
        <f t="array" ref="AU146">IF(INDEX(Templates!$K$2:$BO$186,ROW()-ROW(AU$20)+1, MATCH(AU$16,Templates!$K$1:CW$1,0))="","",INDEX(Templates!$K$2:$BO$186,ROW()-ROW(AU$20)+1, MATCH(AU$16,Templates!$K$1:CW$1,0)))</f>
        <v> </v>
      </c>
      <c r="AV146" s="83" t="str" cm="1">
        <f t="array" ref="AV146">IF(INDEX(Templates!$K$2:$BO$186,ROW()-ROW(AV$20)+1, MATCH(AV$16,Templates!$K$1:CX$1,0))="","",INDEX(Templates!$K$2:$BO$186,ROW()-ROW(AV$20)+1, MATCH(AV$16,Templates!$K$1:CX$1,0)))</f>
        <v/>
      </c>
      <c r="AW146" s="83" t="str" cm="1">
        <f t="array" ref="AW146">IF(INDEX(Templates!$K$2:$BO$186,ROW()-ROW(AW$20)+1, MATCH(AW$16,Templates!$K$1:CY$1,0))="","",INDEX(Templates!$K$2:$BO$186,ROW()-ROW(AW$20)+1, MATCH(AW$16,Templates!$K$1:CY$1,0)))</f>
        <v/>
      </c>
      <c r="AX146" s="83" t="str" cm="1">
        <f t="array" ref="AX146">IF(INDEX(Templates!$K$2:$BO$186,ROW()-ROW(AX$20)+1, MATCH(AX$16,Templates!$K$1:CZ$1,0))="","",INDEX(Templates!$K$2:$BO$186,ROW()-ROW(AX$20)+1, MATCH(AX$16,Templates!$K$1:CZ$1,0)))</f>
        <v> </v>
      </c>
      <c r="AY146" s="83" t="str" cm="1">
        <f t="array" ref="AY146">IF(INDEX(Templates!$K$2:$BO$186,ROW()-ROW(AY$20)+1, MATCH(AY$16,Templates!$K$1:DA$1,0))="","",INDEX(Templates!$K$2:$BO$186,ROW()-ROW(AY$20)+1, MATCH(AY$16,Templates!$K$1:DA$1,0)))</f>
        <v> </v>
      </c>
      <c r="AZ146" s="83" t="str" cm="1">
        <f t="array" ref="AZ146">IF(INDEX(Templates!$K$2:$BO$186,ROW()-ROW(AZ$20)+1, MATCH(AZ$16,Templates!$K$1:DB$1,0))="","",INDEX(Templates!$K$2:$BO$186,ROW()-ROW(AZ$20)+1, MATCH(AZ$16,Templates!$K$1:DB$1,0)))</f>
        <v> </v>
      </c>
      <c r="BA146" s="83" t="str" cm="1">
        <f t="array" ref="BA146">IF(INDEX(Templates!$K$2:$BO$186,ROW()-ROW(BA$20)+1, MATCH(BA$16,Templates!$K$1:DC$1,0))="","",INDEX(Templates!$K$2:$BO$186,ROW()-ROW(BA$20)+1, MATCH(BA$16,Templates!$K$1:DC$1,0)))</f>
        <v/>
      </c>
      <c r="BB146" s="83" t="str" cm="1">
        <f t="array" ref="BB146">IF(INDEX(Templates!$K$2:$BO$186,ROW()-ROW(BB$20)+1, MATCH(BB$16,Templates!$K$1:DD$1,0))="","",INDEX(Templates!$K$2:$BO$186,ROW()-ROW(BB$20)+1, MATCH(BB$16,Templates!$K$1:DD$1,0)))</f>
        <v/>
      </c>
      <c r="BC146" s="83" t="str" cm="1">
        <f t="array" ref="BC146">IF(INDEX(Templates!$K$2:$BO$186,ROW()-ROW(BC$20)+1, MATCH(BC$16,Templates!$K$1:DE$1,0))="","",INDEX(Templates!$K$2:$BO$186,ROW()-ROW(BC$20)+1, MATCH(BC$16,Templates!$K$1:DE$1,0)))</f>
        <v> </v>
      </c>
      <c r="BD146" s="83" t="str" cm="1">
        <f t="array" ref="BD146">IF(INDEX(Templates!$K$2:$BO$186,ROW()-ROW(BD$20)+1, MATCH(BD$16,Templates!$K$1:DF$1,0))="","",INDEX(Templates!$K$2:$BO$186,ROW()-ROW(BD$20)+1, MATCH(BD$16,Templates!$K$1:DF$1,0)))</f>
        <v> </v>
      </c>
      <c r="BE146" s="83" t="str" cm="1">
        <f t="array" ref="BE146">IF(INDEX(Templates!$K$2:$BO$186,ROW()-ROW(BE$20)+1, MATCH(BE$16,Templates!$K$1:DG$1,0))="","",INDEX(Templates!$K$2:$BO$186,ROW()-ROW(BE$20)+1, MATCH(BE$16,Templates!$K$1:DG$1,0)))</f>
        <v> </v>
      </c>
      <c r="BF146" s="83" t="str" cm="1">
        <f t="array" ref="BF146">IF(INDEX(Templates!$K$2:$BO$186,ROW()-ROW(BF$20)+1, MATCH(BF$16,Templates!$K$1:DH$1,0))="","",INDEX(Templates!$K$2:$BO$186,ROW()-ROW(BF$20)+1, MATCH(BF$16,Templates!$K$1:DH$1,0)))</f>
        <v/>
      </c>
      <c r="BG146" s="83" t="str" cm="1">
        <f t="array" ref="BG146">IF(INDEX(Templates!$K$2:$BO$186,ROW()-ROW(BG$20)+1, MATCH(BG$16,Templates!$K$1:DI$1,0))="","",INDEX(Templates!$K$2:$BO$186,ROW()-ROW(BG$20)+1, MATCH(BG$16,Templates!$K$1:DI$1,0)))</f>
        <v/>
      </c>
      <c r="BH146" s="83" t="str" cm="1">
        <f t="array" ref="BH146">IF(INDEX(Templates!$K$2:$BO$186,ROW()-ROW(BH$20)+1, MATCH(BH$16,Templates!$K$1:DJ$1,0))="","",INDEX(Templates!$K$2:$BO$186,ROW()-ROW(BH$20)+1, MATCH(BH$16,Templates!$K$1:DJ$1,0)))</f>
        <v/>
      </c>
      <c r="BI146" s="83" t="str" cm="1">
        <f t="array" ref="BI146">IF(INDEX(Templates!$K$2:$BO$186,ROW()-ROW(BI$20)+1, MATCH(BI$16,Templates!$K$1:DK$1,0))="","",INDEX(Templates!$K$2:$BO$186,ROW()-ROW(BI$20)+1, MATCH(BI$16,Templates!$K$1:DK$1,0)))</f>
        <v> </v>
      </c>
      <c r="BJ146" s="83" t="str" cm="1">
        <f t="array" ref="BJ146">IF(INDEX(Templates!$K$2:$BO$186,ROW()-ROW(BJ$20)+1, MATCH(BJ$16,Templates!$K$1:DL$1,0))="","",INDEX(Templates!$K$2:$BO$186,ROW()-ROW(BJ$20)+1, MATCH(BJ$16,Templates!$K$1:DL$1,0)))</f>
        <v> </v>
      </c>
      <c r="BK146" s="83" t="str" cm="1">
        <f t="array" ref="BK146">IF(INDEX(Templates!$K$2:$BO$186,ROW()-ROW(BK$20)+1, MATCH(BK$16,Templates!$K$1:DM$1,0))="","",INDEX(Templates!$K$2:$BO$186,ROW()-ROW(BK$20)+1, MATCH(BK$16,Templates!$K$1:DM$1,0)))</f>
        <v> </v>
      </c>
      <c r="BL146" s="83" t="str" cm="1">
        <f t="array" ref="BL146">IF(INDEX(Templates!$K$2:$BO$186,ROW()-ROW(BL$20)+1, MATCH(BL$16,Templates!$K$1:DN$1,0))="","",INDEX(Templates!$K$2:$BO$186,ROW()-ROW(BL$20)+1, MATCH(BL$16,Templates!$K$1:DN$1,0)))</f>
        <v> </v>
      </c>
      <c r="BM146" s="83" t="str" cm="1">
        <f t="array" ref="BM146">IF(INDEX(Templates!$K$2:$BO$186,ROW()-ROW(BM$20)+1, MATCH(BM$16,Templates!$K$1:DO$1,0))="","",INDEX(Templates!$K$2:$BO$186,ROW()-ROW(BM$20)+1, MATCH(BM$16,Templates!$K$1:DO$1,0)))</f>
        <v/>
      </c>
      <c r="BN146" s="83" t="str" cm="1">
        <f t="array" ref="BN146">IF(INDEX(Templates!$K$2:$BO$186,ROW()-ROW(BN$20)+1, MATCH(BN$16,Templates!$K$1:DP$1,0))="","",INDEX(Templates!$K$2:$BO$186,ROW()-ROW(BN$20)+1, MATCH(BN$16,Templates!$K$1:DP$1,0)))</f>
        <v/>
      </c>
      <c r="BO146" s="83" t="str" cm="1">
        <f t="array" ref="BO146">IF(INDEX(Templates!$K$2:$BO$186,ROW()-ROW(BO$20)+1, MATCH(BO$16,Templates!$K$1:DQ$1,0))="","",INDEX(Templates!$K$2:$BO$186,ROW()-ROW(BO$20)+1, MATCH(BO$16,Templates!$K$1:DQ$1,0)))</f>
        <v> </v>
      </c>
      <c r="BP146" s="83" t="str" cm="1">
        <f t="array" ref="BP146">IF(INDEX(Templates!$K$2:$BO$186,ROW()-ROW(BP$20)+1, MATCH(BP$16,Templates!$K$1:DR$1,0))="","",INDEX(Templates!$K$2:$BO$186,ROW()-ROW(BP$20)+1, MATCH(BP$16,Templates!$K$1:DR$1,0)))</f>
        <v> </v>
      </c>
      <c r="BQ146" s="83" t="str" cm="1">
        <f t="array" ref="BQ146">IF(INDEX(Templates!$K$2:$BO$186,ROW()-ROW(BQ$20)+1, MATCH(BQ$16,Templates!$K$1:DS$1,0))="","",INDEX(Templates!$K$2:$BO$186,ROW()-ROW(BQ$20)+1, MATCH(BQ$16,Templates!$K$1:DS$1,0)))</f>
        <v> </v>
      </c>
      <c r="BR146" s="83" t="str" cm="1">
        <f t="array" ref="BR146">IF(INDEX(Templates!$K$2:$BO$186,ROW()-ROW(BR$20)+1, MATCH(BR$16,Templates!$K$1:DT$1,0))="","",INDEX(Templates!$K$2:$BO$186,ROW()-ROW(BR$20)+1, MATCH(BR$16,Templates!$K$1:DT$1,0)))</f>
        <v/>
      </c>
      <c r="BS146" s="83" t="str" cm="1">
        <f t="array" ref="BS146">IF(INDEX(Templates!$K$2:$BO$186,ROW()-ROW(BS$20)+1, MATCH(BS$16,Templates!$K$1:DU$1,0))="","",INDEX(Templates!$K$2:$BO$186,ROW()-ROW(BS$20)+1, MATCH(BS$16,Templates!$K$1:DU$1,0)))</f>
        <v/>
      </c>
      <c r="BT146" s="83" t="str" cm="1">
        <f t="array" ref="BT146">IF(INDEX(Templates!$K$2:$BO$186,ROW()-ROW(BT$20)+1, MATCH(BT$16,Templates!$K$1:DV$1,0))="","",INDEX(Templates!$K$2:$BO$186,ROW()-ROW(BT$20)+1, MATCH(BT$16,Templates!$K$1:DV$1,0)))</f>
        <v> </v>
      </c>
      <c r="BU146" s="83" t="str" cm="1">
        <f t="array" ref="BU146">IF(INDEX(Templates!$K$2:$BO$186,ROW()-ROW(BU$20)+1, MATCH(BU$16,Templates!$K$1:DW$1,0))="","",INDEX(Templates!$K$2:$BO$186,ROW()-ROW(BU$20)+1, MATCH(BU$16,Templates!$K$1:DW$1,0)))</f>
        <v> </v>
      </c>
      <c r="BV146" s="83" t="str" cm="1">
        <f t="array" ref="BV146">IF(INDEX(Templates!$K$2:$BO$186,ROW()-ROW(BV$20)+1, MATCH(BV$16,Templates!$K$1:DX$1,0))="","",INDEX(Templates!$K$2:$BO$186,ROW()-ROW(BV$20)+1, MATCH(BV$16,Templates!$K$1:DX$1,0)))</f>
        <v> </v>
      </c>
      <c r="BW146" s="83" t="str" cm="1">
        <f t="array" ref="BW146">IF(INDEX(Templates!$K$2:$BO$186,ROW()-ROW(BW$20)+1, MATCH(BW$16,Templates!$K$1:DY$1,0))="","",INDEX(Templates!$K$2:$BO$186,ROW()-ROW(BW$20)+1, MATCH(BW$16,Templates!$K$1:DY$1,0)))</f>
        <v/>
      </c>
      <c r="BX146" s="83" t="str" cm="1">
        <f t="array" ref="BX146">IF(INDEX(Templates!$K$2:$BO$186,ROW()-ROW(BX$20)+1, MATCH(BX$16,Templates!$K$1:DZ$1,0))="","",INDEX(Templates!$K$2:$BO$186,ROW()-ROW(BX$20)+1, MATCH(BX$16,Templates!$K$1:DZ$1,0)))</f>
        <v/>
      </c>
      <c r="BY146" s="83" t="str" cm="1">
        <f t="array" ref="BY146">IF(INDEX(Templates!$K$2:$BO$186,ROW()-ROW(BY$20)+1, MATCH(BY$16,Templates!$K$1:EA$1,0))="","",INDEX(Templates!$K$2:$BO$186,ROW()-ROW(BY$20)+1, MATCH(BY$16,Templates!$K$1:EA$1,0)))</f>
        <v/>
      </c>
      <c r="BZ146" s="83" t="str" cm="1">
        <f t="array" ref="BZ146">IF(INDEX(Templates!$K$2:$BO$186,ROW()-ROW(BZ$20)+1, MATCH(BZ$16,Templates!$K$1:EB$1,0))="","",INDEX(Templates!$K$2:$BO$186,ROW()-ROW(BZ$20)+1, MATCH(BZ$16,Templates!$K$1:EB$1,0)))</f>
        <v/>
      </c>
      <c r="CA146" s="83" t="str" cm="1">
        <f t="array" ref="CA146">IF(INDEX(Templates!$K$2:$BO$186,ROW()-ROW(CA$20)+1, MATCH(CA$16,Templates!$K$1:EC$1,0))="","",INDEX(Templates!$K$2:$BO$186,ROW()-ROW(CA$20)+1, MATCH(CA$16,Templates!$K$1:EC$1,0)))</f>
        <v/>
      </c>
      <c r="CB146" s="83" t="str" cm="1">
        <f t="array" ref="CB146">IF(INDEX(Templates!$K$2:$BO$186,ROW()-ROW(CB$20)+1, MATCH(CB$16,Templates!$K$1:ED$1,0))="","",INDEX(Templates!$K$2:$BO$186,ROW()-ROW(CB$20)+1, MATCH(CB$16,Templates!$K$1:ED$1,0)))</f>
        <v/>
      </c>
      <c r="CC146" s="83" t="str" cm="1">
        <f t="array" ref="CC146">IF(INDEX(Templates!$K$2:$BO$186,ROW()-ROW(CC$20)+1, MATCH(CC$16,Templates!$K$1:EE$1,0))="","",INDEX(Templates!$K$2:$BO$186,ROW()-ROW(CC$20)+1, MATCH(CC$16,Templates!$K$1:EE$1,0)))</f>
        <v> </v>
      </c>
      <c r="CD146" s="83" t="str" cm="1">
        <f t="array" ref="CD146">IF(INDEX(Templates!$K$2:$BO$186,ROW()-ROW(CD$20)+1, MATCH(CD$16,Templates!$K$1:EF$1,0))="","",INDEX(Templates!$K$2:$BO$186,ROW()-ROW(CD$20)+1, MATCH(CD$16,Templates!$K$1:EF$1,0)))</f>
        <v> </v>
      </c>
      <c r="CE146" s="83" t="str" cm="1">
        <f t="array" ref="CE146">IF(INDEX(Templates!$K$2:$BO$186,ROW()-ROW(CE$20)+1, MATCH(CE$16,Templates!$K$1:EG$1,0))="","",INDEX(Templates!$K$2:$BO$186,ROW()-ROW(CE$20)+1, MATCH(CE$16,Templates!$K$1:EG$1,0)))</f>
        <v> </v>
      </c>
      <c r="CF146" s="83" t="str" cm="1">
        <f t="array" ref="CF146">IF(INDEX(Templates!$K$2:$BO$186,ROW()-ROW(CF$20)+1, MATCH(CF$16,Templates!$K$1:EH$1,0))="","",INDEX(Templates!$K$2:$BO$186,ROW()-ROW(CF$20)+1, MATCH(CF$16,Templates!$K$1:EH$1,0)))</f>
        <v> </v>
      </c>
      <c r="CG146" s="83" t="str" cm="1">
        <f t="array" ref="CG146">IF(INDEX(Templates!$K$2:$BO$186,ROW()-ROW(CG$20)+1, MATCH(CG$16,Templates!$K$1:EI$1,0))="","",INDEX(Templates!$K$2:$BO$186,ROW()-ROW(CG$20)+1, MATCH(CG$16,Templates!$K$1:EI$1,0)))</f>
        <v/>
      </c>
      <c r="CH146" s="83" t="str" cm="1">
        <f t="array" ref="CH146">IF(INDEX(Templates!$K$2:$BO$186,ROW()-ROW(CH$20)+1, MATCH(CH$16,Templates!$K$1:EJ$1,0))="","",INDEX(Templates!$K$2:$BO$186,ROW()-ROW(CH$20)+1, MATCH(CH$16,Templates!$K$1:EJ$1,0)))</f>
        <v/>
      </c>
      <c r="CI146" s="83" t="str" cm="1">
        <f t="array" ref="CI146">IF(INDEX(Templates!$K$2:$BO$186,ROW()-ROW(CI$20)+1, MATCH(CI$16,Templates!$K$1:EK$1,0))="","",INDEX(Templates!$K$2:$BO$186,ROW()-ROW(CI$20)+1, MATCH(CI$16,Templates!$K$1:EK$1,0)))</f>
        <v/>
      </c>
      <c r="CJ146" s="83" t="str" cm="1">
        <f t="array" ref="CJ146">IF(INDEX(Templates!$K$2:$BO$186,ROW()-ROW(CJ$20)+1, MATCH(CJ$16,Templates!$K$1:EL$1,0))="","",INDEX(Templates!$K$2:$BO$186,ROW()-ROW(CJ$20)+1, MATCH(CJ$16,Templates!$K$1:EL$1,0)))</f>
        <v/>
      </c>
      <c r="CK146" s="83" t="str" cm="1">
        <f t="array" ref="CK146">IF(INDEX(Templates!$K$2:$BO$186,ROW()-ROW(CK$20)+1, MATCH(CK$16,Templates!$K$1:EM$1,0))="","",INDEX(Templates!$K$2:$BO$186,ROW()-ROW(CK$20)+1, MATCH(CK$16,Templates!$K$1:EM$1,0)))</f>
        <v> </v>
      </c>
      <c r="CL146" s="83" t="str" cm="1">
        <f t="array" ref="CL146">IF(INDEX(Templates!$K$2:$BO$186,ROW()-ROW(CL$20)+1, MATCH(CL$16,Templates!$K$1:EN$1,0))="","",INDEX(Templates!$K$2:$BO$186,ROW()-ROW(CL$20)+1, MATCH(CL$16,Templates!$K$1:EN$1,0)))</f>
        <v> </v>
      </c>
      <c r="CM146" s="83" t="str" cm="1">
        <f t="array" ref="CM146">IF(INDEX(Templates!$K$2:$BO$186,ROW()-ROW(CM$20)+1, MATCH(CM$16,Templates!$K$1:EO$1,0))="","",INDEX(Templates!$K$2:$BO$186,ROW()-ROW(CM$20)+1, MATCH(CM$16,Templates!$K$1:EO$1,0)))</f>
        <v> </v>
      </c>
    </row>
    <row r="147" spans="1:91" s="24" customFormat="1" x14ac:dyDescent="0.55000000000000004">
      <c r="A147" s="41" t="s">
        <v>475</v>
      </c>
      <c r="B147" s="6" t="s">
        <v>479</v>
      </c>
      <c r="C147" s="66" t="str" cm="1">
        <f t="array" ref="C147">IF(INDEX(Templates!C$2:C$187,ROW()-ROW($20:$20)+1)="","",INDEX(Templates!C$2:C$187,ROW()-ROW($20:$20)+1))</f>
        <v>JSON_PATH:fluid_loops[0]</v>
      </c>
      <c r="D147" s="66" t="str" cm="1">
        <f t="array" ref="D147">IF(INDEX(Templates!D$2:D$187,ROW()-ROW($20:$20)+1)="","",INDEX(Templates!D$2:D$187,ROW()-ROW($20:$20)+1))</f>
        <v>child_loops[0]</v>
      </c>
      <c r="E147" s="66" t="str" cm="1">
        <f t="array" ref="E147">IF(INDEX(Templates!E$2:E$187,ROW()-ROW($20:$20)+1)="","",INDEX(Templates!E$2:E$187,ROW()-ROW($20:$20)+1))</f>
        <v>id</v>
      </c>
      <c r="F147" s="66" t="str" cm="1">
        <f t="array" ref="F147">IF(INDEX(Templates!F$2:F$187,ROW()-ROW($20:$20)+1)="","",INDEX(Templates!F$2:F$187,ROW()-ROW($20:$20)+1))</f>
        <v/>
      </c>
      <c r="G147" s="106" t="str" cm="1">
        <f t="array" ref="G147">IF(INDEX(Templates!G$2:G$187,ROW()-ROW($20:$20)+1)="","",INDEX(Templates!G$2:G$187,ROW()-ROW($20:$20)+1))</f>
        <v>FluidLoop</v>
      </c>
      <c r="H147" s="68" t="str" cm="1">
        <f t="array" ref="H147">IF(INDEX(Templates!H$2:H$187,ROW()-ROW($20:$20)+1)="","",INDEX(Templates!H$2:H$187,ROW()-ROW($20:$20)+1))</f>
        <v>SecondaryLoop 1</v>
      </c>
      <c r="I147" s="68" t="str" cm="1">
        <f t="array" ref="I147">IF(INDEX(Templates!I$2:I$187,ROW()-ROW($20:$20)+1)="","",INDEX(Templates!I$2:I$187,ROW()-ROW($20:$20)+1))</f>
        <v>Loop 1</v>
      </c>
      <c r="J147" s="68" t="str" cm="1">
        <f t="array" ref="J147">IF(INDEX(Templates!J$2:J$187,ROW()-ROW($20:$20)+1)="","",INDEX(Templates!J$2:J$187,ROW()-ROW($20:$20)+1))</f>
        <v>id</v>
      </c>
      <c r="K147" s="69" t="str" cm="1">
        <f t="array" ref="K147">IF(INDEX(Templates!K$2:K$187,ROW()-ROW($20:$20)+1)="","",INDEX(Templates!K$2:K$187,ROW()-ROW($20:$20)+1))</f>
        <v/>
      </c>
      <c r="L147" s="69" t="str" cm="1">
        <f t="array" ref="L147">IF(INDEX(Templates!L$2:L$187,ROW()-ROW($20:$20)+1)="","",INDEX(Templates!L$2:L$187,ROW()-ROW($20:$20)+1))</f>
        <v/>
      </c>
      <c r="M147" s="83" t="str" cm="1">
        <f t="array" ref="M147">IF(INDEX(Templates!$K$2:$BO$186,ROW()-ROW(M$20)+1, MATCH(M$16,Templates!$K$1:BO$1,0))="","",INDEX(Templates!$K$2:$BO$186,ROW()-ROW(M$20)+1, MATCH(M$16,Templates!$K$1:BO$1,0)))</f>
        <v/>
      </c>
      <c r="N147" s="83" t="str" cm="1">
        <f t="array" ref="N147">IF(INDEX(Templates!$K$2:$BO$186,ROW()-ROW(N$20)+1, MATCH(N$16,Templates!$K$1:BP$1,0))="","",INDEX(Templates!$K$2:$BO$186,ROW()-ROW(N$20)+1, MATCH(N$16,Templates!$K$1:BP$1,0)))</f>
        <v/>
      </c>
      <c r="O147" s="83" t="str" cm="1">
        <f t="array" ref="O147">IF(INDEX(Templates!$K$2:$BO$186,ROW()-ROW(O$20)+1, MATCH(O$16,Templates!$K$1:BQ$1,0))="","",INDEX(Templates!$K$2:$BO$186,ROW()-ROW(O$20)+1, MATCH(O$16,Templates!$K$1:BQ$1,0)))</f>
        <v> </v>
      </c>
      <c r="P147" s="83" t="str" cm="1">
        <f t="array" ref="P147">IF(INDEX(Templates!$K$2:$BO$186,ROW()-ROW(P$20)+1, MATCH(P$16,Templates!$K$1:BR$1,0))="","",INDEX(Templates!$K$2:$BO$186,ROW()-ROW(P$20)+1, MATCH(P$16,Templates!$K$1:BR$1,0)))</f>
        <v> </v>
      </c>
      <c r="Q147" s="83" t="str" cm="1">
        <f t="array" ref="Q147">IF(INDEX(Templates!$K$2:$BO$186,ROW()-ROW(Q$20)+1, MATCH(Q$16,Templates!$K$1:BS$1,0))="","",INDEX(Templates!$K$2:$BO$186,ROW()-ROW(Q$20)+1, MATCH(Q$16,Templates!$K$1:BS$1,0)))</f>
        <v> </v>
      </c>
      <c r="R147" s="83" t="str" cm="1">
        <f t="array" ref="R147">IF(INDEX(Templates!$K$2:$BO$186,ROW()-ROW(R$20)+1, MATCH(R$16,Templates!$K$1:BT$1,0))="","",INDEX(Templates!$K$2:$BO$186,ROW()-ROW(R$20)+1, MATCH(R$16,Templates!$K$1:BT$1,0)))</f>
        <v/>
      </c>
      <c r="S147" s="83" t="str" cm="1">
        <f t="array" ref="S147">IF(INDEX(Templates!$K$2:$BO$186,ROW()-ROW(S$20)+1, MATCH(S$16,Templates!$K$1:BU$1,0))="","",INDEX(Templates!$K$2:$BO$186,ROW()-ROW(S$20)+1, MATCH(S$16,Templates!$K$1:BU$1,0)))</f>
        <v/>
      </c>
      <c r="T147" s="83" t="str" cm="1">
        <f t="array" ref="T147">IF(INDEX(Templates!$K$2:$BO$186,ROW()-ROW(T$20)+1, MATCH(T$16,Templates!$K$1:BV$1,0))="","",INDEX(Templates!$K$2:$BO$186,ROW()-ROW(T$20)+1, MATCH(T$16,Templates!$K$1:BV$1,0)))</f>
        <v> </v>
      </c>
      <c r="U147" s="83" t="str" cm="1">
        <f t="array" ref="U147">IF(INDEX(Templates!$K$2:$BO$186,ROW()-ROW(U$20)+1, MATCH(U$16,Templates!$K$1:BW$1,0))="","",INDEX(Templates!$K$2:$BO$186,ROW()-ROW(U$20)+1, MATCH(U$16,Templates!$K$1:BW$1,0)))</f>
        <v> </v>
      </c>
      <c r="V147" s="83" t="str" cm="1">
        <f t="array" ref="V147">IF(INDEX(Templates!$K$2:$BO$186,ROW()-ROW(V$20)+1, MATCH(V$16,Templates!$K$1:BX$1,0))="","",INDEX(Templates!$K$2:$BO$186,ROW()-ROW(V$20)+1, MATCH(V$16,Templates!$K$1:BX$1,0)))</f>
        <v> </v>
      </c>
      <c r="W147" s="83" t="str" cm="1">
        <f t="array" ref="W147">IF(INDEX(Templates!$K$2:$BO$186,ROW()-ROW(W$20)+1, MATCH(W$16,Templates!$K$1:BY$1,0))="","",INDEX(Templates!$K$2:$BO$186,ROW()-ROW(W$20)+1, MATCH(W$16,Templates!$K$1:BY$1,0)))</f>
        <v/>
      </c>
      <c r="X147" s="83" t="str" cm="1">
        <f t="array" ref="X147">IF(INDEX(Templates!$K$2:$BO$186,ROW()-ROW(X$20)+1, MATCH(X$16,Templates!$K$1:BZ$1,0))="","",INDEX(Templates!$K$2:$BO$186,ROW()-ROW(X$20)+1, MATCH(X$16,Templates!$K$1:BZ$1,0)))</f>
        <v/>
      </c>
      <c r="Y147" s="83" t="str" cm="1">
        <f t="array" ref="Y147">IF(INDEX(Templates!$K$2:$BO$186,ROW()-ROW(Y$20)+1, MATCH(Y$16,Templates!$K$1:CA$1,0))="","",INDEX(Templates!$K$2:$BO$186,ROW()-ROW(Y$20)+1, MATCH(Y$16,Templates!$K$1:CA$1,0)))</f>
        <v> </v>
      </c>
      <c r="Z147" s="83" t="str" cm="1">
        <f t="array" ref="Z147">IF(INDEX(Templates!$K$2:$BO$186,ROW()-ROW(Z$20)+1, MATCH(Z$16,Templates!$K$1:CB$1,0))="","",INDEX(Templates!$K$2:$BO$186,ROW()-ROW(Z$20)+1, MATCH(Z$16,Templates!$K$1:CB$1,0)))</f>
        <v> </v>
      </c>
      <c r="AA147" s="83" t="str" cm="1">
        <f t="array" ref="AA147">IF(INDEX(Templates!$K$2:$BO$186,ROW()-ROW(AA$20)+1, MATCH(AA$16,Templates!$K$1:CC$1,0))="","",INDEX(Templates!$K$2:$BO$186,ROW()-ROW(AA$20)+1, MATCH(AA$16,Templates!$K$1:CC$1,0)))</f>
        <v> </v>
      </c>
      <c r="AB147" s="83" t="str" cm="1">
        <f t="array" ref="AB147">IF(INDEX(Templates!$K$2:$BO$186,ROW()-ROW(AB$20)+1, MATCH(AB$16,Templates!$K$1:CD$1,0))="","",INDEX(Templates!$K$2:$BO$186,ROW()-ROW(AB$20)+1, MATCH(AB$16,Templates!$K$1:CD$1,0)))</f>
        <v> </v>
      </c>
      <c r="AC147" s="83" t="str" cm="1">
        <f t="array" ref="AC147">IF(INDEX(Templates!$K$2:$BO$186,ROW()-ROW(AC$20)+1, MATCH(AC$16,Templates!$K$1:CE$1,0))="","",INDEX(Templates!$K$2:$BO$186,ROW()-ROW(AC$20)+1, MATCH(AC$16,Templates!$K$1:CE$1,0)))</f>
        <v/>
      </c>
      <c r="AD147" s="83" t="str" cm="1">
        <f t="array" ref="AD147">IF(INDEX(Templates!$K$2:$BO$186,ROW()-ROW(AD$20)+1, MATCH(AD$16,Templates!$K$1:CF$1,0))="","",INDEX(Templates!$K$2:$BO$186,ROW()-ROW(AD$20)+1, MATCH(AD$16,Templates!$K$1:CF$1,0)))</f>
        <v/>
      </c>
      <c r="AE147" s="83" t="str" cm="1">
        <f t="array" ref="AE147">IF(INDEX(Templates!$K$2:$BO$186,ROW()-ROW(AE$20)+1, MATCH(AE$16,Templates!$K$1:CG$1,0))="","",INDEX(Templates!$K$2:$BO$186,ROW()-ROW(AE$20)+1, MATCH(AE$16,Templates!$K$1:CG$1,0)))</f>
        <v/>
      </c>
      <c r="AF147" s="83" t="str" cm="1">
        <f t="array" ref="AF147">IF(INDEX(Templates!$K$2:$BO$186,ROW()-ROW(AF$20)+1, MATCH(AF$16,Templates!$K$1:CH$1,0))="","",INDEX(Templates!$K$2:$BO$186,ROW()-ROW(AF$20)+1, MATCH(AF$16,Templates!$K$1:CH$1,0)))</f>
        <v> </v>
      </c>
      <c r="AG147" s="83" t="str" cm="1">
        <f t="array" ref="AG147">IF(INDEX(Templates!$K$2:$BO$186,ROW()-ROW(AG$20)+1, MATCH(AG$16,Templates!$K$1:CI$1,0))="","",INDEX(Templates!$K$2:$BO$186,ROW()-ROW(AG$20)+1, MATCH(AG$16,Templates!$K$1:CI$1,0)))</f>
        <v> </v>
      </c>
      <c r="AH147" s="83" t="str" cm="1">
        <f t="array" ref="AH147">IF(INDEX(Templates!$K$2:$BO$186,ROW()-ROW(AH$20)+1, MATCH(AH$16,Templates!$K$1:CJ$1,0))="","",INDEX(Templates!$K$2:$BO$186,ROW()-ROW(AH$20)+1, MATCH(AH$16,Templates!$K$1:CJ$1,0)))</f>
        <v> </v>
      </c>
      <c r="AI147" s="83" t="str" cm="1">
        <f t="array" ref="AI147">IF(INDEX(Templates!$K$2:$BO$186,ROW()-ROW(AI$20)+1, MATCH(AI$16,Templates!$K$1:CK$1,0))="","",INDEX(Templates!$K$2:$BO$186,ROW()-ROW(AI$20)+1, MATCH(AI$16,Templates!$K$1:CK$1,0)))</f>
        <v> </v>
      </c>
      <c r="AJ147" s="83" t="str" cm="1">
        <f t="array" ref="AJ147">IF(INDEX(Templates!$K$2:$BO$186,ROW()-ROW(AJ$20)+1, MATCH(AJ$16,Templates!$K$1:CL$1,0))="","",INDEX(Templates!$K$2:$BO$186,ROW()-ROW(AJ$20)+1, MATCH(AJ$16,Templates!$K$1:CL$1,0)))</f>
        <v/>
      </c>
      <c r="AK147" s="83" t="str" cm="1">
        <f t="array" ref="AK147">IF(INDEX(Templates!$K$2:$BO$186,ROW()-ROW(AK$20)+1, MATCH(AK$16,Templates!$K$1:CM$1,0))="","",INDEX(Templates!$K$2:$BO$186,ROW()-ROW(AK$20)+1, MATCH(AK$16,Templates!$K$1:CM$1,0)))</f>
        <v/>
      </c>
      <c r="AL147" s="83" t="str" cm="1">
        <f t="array" ref="AL147">IF(INDEX(Templates!$K$2:$BO$186,ROW()-ROW(AL$20)+1, MATCH(AL$16,Templates!$K$1:CN$1,0))="","",INDEX(Templates!$K$2:$BO$186,ROW()-ROW(AL$20)+1, MATCH(AL$16,Templates!$K$1:CN$1,0)))</f>
        <v/>
      </c>
      <c r="AM147" s="83" t="str" cm="1">
        <f t="array" ref="AM147">IF(INDEX(Templates!$K$2:$BO$186,ROW()-ROW(AM$20)+1, MATCH(AM$16,Templates!$K$1:CO$1,0))="","",INDEX(Templates!$K$2:$BO$186,ROW()-ROW(AM$20)+1, MATCH(AM$16,Templates!$K$1:CO$1,0)))</f>
        <v> </v>
      </c>
      <c r="AN147" s="83" t="str" cm="1">
        <f t="array" ref="AN147">IF(INDEX(Templates!$K$2:$BO$186,ROW()-ROW(AN$20)+1, MATCH(AN$16,Templates!$K$1:CP$1,0))="","",INDEX(Templates!$K$2:$BO$186,ROW()-ROW(AN$20)+1, MATCH(AN$16,Templates!$K$1:CP$1,0)))</f>
        <v> </v>
      </c>
      <c r="AO147" s="83" t="str" cm="1">
        <f t="array" ref="AO147">IF(INDEX(Templates!$K$2:$BO$186,ROW()-ROW(AO$20)+1, MATCH(AO$16,Templates!$K$1:CQ$1,0))="","",INDEX(Templates!$K$2:$BO$186,ROW()-ROW(AO$20)+1, MATCH(AO$16,Templates!$K$1:CQ$1,0)))</f>
        <v> </v>
      </c>
      <c r="AP147" s="83" t="str" cm="1">
        <f t="array" ref="AP147">IF(INDEX(Templates!$K$2:$BO$186,ROW()-ROW(AP$20)+1, MATCH(AP$16,Templates!$K$1:CR$1,0))="","",INDEX(Templates!$K$2:$BO$186,ROW()-ROW(AP$20)+1, MATCH(AP$16,Templates!$K$1:CR$1,0)))</f>
        <v> </v>
      </c>
      <c r="AQ147" s="83" t="str" cm="1">
        <f t="array" ref="AQ147">IF(INDEX(Templates!$K$2:$BO$186,ROW()-ROW(AQ$20)+1, MATCH(AQ$16,Templates!$K$1:CS$1,0))="","",INDEX(Templates!$K$2:$BO$186,ROW()-ROW(AQ$20)+1, MATCH(AQ$16,Templates!$K$1:CS$1,0)))</f>
        <v/>
      </c>
      <c r="AR147" s="83" t="str" cm="1">
        <f t="array" ref="AR147">IF(INDEX(Templates!$K$2:$BO$186,ROW()-ROW(AR$20)+1, MATCH(AR$16,Templates!$K$1:CT$1,0))="","",INDEX(Templates!$K$2:$BO$186,ROW()-ROW(AR$20)+1, MATCH(AR$16,Templates!$K$1:CT$1,0)))</f>
        <v/>
      </c>
      <c r="AS147" s="83" t="str" cm="1">
        <f t="array" ref="AS147">IF(INDEX(Templates!$K$2:$BO$186,ROW()-ROW(AS$20)+1, MATCH(AS$16,Templates!$K$1:CU$1,0))="","",INDEX(Templates!$K$2:$BO$186,ROW()-ROW(AS$20)+1, MATCH(AS$16,Templates!$K$1:CU$1,0)))</f>
        <v/>
      </c>
      <c r="AT147" s="83" t="str" cm="1">
        <f t="array" ref="AT147">IF(INDEX(Templates!$K$2:$BO$186,ROW()-ROW(AT$20)+1, MATCH(AT$16,Templates!$K$1:CV$1,0))="","",INDEX(Templates!$K$2:$BO$186,ROW()-ROW(AT$20)+1, MATCH(AT$16,Templates!$K$1:CV$1,0)))</f>
        <v/>
      </c>
      <c r="AU147" s="83" t="str" cm="1">
        <f t="array" ref="AU147">IF(INDEX(Templates!$K$2:$BO$186,ROW()-ROW(AU$20)+1, MATCH(AU$16,Templates!$K$1:CW$1,0))="","",INDEX(Templates!$K$2:$BO$186,ROW()-ROW(AU$20)+1, MATCH(AU$16,Templates!$K$1:CW$1,0)))</f>
        <v> </v>
      </c>
      <c r="AV147" s="83" t="str" cm="1">
        <f t="array" ref="AV147">IF(INDEX(Templates!$K$2:$BO$186,ROW()-ROW(AV$20)+1, MATCH(AV$16,Templates!$K$1:CX$1,0))="","",INDEX(Templates!$K$2:$BO$186,ROW()-ROW(AV$20)+1, MATCH(AV$16,Templates!$K$1:CX$1,0)))</f>
        <v/>
      </c>
      <c r="AW147" s="83" t="str" cm="1">
        <f t="array" ref="AW147">IF(INDEX(Templates!$K$2:$BO$186,ROW()-ROW(AW$20)+1, MATCH(AW$16,Templates!$K$1:CY$1,0))="","",INDEX(Templates!$K$2:$BO$186,ROW()-ROW(AW$20)+1, MATCH(AW$16,Templates!$K$1:CY$1,0)))</f>
        <v/>
      </c>
      <c r="AX147" s="83" t="str" cm="1">
        <f t="array" ref="AX147">IF(INDEX(Templates!$K$2:$BO$186,ROW()-ROW(AX$20)+1, MATCH(AX$16,Templates!$K$1:CZ$1,0))="","",INDEX(Templates!$K$2:$BO$186,ROW()-ROW(AX$20)+1, MATCH(AX$16,Templates!$K$1:CZ$1,0)))</f>
        <v> </v>
      </c>
      <c r="AY147" s="83" t="str" cm="1">
        <f t="array" ref="AY147">IF(INDEX(Templates!$K$2:$BO$186,ROW()-ROW(AY$20)+1, MATCH(AY$16,Templates!$K$1:DA$1,0))="","",INDEX(Templates!$K$2:$BO$186,ROW()-ROW(AY$20)+1, MATCH(AY$16,Templates!$K$1:DA$1,0)))</f>
        <v> </v>
      </c>
      <c r="AZ147" s="83" t="str" cm="1">
        <f t="array" ref="AZ147">IF(INDEX(Templates!$K$2:$BO$186,ROW()-ROW(AZ$20)+1, MATCH(AZ$16,Templates!$K$1:DB$1,0))="","",INDEX(Templates!$K$2:$BO$186,ROW()-ROW(AZ$20)+1, MATCH(AZ$16,Templates!$K$1:DB$1,0)))</f>
        <v> </v>
      </c>
      <c r="BA147" s="83" t="str" cm="1">
        <f t="array" ref="BA147">IF(INDEX(Templates!$K$2:$BO$186,ROW()-ROW(BA$20)+1, MATCH(BA$16,Templates!$K$1:DC$1,0))="","",INDEX(Templates!$K$2:$BO$186,ROW()-ROW(BA$20)+1, MATCH(BA$16,Templates!$K$1:DC$1,0)))</f>
        <v/>
      </c>
      <c r="BB147" s="83" t="str" cm="1">
        <f t="array" ref="BB147">IF(INDEX(Templates!$K$2:$BO$186,ROW()-ROW(BB$20)+1, MATCH(BB$16,Templates!$K$1:DD$1,0))="","",INDEX(Templates!$K$2:$BO$186,ROW()-ROW(BB$20)+1, MATCH(BB$16,Templates!$K$1:DD$1,0)))</f>
        <v/>
      </c>
      <c r="BC147" s="83" t="str" cm="1">
        <f t="array" ref="BC147">IF(INDEX(Templates!$K$2:$BO$186,ROW()-ROW(BC$20)+1, MATCH(BC$16,Templates!$K$1:DE$1,0))="","",INDEX(Templates!$K$2:$BO$186,ROW()-ROW(BC$20)+1, MATCH(BC$16,Templates!$K$1:DE$1,0)))</f>
        <v> </v>
      </c>
      <c r="BD147" s="83" t="str" cm="1">
        <f t="array" ref="BD147">IF(INDEX(Templates!$K$2:$BO$186,ROW()-ROW(BD$20)+1, MATCH(BD$16,Templates!$K$1:DF$1,0))="","",INDEX(Templates!$K$2:$BO$186,ROW()-ROW(BD$20)+1, MATCH(BD$16,Templates!$K$1:DF$1,0)))</f>
        <v> </v>
      </c>
      <c r="BE147" s="83" t="str" cm="1">
        <f t="array" ref="BE147">IF(INDEX(Templates!$K$2:$BO$186,ROW()-ROW(BE$20)+1, MATCH(BE$16,Templates!$K$1:DG$1,0))="","",INDEX(Templates!$K$2:$BO$186,ROW()-ROW(BE$20)+1, MATCH(BE$16,Templates!$K$1:DG$1,0)))</f>
        <v> </v>
      </c>
      <c r="BF147" s="83" t="str" cm="1">
        <f t="array" ref="BF147">IF(INDEX(Templates!$K$2:$BO$186,ROW()-ROW(BF$20)+1, MATCH(BF$16,Templates!$K$1:DH$1,0))="","",INDEX(Templates!$K$2:$BO$186,ROW()-ROW(BF$20)+1, MATCH(BF$16,Templates!$K$1:DH$1,0)))</f>
        <v/>
      </c>
      <c r="BG147" s="83" t="str" cm="1">
        <f t="array" ref="BG147">IF(INDEX(Templates!$K$2:$BO$186,ROW()-ROW(BG$20)+1, MATCH(BG$16,Templates!$K$1:DI$1,0))="","",INDEX(Templates!$K$2:$BO$186,ROW()-ROW(BG$20)+1, MATCH(BG$16,Templates!$K$1:DI$1,0)))</f>
        <v/>
      </c>
      <c r="BH147" s="83" t="str" cm="1">
        <f t="array" ref="BH147">IF(INDEX(Templates!$K$2:$BO$186,ROW()-ROW(BH$20)+1, MATCH(BH$16,Templates!$K$1:DJ$1,0))="","",INDEX(Templates!$K$2:$BO$186,ROW()-ROW(BH$20)+1, MATCH(BH$16,Templates!$K$1:DJ$1,0)))</f>
        <v/>
      </c>
      <c r="BI147" s="83" t="str" cm="1">
        <f t="array" ref="BI147">IF(INDEX(Templates!$K$2:$BO$186,ROW()-ROW(BI$20)+1, MATCH(BI$16,Templates!$K$1:DK$1,0))="","",INDEX(Templates!$K$2:$BO$186,ROW()-ROW(BI$20)+1, MATCH(BI$16,Templates!$K$1:DK$1,0)))</f>
        <v> </v>
      </c>
      <c r="BJ147" s="83" t="str" cm="1">
        <f t="array" ref="BJ147">IF(INDEX(Templates!$K$2:$BO$186,ROW()-ROW(BJ$20)+1, MATCH(BJ$16,Templates!$K$1:DL$1,0))="","",INDEX(Templates!$K$2:$BO$186,ROW()-ROW(BJ$20)+1, MATCH(BJ$16,Templates!$K$1:DL$1,0)))</f>
        <v> </v>
      </c>
      <c r="BK147" s="83" t="str" cm="1">
        <f t="array" ref="BK147">IF(INDEX(Templates!$K$2:$BO$186,ROW()-ROW(BK$20)+1, MATCH(BK$16,Templates!$K$1:DM$1,0))="","",INDEX(Templates!$K$2:$BO$186,ROW()-ROW(BK$20)+1, MATCH(BK$16,Templates!$K$1:DM$1,0)))</f>
        <v> </v>
      </c>
      <c r="BL147" s="83" t="str" cm="1">
        <f t="array" ref="BL147">IF(INDEX(Templates!$K$2:$BO$186,ROW()-ROW(BL$20)+1, MATCH(BL$16,Templates!$K$1:DN$1,0))="","",INDEX(Templates!$K$2:$BO$186,ROW()-ROW(BL$20)+1, MATCH(BL$16,Templates!$K$1:DN$1,0)))</f>
        <v> </v>
      </c>
      <c r="BM147" s="83" t="str" cm="1">
        <f t="array" ref="BM147">IF(INDEX(Templates!$K$2:$BO$186,ROW()-ROW(BM$20)+1, MATCH(BM$16,Templates!$K$1:DO$1,0))="","",INDEX(Templates!$K$2:$BO$186,ROW()-ROW(BM$20)+1, MATCH(BM$16,Templates!$K$1:DO$1,0)))</f>
        <v/>
      </c>
      <c r="BN147" s="83" t="str" cm="1">
        <f t="array" ref="BN147">IF(INDEX(Templates!$K$2:$BO$186,ROW()-ROW(BN$20)+1, MATCH(BN$16,Templates!$K$1:DP$1,0))="","",INDEX(Templates!$K$2:$BO$186,ROW()-ROW(BN$20)+1, MATCH(BN$16,Templates!$K$1:DP$1,0)))</f>
        <v/>
      </c>
      <c r="BO147" s="83" t="str" cm="1">
        <f t="array" ref="BO147">IF(INDEX(Templates!$K$2:$BO$186,ROW()-ROW(BO$20)+1, MATCH(BO$16,Templates!$K$1:DQ$1,0))="","",INDEX(Templates!$K$2:$BO$186,ROW()-ROW(BO$20)+1, MATCH(BO$16,Templates!$K$1:DQ$1,0)))</f>
        <v> </v>
      </c>
      <c r="BP147" s="83" t="str" cm="1">
        <f t="array" ref="BP147">IF(INDEX(Templates!$K$2:$BO$186,ROW()-ROW(BP$20)+1, MATCH(BP$16,Templates!$K$1:DR$1,0))="","",INDEX(Templates!$K$2:$BO$186,ROW()-ROW(BP$20)+1, MATCH(BP$16,Templates!$K$1:DR$1,0)))</f>
        <v> </v>
      </c>
      <c r="BQ147" s="83" t="str" cm="1">
        <f t="array" ref="BQ147">IF(INDEX(Templates!$K$2:$BO$186,ROW()-ROW(BQ$20)+1, MATCH(BQ$16,Templates!$K$1:DS$1,0))="","",INDEX(Templates!$K$2:$BO$186,ROW()-ROW(BQ$20)+1, MATCH(BQ$16,Templates!$K$1:DS$1,0)))</f>
        <v> </v>
      </c>
      <c r="BR147" s="83" t="str" cm="1">
        <f t="array" ref="BR147">IF(INDEX(Templates!$K$2:$BO$186,ROW()-ROW(BR$20)+1, MATCH(BR$16,Templates!$K$1:DT$1,0))="","",INDEX(Templates!$K$2:$BO$186,ROW()-ROW(BR$20)+1, MATCH(BR$16,Templates!$K$1:DT$1,0)))</f>
        <v/>
      </c>
      <c r="BS147" s="83" t="str" cm="1">
        <f t="array" ref="BS147">IF(INDEX(Templates!$K$2:$BO$186,ROW()-ROW(BS$20)+1, MATCH(BS$16,Templates!$K$1:DU$1,0))="","",INDEX(Templates!$K$2:$BO$186,ROW()-ROW(BS$20)+1, MATCH(BS$16,Templates!$K$1:DU$1,0)))</f>
        <v/>
      </c>
      <c r="BT147" s="83" t="str" cm="1">
        <f t="array" ref="BT147">IF(INDEX(Templates!$K$2:$BO$186,ROW()-ROW(BT$20)+1, MATCH(BT$16,Templates!$K$1:DV$1,0))="","",INDEX(Templates!$K$2:$BO$186,ROW()-ROW(BT$20)+1, MATCH(BT$16,Templates!$K$1:DV$1,0)))</f>
        <v> </v>
      </c>
      <c r="BU147" s="83" t="str" cm="1">
        <f t="array" ref="BU147">IF(INDEX(Templates!$K$2:$BO$186,ROW()-ROW(BU$20)+1, MATCH(BU$16,Templates!$K$1:DW$1,0))="","",INDEX(Templates!$K$2:$BO$186,ROW()-ROW(BU$20)+1, MATCH(BU$16,Templates!$K$1:DW$1,0)))</f>
        <v> </v>
      </c>
      <c r="BV147" s="83" t="str" cm="1">
        <f t="array" ref="BV147">IF(INDEX(Templates!$K$2:$BO$186,ROW()-ROW(BV$20)+1, MATCH(BV$16,Templates!$K$1:DX$1,0))="","",INDEX(Templates!$K$2:$BO$186,ROW()-ROW(BV$20)+1, MATCH(BV$16,Templates!$K$1:DX$1,0)))</f>
        <v>Secondary CHW Loop 1</v>
      </c>
      <c r="BW147" s="83" t="str" cm="1">
        <f t="array" ref="BW147">IF(INDEX(Templates!$K$2:$BO$186,ROW()-ROW(BW$20)+1, MATCH(BW$16,Templates!$K$1:DY$1,0))="","",INDEX(Templates!$K$2:$BO$186,ROW()-ROW(BW$20)+1, MATCH(BW$16,Templates!$K$1:DY$1,0)))</f>
        <v/>
      </c>
      <c r="BX147" s="83" t="str" cm="1">
        <f t="array" ref="BX147">IF(INDEX(Templates!$K$2:$BO$186,ROW()-ROW(BX$20)+1, MATCH(BX$16,Templates!$K$1:DZ$1,0))="","",INDEX(Templates!$K$2:$BO$186,ROW()-ROW(BX$20)+1, MATCH(BX$16,Templates!$K$1:DZ$1,0)))</f>
        <v/>
      </c>
      <c r="BY147" s="83" t="str" cm="1">
        <f t="array" ref="BY147">IF(INDEX(Templates!$K$2:$BO$186,ROW()-ROW(BY$20)+1, MATCH(BY$16,Templates!$K$1:EA$1,0))="","",INDEX(Templates!$K$2:$BO$186,ROW()-ROW(BY$20)+1, MATCH(BY$16,Templates!$K$1:EA$1,0)))</f>
        <v/>
      </c>
      <c r="BZ147" s="83" t="str" cm="1">
        <f t="array" ref="BZ147">IF(INDEX(Templates!$K$2:$BO$186,ROW()-ROW(BZ$20)+1, MATCH(BZ$16,Templates!$K$1:EB$1,0))="","",INDEX(Templates!$K$2:$BO$186,ROW()-ROW(BZ$20)+1, MATCH(BZ$16,Templates!$K$1:EB$1,0)))</f>
        <v/>
      </c>
      <c r="CA147" s="83" t="str" cm="1">
        <f t="array" ref="CA147">IF(INDEX(Templates!$K$2:$BO$186,ROW()-ROW(CA$20)+1, MATCH(CA$16,Templates!$K$1:EC$1,0))="","",INDEX(Templates!$K$2:$BO$186,ROW()-ROW(CA$20)+1, MATCH(CA$16,Templates!$K$1:EC$1,0)))</f>
        <v/>
      </c>
      <c r="CB147" s="83" t="str" cm="1">
        <f t="array" ref="CB147">IF(INDEX(Templates!$K$2:$BO$186,ROW()-ROW(CB$20)+1, MATCH(CB$16,Templates!$K$1:ED$1,0))="","",INDEX(Templates!$K$2:$BO$186,ROW()-ROW(CB$20)+1, MATCH(CB$16,Templates!$K$1:ED$1,0)))</f>
        <v/>
      </c>
      <c r="CC147" s="83" t="str" cm="1">
        <f t="array" ref="CC147">IF(INDEX(Templates!$K$2:$BO$186,ROW()-ROW(CC$20)+1, MATCH(CC$16,Templates!$K$1:EE$1,0))="","",INDEX(Templates!$K$2:$BO$186,ROW()-ROW(CC$20)+1, MATCH(CC$16,Templates!$K$1:EE$1,0)))</f>
        <v> </v>
      </c>
      <c r="CD147" s="83" t="str" cm="1">
        <f t="array" ref="CD147">IF(INDEX(Templates!$K$2:$BO$186,ROW()-ROW(CD$20)+1, MATCH(CD$16,Templates!$K$1:EF$1,0))="","",INDEX(Templates!$K$2:$BO$186,ROW()-ROW(CD$20)+1, MATCH(CD$16,Templates!$K$1:EF$1,0)))</f>
        <v> </v>
      </c>
      <c r="CE147" s="83" t="str" cm="1">
        <f t="array" ref="CE147">IF(INDEX(Templates!$K$2:$BO$186,ROW()-ROW(CE$20)+1, MATCH(CE$16,Templates!$K$1:EG$1,0))="","",INDEX(Templates!$K$2:$BO$186,ROW()-ROW(CE$20)+1, MATCH(CE$16,Templates!$K$1:EG$1,0)))</f>
        <v> </v>
      </c>
      <c r="CF147" s="83" t="str" cm="1">
        <f t="array" ref="CF147">IF(INDEX(Templates!$K$2:$BO$186,ROW()-ROW(CF$20)+1, MATCH(CF$16,Templates!$K$1:EH$1,0))="","",INDEX(Templates!$K$2:$BO$186,ROW()-ROW(CF$20)+1, MATCH(CF$16,Templates!$K$1:EH$1,0)))</f>
        <v> </v>
      </c>
      <c r="CG147" s="83" t="str" cm="1">
        <f t="array" ref="CG147">IF(INDEX(Templates!$K$2:$BO$186,ROW()-ROW(CG$20)+1, MATCH(CG$16,Templates!$K$1:EI$1,0))="","",INDEX(Templates!$K$2:$BO$186,ROW()-ROW(CG$20)+1, MATCH(CG$16,Templates!$K$1:EI$1,0)))</f>
        <v/>
      </c>
      <c r="CH147" s="83" t="str" cm="1">
        <f t="array" ref="CH147">IF(INDEX(Templates!$K$2:$BO$186,ROW()-ROW(CH$20)+1, MATCH(CH$16,Templates!$K$1:EJ$1,0))="","",INDEX(Templates!$K$2:$BO$186,ROW()-ROW(CH$20)+1, MATCH(CH$16,Templates!$K$1:EJ$1,0)))</f>
        <v/>
      </c>
      <c r="CI147" s="83" t="str" cm="1">
        <f t="array" ref="CI147">IF(INDEX(Templates!$K$2:$BO$186,ROW()-ROW(CI$20)+1, MATCH(CI$16,Templates!$K$1:EK$1,0))="","",INDEX(Templates!$K$2:$BO$186,ROW()-ROW(CI$20)+1, MATCH(CI$16,Templates!$K$1:EK$1,0)))</f>
        <v/>
      </c>
      <c r="CJ147" s="83" t="str" cm="1">
        <f t="array" ref="CJ147">IF(INDEX(Templates!$K$2:$BO$186,ROW()-ROW(CJ$20)+1, MATCH(CJ$16,Templates!$K$1:EL$1,0))="","",INDEX(Templates!$K$2:$BO$186,ROW()-ROW(CJ$20)+1, MATCH(CJ$16,Templates!$K$1:EL$1,0)))</f>
        <v/>
      </c>
      <c r="CK147" s="83" t="str" cm="1">
        <f t="array" ref="CK147">IF(INDEX(Templates!$K$2:$BO$186,ROW()-ROW(CK$20)+1, MATCH(CK$16,Templates!$K$1:EM$1,0))="","",INDEX(Templates!$K$2:$BO$186,ROW()-ROW(CK$20)+1, MATCH(CK$16,Templates!$K$1:EM$1,0)))</f>
        <v> </v>
      </c>
      <c r="CL147" s="83" t="str" cm="1">
        <f t="array" ref="CL147">IF(INDEX(Templates!$K$2:$BO$186,ROW()-ROW(CL$20)+1, MATCH(CL$16,Templates!$K$1:EN$1,0))="","",INDEX(Templates!$K$2:$BO$186,ROW()-ROW(CL$20)+1, MATCH(CL$16,Templates!$K$1:EN$1,0)))</f>
        <v> </v>
      </c>
      <c r="CM147" s="83" t="str" cm="1">
        <f t="array" ref="CM147">IF(INDEX(Templates!$K$2:$BO$186,ROW()-ROW(CM$20)+1, MATCH(CM$16,Templates!$K$1:EO$1,0))="","",INDEX(Templates!$K$2:$BO$186,ROW()-ROW(CM$20)+1, MATCH(CM$16,Templates!$K$1:EO$1,0)))</f>
        <v> </v>
      </c>
    </row>
    <row r="148" spans="1:91" s="24" customFormat="1" x14ac:dyDescent="0.55000000000000004">
      <c r="A148" s="41" t="s">
        <v>475</v>
      </c>
      <c r="B148" s="6" t="s">
        <v>479</v>
      </c>
      <c r="C148" s="66" t="str" cm="1">
        <f t="array" ref="C148">IF(INDEX(Templates!C$2:C$187,ROW()-ROW($20:$20)+1)="","",INDEX(Templates!C$2:C$187,ROW()-ROW($20:$20)+1))</f>
        <v>JSON_PATH:fluid_loops[0]</v>
      </c>
      <c r="D148" s="66" t="str" cm="1">
        <f t="array" ref="D148">IF(INDEX(Templates!D$2:D$187,ROW()-ROW($20:$20)+1)="","",INDEX(Templates!D$2:D$187,ROW()-ROW($20:$20)+1))</f>
        <v>child_loops[0]</v>
      </c>
      <c r="E148" s="66" t="str" cm="1">
        <f t="array" ref="E148">IF(INDEX(Templates!E$2:E$187,ROW()-ROW($20:$20)+1)="","",INDEX(Templates!E$2:E$187,ROW()-ROW($20:$20)+1))</f>
        <v>type</v>
      </c>
      <c r="F148" s="66" t="str" cm="1">
        <f t="array" ref="F148">IF(INDEX(Templates!F$2:F$187,ROW()-ROW($20:$20)+1)="","",INDEX(Templates!F$2:F$187,ROW()-ROW($20:$20)+1))</f>
        <v/>
      </c>
      <c r="G148" s="106" t="str" cm="1">
        <f t="array" ref="G148">IF(INDEX(Templates!G$2:G$187,ROW()-ROW($20:$20)+1)="","",INDEX(Templates!G$2:G$187,ROW()-ROW($20:$20)+1))</f>
        <v>FluidLoop</v>
      </c>
      <c r="H148" s="68" t="str" cm="1">
        <f t="array" ref="H148">IF(INDEX(Templates!H$2:H$187,ROW()-ROW($20:$20)+1)="","",INDEX(Templates!H$2:H$187,ROW()-ROW($20:$20)+1))</f>
        <v>SecondaryLoop 1</v>
      </c>
      <c r="I148" s="68" t="str" cm="1">
        <f t="array" ref="I148">IF(INDEX(Templates!I$2:I$187,ROW()-ROW($20:$20)+1)="","",INDEX(Templates!I$2:I$187,ROW()-ROW($20:$20)+1))</f>
        <v>Loop 1</v>
      </c>
      <c r="J148" s="68" t="str" cm="1">
        <f t="array" ref="J148">IF(INDEX(Templates!J$2:J$187,ROW()-ROW($20:$20)+1)="","",INDEX(Templates!J$2:J$187,ROW()-ROW($20:$20)+1))</f>
        <v>type</v>
      </c>
      <c r="K148" s="69" t="str" cm="1">
        <f t="array" ref="K148">IF(INDEX(Templates!K$2:K$187,ROW()-ROW($20:$20)+1)="","",INDEX(Templates!K$2:K$187,ROW()-ROW($20:$20)+1))</f>
        <v/>
      </c>
      <c r="L148" s="69" t="str" cm="1">
        <f t="array" ref="L148">IF(INDEX(Templates!L$2:L$187,ROW()-ROW($20:$20)+1)="","",INDEX(Templates!L$2:L$187,ROW()-ROW($20:$20)+1))</f>
        <v/>
      </c>
      <c r="M148" s="83" t="str" cm="1">
        <f t="array" ref="M148">IF(INDEX(Templates!$K$2:$BO$186,ROW()-ROW(M$20)+1, MATCH(M$16,Templates!$K$1:BO$1,0))="","",INDEX(Templates!$K$2:$BO$186,ROW()-ROW(M$20)+1, MATCH(M$16,Templates!$K$1:BO$1,0)))</f>
        <v/>
      </c>
      <c r="N148" s="83" t="str" cm="1">
        <f t="array" ref="N148">IF(INDEX(Templates!$K$2:$BO$186,ROW()-ROW(N$20)+1, MATCH(N$16,Templates!$K$1:BP$1,0))="","",INDEX(Templates!$K$2:$BO$186,ROW()-ROW(N$20)+1, MATCH(N$16,Templates!$K$1:BP$1,0)))</f>
        <v/>
      </c>
      <c r="O148" s="83" t="str" cm="1">
        <f t="array" ref="O148">IF(INDEX(Templates!$K$2:$BO$186,ROW()-ROW(O$20)+1, MATCH(O$16,Templates!$K$1:BQ$1,0))="","",INDEX(Templates!$K$2:$BO$186,ROW()-ROW(O$20)+1, MATCH(O$16,Templates!$K$1:BQ$1,0)))</f>
        <v> </v>
      </c>
      <c r="P148" s="83" t="str" cm="1">
        <f t="array" ref="P148">IF(INDEX(Templates!$K$2:$BO$186,ROW()-ROW(P$20)+1, MATCH(P$16,Templates!$K$1:BR$1,0))="","",INDEX(Templates!$K$2:$BO$186,ROW()-ROW(P$20)+1, MATCH(P$16,Templates!$K$1:BR$1,0)))</f>
        <v> </v>
      </c>
      <c r="Q148" s="83" t="str" cm="1">
        <f t="array" ref="Q148">IF(INDEX(Templates!$K$2:$BO$186,ROW()-ROW(Q$20)+1, MATCH(Q$16,Templates!$K$1:BS$1,0))="","",INDEX(Templates!$K$2:$BO$186,ROW()-ROW(Q$20)+1, MATCH(Q$16,Templates!$K$1:BS$1,0)))</f>
        <v> </v>
      </c>
      <c r="R148" s="83" t="str" cm="1">
        <f t="array" ref="R148">IF(INDEX(Templates!$K$2:$BO$186,ROW()-ROW(R$20)+1, MATCH(R$16,Templates!$K$1:BT$1,0))="","",INDEX(Templates!$K$2:$BO$186,ROW()-ROW(R$20)+1, MATCH(R$16,Templates!$K$1:BT$1,0)))</f>
        <v/>
      </c>
      <c r="S148" s="83" t="str" cm="1">
        <f t="array" ref="S148">IF(INDEX(Templates!$K$2:$BO$186,ROW()-ROW(S$20)+1, MATCH(S$16,Templates!$K$1:BU$1,0))="","",INDEX(Templates!$K$2:$BO$186,ROW()-ROW(S$20)+1, MATCH(S$16,Templates!$K$1:BU$1,0)))</f>
        <v/>
      </c>
      <c r="T148" s="83" t="str" cm="1">
        <f t="array" ref="T148">IF(INDEX(Templates!$K$2:$BO$186,ROW()-ROW(T$20)+1, MATCH(T$16,Templates!$K$1:BV$1,0))="","",INDEX(Templates!$K$2:$BO$186,ROW()-ROW(T$20)+1, MATCH(T$16,Templates!$K$1:BV$1,0)))</f>
        <v> </v>
      </c>
      <c r="U148" s="83" t="str" cm="1">
        <f t="array" ref="U148">IF(INDEX(Templates!$K$2:$BO$186,ROW()-ROW(U$20)+1, MATCH(U$16,Templates!$K$1:BW$1,0))="","",INDEX(Templates!$K$2:$BO$186,ROW()-ROW(U$20)+1, MATCH(U$16,Templates!$K$1:BW$1,0)))</f>
        <v> </v>
      </c>
      <c r="V148" s="83" t="str" cm="1">
        <f t="array" ref="V148">IF(INDEX(Templates!$K$2:$BO$186,ROW()-ROW(V$20)+1, MATCH(V$16,Templates!$K$1:BX$1,0))="","",INDEX(Templates!$K$2:$BO$186,ROW()-ROW(V$20)+1, MATCH(V$16,Templates!$K$1:BX$1,0)))</f>
        <v> </v>
      </c>
      <c r="W148" s="83" t="str" cm="1">
        <f t="array" ref="W148">IF(INDEX(Templates!$K$2:$BO$186,ROW()-ROW(W$20)+1, MATCH(W$16,Templates!$K$1:BY$1,0))="","",INDEX(Templates!$K$2:$BO$186,ROW()-ROW(W$20)+1, MATCH(W$16,Templates!$K$1:BY$1,0)))</f>
        <v/>
      </c>
      <c r="X148" s="83" t="str" cm="1">
        <f t="array" ref="X148">IF(INDEX(Templates!$K$2:$BO$186,ROW()-ROW(X$20)+1, MATCH(X$16,Templates!$K$1:BZ$1,0))="","",INDEX(Templates!$K$2:$BO$186,ROW()-ROW(X$20)+1, MATCH(X$16,Templates!$K$1:BZ$1,0)))</f>
        <v/>
      </c>
      <c r="Y148" s="83" t="str" cm="1">
        <f t="array" ref="Y148">IF(INDEX(Templates!$K$2:$BO$186,ROW()-ROW(Y$20)+1, MATCH(Y$16,Templates!$K$1:CA$1,0))="","",INDEX(Templates!$K$2:$BO$186,ROW()-ROW(Y$20)+1, MATCH(Y$16,Templates!$K$1:CA$1,0)))</f>
        <v> </v>
      </c>
      <c r="Z148" s="83" t="str" cm="1">
        <f t="array" ref="Z148">IF(INDEX(Templates!$K$2:$BO$186,ROW()-ROW(Z$20)+1, MATCH(Z$16,Templates!$K$1:CB$1,0))="","",INDEX(Templates!$K$2:$BO$186,ROW()-ROW(Z$20)+1, MATCH(Z$16,Templates!$K$1:CB$1,0)))</f>
        <v> </v>
      </c>
      <c r="AA148" s="83" t="str" cm="1">
        <f t="array" ref="AA148">IF(INDEX(Templates!$K$2:$BO$186,ROW()-ROW(AA$20)+1, MATCH(AA$16,Templates!$K$1:CC$1,0))="","",INDEX(Templates!$K$2:$BO$186,ROW()-ROW(AA$20)+1, MATCH(AA$16,Templates!$K$1:CC$1,0)))</f>
        <v> </v>
      </c>
      <c r="AB148" s="83" t="str" cm="1">
        <f t="array" ref="AB148">IF(INDEX(Templates!$K$2:$BO$186,ROW()-ROW(AB$20)+1, MATCH(AB$16,Templates!$K$1:CD$1,0))="","",INDEX(Templates!$K$2:$BO$186,ROW()-ROW(AB$20)+1, MATCH(AB$16,Templates!$K$1:CD$1,0)))</f>
        <v> </v>
      </c>
      <c r="AC148" s="83" t="str" cm="1">
        <f t="array" ref="AC148">IF(INDEX(Templates!$K$2:$BO$186,ROW()-ROW(AC$20)+1, MATCH(AC$16,Templates!$K$1:CE$1,0))="","",INDEX(Templates!$K$2:$BO$186,ROW()-ROW(AC$20)+1, MATCH(AC$16,Templates!$K$1:CE$1,0)))</f>
        <v/>
      </c>
      <c r="AD148" s="83" t="str" cm="1">
        <f t="array" ref="AD148">IF(INDEX(Templates!$K$2:$BO$186,ROW()-ROW(AD$20)+1, MATCH(AD$16,Templates!$K$1:CF$1,0))="","",INDEX(Templates!$K$2:$BO$186,ROW()-ROW(AD$20)+1, MATCH(AD$16,Templates!$K$1:CF$1,0)))</f>
        <v/>
      </c>
      <c r="AE148" s="83" t="str" cm="1">
        <f t="array" ref="AE148">IF(INDEX(Templates!$K$2:$BO$186,ROW()-ROW(AE$20)+1, MATCH(AE$16,Templates!$K$1:CG$1,0))="","",INDEX(Templates!$K$2:$BO$186,ROW()-ROW(AE$20)+1, MATCH(AE$16,Templates!$K$1:CG$1,0)))</f>
        <v/>
      </c>
      <c r="AF148" s="83" t="str" cm="1">
        <f t="array" ref="AF148">IF(INDEX(Templates!$K$2:$BO$186,ROW()-ROW(AF$20)+1, MATCH(AF$16,Templates!$K$1:CH$1,0))="","",INDEX(Templates!$K$2:$BO$186,ROW()-ROW(AF$20)+1, MATCH(AF$16,Templates!$K$1:CH$1,0)))</f>
        <v> </v>
      </c>
      <c r="AG148" s="83" t="str" cm="1">
        <f t="array" ref="AG148">IF(INDEX(Templates!$K$2:$BO$186,ROW()-ROW(AG$20)+1, MATCH(AG$16,Templates!$K$1:CI$1,0))="","",INDEX(Templates!$K$2:$BO$186,ROW()-ROW(AG$20)+1, MATCH(AG$16,Templates!$K$1:CI$1,0)))</f>
        <v> </v>
      </c>
      <c r="AH148" s="83" t="str" cm="1">
        <f t="array" ref="AH148">IF(INDEX(Templates!$K$2:$BO$186,ROW()-ROW(AH$20)+1, MATCH(AH$16,Templates!$K$1:CJ$1,0))="","",INDEX(Templates!$K$2:$BO$186,ROW()-ROW(AH$20)+1, MATCH(AH$16,Templates!$K$1:CJ$1,0)))</f>
        <v> </v>
      </c>
      <c r="AI148" s="83" t="str" cm="1">
        <f t="array" ref="AI148">IF(INDEX(Templates!$K$2:$BO$186,ROW()-ROW(AI$20)+1, MATCH(AI$16,Templates!$K$1:CK$1,0))="","",INDEX(Templates!$K$2:$BO$186,ROW()-ROW(AI$20)+1, MATCH(AI$16,Templates!$K$1:CK$1,0)))</f>
        <v> </v>
      </c>
      <c r="AJ148" s="83" t="str" cm="1">
        <f t="array" ref="AJ148">IF(INDEX(Templates!$K$2:$BO$186,ROW()-ROW(AJ$20)+1, MATCH(AJ$16,Templates!$K$1:CL$1,0))="","",INDEX(Templates!$K$2:$BO$186,ROW()-ROW(AJ$20)+1, MATCH(AJ$16,Templates!$K$1:CL$1,0)))</f>
        <v/>
      </c>
      <c r="AK148" s="83" t="str" cm="1">
        <f t="array" ref="AK148">IF(INDEX(Templates!$K$2:$BO$186,ROW()-ROW(AK$20)+1, MATCH(AK$16,Templates!$K$1:CM$1,0))="","",INDEX(Templates!$K$2:$BO$186,ROW()-ROW(AK$20)+1, MATCH(AK$16,Templates!$K$1:CM$1,0)))</f>
        <v/>
      </c>
      <c r="AL148" s="83" t="str" cm="1">
        <f t="array" ref="AL148">IF(INDEX(Templates!$K$2:$BO$186,ROW()-ROW(AL$20)+1, MATCH(AL$16,Templates!$K$1:CN$1,0))="","",INDEX(Templates!$K$2:$BO$186,ROW()-ROW(AL$20)+1, MATCH(AL$16,Templates!$K$1:CN$1,0)))</f>
        <v/>
      </c>
      <c r="AM148" s="83" t="str" cm="1">
        <f t="array" ref="AM148">IF(INDEX(Templates!$K$2:$BO$186,ROW()-ROW(AM$20)+1, MATCH(AM$16,Templates!$K$1:CO$1,0))="","",INDEX(Templates!$K$2:$BO$186,ROW()-ROW(AM$20)+1, MATCH(AM$16,Templates!$K$1:CO$1,0)))</f>
        <v> </v>
      </c>
      <c r="AN148" s="83" t="str" cm="1">
        <f t="array" ref="AN148">IF(INDEX(Templates!$K$2:$BO$186,ROW()-ROW(AN$20)+1, MATCH(AN$16,Templates!$K$1:CP$1,0))="","",INDEX(Templates!$K$2:$BO$186,ROW()-ROW(AN$20)+1, MATCH(AN$16,Templates!$K$1:CP$1,0)))</f>
        <v> </v>
      </c>
      <c r="AO148" s="83" t="str" cm="1">
        <f t="array" ref="AO148">IF(INDEX(Templates!$K$2:$BO$186,ROW()-ROW(AO$20)+1, MATCH(AO$16,Templates!$K$1:CQ$1,0))="","",INDEX(Templates!$K$2:$BO$186,ROW()-ROW(AO$20)+1, MATCH(AO$16,Templates!$K$1:CQ$1,0)))</f>
        <v> </v>
      </c>
      <c r="AP148" s="83" t="str" cm="1">
        <f t="array" ref="AP148">IF(INDEX(Templates!$K$2:$BO$186,ROW()-ROW(AP$20)+1, MATCH(AP$16,Templates!$K$1:CR$1,0))="","",INDEX(Templates!$K$2:$BO$186,ROW()-ROW(AP$20)+1, MATCH(AP$16,Templates!$K$1:CR$1,0)))</f>
        <v> </v>
      </c>
      <c r="AQ148" s="83" t="str" cm="1">
        <f t="array" ref="AQ148">IF(INDEX(Templates!$K$2:$BO$186,ROW()-ROW(AQ$20)+1, MATCH(AQ$16,Templates!$K$1:CS$1,0))="","",INDEX(Templates!$K$2:$BO$186,ROW()-ROW(AQ$20)+1, MATCH(AQ$16,Templates!$K$1:CS$1,0)))</f>
        <v/>
      </c>
      <c r="AR148" s="83" t="str" cm="1">
        <f t="array" ref="AR148">IF(INDEX(Templates!$K$2:$BO$186,ROW()-ROW(AR$20)+1, MATCH(AR$16,Templates!$K$1:CT$1,0))="","",INDEX(Templates!$K$2:$BO$186,ROW()-ROW(AR$20)+1, MATCH(AR$16,Templates!$K$1:CT$1,0)))</f>
        <v/>
      </c>
      <c r="AS148" s="83" t="str" cm="1">
        <f t="array" ref="AS148">IF(INDEX(Templates!$K$2:$BO$186,ROW()-ROW(AS$20)+1, MATCH(AS$16,Templates!$K$1:CU$1,0))="","",INDEX(Templates!$K$2:$BO$186,ROW()-ROW(AS$20)+1, MATCH(AS$16,Templates!$K$1:CU$1,0)))</f>
        <v/>
      </c>
      <c r="AT148" s="83" t="str" cm="1">
        <f t="array" ref="AT148">IF(INDEX(Templates!$K$2:$BO$186,ROW()-ROW(AT$20)+1, MATCH(AT$16,Templates!$K$1:CV$1,0))="","",INDEX(Templates!$K$2:$BO$186,ROW()-ROW(AT$20)+1, MATCH(AT$16,Templates!$K$1:CV$1,0)))</f>
        <v/>
      </c>
      <c r="AU148" s="83" t="str" cm="1">
        <f t="array" ref="AU148">IF(INDEX(Templates!$K$2:$BO$186,ROW()-ROW(AU$20)+1, MATCH(AU$16,Templates!$K$1:CW$1,0))="","",INDEX(Templates!$K$2:$BO$186,ROW()-ROW(AU$20)+1, MATCH(AU$16,Templates!$K$1:CW$1,0)))</f>
        <v> </v>
      </c>
      <c r="AV148" s="83" t="str" cm="1">
        <f t="array" ref="AV148">IF(INDEX(Templates!$K$2:$BO$186,ROW()-ROW(AV$20)+1, MATCH(AV$16,Templates!$K$1:CX$1,0))="","",INDEX(Templates!$K$2:$BO$186,ROW()-ROW(AV$20)+1, MATCH(AV$16,Templates!$K$1:CX$1,0)))</f>
        <v/>
      </c>
      <c r="AW148" s="83" t="str" cm="1">
        <f t="array" ref="AW148">IF(INDEX(Templates!$K$2:$BO$186,ROW()-ROW(AW$20)+1, MATCH(AW$16,Templates!$K$1:CY$1,0))="","",INDEX(Templates!$K$2:$BO$186,ROW()-ROW(AW$20)+1, MATCH(AW$16,Templates!$K$1:CY$1,0)))</f>
        <v/>
      </c>
      <c r="AX148" s="83" t="str" cm="1">
        <f t="array" ref="AX148">IF(INDEX(Templates!$K$2:$BO$186,ROW()-ROW(AX$20)+1, MATCH(AX$16,Templates!$K$1:CZ$1,0))="","",INDEX(Templates!$K$2:$BO$186,ROW()-ROW(AX$20)+1, MATCH(AX$16,Templates!$K$1:CZ$1,0)))</f>
        <v> </v>
      </c>
      <c r="AY148" s="83" t="str" cm="1">
        <f t="array" ref="AY148">IF(INDEX(Templates!$K$2:$BO$186,ROW()-ROW(AY$20)+1, MATCH(AY$16,Templates!$K$1:DA$1,0))="","",INDEX(Templates!$K$2:$BO$186,ROW()-ROW(AY$20)+1, MATCH(AY$16,Templates!$K$1:DA$1,0)))</f>
        <v> </v>
      </c>
      <c r="AZ148" s="83" t="str" cm="1">
        <f t="array" ref="AZ148">IF(INDEX(Templates!$K$2:$BO$186,ROW()-ROW(AZ$20)+1, MATCH(AZ$16,Templates!$K$1:DB$1,0))="","",INDEX(Templates!$K$2:$BO$186,ROW()-ROW(AZ$20)+1, MATCH(AZ$16,Templates!$K$1:DB$1,0)))</f>
        <v> </v>
      </c>
      <c r="BA148" s="83" t="str" cm="1">
        <f t="array" ref="BA148">IF(INDEX(Templates!$K$2:$BO$186,ROW()-ROW(BA$20)+1, MATCH(BA$16,Templates!$K$1:DC$1,0))="","",INDEX(Templates!$K$2:$BO$186,ROW()-ROW(BA$20)+1, MATCH(BA$16,Templates!$K$1:DC$1,0)))</f>
        <v/>
      </c>
      <c r="BB148" s="83" t="str" cm="1">
        <f t="array" ref="BB148">IF(INDEX(Templates!$K$2:$BO$186,ROW()-ROW(BB$20)+1, MATCH(BB$16,Templates!$K$1:DD$1,0))="","",INDEX(Templates!$K$2:$BO$186,ROW()-ROW(BB$20)+1, MATCH(BB$16,Templates!$K$1:DD$1,0)))</f>
        <v/>
      </c>
      <c r="BC148" s="83" t="str" cm="1">
        <f t="array" ref="BC148">IF(INDEX(Templates!$K$2:$BO$186,ROW()-ROW(BC$20)+1, MATCH(BC$16,Templates!$K$1:DE$1,0))="","",INDEX(Templates!$K$2:$BO$186,ROW()-ROW(BC$20)+1, MATCH(BC$16,Templates!$K$1:DE$1,0)))</f>
        <v> </v>
      </c>
      <c r="BD148" s="83" t="str" cm="1">
        <f t="array" ref="BD148">IF(INDEX(Templates!$K$2:$BO$186,ROW()-ROW(BD$20)+1, MATCH(BD$16,Templates!$K$1:DF$1,0))="","",INDEX(Templates!$K$2:$BO$186,ROW()-ROW(BD$20)+1, MATCH(BD$16,Templates!$K$1:DF$1,0)))</f>
        <v> </v>
      </c>
      <c r="BE148" s="83" t="str" cm="1">
        <f t="array" ref="BE148">IF(INDEX(Templates!$K$2:$BO$186,ROW()-ROW(BE$20)+1, MATCH(BE$16,Templates!$K$1:DG$1,0))="","",INDEX(Templates!$K$2:$BO$186,ROW()-ROW(BE$20)+1, MATCH(BE$16,Templates!$K$1:DG$1,0)))</f>
        <v> </v>
      </c>
      <c r="BF148" s="83" t="str" cm="1">
        <f t="array" ref="BF148">IF(INDEX(Templates!$K$2:$BO$186,ROW()-ROW(BF$20)+1, MATCH(BF$16,Templates!$K$1:DH$1,0))="","",INDEX(Templates!$K$2:$BO$186,ROW()-ROW(BF$20)+1, MATCH(BF$16,Templates!$K$1:DH$1,0)))</f>
        <v/>
      </c>
      <c r="BG148" s="83" t="str" cm="1">
        <f t="array" ref="BG148">IF(INDEX(Templates!$K$2:$BO$186,ROW()-ROW(BG$20)+1, MATCH(BG$16,Templates!$K$1:DI$1,0))="","",INDEX(Templates!$K$2:$BO$186,ROW()-ROW(BG$20)+1, MATCH(BG$16,Templates!$K$1:DI$1,0)))</f>
        <v/>
      </c>
      <c r="BH148" s="83" t="str" cm="1">
        <f t="array" ref="BH148">IF(INDEX(Templates!$K$2:$BO$186,ROW()-ROW(BH$20)+1, MATCH(BH$16,Templates!$K$1:DJ$1,0))="","",INDEX(Templates!$K$2:$BO$186,ROW()-ROW(BH$20)+1, MATCH(BH$16,Templates!$K$1:DJ$1,0)))</f>
        <v/>
      </c>
      <c r="BI148" s="83" t="str" cm="1">
        <f t="array" ref="BI148">IF(INDEX(Templates!$K$2:$BO$186,ROW()-ROW(BI$20)+1, MATCH(BI$16,Templates!$K$1:DK$1,0))="","",INDEX(Templates!$K$2:$BO$186,ROW()-ROW(BI$20)+1, MATCH(BI$16,Templates!$K$1:DK$1,0)))</f>
        <v> </v>
      </c>
      <c r="BJ148" s="83" t="str" cm="1">
        <f t="array" ref="BJ148">IF(INDEX(Templates!$K$2:$BO$186,ROW()-ROW(BJ$20)+1, MATCH(BJ$16,Templates!$K$1:DL$1,0))="","",INDEX(Templates!$K$2:$BO$186,ROW()-ROW(BJ$20)+1, MATCH(BJ$16,Templates!$K$1:DL$1,0)))</f>
        <v> </v>
      </c>
      <c r="BK148" s="83" t="str" cm="1">
        <f t="array" ref="BK148">IF(INDEX(Templates!$K$2:$BO$186,ROW()-ROW(BK$20)+1, MATCH(BK$16,Templates!$K$1:DM$1,0))="","",INDEX(Templates!$K$2:$BO$186,ROW()-ROW(BK$20)+1, MATCH(BK$16,Templates!$K$1:DM$1,0)))</f>
        <v> </v>
      </c>
      <c r="BL148" s="83" t="str" cm="1">
        <f t="array" ref="BL148">IF(INDEX(Templates!$K$2:$BO$186,ROW()-ROW(BL$20)+1, MATCH(BL$16,Templates!$K$1:DN$1,0))="","",INDEX(Templates!$K$2:$BO$186,ROW()-ROW(BL$20)+1, MATCH(BL$16,Templates!$K$1:DN$1,0)))</f>
        <v> </v>
      </c>
      <c r="BM148" s="83" t="str" cm="1">
        <f t="array" ref="BM148">IF(INDEX(Templates!$K$2:$BO$186,ROW()-ROW(BM$20)+1, MATCH(BM$16,Templates!$K$1:DO$1,0))="","",INDEX(Templates!$K$2:$BO$186,ROW()-ROW(BM$20)+1, MATCH(BM$16,Templates!$K$1:DO$1,0)))</f>
        <v/>
      </c>
      <c r="BN148" s="83" t="str" cm="1">
        <f t="array" ref="BN148">IF(INDEX(Templates!$K$2:$BO$186,ROW()-ROW(BN$20)+1, MATCH(BN$16,Templates!$K$1:DP$1,0))="","",INDEX(Templates!$K$2:$BO$186,ROW()-ROW(BN$20)+1, MATCH(BN$16,Templates!$K$1:DP$1,0)))</f>
        <v/>
      </c>
      <c r="BO148" s="83" t="str" cm="1">
        <f t="array" ref="BO148">IF(INDEX(Templates!$K$2:$BO$186,ROW()-ROW(BO$20)+1, MATCH(BO$16,Templates!$K$1:DQ$1,0))="","",INDEX(Templates!$K$2:$BO$186,ROW()-ROW(BO$20)+1, MATCH(BO$16,Templates!$K$1:DQ$1,0)))</f>
        <v> </v>
      </c>
      <c r="BP148" s="83" t="str" cm="1">
        <f t="array" ref="BP148">IF(INDEX(Templates!$K$2:$BO$186,ROW()-ROW(BP$20)+1, MATCH(BP$16,Templates!$K$1:DR$1,0))="","",INDEX(Templates!$K$2:$BO$186,ROW()-ROW(BP$20)+1, MATCH(BP$16,Templates!$K$1:DR$1,0)))</f>
        <v> </v>
      </c>
      <c r="BQ148" s="83" t="str" cm="1">
        <f t="array" ref="BQ148">IF(INDEX(Templates!$K$2:$BO$186,ROW()-ROW(BQ$20)+1, MATCH(BQ$16,Templates!$K$1:DS$1,0))="","",INDEX(Templates!$K$2:$BO$186,ROW()-ROW(BQ$20)+1, MATCH(BQ$16,Templates!$K$1:DS$1,0)))</f>
        <v> </v>
      </c>
      <c r="BR148" s="83" t="str" cm="1">
        <f t="array" ref="BR148">IF(INDEX(Templates!$K$2:$BO$186,ROW()-ROW(BR$20)+1, MATCH(BR$16,Templates!$K$1:DT$1,0))="","",INDEX(Templates!$K$2:$BO$186,ROW()-ROW(BR$20)+1, MATCH(BR$16,Templates!$K$1:DT$1,0)))</f>
        <v/>
      </c>
      <c r="BS148" s="83" t="str" cm="1">
        <f t="array" ref="BS148">IF(INDEX(Templates!$K$2:$BO$186,ROW()-ROW(BS$20)+1, MATCH(BS$16,Templates!$K$1:DU$1,0))="","",INDEX(Templates!$K$2:$BO$186,ROW()-ROW(BS$20)+1, MATCH(BS$16,Templates!$K$1:DU$1,0)))</f>
        <v/>
      </c>
      <c r="BT148" s="83" t="str" cm="1">
        <f t="array" ref="BT148">IF(INDEX(Templates!$K$2:$BO$186,ROW()-ROW(BT$20)+1, MATCH(BT$16,Templates!$K$1:DV$1,0))="","",INDEX(Templates!$K$2:$BO$186,ROW()-ROW(BT$20)+1, MATCH(BT$16,Templates!$K$1:DV$1,0)))</f>
        <v> </v>
      </c>
      <c r="BU148" s="83" t="str" cm="1">
        <f t="array" ref="BU148">IF(INDEX(Templates!$K$2:$BO$186,ROW()-ROW(BU$20)+1, MATCH(BU$16,Templates!$K$1:DW$1,0))="","",INDEX(Templates!$K$2:$BO$186,ROW()-ROW(BU$20)+1, MATCH(BU$16,Templates!$K$1:DW$1,0)))</f>
        <v> </v>
      </c>
      <c r="BV148" s="83" t="str" cm="1">
        <f t="array" ref="BV148">IF(INDEX(Templates!$K$2:$BO$186,ROW()-ROW(BV$20)+1, MATCH(BV$16,Templates!$K$1:DX$1,0))="","",INDEX(Templates!$K$2:$BO$186,ROW()-ROW(BV$20)+1, MATCH(BV$16,Templates!$K$1:DX$1,0)))</f>
        <v>COOLING</v>
      </c>
      <c r="BW148" s="83" t="str" cm="1">
        <f t="array" ref="BW148">IF(INDEX(Templates!$K$2:$BO$186,ROW()-ROW(BW$20)+1, MATCH(BW$16,Templates!$K$1:DY$1,0))="","",INDEX(Templates!$K$2:$BO$186,ROW()-ROW(BW$20)+1, MATCH(BW$16,Templates!$K$1:DY$1,0)))</f>
        <v/>
      </c>
      <c r="BX148" s="83" t="str" cm="1">
        <f t="array" ref="BX148">IF(INDEX(Templates!$K$2:$BO$186,ROW()-ROW(BX$20)+1, MATCH(BX$16,Templates!$K$1:DZ$1,0))="","",INDEX(Templates!$K$2:$BO$186,ROW()-ROW(BX$20)+1, MATCH(BX$16,Templates!$K$1:DZ$1,0)))</f>
        <v/>
      </c>
      <c r="BY148" s="83" t="str" cm="1">
        <f t="array" ref="BY148">IF(INDEX(Templates!$K$2:$BO$186,ROW()-ROW(BY$20)+1, MATCH(BY$16,Templates!$K$1:EA$1,0))="","",INDEX(Templates!$K$2:$BO$186,ROW()-ROW(BY$20)+1, MATCH(BY$16,Templates!$K$1:EA$1,0)))</f>
        <v/>
      </c>
      <c r="BZ148" s="83" t="str" cm="1">
        <f t="array" ref="BZ148">IF(INDEX(Templates!$K$2:$BO$186,ROW()-ROW(BZ$20)+1, MATCH(BZ$16,Templates!$K$1:EB$1,0))="","",INDEX(Templates!$K$2:$BO$186,ROW()-ROW(BZ$20)+1, MATCH(BZ$16,Templates!$K$1:EB$1,0)))</f>
        <v/>
      </c>
      <c r="CA148" s="83" t="str" cm="1">
        <f t="array" ref="CA148">IF(INDEX(Templates!$K$2:$BO$186,ROW()-ROW(CA$20)+1, MATCH(CA$16,Templates!$K$1:EC$1,0))="","",INDEX(Templates!$K$2:$BO$186,ROW()-ROW(CA$20)+1, MATCH(CA$16,Templates!$K$1:EC$1,0)))</f>
        <v/>
      </c>
      <c r="CB148" s="83" t="str" cm="1">
        <f t="array" ref="CB148">IF(INDEX(Templates!$K$2:$BO$186,ROW()-ROW(CB$20)+1, MATCH(CB$16,Templates!$K$1:ED$1,0))="","",INDEX(Templates!$K$2:$BO$186,ROW()-ROW(CB$20)+1, MATCH(CB$16,Templates!$K$1:ED$1,0)))</f>
        <v/>
      </c>
      <c r="CC148" s="83" t="str" cm="1">
        <f t="array" ref="CC148">IF(INDEX(Templates!$K$2:$BO$186,ROW()-ROW(CC$20)+1, MATCH(CC$16,Templates!$K$1:EE$1,0))="","",INDEX(Templates!$K$2:$BO$186,ROW()-ROW(CC$20)+1, MATCH(CC$16,Templates!$K$1:EE$1,0)))</f>
        <v> </v>
      </c>
      <c r="CD148" s="83" t="str" cm="1">
        <f t="array" ref="CD148">IF(INDEX(Templates!$K$2:$BO$186,ROW()-ROW(CD$20)+1, MATCH(CD$16,Templates!$K$1:EF$1,0))="","",INDEX(Templates!$K$2:$BO$186,ROW()-ROW(CD$20)+1, MATCH(CD$16,Templates!$K$1:EF$1,0)))</f>
        <v> </v>
      </c>
      <c r="CE148" s="83" t="str" cm="1">
        <f t="array" ref="CE148">IF(INDEX(Templates!$K$2:$BO$186,ROW()-ROW(CE$20)+1, MATCH(CE$16,Templates!$K$1:EG$1,0))="","",INDEX(Templates!$K$2:$BO$186,ROW()-ROW(CE$20)+1, MATCH(CE$16,Templates!$K$1:EG$1,0)))</f>
        <v> </v>
      </c>
      <c r="CF148" s="83" t="str" cm="1">
        <f t="array" ref="CF148">IF(INDEX(Templates!$K$2:$BO$186,ROW()-ROW(CF$20)+1, MATCH(CF$16,Templates!$K$1:EH$1,0))="","",INDEX(Templates!$K$2:$BO$186,ROW()-ROW(CF$20)+1, MATCH(CF$16,Templates!$K$1:EH$1,0)))</f>
        <v> </v>
      </c>
      <c r="CG148" s="83" t="str" cm="1">
        <f t="array" ref="CG148">IF(INDEX(Templates!$K$2:$BO$186,ROW()-ROW(CG$20)+1, MATCH(CG$16,Templates!$K$1:EI$1,0))="","",INDEX(Templates!$K$2:$BO$186,ROW()-ROW(CG$20)+1, MATCH(CG$16,Templates!$K$1:EI$1,0)))</f>
        <v/>
      </c>
      <c r="CH148" s="83" t="str" cm="1">
        <f t="array" ref="CH148">IF(INDEX(Templates!$K$2:$BO$186,ROW()-ROW(CH$20)+1, MATCH(CH$16,Templates!$K$1:EJ$1,0))="","",INDEX(Templates!$K$2:$BO$186,ROW()-ROW(CH$20)+1, MATCH(CH$16,Templates!$K$1:EJ$1,0)))</f>
        <v/>
      </c>
      <c r="CI148" s="83" t="str" cm="1">
        <f t="array" ref="CI148">IF(INDEX(Templates!$K$2:$BO$186,ROW()-ROW(CI$20)+1, MATCH(CI$16,Templates!$K$1:EK$1,0))="","",INDEX(Templates!$K$2:$BO$186,ROW()-ROW(CI$20)+1, MATCH(CI$16,Templates!$K$1:EK$1,0)))</f>
        <v/>
      </c>
      <c r="CJ148" s="83" t="str" cm="1">
        <f t="array" ref="CJ148">IF(INDEX(Templates!$K$2:$BO$186,ROW()-ROW(CJ$20)+1, MATCH(CJ$16,Templates!$K$1:EL$1,0))="","",INDEX(Templates!$K$2:$BO$186,ROW()-ROW(CJ$20)+1, MATCH(CJ$16,Templates!$K$1:EL$1,0)))</f>
        <v/>
      </c>
      <c r="CK148" s="83" t="str" cm="1">
        <f t="array" ref="CK148">IF(INDEX(Templates!$K$2:$BO$186,ROW()-ROW(CK$20)+1, MATCH(CK$16,Templates!$K$1:EM$1,0))="","",INDEX(Templates!$K$2:$BO$186,ROW()-ROW(CK$20)+1, MATCH(CK$16,Templates!$K$1:EM$1,0)))</f>
        <v> </v>
      </c>
      <c r="CL148" s="83" t="str" cm="1">
        <f t="array" ref="CL148">IF(INDEX(Templates!$K$2:$BO$186,ROW()-ROW(CL$20)+1, MATCH(CL$16,Templates!$K$1:EN$1,0))="","",INDEX(Templates!$K$2:$BO$186,ROW()-ROW(CL$20)+1, MATCH(CL$16,Templates!$K$1:EN$1,0)))</f>
        <v> </v>
      </c>
      <c r="CM148" s="83" t="str" cm="1">
        <f t="array" ref="CM148">IF(INDEX(Templates!$K$2:$BO$186,ROW()-ROW(CM$20)+1, MATCH(CM$16,Templates!$K$1:EO$1,0))="","",INDEX(Templates!$K$2:$BO$186,ROW()-ROW(CM$20)+1, MATCH(CM$16,Templates!$K$1:EO$1,0)))</f>
        <v> </v>
      </c>
    </row>
    <row r="149" spans="1:91" s="24" customFormat="1" x14ac:dyDescent="0.55000000000000004">
      <c r="A149" s="41" t="s">
        <v>475</v>
      </c>
      <c r="B149" s="6" t="s">
        <v>479</v>
      </c>
      <c r="C149" s="66" t="str" cm="1">
        <f t="array" ref="C149">IF(INDEX(Templates!C$2:C$187,ROW()-ROW($20:$20)+1)="","",INDEX(Templates!C$2:C$187,ROW()-ROW($20:$20)+1))</f>
        <v>JSON_PATH:fluid_loops[0]</v>
      </c>
      <c r="D149" s="66" t="str" cm="1">
        <f t="array" ref="D149">IF(INDEX(Templates!D$2:D$187,ROW()-ROW($20:$20)+1)="","",INDEX(Templates!D$2:D$187,ROW()-ROW($20:$20)+1))</f>
        <v>child_loops[0]</v>
      </c>
      <c r="E149" s="66" t="str" cm="1">
        <f t="array" ref="E149">IF(INDEX(Templates!E$2:E$187,ROW()-ROW($20:$20)+1)="","",INDEX(Templates!E$2:E$187,ROW()-ROW($20:$20)+1))</f>
        <v> </v>
      </c>
      <c r="F149" s="66" t="str" cm="1">
        <f t="array" ref="F149">IF(INDEX(Templates!F$2:F$187,ROW()-ROW($20:$20)+1)="","",INDEX(Templates!F$2:F$187,ROW()-ROW($20:$20)+1))</f>
        <v/>
      </c>
      <c r="G149" s="106" t="str" cm="1">
        <f t="array" ref="G149">IF(INDEX(Templates!G$2:G$187,ROW()-ROW($20:$20)+1)="","",INDEX(Templates!G$2:G$187,ROW()-ROW($20:$20)+1))</f>
        <v>FluidLoop</v>
      </c>
      <c r="H149" s="68" t="str" cm="1">
        <f t="array" ref="H149">IF(INDEX(Templates!H$2:H$187,ROW()-ROW($20:$20)+1)="","",INDEX(Templates!H$2:H$187,ROW()-ROW($20:$20)+1))</f>
        <v>Loop 1</v>
      </c>
      <c r="I149" s="68" t="str" cm="1">
        <f t="array" ref="I149">IF(INDEX(Templates!I$2:I$187,ROW()-ROW($20:$20)+1)="","",INDEX(Templates!I$2:I$187,ROW()-ROW($20:$20)+1))</f>
        <v>ASHRAE229 1</v>
      </c>
      <c r="J149" s="68" t="str" cm="1">
        <f t="array" ref="J149">IF(INDEX(Templates!J$2:J$187,ROW()-ROW($20:$20)+1)="","",INDEX(Templates!J$2:J$187,ROW()-ROW($20:$20)+1))</f>
        <v>child_loops</v>
      </c>
      <c r="K149" s="69" t="str" cm="1">
        <f t="array" ref="K149">IF(INDEX(Templates!K$2:K$187,ROW()-ROW($20:$20)+1)="","",INDEX(Templates!K$2:K$187,ROW()-ROW($20:$20)+1))</f>
        <v/>
      </c>
      <c r="L149" s="69" t="str" cm="1">
        <f t="array" ref="L149">IF(INDEX(Templates!L$2:L$187,ROW()-ROW($20:$20)+1)="","",INDEX(Templates!L$2:L$187,ROW()-ROW($20:$20)+1))</f>
        <v/>
      </c>
      <c r="M149" s="83" t="str" cm="1">
        <f t="array" ref="M149">IF(INDEX(Templates!$K$2:$BO$186,ROW()-ROW(M$20)+1, MATCH(M$16,Templates!$K$1:BO$1,0))="","",INDEX(Templates!$K$2:$BO$186,ROW()-ROW(M$20)+1, MATCH(M$16,Templates!$K$1:BO$1,0)))</f>
        <v/>
      </c>
      <c r="N149" s="83" t="str" cm="1">
        <f t="array" ref="N149">IF(INDEX(Templates!$K$2:$BO$186,ROW()-ROW(N$20)+1, MATCH(N$16,Templates!$K$1:BP$1,0))="","",INDEX(Templates!$K$2:$BO$186,ROW()-ROW(N$20)+1, MATCH(N$16,Templates!$K$1:BP$1,0)))</f>
        <v/>
      </c>
      <c r="O149" s="83" t="str" cm="1">
        <f t="array" ref="O149">IF(INDEX(Templates!$K$2:$BO$186,ROW()-ROW(O$20)+1, MATCH(O$16,Templates!$K$1:BQ$1,0))="","",INDEX(Templates!$K$2:$BO$186,ROW()-ROW(O$20)+1, MATCH(O$16,Templates!$K$1:BQ$1,0)))</f>
        <v/>
      </c>
      <c r="P149" s="83" t="str" cm="1">
        <f t="array" ref="P149">IF(INDEX(Templates!$K$2:$BO$186,ROW()-ROW(P$20)+1, MATCH(P$16,Templates!$K$1:BR$1,0))="","",INDEX(Templates!$K$2:$BO$186,ROW()-ROW(P$20)+1, MATCH(P$16,Templates!$K$1:BR$1,0)))</f>
        <v/>
      </c>
      <c r="Q149" s="83" t="str" cm="1">
        <f t="array" ref="Q149">IF(INDEX(Templates!$K$2:$BO$186,ROW()-ROW(Q$20)+1, MATCH(Q$16,Templates!$K$1:BS$1,0))="","",INDEX(Templates!$K$2:$BO$186,ROW()-ROW(Q$20)+1, MATCH(Q$16,Templates!$K$1:BS$1,0)))</f>
        <v/>
      </c>
      <c r="R149" s="83" t="str" cm="1">
        <f t="array" ref="R149">IF(INDEX(Templates!$K$2:$BO$186,ROW()-ROW(R$20)+1, MATCH(R$16,Templates!$K$1:BT$1,0))="","",INDEX(Templates!$K$2:$BO$186,ROW()-ROW(R$20)+1, MATCH(R$16,Templates!$K$1:BT$1,0)))</f>
        <v/>
      </c>
      <c r="S149" s="83" t="str" cm="1">
        <f t="array" ref="S149">IF(INDEX(Templates!$K$2:$BO$186,ROW()-ROW(S$20)+1, MATCH(S$16,Templates!$K$1:BU$1,0))="","",INDEX(Templates!$K$2:$BO$186,ROW()-ROW(S$20)+1, MATCH(S$16,Templates!$K$1:BU$1,0)))</f>
        <v/>
      </c>
      <c r="T149" s="83" t="str" cm="1">
        <f t="array" ref="T149">IF(INDEX(Templates!$K$2:$BO$186,ROW()-ROW(T$20)+1, MATCH(T$16,Templates!$K$1:BV$1,0))="","",INDEX(Templates!$K$2:$BO$186,ROW()-ROW(T$20)+1, MATCH(T$16,Templates!$K$1:BV$1,0)))</f>
        <v/>
      </c>
      <c r="U149" s="83" t="str" cm="1">
        <f t="array" ref="U149">IF(INDEX(Templates!$K$2:$BO$186,ROW()-ROW(U$20)+1, MATCH(U$16,Templates!$K$1:BW$1,0))="","",INDEX(Templates!$K$2:$BO$186,ROW()-ROW(U$20)+1, MATCH(U$16,Templates!$K$1:BW$1,0)))</f>
        <v/>
      </c>
      <c r="V149" s="83" t="str" cm="1">
        <f t="array" ref="V149">IF(INDEX(Templates!$K$2:$BO$186,ROW()-ROW(V$20)+1, MATCH(V$16,Templates!$K$1:BX$1,0))="","",INDEX(Templates!$K$2:$BO$186,ROW()-ROW(V$20)+1, MATCH(V$16,Templates!$K$1:BX$1,0)))</f>
        <v/>
      </c>
      <c r="W149" s="83" t="str" cm="1">
        <f t="array" ref="W149">IF(INDEX(Templates!$K$2:$BO$186,ROW()-ROW(W$20)+1, MATCH(W$16,Templates!$K$1:BY$1,0))="","",INDEX(Templates!$K$2:$BO$186,ROW()-ROW(W$20)+1, MATCH(W$16,Templates!$K$1:BY$1,0)))</f>
        <v/>
      </c>
      <c r="X149" s="83" t="str" cm="1">
        <f t="array" ref="X149">IF(INDEX(Templates!$K$2:$BO$186,ROW()-ROW(X$20)+1, MATCH(X$16,Templates!$K$1:BZ$1,0))="","",INDEX(Templates!$K$2:$BO$186,ROW()-ROW(X$20)+1, MATCH(X$16,Templates!$K$1:BZ$1,0)))</f>
        <v/>
      </c>
      <c r="Y149" s="83" t="str" cm="1">
        <f t="array" ref="Y149">IF(INDEX(Templates!$K$2:$BO$186,ROW()-ROW(Y$20)+1, MATCH(Y$16,Templates!$K$1:CA$1,0))="","",INDEX(Templates!$K$2:$BO$186,ROW()-ROW(Y$20)+1, MATCH(Y$16,Templates!$K$1:CA$1,0)))</f>
        <v/>
      </c>
      <c r="Z149" s="83" t="str" cm="1">
        <f t="array" ref="Z149">IF(INDEX(Templates!$K$2:$BO$186,ROW()-ROW(Z$20)+1, MATCH(Z$16,Templates!$K$1:CB$1,0))="","",INDEX(Templates!$K$2:$BO$186,ROW()-ROW(Z$20)+1, MATCH(Z$16,Templates!$K$1:CB$1,0)))</f>
        <v/>
      </c>
      <c r="AA149" s="83" t="str" cm="1">
        <f t="array" ref="AA149">IF(INDEX(Templates!$K$2:$BO$186,ROW()-ROW(AA$20)+1, MATCH(AA$16,Templates!$K$1:CC$1,0))="","",INDEX(Templates!$K$2:$BO$186,ROW()-ROW(AA$20)+1, MATCH(AA$16,Templates!$K$1:CC$1,0)))</f>
        <v/>
      </c>
      <c r="AB149" s="83" t="str" cm="1">
        <f t="array" ref="AB149">IF(INDEX(Templates!$K$2:$BO$186,ROW()-ROW(AB$20)+1, MATCH(AB$16,Templates!$K$1:CD$1,0))="","",INDEX(Templates!$K$2:$BO$186,ROW()-ROW(AB$20)+1, MATCH(AB$16,Templates!$K$1:CD$1,0)))</f>
        <v/>
      </c>
      <c r="AC149" s="83" t="str" cm="1">
        <f t="array" ref="AC149">IF(INDEX(Templates!$K$2:$BO$186,ROW()-ROW(AC$20)+1, MATCH(AC$16,Templates!$K$1:CE$1,0))="","",INDEX(Templates!$K$2:$BO$186,ROW()-ROW(AC$20)+1, MATCH(AC$16,Templates!$K$1:CE$1,0)))</f>
        <v/>
      </c>
      <c r="AD149" s="83" t="str" cm="1">
        <f t="array" ref="AD149">IF(INDEX(Templates!$K$2:$BO$186,ROW()-ROW(AD$20)+1, MATCH(AD$16,Templates!$K$1:CF$1,0))="","",INDEX(Templates!$K$2:$BO$186,ROW()-ROW(AD$20)+1, MATCH(AD$16,Templates!$K$1:CF$1,0)))</f>
        <v/>
      </c>
      <c r="AE149" s="83" t="str" cm="1">
        <f t="array" ref="AE149">IF(INDEX(Templates!$K$2:$BO$186,ROW()-ROW(AE$20)+1, MATCH(AE$16,Templates!$K$1:CG$1,0))="","",INDEX(Templates!$K$2:$BO$186,ROW()-ROW(AE$20)+1, MATCH(AE$16,Templates!$K$1:CG$1,0)))</f>
        <v/>
      </c>
      <c r="AF149" s="83" t="str" cm="1">
        <f t="array" ref="AF149">IF(INDEX(Templates!$K$2:$BO$186,ROW()-ROW(AF$20)+1, MATCH(AF$16,Templates!$K$1:CH$1,0))="","",INDEX(Templates!$K$2:$BO$186,ROW()-ROW(AF$20)+1, MATCH(AF$16,Templates!$K$1:CH$1,0)))</f>
        <v/>
      </c>
      <c r="AG149" s="83" t="str" cm="1">
        <f t="array" ref="AG149">IF(INDEX(Templates!$K$2:$BO$186,ROW()-ROW(AG$20)+1, MATCH(AG$16,Templates!$K$1:CI$1,0))="","",INDEX(Templates!$K$2:$BO$186,ROW()-ROW(AG$20)+1, MATCH(AG$16,Templates!$K$1:CI$1,0)))</f>
        <v/>
      </c>
      <c r="AH149" s="83" t="str" cm="1">
        <f t="array" ref="AH149">IF(INDEX(Templates!$K$2:$BO$186,ROW()-ROW(AH$20)+1, MATCH(AH$16,Templates!$K$1:CJ$1,0))="","",INDEX(Templates!$K$2:$BO$186,ROW()-ROW(AH$20)+1, MATCH(AH$16,Templates!$K$1:CJ$1,0)))</f>
        <v/>
      </c>
      <c r="AI149" s="83" t="str" cm="1">
        <f t="array" ref="AI149">IF(INDEX(Templates!$K$2:$BO$186,ROW()-ROW(AI$20)+1, MATCH(AI$16,Templates!$K$1:CK$1,0))="","",INDEX(Templates!$K$2:$BO$186,ROW()-ROW(AI$20)+1, MATCH(AI$16,Templates!$K$1:CK$1,0)))</f>
        <v/>
      </c>
      <c r="AJ149" s="83" t="str" cm="1">
        <f t="array" ref="AJ149">IF(INDEX(Templates!$K$2:$BO$186,ROW()-ROW(AJ$20)+1, MATCH(AJ$16,Templates!$K$1:CL$1,0))="","",INDEX(Templates!$K$2:$BO$186,ROW()-ROW(AJ$20)+1, MATCH(AJ$16,Templates!$K$1:CL$1,0)))</f>
        <v/>
      </c>
      <c r="AK149" s="83" t="str" cm="1">
        <f t="array" ref="AK149">IF(INDEX(Templates!$K$2:$BO$186,ROW()-ROW(AK$20)+1, MATCH(AK$16,Templates!$K$1:CM$1,0))="","",INDEX(Templates!$K$2:$BO$186,ROW()-ROW(AK$20)+1, MATCH(AK$16,Templates!$K$1:CM$1,0)))</f>
        <v/>
      </c>
      <c r="AL149" s="83" t="str" cm="1">
        <f t="array" ref="AL149">IF(INDEX(Templates!$K$2:$BO$186,ROW()-ROW(AL$20)+1, MATCH(AL$16,Templates!$K$1:CN$1,0))="","",INDEX(Templates!$K$2:$BO$186,ROW()-ROW(AL$20)+1, MATCH(AL$16,Templates!$K$1:CN$1,0)))</f>
        <v/>
      </c>
      <c r="AM149" s="83" t="str" cm="1">
        <f t="array" ref="AM149">IF(INDEX(Templates!$K$2:$BO$186,ROW()-ROW(AM$20)+1, MATCH(AM$16,Templates!$K$1:CO$1,0))="","",INDEX(Templates!$K$2:$BO$186,ROW()-ROW(AM$20)+1, MATCH(AM$16,Templates!$K$1:CO$1,0)))</f>
        <v/>
      </c>
      <c r="AN149" s="83" t="str" cm="1">
        <f t="array" ref="AN149">IF(INDEX(Templates!$K$2:$BO$186,ROW()-ROW(AN$20)+1, MATCH(AN$16,Templates!$K$1:CP$1,0))="","",INDEX(Templates!$K$2:$BO$186,ROW()-ROW(AN$20)+1, MATCH(AN$16,Templates!$K$1:CP$1,0)))</f>
        <v/>
      </c>
      <c r="AO149" s="83" t="str" cm="1">
        <f t="array" ref="AO149">IF(INDEX(Templates!$K$2:$BO$186,ROW()-ROW(AO$20)+1, MATCH(AO$16,Templates!$K$1:CQ$1,0))="","",INDEX(Templates!$K$2:$BO$186,ROW()-ROW(AO$20)+1, MATCH(AO$16,Templates!$K$1:CQ$1,0)))</f>
        <v/>
      </c>
      <c r="AP149" s="83" t="str" cm="1">
        <f t="array" ref="AP149">IF(INDEX(Templates!$K$2:$BO$186,ROW()-ROW(AP$20)+1, MATCH(AP$16,Templates!$K$1:CR$1,0))="","",INDEX(Templates!$K$2:$BO$186,ROW()-ROW(AP$20)+1, MATCH(AP$16,Templates!$K$1:CR$1,0)))</f>
        <v/>
      </c>
      <c r="AQ149" s="83" t="str" cm="1">
        <f t="array" ref="AQ149">IF(INDEX(Templates!$K$2:$BO$186,ROW()-ROW(AQ$20)+1, MATCH(AQ$16,Templates!$K$1:CS$1,0))="","",INDEX(Templates!$K$2:$BO$186,ROW()-ROW(AQ$20)+1, MATCH(AQ$16,Templates!$K$1:CS$1,0)))</f>
        <v/>
      </c>
      <c r="AR149" s="83" t="str" cm="1">
        <f t="array" ref="AR149">IF(INDEX(Templates!$K$2:$BO$186,ROW()-ROW(AR$20)+1, MATCH(AR$16,Templates!$K$1:CT$1,0))="","",INDEX(Templates!$K$2:$BO$186,ROW()-ROW(AR$20)+1, MATCH(AR$16,Templates!$K$1:CT$1,0)))</f>
        <v/>
      </c>
      <c r="AS149" s="83" t="str" cm="1">
        <f t="array" ref="AS149">IF(INDEX(Templates!$K$2:$BO$186,ROW()-ROW(AS$20)+1, MATCH(AS$16,Templates!$K$1:CU$1,0))="","",INDEX(Templates!$K$2:$BO$186,ROW()-ROW(AS$20)+1, MATCH(AS$16,Templates!$K$1:CU$1,0)))</f>
        <v/>
      </c>
      <c r="AT149" s="83" t="str" cm="1">
        <f t="array" ref="AT149">IF(INDEX(Templates!$K$2:$BO$186,ROW()-ROW(AT$20)+1, MATCH(AT$16,Templates!$K$1:CV$1,0))="","",INDEX(Templates!$K$2:$BO$186,ROW()-ROW(AT$20)+1, MATCH(AT$16,Templates!$K$1:CV$1,0)))</f>
        <v/>
      </c>
      <c r="AU149" s="83" t="str" cm="1">
        <f t="array" ref="AU149">IF(INDEX(Templates!$K$2:$BO$186,ROW()-ROW(AU$20)+1, MATCH(AU$16,Templates!$K$1:CW$1,0))="","",INDEX(Templates!$K$2:$BO$186,ROW()-ROW(AU$20)+1, MATCH(AU$16,Templates!$K$1:CW$1,0)))</f>
        <v/>
      </c>
      <c r="AV149" s="83" t="str" cm="1">
        <f t="array" ref="AV149">IF(INDEX(Templates!$K$2:$BO$186,ROW()-ROW(AV$20)+1, MATCH(AV$16,Templates!$K$1:CX$1,0))="","",INDEX(Templates!$K$2:$BO$186,ROW()-ROW(AV$20)+1, MATCH(AV$16,Templates!$K$1:CX$1,0)))</f>
        <v/>
      </c>
      <c r="AW149" s="83" t="str" cm="1">
        <f t="array" ref="AW149">IF(INDEX(Templates!$K$2:$BO$186,ROW()-ROW(AW$20)+1, MATCH(AW$16,Templates!$K$1:CY$1,0))="","",INDEX(Templates!$K$2:$BO$186,ROW()-ROW(AW$20)+1, MATCH(AW$16,Templates!$K$1:CY$1,0)))</f>
        <v/>
      </c>
      <c r="AX149" s="83" t="str" cm="1">
        <f t="array" ref="AX149">IF(INDEX(Templates!$K$2:$BO$186,ROW()-ROW(AX$20)+1, MATCH(AX$16,Templates!$K$1:CZ$1,0))="","",INDEX(Templates!$K$2:$BO$186,ROW()-ROW(AX$20)+1, MATCH(AX$16,Templates!$K$1:CZ$1,0)))</f>
        <v/>
      </c>
      <c r="AY149" s="83" t="str" cm="1">
        <f t="array" ref="AY149">IF(INDEX(Templates!$K$2:$BO$186,ROW()-ROW(AY$20)+1, MATCH(AY$16,Templates!$K$1:DA$1,0))="","",INDEX(Templates!$K$2:$BO$186,ROW()-ROW(AY$20)+1, MATCH(AY$16,Templates!$K$1:DA$1,0)))</f>
        <v/>
      </c>
      <c r="AZ149" s="83" t="str" cm="1">
        <f t="array" ref="AZ149">IF(INDEX(Templates!$K$2:$BO$186,ROW()-ROW(AZ$20)+1, MATCH(AZ$16,Templates!$K$1:DB$1,0))="","",INDEX(Templates!$K$2:$BO$186,ROW()-ROW(AZ$20)+1, MATCH(AZ$16,Templates!$K$1:DB$1,0)))</f>
        <v/>
      </c>
      <c r="BA149" s="83" t="str" cm="1">
        <f t="array" ref="BA149">IF(INDEX(Templates!$K$2:$BO$186,ROW()-ROW(BA$20)+1, MATCH(BA$16,Templates!$K$1:DC$1,0))="","",INDEX(Templates!$K$2:$BO$186,ROW()-ROW(BA$20)+1, MATCH(BA$16,Templates!$K$1:DC$1,0)))</f>
        <v/>
      </c>
      <c r="BB149" s="83" t="str" cm="1">
        <f t="array" ref="BB149">IF(INDEX(Templates!$K$2:$BO$186,ROW()-ROW(BB$20)+1, MATCH(BB$16,Templates!$K$1:DD$1,0))="","",INDEX(Templates!$K$2:$BO$186,ROW()-ROW(BB$20)+1, MATCH(BB$16,Templates!$K$1:DD$1,0)))</f>
        <v/>
      </c>
      <c r="BC149" s="83" t="str" cm="1">
        <f t="array" ref="BC149">IF(INDEX(Templates!$K$2:$BO$186,ROW()-ROW(BC$20)+1, MATCH(BC$16,Templates!$K$1:DE$1,0))="","",INDEX(Templates!$K$2:$BO$186,ROW()-ROW(BC$20)+1, MATCH(BC$16,Templates!$K$1:DE$1,0)))</f>
        <v/>
      </c>
      <c r="BD149" s="83" t="str" cm="1">
        <f t="array" ref="BD149">IF(INDEX(Templates!$K$2:$BO$186,ROW()-ROW(BD$20)+1, MATCH(BD$16,Templates!$K$1:DF$1,0))="","",INDEX(Templates!$K$2:$BO$186,ROW()-ROW(BD$20)+1, MATCH(BD$16,Templates!$K$1:DF$1,0)))</f>
        <v/>
      </c>
      <c r="BE149" s="83" t="str" cm="1">
        <f t="array" ref="BE149">IF(INDEX(Templates!$K$2:$BO$186,ROW()-ROW(BE$20)+1, MATCH(BE$16,Templates!$K$1:DG$1,0))="","",INDEX(Templates!$K$2:$BO$186,ROW()-ROW(BE$20)+1, MATCH(BE$16,Templates!$K$1:DG$1,0)))</f>
        <v/>
      </c>
      <c r="BF149" s="83" t="str" cm="1">
        <f t="array" ref="BF149">IF(INDEX(Templates!$K$2:$BO$186,ROW()-ROW(BF$20)+1, MATCH(BF$16,Templates!$K$1:DH$1,0))="","",INDEX(Templates!$K$2:$BO$186,ROW()-ROW(BF$20)+1, MATCH(BF$16,Templates!$K$1:DH$1,0)))</f>
        <v/>
      </c>
      <c r="BG149" s="83" t="str" cm="1">
        <f t="array" ref="BG149">IF(INDEX(Templates!$K$2:$BO$186,ROW()-ROW(BG$20)+1, MATCH(BG$16,Templates!$K$1:DI$1,0))="","",INDEX(Templates!$K$2:$BO$186,ROW()-ROW(BG$20)+1, MATCH(BG$16,Templates!$K$1:DI$1,0)))</f>
        <v/>
      </c>
      <c r="BH149" s="83" t="str" cm="1">
        <f t="array" ref="BH149">IF(INDEX(Templates!$K$2:$BO$186,ROW()-ROW(BH$20)+1, MATCH(BH$16,Templates!$K$1:DJ$1,0))="","",INDEX(Templates!$K$2:$BO$186,ROW()-ROW(BH$20)+1, MATCH(BH$16,Templates!$K$1:DJ$1,0)))</f>
        <v/>
      </c>
      <c r="BI149" s="83" t="str" cm="1">
        <f t="array" ref="BI149">IF(INDEX(Templates!$K$2:$BO$186,ROW()-ROW(BI$20)+1, MATCH(BI$16,Templates!$K$1:DK$1,0))="","",INDEX(Templates!$K$2:$BO$186,ROW()-ROW(BI$20)+1, MATCH(BI$16,Templates!$K$1:DK$1,0)))</f>
        <v/>
      </c>
      <c r="BJ149" s="83" t="str" cm="1">
        <f t="array" ref="BJ149">IF(INDEX(Templates!$K$2:$BO$186,ROW()-ROW(BJ$20)+1, MATCH(BJ$16,Templates!$K$1:DL$1,0))="","",INDEX(Templates!$K$2:$BO$186,ROW()-ROW(BJ$20)+1, MATCH(BJ$16,Templates!$K$1:DL$1,0)))</f>
        <v/>
      </c>
      <c r="BK149" s="83" t="str" cm="1">
        <f t="array" ref="BK149">IF(INDEX(Templates!$K$2:$BO$186,ROW()-ROW(BK$20)+1, MATCH(BK$16,Templates!$K$1:DM$1,0))="","",INDEX(Templates!$K$2:$BO$186,ROW()-ROW(BK$20)+1, MATCH(BK$16,Templates!$K$1:DM$1,0)))</f>
        <v/>
      </c>
      <c r="BL149" s="83" t="str" cm="1">
        <f t="array" ref="BL149">IF(INDEX(Templates!$K$2:$BO$186,ROW()-ROW(BL$20)+1, MATCH(BL$16,Templates!$K$1:DN$1,0))="","",INDEX(Templates!$K$2:$BO$186,ROW()-ROW(BL$20)+1, MATCH(BL$16,Templates!$K$1:DN$1,0)))</f>
        <v/>
      </c>
      <c r="BM149" s="83" t="str" cm="1">
        <f t="array" ref="BM149">IF(INDEX(Templates!$K$2:$BO$186,ROW()-ROW(BM$20)+1, MATCH(BM$16,Templates!$K$1:DO$1,0))="","",INDEX(Templates!$K$2:$BO$186,ROW()-ROW(BM$20)+1, MATCH(BM$16,Templates!$K$1:DO$1,0)))</f>
        <v/>
      </c>
      <c r="BN149" s="83" t="str" cm="1">
        <f t="array" ref="BN149">IF(INDEX(Templates!$K$2:$BO$186,ROW()-ROW(BN$20)+1, MATCH(BN$16,Templates!$K$1:DP$1,0))="","",INDEX(Templates!$K$2:$BO$186,ROW()-ROW(BN$20)+1, MATCH(BN$16,Templates!$K$1:DP$1,0)))</f>
        <v/>
      </c>
      <c r="BO149" s="83" t="str" cm="1">
        <f t="array" ref="BO149">IF(INDEX(Templates!$K$2:$BO$186,ROW()-ROW(BO$20)+1, MATCH(BO$16,Templates!$K$1:DQ$1,0))="","",INDEX(Templates!$K$2:$BO$186,ROW()-ROW(BO$20)+1, MATCH(BO$16,Templates!$K$1:DQ$1,0)))</f>
        <v/>
      </c>
      <c r="BP149" s="83" t="str" cm="1">
        <f t="array" ref="BP149">IF(INDEX(Templates!$K$2:$BO$186,ROW()-ROW(BP$20)+1, MATCH(BP$16,Templates!$K$1:DR$1,0))="","",INDEX(Templates!$K$2:$BO$186,ROW()-ROW(BP$20)+1, MATCH(BP$16,Templates!$K$1:DR$1,0)))</f>
        <v/>
      </c>
      <c r="BQ149" s="83" t="str" cm="1">
        <f t="array" ref="BQ149">IF(INDEX(Templates!$K$2:$BO$186,ROW()-ROW(BQ$20)+1, MATCH(BQ$16,Templates!$K$1:DS$1,0))="","",INDEX(Templates!$K$2:$BO$186,ROW()-ROW(BQ$20)+1, MATCH(BQ$16,Templates!$K$1:DS$1,0)))</f>
        <v/>
      </c>
      <c r="BR149" s="83" t="str" cm="1">
        <f t="array" ref="BR149">IF(INDEX(Templates!$K$2:$BO$186,ROW()-ROW(BR$20)+1, MATCH(BR$16,Templates!$K$1:DT$1,0))="","",INDEX(Templates!$K$2:$BO$186,ROW()-ROW(BR$20)+1, MATCH(BR$16,Templates!$K$1:DT$1,0)))</f>
        <v/>
      </c>
      <c r="BS149" s="83" t="str" cm="1">
        <f t="array" ref="BS149">IF(INDEX(Templates!$K$2:$BO$186,ROW()-ROW(BS$20)+1, MATCH(BS$16,Templates!$K$1:DU$1,0))="","",INDEX(Templates!$K$2:$BO$186,ROW()-ROW(BS$20)+1, MATCH(BS$16,Templates!$K$1:DU$1,0)))</f>
        <v/>
      </c>
      <c r="BT149" s="83" t="str" cm="1">
        <f t="array" ref="BT149">IF(INDEX(Templates!$K$2:$BO$186,ROW()-ROW(BT$20)+1, MATCH(BT$16,Templates!$K$1:DV$1,0))="","",INDEX(Templates!$K$2:$BO$186,ROW()-ROW(BT$20)+1, MATCH(BT$16,Templates!$K$1:DV$1,0)))</f>
        <v/>
      </c>
      <c r="BU149" s="83" t="str" cm="1">
        <f t="array" ref="BU149">IF(INDEX(Templates!$K$2:$BO$186,ROW()-ROW(BU$20)+1, MATCH(BU$16,Templates!$K$1:DW$1,0))="","",INDEX(Templates!$K$2:$BO$186,ROW()-ROW(BU$20)+1, MATCH(BU$16,Templates!$K$1:DW$1,0)))</f>
        <v/>
      </c>
      <c r="BV149" s="83" t="str" cm="1">
        <f t="array" ref="BV149">IF(INDEX(Templates!$K$2:$BO$186,ROW()-ROW(BV$20)+1, MATCH(BV$16,Templates!$K$1:DX$1,0))="","",INDEX(Templates!$K$2:$BO$186,ROW()-ROW(BV$20)+1, MATCH(BV$16,Templates!$K$1:DX$1,0)))</f>
        <v/>
      </c>
      <c r="BW149" s="83" t="str" cm="1">
        <f t="array" ref="BW149">IF(INDEX(Templates!$K$2:$BO$186,ROW()-ROW(BW$20)+1, MATCH(BW$16,Templates!$K$1:DY$1,0))="","",INDEX(Templates!$K$2:$BO$186,ROW()-ROW(BW$20)+1, MATCH(BW$16,Templates!$K$1:DY$1,0)))</f>
        <v/>
      </c>
      <c r="BX149" s="83" t="str" cm="1">
        <f t="array" ref="BX149">IF(INDEX(Templates!$K$2:$BO$186,ROW()-ROW(BX$20)+1, MATCH(BX$16,Templates!$K$1:DZ$1,0))="","",INDEX(Templates!$K$2:$BO$186,ROW()-ROW(BX$20)+1, MATCH(BX$16,Templates!$K$1:DZ$1,0)))</f>
        <v/>
      </c>
      <c r="BY149" s="83" t="str" cm="1">
        <f t="array" ref="BY149">IF(INDEX(Templates!$K$2:$BO$186,ROW()-ROW(BY$20)+1, MATCH(BY$16,Templates!$K$1:EA$1,0))="","",INDEX(Templates!$K$2:$BO$186,ROW()-ROW(BY$20)+1, MATCH(BY$16,Templates!$K$1:EA$1,0)))</f>
        <v/>
      </c>
      <c r="BZ149" s="83" t="str" cm="1">
        <f t="array" ref="BZ149">IF(INDEX(Templates!$K$2:$BO$186,ROW()-ROW(BZ$20)+1, MATCH(BZ$16,Templates!$K$1:EB$1,0))="","",INDEX(Templates!$K$2:$BO$186,ROW()-ROW(BZ$20)+1, MATCH(BZ$16,Templates!$K$1:EB$1,0)))</f>
        <v/>
      </c>
      <c r="CA149" s="83" t="str" cm="1">
        <f t="array" ref="CA149">IF(INDEX(Templates!$K$2:$BO$186,ROW()-ROW(CA$20)+1, MATCH(CA$16,Templates!$K$1:EC$1,0))="","",INDEX(Templates!$K$2:$BO$186,ROW()-ROW(CA$20)+1, MATCH(CA$16,Templates!$K$1:EC$1,0)))</f>
        <v/>
      </c>
      <c r="CB149" s="83" t="str" cm="1">
        <f t="array" ref="CB149">IF(INDEX(Templates!$K$2:$BO$186,ROW()-ROW(CB$20)+1, MATCH(CB$16,Templates!$K$1:ED$1,0))="","",INDEX(Templates!$K$2:$BO$186,ROW()-ROW(CB$20)+1, MATCH(CB$16,Templates!$K$1:ED$1,0)))</f>
        <v/>
      </c>
      <c r="CC149" s="83" t="str" cm="1">
        <f t="array" ref="CC149">IF(INDEX(Templates!$K$2:$BO$186,ROW()-ROW(CC$20)+1, MATCH(CC$16,Templates!$K$1:EE$1,0))="","",INDEX(Templates!$K$2:$BO$186,ROW()-ROW(CC$20)+1, MATCH(CC$16,Templates!$K$1:EE$1,0)))</f>
        <v/>
      </c>
      <c r="CD149" s="83" t="str" cm="1">
        <f t="array" ref="CD149">IF(INDEX(Templates!$K$2:$BO$186,ROW()-ROW(CD$20)+1, MATCH(CD$16,Templates!$K$1:EF$1,0))="","",INDEX(Templates!$K$2:$BO$186,ROW()-ROW(CD$20)+1, MATCH(CD$16,Templates!$K$1:EF$1,0)))</f>
        <v/>
      </c>
      <c r="CE149" s="83" t="str" cm="1">
        <f t="array" ref="CE149">IF(INDEX(Templates!$K$2:$BO$186,ROW()-ROW(CE$20)+1, MATCH(CE$16,Templates!$K$1:EG$1,0))="","",INDEX(Templates!$K$2:$BO$186,ROW()-ROW(CE$20)+1, MATCH(CE$16,Templates!$K$1:EG$1,0)))</f>
        <v/>
      </c>
      <c r="CF149" s="83" t="str" cm="1">
        <f t="array" ref="CF149">IF(INDEX(Templates!$K$2:$BO$186,ROW()-ROW(CF$20)+1, MATCH(CF$16,Templates!$K$1:EH$1,0))="","",INDEX(Templates!$K$2:$BO$186,ROW()-ROW(CF$20)+1, MATCH(CF$16,Templates!$K$1:EH$1,0)))</f>
        <v/>
      </c>
      <c r="CG149" s="83" t="str" cm="1">
        <f t="array" ref="CG149">IF(INDEX(Templates!$K$2:$BO$186,ROW()-ROW(CG$20)+1, MATCH(CG$16,Templates!$K$1:EI$1,0))="","",INDEX(Templates!$K$2:$BO$186,ROW()-ROW(CG$20)+1, MATCH(CG$16,Templates!$K$1:EI$1,0)))</f>
        <v/>
      </c>
      <c r="CH149" s="83" t="str" cm="1">
        <f t="array" ref="CH149">IF(INDEX(Templates!$K$2:$BO$186,ROW()-ROW(CH$20)+1, MATCH(CH$16,Templates!$K$1:EJ$1,0))="","",INDEX(Templates!$K$2:$BO$186,ROW()-ROW(CH$20)+1, MATCH(CH$16,Templates!$K$1:EJ$1,0)))</f>
        <v/>
      </c>
      <c r="CI149" s="83" t="str" cm="1">
        <f t="array" ref="CI149">IF(INDEX(Templates!$K$2:$BO$186,ROW()-ROW(CI$20)+1, MATCH(CI$16,Templates!$K$1:EK$1,0))="","",INDEX(Templates!$K$2:$BO$186,ROW()-ROW(CI$20)+1, MATCH(CI$16,Templates!$K$1:EK$1,0)))</f>
        <v/>
      </c>
      <c r="CJ149" s="83" t="str" cm="1">
        <f t="array" ref="CJ149">IF(INDEX(Templates!$K$2:$BO$186,ROW()-ROW(CJ$20)+1, MATCH(CJ$16,Templates!$K$1:EL$1,0))="","",INDEX(Templates!$K$2:$BO$186,ROW()-ROW(CJ$20)+1, MATCH(CJ$16,Templates!$K$1:EL$1,0)))</f>
        <v/>
      </c>
      <c r="CK149" s="83" t="str" cm="1">
        <f t="array" ref="CK149">IF(INDEX(Templates!$K$2:$BO$186,ROW()-ROW(CK$20)+1, MATCH(CK$16,Templates!$K$1:EM$1,0))="","",INDEX(Templates!$K$2:$BO$186,ROW()-ROW(CK$20)+1, MATCH(CK$16,Templates!$K$1:EM$1,0)))</f>
        <v/>
      </c>
      <c r="CL149" s="83" t="str" cm="1">
        <f t="array" ref="CL149">IF(INDEX(Templates!$K$2:$BO$186,ROW()-ROW(CL$20)+1, MATCH(CL$16,Templates!$K$1:EN$1,0))="","",INDEX(Templates!$K$2:$BO$186,ROW()-ROW(CL$20)+1, MATCH(CL$16,Templates!$K$1:EN$1,0)))</f>
        <v/>
      </c>
      <c r="CM149" s="83" t="str" cm="1">
        <f t="array" ref="CM149">IF(INDEX(Templates!$K$2:$BO$186,ROW()-ROW(CM$20)+1, MATCH(CM$16,Templates!$K$1:EO$1,0))="","",INDEX(Templates!$K$2:$BO$186,ROW()-ROW(CM$20)+1, MATCH(CM$16,Templates!$K$1:EO$1,0)))</f>
        <v/>
      </c>
    </row>
    <row r="150" spans="1:91" s="24" customFormat="1" x14ac:dyDescent="0.55000000000000004">
      <c r="A150" s="41" t="s">
        <v>475</v>
      </c>
      <c r="B150" s="6" t="s">
        <v>479</v>
      </c>
      <c r="C150" s="66" t="str" cm="1">
        <f t="array" ref="C150">IF(INDEX(Templates!C$2:C$187,ROW()-ROW($20:$20)+1)="","",INDEX(Templates!C$2:C$187,ROW()-ROW($20:$20)+1))</f>
        <v>JSON_PATH:fluid_loops[0]</v>
      </c>
      <c r="D150" s="66" t="str" cm="1">
        <f t="array" ref="D150">IF(INDEX(Templates!D$2:D$187,ROW()-ROW($20:$20)+1)="","",INDEX(Templates!D$2:D$187,ROW()-ROW($20:$20)+1))</f>
        <v>pump_power_per_flow_rate</v>
      </c>
      <c r="E150" s="66" t="str" cm="1">
        <f t="array" ref="E150">IF(INDEX(Templates!E$2:E$187,ROW()-ROW($20:$20)+1)="","",INDEX(Templates!E$2:E$187,ROW()-ROW($20:$20)+1))</f>
        <v> </v>
      </c>
      <c r="F150" s="66" t="str" cm="1">
        <f t="array" ref="F150">IF(INDEX(Templates!F$2:F$187,ROW()-ROW($20:$20)+1)="","",INDEX(Templates!F$2:F$187,ROW()-ROW($20:$20)+1))</f>
        <v/>
      </c>
      <c r="G150" s="106" t="str" cm="1">
        <f t="array" ref="G150">IF(INDEX(Templates!G$2:G$187,ROW()-ROW($20:$20)+1)="","",INDEX(Templates!G$2:G$187,ROW()-ROW($20:$20)+1))</f>
        <v>FluidLoop</v>
      </c>
      <c r="H150" s="68" t="str" cm="1">
        <f t="array" ref="H150">IF(INDEX(Templates!H$2:H$187,ROW()-ROW($20:$20)+1)="","",INDEX(Templates!H$2:H$187,ROW()-ROW($20:$20)+1))</f>
        <v>Loop 1</v>
      </c>
      <c r="I150" s="68" t="str" cm="1">
        <f t="array" ref="I150">IF(INDEX(Templates!I$2:I$187,ROW()-ROW($20:$20)+1)="","",INDEX(Templates!I$2:I$187,ROW()-ROW($20:$20)+1))</f>
        <v>ASHRAE229 1</v>
      </c>
      <c r="J150" s="68" t="str" cm="1">
        <f t="array" ref="J150">IF(INDEX(Templates!J$2:J$187,ROW()-ROW($20:$20)+1)="","",INDEX(Templates!J$2:J$187,ROW()-ROW($20:$20)+1))</f>
        <v>pump_power_per_flow_rate</v>
      </c>
      <c r="K150" s="69" t="str" cm="1">
        <f t="array" ref="K150">IF(INDEX(Templates!K$2:K$187,ROW()-ROW($20:$20)+1)="","",INDEX(Templates!K$2:K$187,ROW()-ROW($20:$20)+1))</f>
        <v/>
      </c>
      <c r="L150" s="69" t="str" cm="1">
        <f t="array" ref="L150">IF(INDEX(Templates!L$2:L$187,ROW()-ROW($20:$20)+1)="","",INDEX(Templates!L$2:L$187,ROW()-ROW($20:$20)+1))</f>
        <v/>
      </c>
      <c r="M150" s="83" t="str" cm="1">
        <f t="array" ref="M150">IF(INDEX(Templates!$K$2:$BO$186,ROW()-ROW(M$20)+1, MATCH(M$16,Templates!$K$1:BO$1,0))="","",INDEX(Templates!$K$2:$BO$186,ROW()-ROW(M$20)+1, MATCH(M$16,Templates!$K$1:BO$1,0)))</f>
        <v/>
      </c>
      <c r="N150" s="83" t="str" cm="1">
        <f t="array" ref="N150">IF(INDEX(Templates!$K$2:$BO$186,ROW()-ROW(N$20)+1, MATCH(N$16,Templates!$K$1:BP$1,0))="","",INDEX(Templates!$K$2:$BO$186,ROW()-ROW(N$20)+1, MATCH(N$16,Templates!$K$1:BP$1,0)))</f>
        <v/>
      </c>
      <c r="O150" s="83" t="str" cm="1">
        <f t="array" ref="O150">IF(INDEX(Templates!$K$2:$BO$186,ROW()-ROW(O$20)+1, MATCH(O$16,Templates!$K$1:BQ$1,0))="","",INDEX(Templates!$K$2:$BO$186,ROW()-ROW(O$20)+1, MATCH(O$16,Templates!$K$1:BQ$1,0)))</f>
        <v> </v>
      </c>
      <c r="P150" s="83" t="str" cm="1">
        <f t="array" ref="P150">IF(INDEX(Templates!$K$2:$BO$186,ROW()-ROW(P$20)+1, MATCH(P$16,Templates!$K$1:BR$1,0))="","",INDEX(Templates!$K$2:$BO$186,ROW()-ROW(P$20)+1, MATCH(P$16,Templates!$K$1:BR$1,0)))</f>
        <v> </v>
      </c>
      <c r="Q150" s="83" t="str" cm="1">
        <f t="array" ref="Q150">IF(INDEX(Templates!$K$2:$BO$186,ROW()-ROW(Q$20)+1, MATCH(Q$16,Templates!$K$1:BS$1,0))="","",INDEX(Templates!$K$2:$BO$186,ROW()-ROW(Q$20)+1, MATCH(Q$16,Templates!$K$1:BS$1,0)))</f>
        <v> </v>
      </c>
      <c r="R150" s="83" t="str" cm="1">
        <f t="array" ref="R150">IF(INDEX(Templates!$K$2:$BO$186,ROW()-ROW(R$20)+1, MATCH(R$16,Templates!$K$1:BT$1,0))="","",INDEX(Templates!$K$2:$BO$186,ROW()-ROW(R$20)+1, MATCH(R$16,Templates!$K$1:BT$1,0)))</f>
        <v/>
      </c>
      <c r="S150" s="83" t="str" cm="1">
        <f t="array" ref="S150">IF(INDEX(Templates!$K$2:$BO$186,ROW()-ROW(S$20)+1, MATCH(S$16,Templates!$K$1:BU$1,0))="","",INDEX(Templates!$K$2:$BO$186,ROW()-ROW(S$20)+1, MATCH(S$16,Templates!$K$1:BU$1,0)))</f>
        <v/>
      </c>
      <c r="T150" s="83" t="str" cm="1">
        <f t="array" ref="T150">IF(INDEX(Templates!$K$2:$BO$186,ROW()-ROW(T$20)+1, MATCH(T$16,Templates!$K$1:BV$1,0))="","",INDEX(Templates!$K$2:$BO$186,ROW()-ROW(T$20)+1, MATCH(T$16,Templates!$K$1:BV$1,0)))</f>
        <v> </v>
      </c>
      <c r="U150" s="83" t="str" cm="1">
        <f t="array" ref="U150">IF(INDEX(Templates!$K$2:$BO$186,ROW()-ROW(U$20)+1, MATCH(U$16,Templates!$K$1:BW$1,0))="","",INDEX(Templates!$K$2:$BO$186,ROW()-ROW(U$20)+1, MATCH(U$16,Templates!$K$1:BW$1,0)))</f>
        <v> </v>
      </c>
      <c r="V150" s="83" t="str" cm="1">
        <f t="array" ref="V150">IF(INDEX(Templates!$K$2:$BO$186,ROW()-ROW(V$20)+1, MATCH(V$16,Templates!$K$1:BX$1,0))="","",INDEX(Templates!$K$2:$BO$186,ROW()-ROW(V$20)+1, MATCH(V$16,Templates!$K$1:BX$1,0)))</f>
        <v> </v>
      </c>
      <c r="W150" s="83" t="str" cm="1">
        <f t="array" ref="W150">IF(INDEX(Templates!$K$2:$BO$186,ROW()-ROW(W$20)+1, MATCH(W$16,Templates!$K$1:BY$1,0))="","",INDEX(Templates!$K$2:$BO$186,ROW()-ROW(W$20)+1, MATCH(W$16,Templates!$K$1:BY$1,0)))</f>
        <v/>
      </c>
      <c r="X150" s="83" t="str" cm="1">
        <f t="array" ref="X150">IF(INDEX(Templates!$K$2:$BO$186,ROW()-ROW(X$20)+1, MATCH(X$16,Templates!$K$1:BZ$1,0))="","",INDEX(Templates!$K$2:$BO$186,ROW()-ROW(X$20)+1, MATCH(X$16,Templates!$K$1:BZ$1,0)))</f>
        <v/>
      </c>
      <c r="Y150" s="83" t="str" cm="1">
        <f t="array" ref="Y150">IF(INDEX(Templates!$K$2:$BO$186,ROW()-ROW(Y$20)+1, MATCH(Y$16,Templates!$K$1:CA$1,0))="","",INDEX(Templates!$K$2:$BO$186,ROW()-ROW(Y$20)+1, MATCH(Y$16,Templates!$K$1:CA$1,0)))</f>
        <v> </v>
      </c>
      <c r="Z150" s="83" t="str" cm="1">
        <f t="array" ref="Z150">IF(INDEX(Templates!$K$2:$BO$186,ROW()-ROW(Z$20)+1, MATCH(Z$16,Templates!$K$1:CB$1,0))="","",INDEX(Templates!$K$2:$BO$186,ROW()-ROW(Z$20)+1, MATCH(Z$16,Templates!$K$1:CB$1,0)))</f>
        <v> </v>
      </c>
      <c r="AA150" s="83" t="str" cm="1">
        <f t="array" ref="AA150">IF(INDEX(Templates!$K$2:$BO$186,ROW()-ROW(AA$20)+1, MATCH(AA$16,Templates!$K$1:CC$1,0))="","",INDEX(Templates!$K$2:$BO$186,ROW()-ROW(AA$20)+1, MATCH(AA$16,Templates!$K$1:CC$1,0)))</f>
        <v> </v>
      </c>
      <c r="AB150" s="83" t="str" cm="1">
        <f t="array" ref="AB150">IF(INDEX(Templates!$K$2:$BO$186,ROW()-ROW(AB$20)+1, MATCH(AB$16,Templates!$K$1:CD$1,0))="","",INDEX(Templates!$K$2:$BO$186,ROW()-ROW(AB$20)+1, MATCH(AB$16,Templates!$K$1:CD$1,0)))</f>
        <v> </v>
      </c>
      <c r="AC150" s="83" t="str" cm="1">
        <f t="array" ref="AC150">IF(INDEX(Templates!$K$2:$BO$186,ROW()-ROW(AC$20)+1, MATCH(AC$16,Templates!$K$1:CE$1,0))="","",INDEX(Templates!$K$2:$BO$186,ROW()-ROW(AC$20)+1, MATCH(AC$16,Templates!$K$1:CE$1,0)))</f>
        <v/>
      </c>
      <c r="AD150" s="83" t="str" cm="1">
        <f t="array" ref="AD150">IF(INDEX(Templates!$K$2:$BO$186,ROW()-ROW(AD$20)+1, MATCH(AD$16,Templates!$K$1:CF$1,0))="","",INDEX(Templates!$K$2:$BO$186,ROW()-ROW(AD$20)+1, MATCH(AD$16,Templates!$K$1:CF$1,0)))</f>
        <v/>
      </c>
      <c r="AE150" s="83" t="str" cm="1">
        <f t="array" ref="AE150">IF(INDEX(Templates!$K$2:$BO$186,ROW()-ROW(AE$20)+1, MATCH(AE$16,Templates!$K$1:CG$1,0))="","",INDEX(Templates!$K$2:$BO$186,ROW()-ROW(AE$20)+1, MATCH(AE$16,Templates!$K$1:CG$1,0)))</f>
        <v/>
      </c>
      <c r="AF150" s="83" t="str" cm="1">
        <f t="array" ref="AF150">IF(INDEX(Templates!$K$2:$BO$186,ROW()-ROW(AF$20)+1, MATCH(AF$16,Templates!$K$1:CH$1,0))="","",INDEX(Templates!$K$2:$BO$186,ROW()-ROW(AF$20)+1, MATCH(AF$16,Templates!$K$1:CH$1,0)))</f>
        <v> </v>
      </c>
      <c r="AG150" s="83" t="str" cm="1">
        <f t="array" ref="AG150">IF(INDEX(Templates!$K$2:$BO$186,ROW()-ROW(AG$20)+1, MATCH(AG$16,Templates!$K$1:CI$1,0))="","",INDEX(Templates!$K$2:$BO$186,ROW()-ROW(AG$20)+1, MATCH(AG$16,Templates!$K$1:CI$1,0)))</f>
        <v> </v>
      </c>
      <c r="AH150" s="83" t="str" cm="1">
        <f t="array" ref="AH150">IF(INDEX(Templates!$K$2:$BO$186,ROW()-ROW(AH$20)+1, MATCH(AH$16,Templates!$K$1:CJ$1,0))="","",INDEX(Templates!$K$2:$BO$186,ROW()-ROW(AH$20)+1, MATCH(AH$16,Templates!$K$1:CJ$1,0)))</f>
        <v> </v>
      </c>
      <c r="AI150" s="83" t="str" cm="1">
        <f t="array" ref="AI150">IF(INDEX(Templates!$K$2:$BO$186,ROW()-ROW(AI$20)+1, MATCH(AI$16,Templates!$K$1:CK$1,0))="","",INDEX(Templates!$K$2:$BO$186,ROW()-ROW(AI$20)+1, MATCH(AI$16,Templates!$K$1:CK$1,0)))</f>
        <v> </v>
      </c>
      <c r="AJ150" s="83" t="str" cm="1">
        <f t="array" ref="AJ150">IF(INDEX(Templates!$K$2:$BO$186,ROW()-ROW(AJ$20)+1, MATCH(AJ$16,Templates!$K$1:CL$1,0))="","",INDEX(Templates!$K$2:$BO$186,ROW()-ROW(AJ$20)+1, MATCH(AJ$16,Templates!$K$1:CL$1,0)))</f>
        <v/>
      </c>
      <c r="AK150" s="83" t="str" cm="1">
        <f t="array" ref="AK150">IF(INDEX(Templates!$K$2:$BO$186,ROW()-ROW(AK$20)+1, MATCH(AK$16,Templates!$K$1:CM$1,0))="","",INDEX(Templates!$K$2:$BO$186,ROW()-ROW(AK$20)+1, MATCH(AK$16,Templates!$K$1:CM$1,0)))</f>
        <v/>
      </c>
      <c r="AL150" s="83" t="str" cm="1">
        <f t="array" ref="AL150">IF(INDEX(Templates!$K$2:$BO$186,ROW()-ROW(AL$20)+1, MATCH(AL$16,Templates!$K$1:CN$1,0))="","",INDEX(Templates!$K$2:$BO$186,ROW()-ROW(AL$20)+1, MATCH(AL$16,Templates!$K$1:CN$1,0)))</f>
        <v/>
      </c>
      <c r="AM150" s="83" t="str" cm="1">
        <f t="array" ref="AM150">IF(INDEX(Templates!$K$2:$BO$186,ROW()-ROW(AM$20)+1, MATCH(AM$16,Templates!$K$1:CO$1,0))="","",INDEX(Templates!$K$2:$BO$186,ROW()-ROW(AM$20)+1, MATCH(AM$16,Templates!$K$1:CO$1,0)))</f>
        <v> </v>
      </c>
      <c r="AN150" s="83" t="str" cm="1">
        <f t="array" ref="AN150">IF(INDEX(Templates!$K$2:$BO$186,ROW()-ROW(AN$20)+1, MATCH(AN$16,Templates!$K$1:CP$1,0))="","",INDEX(Templates!$K$2:$BO$186,ROW()-ROW(AN$20)+1, MATCH(AN$16,Templates!$K$1:CP$1,0)))</f>
        <v> </v>
      </c>
      <c r="AO150" s="83" t="str" cm="1">
        <f t="array" ref="AO150">IF(INDEX(Templates!$K$2:$BO$186,ROW()-ROW(AO$20)+1, MATCH(AO$16,Templates!$K$1:CQ$1,0))="","",INDEX(Templates!$K$2:$BO$186,ROW()-ROW(AO$20)+1, MATCH(AO$16,Templates!$K$1:CQ$1,0)))</f>
        <v> </v>
      </c>
      <c r="AP150" s="83" t="str" cm="1">
        <f t="array" ref="AP150">IF(INDEX(Templates!$K$2:$BO$186,ROW()-ROW(AP$20)+1, MATCH(AP$16,Templates!$K$1:CR$1,0))="","",INDEX(Templates!$K$2:$BO$186,ROW()-ROW(AP$20)+1, MATCH(AP$16,Templates!$K$1:CR$1,0)))</f>
        <v> </v>
      </c>
      <c r="AQ150" s="83" t="str" cm="1">
        <f t="array" ref="AQ150">IF(INDEX(Templates!$K$2:$BO$186,ROW()-ROW(AQ$20)+1, MATCH(AQ$16,Templates!$K$1:CS$1,0))="","",INDEX(Templates!$K$2:$BO$186,ROW()-ROW(AQ$20)+1, MATCH(AQ$16,Templates!$K$1:CS$1,0)))</f>
        <v/>
      </c>
      <c r="AR150" s="83" t="str" cm="1">
        <f t="array" ref="AR150">IF(INDEX(Templates!$K$2:$BO$186,ROW()-ROW(AR$20)+1, MATCH(AR$16,Templates!$K$1:CT$1,0))="","",INDEX(Templates!$K$2:$BO$186,ROW()-ROW(AR$20)+1, MATCH(AR$16,Templates!$K$1:CT$1,0)))</f>
        <v/>
      </c>
      <c r="AS150" s="83" t="str" cm="1">
        <f t="array" ref="AS150">IF(INDEX(Templates!$K$2:$BO$186,ROW()-ROW(AS$20)+1, MATCH(AS$16,Templates!$K$1:CU$1,0))="","",INDEX(Templates!$K$2:$BO$186,ROW()-ROW(AS$20)+1, MATCH(AS$16,Templates!$K$1:CU$1,0)))</f>
        <v/>
      </c>
      <c r="AT150" s="83" t="str" cm="1">
        <f t="array" ref="AT150">IF(INDEX(Templates!$K$2:$BO$186,ROW()-ROW(AT$20)+1, MATCH(AT$16,Templates!$K$1:CV$1,0))="","",INDEX(Templates!$K$2:$BO$186,ROW()-ROW(AT$20)+1, MATCH(AT$16,Templates!$K$1:CV$1,0)))</f>
        <v/>
      </c>
      <c r="AU150" s="83" t="str" cm="1">
        <f t="array" ref="AU150">IF(INDEX(Templates!$K$2:$BO$186,ROW()-ROW(AU$20)+1, MATCH(AU$16,Templates!$K$1:CW$1,0))="","",INDEX(Templates!$K$2:$BO$186,ROW()-ROW(AU$20)+1, MATCH(AU$16,Templates!$K$1:CW$1,0)))</f>
        <v> </v>
      </c>
      <c r="AV150" s="83" t="str" cm="1">
        <f t="array" ref="AV150">IF(INDEX(Templates!$K$2:$BO$186,ROW()-ROW(AV$20)+1, MATCH(AV$16,Templates!$K$1:CX$1,0))="","",INDEX(Templates!$K$2:$BO$186,ROW()-ROW(AV$20)+1, MATCH(AV$16,Templates!$K$1:CX$1,0)))</f>
        <v/>
      </c>
      <c r="AW150" s="83" t="str" cm="1">
        <f t="array" ref="AW150">IF(INDEX(Templates!$K$2:$BO$186,ROW()-ROW(AW$20)+1, MATCH(AW$16,Templates!$K$1:CY$1,0))="","",INDEX(Templates!$K$2:$BO$186,ROW()-ROW(AW$20)+1, MATCH(AW$16,Templates!$K$1:CY$1,0)))</f>
        <v/>
      </c>
      <c r="AX150" s="83" t="str" cm="1">
        <f t="array" ref="AX150">IF(INDEX(Templates!$K$2:$BO$186,ROW()-ROW(AX$20)+1, MATCH(AX$16,Templates!$K$1:CZ$1,0))="","",INDEX(Templates!$K$2:$BO$186,ROW()-ROW(AX$20)+1, MATCH(AX$16,Templates!$K$1:CZ$1,0)))</f>
        <v> </v>
      </c>
      <c r="AY150" s="83" t="str" cm="1">
        <f t="array" ref="AY150">IF(INDEX(Templates!$K$2:$BO$186,ROW()-ROW(AY$20)+1, MATCH(AY$16,Templates!$K$1:DA$1,0))="","",INDEX(Templates!$K$2:$BO$186,ROW()-ROW(AY$20)+1, MATCH(AY$16,Templates!$K$1:DA$1,0)))</f>
        <v> </v>
      </c>
      <c r="AZ150" s="83" t="str" cm="1">
        <f t="array" ref="AZ150">IF(INDEX(Templates!$K$2:$BO$186,ROW()-ROW(AZ$20)+1, MATCH(AZ$16,Templates!$K$1:DB$1,0))="","",INDEX(Templates!$K$2:$BO$186,ROW()-ROW(AZ$20)+1, MATCH(AZ$16,Templates!$K$1:DB$1,0)))</f>
        <v> </v>
      </c>
      <c r="BA150" s="83" t="str" cm="1">
        <f t="array" ref="BA150">IF(INDEX(Templates!$K$2:$BO$186,ROW()-ROW(BA$20)+1, MATCH(BA$16,Templates!$K$1:DC$1,0))="","",INDEX(Templates!$K$2:$BO$186,ROW()-ROW(BA$20)+1, MATCH(BA$16,Templates!$K$1:DC$1,0)))</f>
        <v/>
      </c>
      <c r="BB150" s="83" t="str" cm="1">
        <f t="array" ref="BB150">IF(INDEX(Templates!$K$2:$BO$186,ROW()-ROW(BB$20)+1, MATCH(BB$16,Templates!$K$1:DD$1,0))="","",INDEX(Templates!$K$2:$BO$186,ROW()-ROW(BB$20)+1, MATCH(BB$16,Templates!$K$1:DD$1,0)))</f>
        <v/>
      </c>
      <c r="BC150" s="83" t="str" cm="1">
        <f t="array" ref="BC150">IF(INDEX(Templates!$K$2:$BO$186,ROW()-ROW(BC$20)+1, MATCH(BC$16,Templates!$K$1:DE$1,0))="","",INDEX(Templates!$K$2:$BO$186,ROW()-ROW(BC$20)+1, MATCH(BC$16,Templates!$K$1:DE$1,0)))</f>
        <v> </v>
      </c>
      <c r="BD150" s="83" t="str" cm="1">
        <f t="array" ref="BD150">IF(INDEX(Templates!$K$2:$BO$186,ROW()-ROW(BD$20)+1, MATCH(BD$16,Templates!$K$1:DF$1,0))="","",INDEX(Templates!$K$2:$BO$186,ROW()-ROW(BD$20)+1, MATCH(BD$16,Templates!$K$1:DF$1,0)))</f>
        <v> </v>
      </c>
      <c r="BE150" s="83" t="str" cm="1">
        <f t="array" ref="BE150">IF(INDEX(Templates!$K$2:$BO$186,ROW()-ROW(BE$20)+1, MATCH(BE$16,Templates!$K$1:DG$1,0))="","",INDEX(Templates!$K$2:$BO$186,ROW()-ROW(BE$20)+1, MATCH(BE$16,Templates!$K$1:DG$1,0)))</f>
        <v> </v>
      </c>
      <c r="BF150" s="83" t="str" cm="1">
        <f t="array" ref="BF150">IF(INDEX(Templates!$K$2:$BO$186,ROW()-ROW(BF$20)+1, MATCH(BF$16,Templates!$K$1:DH$1,0))="","",INDEX(Templates!$K$2:$BO$186,ROW()-ROW(BF$20)+1, MATCH(BF$16,Templates!$K$1:DH$1,0)))</f>
        <v/>
      </c>
      <c r="BG150" s="83" t="str" cm="1">
        <f t="array" ref="BG150">IF(INDEX(Templates!$K$2:$BO$186,ROW()-ROW(BG$20)+1, MATCH(BG$16,Templates!$K$1:DI$1,0))="","",INDEX(Templates!$K$2:$BO$186,ROW()-ROW(BG$20)+1, MATCH(BG$16,Templates!$K$1:DI$1,0)))</f>
        <v/>
      </c>
      <c r="BH150" s="83" t="str" cm="1">
        <f t="array" ref="BH150">IF(INDEX(Templates!$K$2:$BO$186,ROW()-ROW(BH$20)+1, MATCH(BH$16,Templates!$K$1:DJ$1,0))="","",INDEX(Templates!$K$2:$BO$186,ROW()-ROW(BH$20)+1, MATCH(BH$16,Templates!$K$1:DJ$1,0)))</f>
        <v/>
      </c>
      <c r="BI150" s="83" t="str" cm="1">
        <f t="array" ref="BI150">IF(INDEX(Templates!$K$2:$BO$186,ROW()-ROW(BI$20)+1, MATCH(BI$16,Templates!$K$1:DK$1,0))="","",INDEX(Templates!$K$2:$BO$186,ROW()-ROW(BI$20)+1, MATCH(BI$16,Templates!$K$1:DK$1,0)))</f>
        <v> </v>
      </c>
      <c r="BJ150" s="83" t="str" cm="1">
        <f t="array" ref="BJ150">IF(INDEX(Templates!$K$2:$BO$186,ROW()-ROW(BJ$20)+1, MATCH(BJ$16,Templates!$K$1:DL$1,0))="","",INDEX(Templates!$K$2:$BO$186,ROW()-ROW(BJ$20)+1, MATCH(BJ$16,Templates!$K$1:DL$1,0)))</f>
        <v> </v>
      </c>
      <c r="BK150" s="83" t="str" cm="1">
        <f t="array" ref="BK150">IF(INDEX(Templates!$K$2:$BO$186,ROW()-ROW(BK$20)+1, MATCH(BK$16,Templates!$K$1:DM$1,0))="","",INDEX(Templates!$K$2:$BO$186,ROW()-ROW(BK$20)+1, MATCH(BK$16,Templates!$K$1:DM$1,0)))</f>
        <v> </v>
      </c>
      <c r="BL150" s="83" t="str" cm="1">
        <f t="array" ref="BL150">IF(INDEX(Templates!$K$2:$BO$186,ROW()-ROW(BL$20)+1, MATCH(BL$16,Templates!$K$1:DN$1,0))="","",INDEX(Templates!$K$2:$BO$186,ROW()-ROW(BL$20)+1, MATCH(BL$16,Templates!$K$1:DN$1,0)))</f>
        <v> </v>
      </c>
      <c r="BM150" s="83" t="str" cm="1">
        <f t="array" ref="BM150">IF(INDEX(Templates!$K$2:$BO$186,ROW()-ROW(BM$20)+1, MATCH(BM$16,Templates!$K$1:DO$1,0))="","",INDEX(Templates!$K$2:$BO$186,ROW()-ROW(BM$20)+1, MATCH(BM$16,Templates!$K$1:DO$1,0)))</f>
        <v/>
      </c>
      <c r="BN150" s="83" t="str" cm="1">
        <f t="array" ref="BN150">IF(INDEX(Templates!$K$2:$BO$186,ROW()-ROW(BN$20)+1, MATCH(BN$16,Templates!$K$1:DP$1,0))="","",INDEX(Templates!$K$2:$BO$186,ROW()-ROW(BN$20)+1, MATCH(BN$16,Templates!$K$1:DP$1,0)))</f>
        <v/>
      </c>
      <c r="BO150" s="83" t="str" cm="1">
        <f t="array" ref="BO150">IF(INDEX(Templates!$K$2:$BO$186,ROW()-ROW(BO$20)+1, MATCH(BO$16,Templates!$K$1:DQ$1,0))="","",INDEX(Templates!$K$2:$BO$186,ROW()-ROW(BO$20)+1, MATCH(BO$16,Templates!$K$1:DQ$1,0)))</f>
        <v> </v>
      </c>
      <c r="BP150" s="83" t="str" cm="1">
        <f t="array" ref="BP150">IF(INDEX(Templates!$K$2:$BO$186,ROW()-ROW(BP$20)+1, MATCH(BP$16,Templates!$K$1:DR$1,0))="","",INDEX(Templates!$K$2:$BO$186,ROW()-ROW(BP$20)+1, MATCH(BP$16,Templates!$K$1:DR$1,0)))</f>
        <v> </v>
      </c>
      <c r="BQ150" s="83" t="str" cm="1">
        <f t="array" ref="BQ150">IF(INDEX(Templates!$K$2:$BO$186,ROW()-ROW(BQ$20)+1, MATCH(BQ$16,Templates!$K$1:DS$1,0))="","",INDEX(Templates!$K$2:$BO$186,ROW()-ROW(BQ$20)+1, MATCH(BQ$16,Templates!$K$1:DS$1,0)))</f>
        <v> </v>
      </c>
      <c r="BR150" s="83" t="str" cm="1">
        <f t="array" ref="BR150">IF(INDEX(Templates!$K$2:$BO$186,ROW()-ROW(BR$20)+1, MATCH(BR$16,Templates!$K$1:DT$1,0))="","",INDEX(Templates!$K$2:$BO$186,ROW()-ROW(BR$20)+1, MATCH(BR$16,Templates!$K$1:DT$1,0)))</f>
        <v/>
      </c>
      <c r="BS150" s="83" t="str" cm="1">
        <f t="array" ref="BS150">IF(INDEX(Templates!$K$2:$BO$186,ROW()-ROW(BS$20)+1, MATCH(BS$16,Templates!$K$1:DU$1,0))="","",INDEX(Templates!$K$2:$BO$186,ROW()-ROW(BS$20)+1, MATCH(BS$16,Templates!$K$1:DU$1,0)))</f>
        <v/>
      </c>
      <c r="BT150" s="83" t="str" cm="1">
        <f t="array" ref="BT150">IF(INDEX(Templates!$K$2:$BO$186,ROW()-ROW(BT$20)+1, MATCH(BT$16,Templates!$K$1:DV$1,0))="","",INDEX(Templates!$K$2:$BO$186,ROW()-ROW(BT$20)+1, MATCH(BT$16,Templates!$K$1:DV$1,0)))</f>
        <v> </v>
      </c>
      <c r="BU150" s="83" t="str" cm="1">
        <f t="array" ref="BU150">IF(INDEX(Templates!$K$2:$BO$186,ROW()-ROW(BU$20)+1, MATCH(BU$16,Templates!$K$1:DW$1,0))="","",INDEX(Templates!$K$2:$BO$186,ROW()-ROW(BU$20)+1, MATCH(BU$16,Templates!$K$1:DW$1,0)))</f>
        <v> </v>
      </c>
      <c r="BV150" s="83" t="str" cm="1">
        <f t="array" ref="BV150">IF(INDEX(Templates!$K$2:$BO$186,ROW()-ROW(BV$20)+1, MATCH(BV$16,Templates!$K$1:DX$1,0))="","",INDEX(Templates!$K$2:$BO$186,ROW()-ROW(BV$20)+1, MATCH(BV$16,Templates!$K$1:DX$1,0)))</f>
        <v> </v>
      </c>
      <c r="BW150" s="83" t="str" cm="1">
        <f t="array" ref="BW150">IF(INDEX(Templates!$K$2:$BO$186,ROW()-ROW(BW$20)+1, MATCH(BW$16,Templates!$K$1:DY$1,0))="","",INDEX(Templates!$K$2:$BO$186,ROW()-ROW(BW$20)+1, MATCH(BW$16,Templates!$K$1:DY$1,0)))</f>
        <v/>
      </c>
      <c r="BX150" s="83" t="str" cm="1">
        <f t="array" ref="BX150">IF(INDEX(Templates!$K$2:$BO$186,ROW()-ROW(BX$20)+1, MATCH(BX$16,Templates!$K$1:DZ$1,0))="","",INDEX(Templates!$K$2:$BO$186,ROW()-ROW(BX$20)+1, MATCH(BX$16,Templates!$K$1:DZ$1,0)))</f>
        <v/>
      </c>
      <c r="BY150" s="83" t="str" cm="1">
        <f t="array" ref="BY150">IF(INDEX(Templates!$K$2:$BO$186,ROW()-ROW(BY$20)+1, MATCH(BY$16,Templates!$K$1:EA$1,0))="","",INDEX(Templates!$K$2:$BO$186,ROW()-ROW(BY$20)+1, MATCH(BY$16,Templates!$K$1:EA$1,0)))</f>
        <v/>
      </c>
      <c r="BZ150" s="83" t="str" cm="1">
        <f t="array" ref="BZ150">IF(INDEX(Templates!$K$2:$BO$186,ROW()-ROW(BZ$20)+1, MATCH(BZ$16,Templates!$K$1:EB$1,0))="","",INDEX(Templates!$K$2:$BO$186,ROW()-ROW(BZ$20)+1, MATCH(BZ$16,Templates!$K$1:EB$1,0)))</f>
        <v/>
      </c>
      <c r="CA150" s="83" t="str" cm="1">
        <f t="array" ref="CA150">IF(INDEX(Templates!$K$2:$BO$186,ROW()-ROW(CA$20)+1, MATCH(CA$16,Templates!$K$1:EC$1,0))="","",INDEX(Templates!$K$2:$BO$186,ROW()-ROW(CA$20)+1, MATCH(CA$16,Templates!$K$1:EC$1,0)))</f>
        <v/>
      </c>
      <c r="CB150" s="83" t="str" cm="1">
        <f t="array" ref="CB150">IF(INDEX(Templates!$K$2:$BO$186,ROW()-ROW(CB$20)+1, MATCH(CB$16,Templates!$K$1:ED$1,0))="","",INDEX(Templates!$K$2:$BO$186,ROW()-ROW(CB$20)+1, MATCH(CB$16,Templates!$K$1:ED$1,0)))</f>
        <v/>
      </c>
      <c r="CC150" s="83" t="str" cm="1">
        <f t="array" ref="CC150">IF(INDEX(Templates!$K$2:$BO$186,ROW()-ROW(CC$20)+1, MATCH(CC$16,Templates!$K$1:EE$1,0))="","",INDEX(Templates!$K$2:$BO$186,ROW()-ROW(CC$20)+1, MATCH(CC$16,Templates!$K$1:EE$1,0)))</f>
        <v> </v>
      </c>
      <c r="CD150" s="83" t="str" cm="1">
        <f t="array" ref="CD150">IF(INDEX(Templates!$K$2:$BO$186,ROW()-ROW(CD$20)+1, MATCH(CD$16,Templates!$K$1:EF$1,0))="","",INDEX(Templates!$K$2:$BO$186,ROW()-ROW(CD$20)+1, MATCH(CD$16,Templates!$K$1:EF$1,0)))</f>
        <v> </v>
      </c>
      <c r="CE150" s="83" t="str" cm="1">
        <f t="array" ref="CE150">IF(INDEX(Templates!$K$2:$BO$186,ROW()-ROW(CE$20)+1, MATCH(CE$16,Templates!$K$1:EG$1,0))="","",INDEX(Templates!$K$2:$BO$186,ROW()-ROW(CE$20)+1, MATCH(CE$16,Templates!$K$1:EG$1,0)))</f>
        <v> </v>
      </c>
      <c r="CF150" s="83" t="str" cm="1">
        <f t="array" ref="CF150">IF(INDEX(Templates!$K$2:$BO$186,ROW()-ROW(CF$20)+1, MATCH(CF$16,Templates!$K$1:EH$1,0))="","",INDEX(Templates!$K$2:$BO$186,ROW()-ROW(CF$20)+1, MATCH(CF$16,Templates!$K$1:EH$1,0)))</f>
        <v> </v>
      </c>
      <c r="CG150" s="83" t="str" cm="1">
        <f t="array" ref="CG150">IF(INDEX(Templates!$K$2:$BO$186,ROW()-ROW(CG$20)+1, MATCH(CG$16,Templates!$K$1:EI$1,0))="","",INDEX(Templates!$K$2:$BO$186,ROW()-ROW(CG$20)+1, MATCH(CG$16,Templates!$K$1:EI$1,0)))</f>
        <v/>
      </c>
      <c r="CH150" s="83" t="str" cm="1">
        <f t="array" ref="CH150">IF(INDEX(Templates!$K$2:$BO$186,ROW()-ROW(CH$20)+1, MATCH(CH$16,Templates!$K$1:EJ$1,0))="","",INDEX(Templates!$K$2:$BO$186,ROW()-ROW(CH$20)+1, MATCH(CH$16,Templates!$K$1:EJ$1,0)))</f>
        <v/>
      </c>
      <c r="CI150" s="83" t="str" cm="1">
        <f t="array" ref="CI150">IF(INDEX(Templates!$K$2:$BO$186,ROW()-ROW(CI$20)+1, MATCH(CI$16,Templates!$K$1:EK$1,0))="","",INDEX(Templates!$K$2:$BO$186,ROW()-ROW(CI$20)+1, MATCH(CI$16,Templates!$K$1:EK$1,0)))</f>
        <v/>
      </c>
      <c r="CJ150" s="83" t="str" cm="1">
        <f t="array" ref="CJ150">IF(INDEX(Templates!$K$2:$BO$186,ROW()-ROW(CJ$20)+1, MATCH(CJ$16,Templates!$K$1:EL$1,0))="","",INDEX(Templates!$K$2:$BO$186,ROW()-ROW(CJ$20)+1, MATCH(CJ$16,Templates!$K$1:EL$1,0)))</f>
        <v/>
      </c>
      <c r="CK150" s="83" t="str" cm="1">
        <f t="array" ref="CK150">IF(INDEX(Templates!$K$2:$BO$186,ROW()-ROW(CK$20)+1, MATCH(CK$16,Templates!$K$1:EM$1,0))="","",INDEX(Templates!$K$2:$BO$186,ROW()-ROW(CK$20)+1, MATCH(CK$16,Templates!$K$1:EM$1,0)))</f>
        <v> </v>
      </c>
      <c r="CL150" s="83" t="str" cm="1">
        <f t="array" ref="CL150">IF(INDEX(Templates!$K$2:$BO$186,ROW()-ROW(CL$20)+1, MATCH(CL$16,Templates!$K$1:EN$1,0))="","",INDEX(Templates!$K$2:$BO$186,ROW()-ROW(CL$20)+1, MATCH(CL$16,Templates!$K$1:EN$1,0)))</f>
        <v> </v>
      </c>
      <c r="CM150" s="83" t="str" cm="1">
        <f t="array" ref="CM150">IF(INDEX(Templates!$K$2:$BO$186,ROW()-ROW(CM$20)+1, MATCH(CM$16,Templates!$K$1:EO$1,0))="","",INDEX(Templates!$K$2:$BO$186,ROW()-ROW(CM$20)+1, MATCH(CM$16,Templates!$K$1:EO$1,0)))</f>
        <v> </v>
      </c>
    </row>
    <row r="151" spans="1:91" s="24" customFormat="1" x14ac:dyDescent="0.55000000000000004">
      <c r="A151" s="41" t="s">
        <v>475</v>
      </c>
      <c r="B151" s="6" t="s">
        <v>479</v>
      </c>
      <c r="C151" s="66" t="str" cm="1">
        <f t="array" ref="C151">IF(INDEX(Templates!C$2:C$187,ROW()-ROW($20:$20)+1)="","",INDEX(Templates!C$2:C$187,ROW()-ROW($20:$20)+1))</f>
        <v>JSON_PATH:fluid_loops[0]</v>
      </c>
      <c r="D151" s="66" t="str" cm="1">
        <f t="array" ref="D151">IF(INDEX(Templates!D$2:D$187,ROW()-ROW($20:$20)+1)="","",INDEX(Templates!D$2:D$187,ROW()-ROW($20:$20)+1))</f>
        <v>heating_design_and_control</v>
      </c>
      <c r="E151" s="66" t="str" cm="1">
        <f t="array" ref="E151">IF(INDEX(Templates!E$2:E$187,ROW()-ROW($20:$20)+1)="","",INDEX(Templates!E$2:E$187,ROW()-ROW($20:$20)+1))</f>
        <v>id</v>
      </c>
      <c r="F151" s="66" t="str" cm="1">
        <f t="array" ref="F151">IF(INDEX(Templates!F$2:F$187,ROW()-ROW($20:$20)+1)="","",INDEX(Templates!F$2:F$187,ROW()-ROW($20:$20)+1))</f>
        <v/>
      </c>
      <c r="G151" s="106" t="str" cm="1">
        <f t="array" ref="G151">IF(INDEX(Templates!G$2:G$187,ROW()-ROW($20:$20)+1)="","",INDEX(Templates!G$2:G$187,ROW()-ROW($20:$20)+1))</f>
        <v>FluidLoopDesignAndControl</v>
      </c>
      <c r="H151" s="68" t="str" cm="1">
        <f t="array" ref="H151">IF(INDEX(Templates!H$2:H$187,ROW()-ROW($20:$20)+1)="","",INDEX(Templates!H$2:H$187,ROW()-ROW($20:$20)+1))</f>
        <v>DAC 1</v>
      </c>
      <c r="I151" s="68" t="str" cm="1">
        <f t="array" ref="I151">IF(INDEX(Templates!I$2:I$187,ROW()-ROW($20:$20)+1)="","",INDEX(Templates!I$2:I$187,ROW()-ROW($20:$20)+1))</f>
        <v>Loop 1</v>
      </c>
      <c r="J151" s="68" t="str" cm="1">
        <f t="array" ref="J151">IF(INDEX(Templates!J$2:J$187,ROW()-ROW($20:$20)+1)="","",INDEX(Templates!J$2:J$187,ROW()-ROW($20:$20)+1))</f>
        <v>id</v>
      </c>
      <c r="K151" s="69" t="str" cm="1">
        <f t="array" ref="K151">IF(INDEX(Templates!K$2:K$187,ROW()-ROW($20:$20)+1)="","",INDEX(Templates!K$2:K$187,ROW()-ROW($20:$20)+1))</f>
        <v/>
      </c>
      <c r="L151" s="69" t="str" cm="1">
        <f t="array" ref="L151">IF(INDEX(Templates!L$2:L$187,ROW()-ROW($20:$20)+1)="","",INDEX(Templates!L$2:L$187,ROW()-ROW($20:$20)+1))</f>
        <v/>
      </c>
      <c r="M151" s="83" t="str" cm="1">
        <f t="array" ref="M151">IF(INDEX(Templates!$K$2:$BO$186,ROW()-ROW(M$20)+1, MATCH(M$16,Templates!$K$1:BO$1,0))="","",INDEX(Templates!$K$2:$BO$186,ROW()-ROW(M$20)+1, MATCH(M$16,Templates!$K$1:BO$1,0)))</f>
        <v/>
      </c>
      <c r="N151" s="83" t="str" cm="1">
        <f t="array" ref="N151">IF(INDEX(Templates!$K$2:$BO$186,ROW()-ROW(N$20)+1, MATCH(N$16,Templates!$K$1:BP$1,0))="","",INDEX(Templates!$K$2:$BO$186,ROW()-ROW(N$20)+1, MATCH(N$16,Templates!$K$1:BP$1,0)))</f>
        <v/>
      </c>
      <c r="O151" s="83" t="str" cm="1">
        <f t="array" ref="O151">IF(INDEX(Templates!$K$2:$BO$186,ROW()-ROW(O$20)+1, MATCH(O$16,Templates!$K$1:BQ$1,0))="","",INDEX(Templates!$K$2:$BO$186,ROW()-ROW(O$20)+1, MATCH(O$16,Templates!$K$1:BQ$1,0)))</f>
        <v/>
      </c>
      <c r="P151" s="83" t="str" cm="1">
        <f t="array" ref="P151">IF(INDEX(Templates!$K$2:$BO$186,ROW()-ROW(P$20)+1, MATCH(P$16,Templates!$K$1:BR$1,0))="","",INDEX(Templates!$K$2:$BO$186,ROW()-ROW(P$20)+1, MATCH(P$16,Templates!$K$1:BR$1,0)))</f>
        <v/>
      </c>
      <c r="Q151" s="83" t="str" cm="1">
        <f t="array" ref="Q151">IF(INDEX(Templates!$K$2:$BO$186,ROW()-ROW(Q$20)+1, MATCH(Q$16,Templates!$K$1:BS$1,0))="","",INDEX(Templates!$K$2:$BO$186,ROW()-ROW(Q$20)+1, MATCH(Q$16,Templates!$K$1:BS$1,0)))</f>
        <v/>
      </c>
      <c r="R151" s="83" t="str" cm="1">
        <f t="array" ref="R151">IF(INDEX(Templates!$K$2:$BO$186,ROW()-ROW(R$20)+1, MATCH(R$16,Templates!$K$1:BT$1,0))="","",INDEX(Templates!$K$2:$BO$186,ROW()-ROW(R$20)+1, MATCH(R$16,Templates!$K$1:BT$1,0)))</f>
        <v/>
      </c>
      <c r="S151" s="83" t="str" cm="1">
        <f t="array" ref="S151">IF(INDEX(Templates!$K$2:$BO$186,ROW()-ROW(S$20)+1, MATCH(S$16,Templates!$K$1:BU$1,0))="","",INDEX(Templates!$K$2:$BO$186,ROW()-ROW(S$20)+1, MATCH(S$16,Templates!$K$1:BU$1,0)))</f>
        <v/>
      </c>
      <c r="T151" s="83" t="str" cm="1">
        <f t="array" ref="T151">IF(INDEX(Templates!$K$2:$BO$186,ROW()-ROW(T$20)+1, MATCH(T$16,Templates!$K$1:BV$1,0))="","",INDEX(Templates!$K$2:$BO$186,ROW()-ROW(T$20)+1, MATCH(T$16,Templates!$K$1:BV$1,0)))</f>
        <v/>
      </c>
      <c r="U151" s="83" t="str" cm="1">
        <f t="array" ref="U151">IF(INDEX(Templates!$K$2:$BO$186,ROW()-ROW(U$20)+1, MATCH(U$16,Templates!$K$1:BW$1,0))="","",INDEX(Templates!$K$2:$BO$186,ROW()-ROW(U$20)+1, MATCH(U$16,Templates!$K$1:BW$1,0)))</f>
        <v/>
      </c>
      <c r="V151" s="83" t="str" cm="1">
        <f t="array" ref="V151">IF(INDEX(Templates!$K$2:$BO$186,ROW()-ROW(V$20)+1, MATCH(V$16,Templates!$K$1:BX$1,0))="","",INDEX(Templates!$K$2:$BO$186,ROW()-ROW(V$20)+1, MATCH(V$16,Templates!$K$1:BX$1,0)))</f>
        <v/>
      </c>
      <c r="W151" s="83" t="str" cm="1">
        <f t="array" ref="W151">IF(INDEX(Templates!$K$2:$BO$186,ROW()-ROW(W$20)+1, MATCH(W$16,Templates!$K$1:BY$1,0))="","",INDEX(Templates!$K$2:$BO$186,ROW()-ROW(W$20)+1, MATCH(W$16,Templates!$K$1:BY$1,0)))</f>
        <v/>
      </c>
      <c r="X151" s="83" t="str" cm="1">
        <f t="array" ref="X151">IF(INDEX(Templates!$K$2:$BO$186,ROW()-ROW(X$20)+1, MATCH(X$16,Templates!$K$1:BZ$1,0))="","",INDEX(Templates!$K$2:$BO$186,ROW()-ROW(X$20)+1, MATCH(X$16,Templates!$K$1:BZ$1,0)))</f>
        <v/>
      </c>
      <c r="Y151" s="83" t="str" cm="1">
        <f t="array" ref="Y151">IF(INDEX(Templates!$K$2:$BO$186,ROW()-ROW(Y$20)+1, MATCH(Y$16,Templates!$K$1:CA$1,0))="","",INDEX(Templates!$K$2:$BO$186,ROW()-ROW(Y$20)+1, MATCH(Y$16,Templates!$K$1:CA$1,0)))</f>
        <v/>
      </c>
      <c r="Z151" s="83" t="str" cm="1">
        <f t="array" ref="Z151">IF(INDEX(Templates!$K$2:$BO$186,ROW()-ROW(Z$20)+1, MATCH(Z$16,Templates!$K$1:CB$1,0))="","",INDEX(Templates!$K$2:$BO$186,ROW()-ROW(Z$20)+1, MATCH(Z$16,Templates!$K$1:CB$1,0)))</f>
        <v/>
      </c>
      <c r="AA151" s="83" t="str" cm="1">
        <f t="array" ref="AA151">IF(INDEX(Templates!$K$2:$BO$186,ROW()-ROW(AA$20)+1, MATCH(AA$16,Templates!$K$1:CC$1,0))="","",INDEX(Templates!$K$2:$BO$186,ROW()-ROW(AA$20)+1, MATCH(AA$16,Templates!$K$1:CC$1,0)))</f>
        <v/>
      </c>
      <c r="AB151" s="83" t="str" cm="1">
        <f t="array" ref="AB151">IF(INDEX(Templates!$K$2:$BO$186,ROW()-ROW(AB$20)+1, MATCH(AB$16,Templates!$K$1:CD$1,0))="","",INDEX(Templates!$K$2:$BO$186,ROW()-ROW(AB$20)+1, MATCH(AB$16,Templates!$K$1:CD$1,0)))</f>
        <v/>
      </c>
      <c r="AC151" s="83" t="str" cm="1">
        <f t="array" ref="AC151">IF(INDEX(Templates!$K$2:$BO$186,ROW()-ROW(AC$20)+1, MATCH(AC$16,Templates!$K$1:CE$1,0))="","",INDEX(Templates!$K$2:$BO$186,ROW()-ROW(AC$20)+1, MATCH(AC$16,Templates!$K$1:CE$1,0)))</f>
        <v/>
      </c>
      <c r="AD151" s="83" t="str" cm="1">
        <f t="array" ref="AD151">IF(INDEX(Templates!$K$2:$BO$186,ROW()-ROW(AD$20)+1, MATCH(AD$16,Templates!$K$1:CF$1,0))="","",INDEX(Templates!$K$2:$BO$186,ROW()-ROW(AD$20)+1, MATCH(AD$16,Templates!$K$1:CF$1,0)))</f>
        <v/>
      </c>
      <c r="AE151" s="83" t="str" cm="1">
        <f t="array" ref="AE151">IF(INDEX(Templates!$K$2:$BO$186,ROW()-ROW(AE$20)+1, MATCH(AE$16,Templates!$K$1:CG$1,0))="","",INDEX(Templates!$K$2:$BO$186,ROW()-ROW(AE$20)+1, MATCH(AE$16,Templates!$K$1:CG$1,0)))</f>
        <v/>
      </c>
      <c r="AF151" s="83" t="str" cm="1">
        <f t="array" ref="AF151">IF(INDEX(Templates!$K$2:$BO$186,ROW()-ROW(AF$20)+1, MATCH(AF$16,Templates!$K$1:CH$1,0))="","",INDEX(Templates!$K$2:$BO$186,ROW()-ROW(AF$20)+1, MATCH(AF$16,Templates!$K$1:CH$1,0)))</f>
        <v/>
      </c>
      <c r="AG151" s="83" t="str" cm="1">
        <f t="array" ref="AG151">IF(INDEX(Templates!$K$2:$BO$186,ROW()-ROW(AG$20)+1, MATCH(AG$16,Templates!$K$1:CI$1,0))="","",INDEX(Templates!$K$2:$BO$186,ROW()-ROW(AG$20)+1, MATCH(AG$16,Templates!$K$1:CI$1,0)))</f>
        <v/>
      </c>
      <c r="AH151" s="83" t="str" cm="1">
        <f t="array" ref="AH151">IF(INDEX(Templates!$K$2:$BO$186,ROW()-ROW(AH$20)+1, MATCH(AH$16,Templates!$K$1:CJ$1,0))="","",INDEX(Templates!$K$2:$BO$186,ROW()-ROW(AH$20)+1, MATCH(AH$16,Templates!$K$1:CJ$1,0)))</f>
        <v/>
      </c>
      <c r="AI151" s="83" t="str" cm="1">
        <f t="array" ref="AI151">IF(INDEX(Templates!$K$2:$BO$186,ROW()-ROW(AI$20)+1, MATCH(AI$16,Templates!$K$1:CK$1,0))="","",INDEX(Templates!$K$2:$BO$186,ROW()-ROW(AI$20)+1, MATCH(AI$16,Templates!$K$1:CK$1,0)))</f>
        <v/>
      </c>
      <c r="AJ151" s="83" t="str" cm="1">
        <f t="array" ref="AJ151">IF(INDEX(Templates!$K$2:$BO$186,ROW()-ROW(AJ$20)+1, MATCH(AJ$16,Templates!$K$1:CL$1,0))="","",INDEX(Templates!$K$2:$BO$186,ROW()-ROW(AJ$20)+1, MATCH(AJ$16,Templates!$K$1:CL$1,0)))</f>
        <v/>
      </c>
      <c r="AK151" s="83" t="str" cm="1">
        <f t="array" ref="AK151">IF(INDEX(Templates!$K$2:$BO$186,ROW()-ROW(AK$20)+1, MATCH(AK$16,Templates!$K$1:CM$1,0))="","",INDEX(Templates!$K$2:$BO$186,ROW()-ROW(AK$20)+1, MATCH(AK$16,Templates!$K$1:CM$1,0)))</f>
        <v/>
      </c>
      <c r="AL151" s="83" t="str" cm="1">
        <f t="array" ref="AL151">IF(INDEX(Templates!$K$2:$BO$186,ROW()-ROW(AL$20)+1, MATCH(AL$16,Templates!$K$1:CN$1,0))="","",INDEX(Templates!$K$2:$BO$186,ROW()-ROW(AL$20)+1, MATCH(AL$16,Templates!$K$1:CN$1,0)))</f>
        <v/>
      </c>
      <c r="AM151" s="83" t="str" cm="1">
        <f t="array" ref="AM151">IF(INDEX(Templates!$K$2:$BO$186,ROW()-ROW(AM$20)+1, MATCH(AM$16,Templates!$K$1:CO$1,0))="","",INDEX(Templates!$K$2:$BO$186,ROW()-ROW(AM$20)+1, MATCH(AM$16,Templates!$K$1:CO$1,0)))</f>
        <v/>
      </c>
      <c r="AN151" s="83" t="str" cm="1">
        <f t="array" ref="AN151">IF(INDEX(Templates!$K$2:$BO$186,ROW()-ROW(AN$20)+1, MATCH(AN$16,Templates!$K$1:CP$1,0))="","",INDEX(Templates!$K$2:$BO$186,ROW()-ROW(AN$20)+1, MATCH(AN$16,Templates!$K$1:CP$1,0)))</f>
        <v/>
      </c>
      <c r="AO151" s="83" t="str" cm="1">
        <f t="array" ref="AO151">IF(INDEX(Templates!$K$2:$BO$186,ROW()-ROW(AO$20)+1, MATCH(AO$16,Templates!$K$1:CQ$1,0))="","",INDEX(Templates!$K$2:$BO$186,ROW()-ROW(AO$20)+1, MATCH(AO$16,Templates!$K$1:CQ$1,0)))</f>
        <v/>
      </c>
      <c r="AP151" s="83" t="str" cm="1">
        <f t="array" ref="AP151">IF(INDEX(Templates!$K$2:$BO$186,ROW()-ROW(AP$20)+1, MATCH(AP$16,Templates!$K$1:CR$1,0))="","",INDEX(Templates!$K$2:$BO$186,ROW()-ROW(AP$20)+1, MATCH(AP$16,Templates!$K$1:CR$1,0)))</f>
        <v/>
      </c>
      <c r="AQ151" s="83" t="str" cm="1">
        <f t="array" ref="AQ151">IF(INDEX(Templates!$K$2:$BO$186,ROW()-ROW(AQ$20)+1, MATCH(AQ$16,Templates!$K$1:CS$1,0))="","",INDEX(Templates!$K$2:$BO$186,ROW()-ROW(AQ$20)+1, MATCH(AQ$16,Templates!$K$1:CS$1,0)))</f>
        <v/>
      </c>
      <c r="AR151" s="83" t="str" cm="1">
        <f t="array" ref="AR151">IF(INDEX(Templates!$K$2:$BO$186,ROW()-ROW(AR$20)+1, MATCH(AR$16,Templates!$K$1:CT$1,0))="","",INDEX(Templates!$K$2:$BO$186,ROW()-ROW(AR$20)+1, MATCH(AR$16,Templates!$K$1:CT$1,0)))</f>
        <v/>
      </c>
      <c r="AS151" s="83" t="str" cm="1">
        <f t="array" ref="AS151">IF(INDEX(Templates!$K$2:$BO$186,ROW()-ROW(AS$20)+1, MATCH(AS$16,Templates!$K$1:CU$1,0))="","",INDEX(Templates!$K$2:$BO$186,ROW()-ROW(AS$20)+1, MATCH(AS$16,Templates!$K$1:CU$1,0)))</f>
        <v>DAC1</v>
      </c>
      <c r="AT151" s="83" t="str" cm="1">
        <f t="array" ref="AT151">IF(INDEX(Templates!$K$2:$BO$186,ROW()-ROW(AT$20)+1, MATCH(AT$16,Templates!$K$1:CV$1,0))="","",INDEX(Templates!$K$2:$BO$186,ROW()-ROW(AT$20)+1, MATCH(AT$16,Templates!$K$1:CV$1,0)))</f>
        <v>DAC1</v>
      </c>
      <c r="AU151" s="83" t="str" cm="1">
        <f t="array" ref="AU151">IF(INDEX(Templates!$K$2:$BO$186,ROW()-ROW(AU$20)+1, MATCH(AU$16,Templates!$K$1:CW$1,0))="","",INDEX(Templates!$K$2:$BO$186,ROW()-ROW(AU$20)+1, MATCH(AU$16,Templates!$K$1:CW$1,0)))</f>
        <v/>
      </c>
      <c r="AV151" s="83" t="str" cm="1">
        <f t="array" ref="AV151">IF(INDEX(Templates!$K$2:$BO$186,ROW()-ROW(AV$20)+1, MATCH(AV$16,Templates!$K$1:CX$1,0))="","",INDEX(Templates!$K$2:$BO$186,ROW()-ROW(AV$20)+1, MATCH(AV$16,Templates!$K$1:CX$1,0)))</f>
        <v/>
      </c>
      <c r="AW151" s="83" t="str" cm="1">
        <f t="array" ref="AW151">IF(INDEX(Templates!$K$2:$BO$186,ROW()-ROW(AW$20)+1, MATCH(AW$16,Templates!$K$1:CY$1,0))="","",INDEX(Templates!$K$2:$BO$186,ROW()-ROW(AW$20)+1, MATCH(AW$16,Templates!$K$1:CY$1,0)))</f>
        <v/>
      </c>
      <c r="AX151" s="83" t="str" cm="1">
        <f t="array" ref="AX151">IF(INDEX(Templates!$K$2:$BO$186,ROW()-ROW(AX$20)+1, MATCH(AX$16,Templates!$K$1:CZ$1,0))="","",INDEX(Templates!$K$2:$BO$186,ROW()-ROW(AX$20)+1, MATCH(AX$16,Templates!$K$1:CZ$1,0)))</f>
        <v/>
      </c>
      <c r="AY151" s="83" t="str" cm="1">
        <f t="array" ref="AY151">IF(INDEX(Templates!$K$2:$BO$186,ROW()-ROW(AY$20)+1, MATCH(AY$16,Templates!$K$1:DA$1,0))="","",INDEX(Templates!$K$2:$BO$186,ROW()-ROW(AY$20)+1, MATCH(AY$16,Templates!$K$1:DA$1,0)))</f>
        <v/>
      </c>
      <c r="AZ151" s="83" t="str" cm="1">
        <f t="array" ref="AZ151">IF(INDEX(Templates!$K$2:$BO$186,ROW()-ROW(AZ$20)+1, MATCH(AZ$16,Templates!$K$1:DB$1,0))="","",INDEX(Templates!$K$2:$BO$186,ROW()-ROW(AZ$20)+1, MATCH(AZ$16,Templates!$K$1:DB$1,0)))</f>
        <v/>
      </c>
      <c r="BA151" s="83" t="str" cm="1">
        <f t="array" ref="BA151">IF(INDEX(Templates!$K$2:$BO$186,ROW()-ROW(BA$20)+1, MATCH(BA$16,Templates!$K$1:DC$1,0))="","",INDEX(Templates!$K$2:$BO$186,ROW()-ROW(BA$20)+1, MATCH(BA$16,Templates!$K$1:DC$1,0)))</f>
        <v/>
      </c>
      <c r="BB151" s="83" t="str" cm="1">
        <f t="array" ref="BB151">IF(INDEX(Templates!$K$2:$BO$186,ROW()-ROW(BB$20)+1, MATCH(BB$16,Templates!$K$1:DD$1,0))="","",INDEX(Templates!$K$2:$BO$186,ROW()-ROW(BB$20)+1, MATCH(BB$16,Templates!$K$1:DD$1,0)))</f>
        <v/>
      </c>
      <c r="BC151" s="83" t="str" cm="1">
        <f t="array" ref="BC151">IF(INDEX(Templates!$K$2:$BO$186,ROW()-ROW(BC$20)+1, MATCH(BC$16,Templates!$K$1:DE$1,0))="","",INDEX(Templates!$K$2:$BO$186,ROW()-ROW(BC$20)+1, MATCH(BC$16,Templates!$K$1:DE$1,0)))</f>
        <v/>
      </c>
      <c r="BD151" s="83" t="str" cm="1">
        <f t="array" ref="BD151">IF(INDEX(Templates!$K$2:$BO$186,ROW()-ROW(BD$20)+1, MATCH(BD$16,Templates!$K$1:DF$1,0))="","",INDEX(Templates!$K$2:$BO$186,ROW()-ROW(BD$20)+1, MATCH(BD$16,Templates!$K$1:DF$1,0)))</f>
        <v/>
      </c>
      <c r="BE151" s="83" t="str" cm="1">
        <f t="array" ref="BE151">IF(INDEX(Templates!$K$2:$BO$186,ROW()-ROW(BE$20)+1, MATCH(BE$16,Templates!$K$1:DG$1,0))="","",INDEX(Templates!$K$2:$BO$186,ROW()-ROW(BE$20)+1, MATCH(BE$16,Templates!$K$1:DG$1,0)))</f>
        <v/>
      </c>
      <c r="BF151" s="83" t="str" cm="1">
        <f t="array" ref="BF151">IF(INDEX(Templates!$K$2:$BO$186,ROW()-ROW(BF$20)+1, MATCH(BF$16,Templates!$K$1:DH$1,0))="","",INDEX(Templates!$K$2:$BO$186,ROW()-ROW(BF$20)+1, MATCH(BF$16,Templates!$K$1:DH$1,0)))</f>
        <v/>
      </c>
      <c r="BG151" s="83" t="str" cm="1">
        <f t="array" ref="BG151">IF(INDEX(Templates!$K$2:$BO$186,ROW()-ROW(BG$20)+1, MATCH(BG$16,Templates!$K$1:DI$1,0))="","",INDEX(Templates!$K$2:$BO$186,ROW()-ROW(BG$20)+1, MATCH(BG$16,Templates!$K$1:DI$1,0)))</f>
        <v/>
      </c>
      <c r="BH151" s="83" t="str" cm="1">
        <f t="array" ref="BH151">IF(INDEX(Templates!$K$2:$BO$186,ROW()-ROW(BH$20)+1, MATCH(BH$16,Templates!$K$1:DJ$1,0))="","",INDEX(Templates!$K$2:$BO$186,ROW()-ROW(BH$20)+1, MATCH(BH$16,Templates!$K$1:DJ$1,0)))</f>
        <v/>
      </c>
      <c r="BI151" s="83" t="str" cm="1">
        <f t="array" ref="BI151">IF(INDEX(Templates!$K$2:$BO$186,ROW()-ROW(BI$20)+1, MATCH(BI$16,Templates!$K$1:DK$1,0))="","",INDEX(Templates!$K$2:$BO$186,ROW()-ROW(BI$20)+1, MATCH(BI$16,Templates!$K$1:DK$1,0)))</f>
        <v/>
      </c>
      <c r="BJ151" s="83" t="str" cm="1">
        <f t="array" ref="BJ151">IF(INDEX(Templates!$K$2:$BO$186,ROW()-ROW(BJ$20)+1, MATCH(BJ$16,Templates!$K$1:DL$1,0))="","",INDEX(Templates!$K$2:$BO$186,ROW()-ROW(BJ$20)+1, MATCH(BJ$16,Templates!$K$1:DL$1,0)))</f>
        <v/>
      </c>
      <c r="BK151" s="83" t="str" cm="1">
        <f t="array" ref="BK151">IF(INDEX(Templates!$K$2:$BO$186,ROW()-ROW(BK$20)+1, MATCH(BK$16,Templates!$K$1:DM$1,0))="","",INDEX(Templates!$K$2:$BO$186,ROW()-ROW(BK$20)+1, MATCH(BK$16,Templates!$K$1:DM$1,0)))</f>
        <v/>
      </c>
      <c r="BL151" s="83" t="str" cm="1">
        <f t="array" ref="BL151">IF(INDEX(Templates!$K$2:$BO$186,ROW()-ROW(BL$20)+1, MATCH(BL$16,Templates!$K$1:DN$1,0))="","",INDEX(Templates!$K$2:$BO$186,ROW()-ROW(BL$20)+1, MATCH(BL$16,Templates!$K$1:DN$1,0)))</f>
        <v/>
      </c>
      <c r="BM151" s="83" t="str" cm="1">
        <f t="array" ref="BM151">IF(INDEX(Templates!$K$2:$BO$186,ROW()-ROW(BM$20)+1, MATCH(BM$16,Templates!$K$1:DO$1,0))="","",INDEX(Templates!$K$2:$BO$186,ROW()-ROW(BM$20)+1, MATCH(BM$16,Templates!$K$1:DO$1,0)))</f>
        <v/>
      </c>
      <c r="BN151" s="83" t="str" cm="1">
        <f t="array" ref="BN151">IF(INDEX(Templates!$K$2:$BO$186,ROW()-ROW(BN$20)+1, MATCH(BN$16,Templates!$K$1:DP$1,0))="","",INDEX(Templates!$K$2:$BO$186,ROW()-ROW(BN$20)+1, MATCH(BN$16,Templates!$K$1:DP$1,0)))</f>
        <v/>
      </c>
      <c r="BO151" s="83" t="str" cm="1">
        <f t="array" ref="BO151">IF(INDEX(Templates!$K$2:$BO$186,ROW()-ROW(BO$20)+1, MATCH(BO$16,Templates!$K$1:DQ$1,0))="","",INDEX(Templates!$K$2:$BO$186,ROW()-ROW(BO$20)+1, MATCH(BO$16,Templates!$K$1:DQ$1,0)))</f>
        <v/>
      </c>
      <c r="BP151" s="83" t="str" cm="1">
        <f t="array" ref="BP151">IF(INDEX(Templates!$K$2:$BO$186,ROW()-ROW(BP$20)+1, MATCH(BP$16,Templates!$K$1:DR$1,0))="","",INDEX(Templates!$K$2:$BO$186,ROW()-ROW(BP$20)+1, MATCH(BP$16,Templates!$K$1:DR$1,0)))</f>
        <v/>
      </c>
      <c r="BQ151" s="83" t="str" cm="1">
        <f t="array" ref="BQ151">IF(INDEX(Templates!$K$2:$BO$186,ROW()-ROW(BQ$20)+1, MATCH(BQ$16,Templates!$K$1:DS$1,0))="","",INDEX(Templates!$K$2:$BO$186,ROW()-ROW(BQ$20)+1, MATCH(BQ$16,Templates!$K$1:DS$1,0)))</f>
        <v/>
      </c>
      <c r="BR151" s="83" t="str" cm="1">
        <f t="array" ref="BR151">IF(INDEX(Templates!$K$2:$BO$186,ROW()-ROW(BR$20)+1, MATCH(BR$16,Templates!$K$1:DT$1,0))="","",INDEX(Templates!$K$2:$BO$186,ROW()-ROW(BR$20)+1, MATCH(BR$16,Templates!$K$1:DT$1,0)))</f>
        <v/>
      </c>
      <c r="BS151" s="83" t="str" cm="1">
        <f t="array" ref="BS151">IF(INDEX(Templates!$K$2:$BO$186,ROW()-ROW(BS$20)+1, MATCH(BS$16,Templates!$K$1:DU$1,0))="","",INDEX(Templates!$K$2:$BO$186,ROW()-ROW(BS$20)+1, MATCH(BS$16,Templates!$K$1:DU$1,0)))</f>
        <v/>
      </c>
      <c r="BT151" s="83" t="str" cm="1">
        <f t="array" ref="BT151">IF(INDEX(Templates!$K$2:$BO$186,ROW()-ROW(BT$20)+1, MATCH(BT$16,Templates!$K$1:DV$1,0))="","",INDEX(Templates!$K$2:$BO$186,ROW()-ROW(BT$20)+1, MATCH(BT$16,Templates!$K$1:DV$1,0)))</f>
        <v/>
      </c>
      <c r="BU151" s="83" t="str" cm="1">
        <f t="array" ref="BU151">IF(INDEX(Templates!$K$2:$BO$186,ROW()-ROW(BU$20)+1, MATCH(BU$16,Templates!$K$1:DW$1,0))="","",INDEX(Templates!$K$2:$BO$186,ROW()-ROW(BU$20)+1, MATCH(BU$16,Templates!$K$1:DW$1,0)))</f>
        <v/>
      </c>
      <c r="BV151" s="83" t="str" cm="1">
        <f t="array" ref="BV151">IF(INDEX(Templates!$K$2:$BO$186,ROW()-ROW(BV$20)+1, MATCH(BV$16,Templates!$K$1:DX$1,0))="","",INDEX(Templates!$K$2:$BO$186,ROW()-ROW(BV$20)+1, MATCH(BV$16,Templates!$K$1:DX$1,0)))</f>
        <v/>
      </c>
      <c r="BW151" s="83" t="str" cm="1">
        <f t="array" ref="BW151">IF(INDEX(Templates!$K$2:$BO$186,ROW()-ROW(BW$20)+1, MATCH(BW$16,Templates!$K$1:DY$1,0))="","",INDEX(Templates!$K$2:$BO$186,ROW()-ROW(BW$20)+1, MATCH(BW$16,Templates!$K$1:DY$1,0)))</f>
        <v/>
      </c>
      <c r="BX151" s="83" t="str" cm="1">
        <f t="array" ref="BX151">IF(INDEX(Templates!$K$2:$BO$186,ROW()-ROW(BX$20)+1, MATCH(BX$16,Templates!$K$1:DZ$1,0))="","",INDEX(Templates!$K$2:$BO$186,ROW()-ROW(BX$20)+1, MATCH(BX$16,Templates!$K$1:DZ$1,0)))</f>
        <v/>
      </c>
      <c r="BY151" s="83" t="str" cm="1">
        <f t="array" ref="BY151">IF(INDEX(Templates!$K$2:$BO$186,ROW()-ROW(BY$20)+1, MATCH(BY$16,Templates!$K$1:EA$1,0))="","",INDEX(Templates!$K$2:$BO$186,ROW()-ROW(BY$20)+1, MATCH(BY$16,Templates!$K$1:EA$1,0)))</f>
        <v/>
      </c>
      <c r="BZ151" s="83" t="str" cm="1">
        <f t="array" ref="BZ151">IF(INDEX(Templates!$K$2:$BO$186,ROW()-ROW(BZ$20)+1, MATCH(BZ$16,Templates!$K$1:EB$1,0))="","",INDEX(Templates!$K$2:$BO$186,ROW()-ROW(BZ$20)+1, MATCH(BZ$16,Templates!$K$1:EB$1,0)))</f>
        <v/>
      </c>
      <c r="CA151" s="83" t="str" cm="1">
        <f t="array" ref="CA151">IF(INDEX(Templates!$K$2:$BO$186,ROW()-ROW(CA$20)+1, MATCH(CA$16,Templates!$K$1:EC$1,0))="","",INDEX(Templates!$K$2:$BO$186,ROW()-ROW(CA$20)+1, MATCH(CA$16,Templates!$K$1:EC$1,0)))</f>
        <v/>
      </c>
      <c r="CB151" s="83" t="str" cm="1">
        <f t="array" ref="CB151">IF(INDEX(Templates!$K$2:$BO$186,ROW()-ROW(CB$20)+1, MATCH(CB$16,Templates!$K$1:ED$1,0))="","",INDEX(Templates!$K$2:$BO$186,ROW()-ROW(CB$20)+1, MATCH(CB$16,Templates!$K$1:ED$1,0)))</f>
        <v/>
      </c>
      <c r="CC151" s="83" t="str" cm="1">
        <f t="array" ref="CC151">IF(INDEX(Templates!$K$2:$BO$186,ROW()-ROW(CC$20)+1, MATCH(CC$16,Templates!$K$1:EE$1,0))="","",INDEX(Templates!$K$2:$BO$186,ROW()-ROW(CC$20)+1, MATCH(CC$16,Templates!$K$1:EE$1,0)))</f>
        <v/>
      </c>
      <c r="CD151" s="83" t="str" cm="1">
        <f t="array" ref="CD151">IF(INDEX(Templates!$K$2:$BO$186,ROW()-ROW(CD$20)+1, MATCH(CD$16,Templates!$K$1:EF$1,0))="","",INDEX(Templates!$K$2:$BO$186,ROW()-ROW(CD$20)+1, MATCH(CD$16,Templates!$K$1:EF$1,0)))</f>
        <v/>
      </c>
      <c r="CE151" s="83" t="str" cm="1">
        <f t="array" ref="CE151">IF(INDEX(Templates!$K$2:$BO$186,ROW()-ROW(CE$20)+1, MATCH(CE$16,Templates!$K$1:EG$1,0))="","",INDEX(Templates!$K$2:$BO$186,ROW()-ROW(CE$20)+1, MATCH(CE$16,Templates!$K$1:EG$1,0)))</f>
        <v/>
      </c>
      <c r="CF151" s="83" t="str" cm="1">
        <f t="array" ref="CF151">IF(INDEX(Templates!$K$2:$BO$186,ROW()-ROW(CF$20)+1, MATCH(CF$16,Templates!$K$1:EH$1,0))="","",INDEX(Templates!$K$2:$BO$186,ROW()-ROW(CF$20)+1, MATCH(CF$16,Templates!$K$1:EH$1,0)))</f>
        <v/>
      </c>
      <c r="CG151" s="83" t="str" cm="1">
        <f t="array" ref="CG151">IF(INDEX(Templates!$K$2:$BO$186,ROW()-ROW(CG$20)+1, MATCH(CG$16,Templates!$K$1:EI$1,0))="","",INDEX(Templates!$K$2:$BO$186,ROW()-ROW(CG$20)+1, MATCH(CG$16,Templates!$K$1:EI$1,0)))</f>
        <v/>
      </c>
      <c r="CH151" s="83" t="str" cm="1">
        <f t="array" ref="CH151">IF(INDEX(Templates!$K$2:$BO$186,ROW()-ROW(CH$20)+1, MATCH(CH$16,Templates!$K$1:EJ$1,0))="","",INDEX(Templates!$K$2:$BO$186,ROW()-ROW(CH$20)+1, MATCH(CH$16,Templates!$K$1:EJ$1,0)))</f>
        <v/>
      </c>
      <c r="CI151" s="83" t="str" cm="1">
        <f t="array" ref="CI151">IF(INDEX(Templates!$K$2:$BO$186,ROW()-ROW(CI$20)+1, MATCH(CI$16,Templates!$K$1:EK$1,0))="","",INDEX(Templates!$K$2:$BO$186,ROW()-ROW(CI$20)+1, MATCH(CI$16,Templates!$K$1:EK$1,0)))</f>
        <v>DAC 1</v>
      </c>
      <c r="CJ151" s="83" t="str" cm="1">
        <f t="array" ref="CJ151">IF(INDEX(Templates!$K$2:$BO$186,ROW()-ROW(CJ$20)+1, MATCH(CJ$16,Templates!$K$1:EL$1,0))="","",INDEX(Templates!$K$2:$BO$186,ROW()-ROW(CJ$20)+1, MATCH(CJ$16,Templates!$K$1:EL$1,0)))</f>
        <v/>
      </c>
      <c r="CK151" s="83" t="str" cm="1">
        <f t="array" ref="CK151">IF(INDEX(Templates!$K$2:$BO$186,ROW()-ROW(CK$20)+1, MATCH(CK$16,Templates!$K$1:EM$1,0))="","",INDEX(Templates!$K$2:$BO$186,ROW()-ROW(CK$20)+1, MATCH(CK$16,Templates!$K$1:EM$1,0)))</f>
        <v/>
      </c>
      <c r="CL151" s="83" t="str" cm="1">
        <f t="array" ref="CL151">IF(INDEX(Templates!$K$2:$BO$186,ROW()-ROW(CL$20)+1, MATCH(CL$16,Templates!$K$1:EN$1,0))="","",INDEX(Templates!$K$2:$BO$186,ROW()-ROW(CL$20)+1, MATCH(CL$16,Templates!$K$1:EN$1,0)))</f>
        <v/>
      </c>
      <c r="CM151" s="83" t="str" cm="1">
        <f t="array" ref="CM151">IF(INDEX(Templates!$K$2:$BO$186,ROW()-ROW(CM$20)+1, MATCH(CM$16,Templates!$K$1:EO$1,0))="","",INDEX(Templates!$K$2:$BO$186,ROW()-ROW(CM$20)+1, MATCH(CM$16,Templates!$K$1:EO$1,0)))</f>
        <v/>
      </c>
    </row>
    <row r="152" spans="1:91" s="24" customFormat="1" x14ac:dyDescent="0.55000000000000004">
      <c r="A152" s="41" t="s">
        <v>475</v>
      </c>
      <c r="B152" s="6" t="s">
        <v>479</v>
      </c>
      <c r="C152" s="66" t="str" cm="1">
        <f t="array" ref="C152">IF(INDEX(Templates!C$2:C$187,ROW()-ROW($20:$20)+1)="","",INDEX(Templates!C$2:C$187,ROW()-ROW($20:$20)+1))</f>
        <v>JSON_PATH:fluid_loops[0]</v>
      </c>
      <c r="D152" s="66" t="str" cm="1">
        <f t="array" ref="D152">IF(INDEX(Templates!D$2:D$187,ROW()-ROW($20:$20)+1)="","",INDEX(Templates!D$2:D$187,ROW()-ROW($20:$20)+1))</f>
        <v>heating_design_and_control</v>
      </c>
      <c r="E152" s="66" t="str" cm="1">
        <f t="array" ref="E152">IF(INDEX(Templates!E$2:E$187,ROW()-ROW($20:$20)+1)="","",INDEX(Templates!E$2:E$187,ROW()-ROW($20:$20)+1))</f>
        <v>is_sized_using_coincident_load</v>
      </c>
      <c r="F152" s="66" t="str" cm="1">
        <f t="array" ref="F152">IF(INDEX(Templates!F$2:F$187,ROW()-ROW($20:$20)+1)="","",INDEX(Templates!F$2:F$187,ROW()-ROW($20:$20)+1))</f>
        <v/>
      </c>
      <c r="G152" s="106" t="str" cm="1">
        <f t="array" ref="G152">IF(INDEX(Templates!G$2:G$187,ROW()-ROW($20:$20)+1)="","",INDEX(Templates!G$2:G$187,ROW()-ROW($20:$20)+1))</f>
        <v>FluidLoopDesignAndControl</v>
      </c>
      <c r="H152" s="68" t="str" cm="1">
        <f t="array" ref="H152">IF(INDEX(Templates!H$2:H$187,ROW()-ROW($20:$20)+1)="","",INDEX(Templates!H$2:H$187,ROW()-ROW($20:$20)+1))</f>
        <v>DAC 1</v>
      </c>
      <c r="I152" s="68" t="str" cm="1">
        <f t="array" ref="I152">IF(INDEX(Templates!I$2:I$187,ROW()-ROW($20:$20)+1)="","",INDEX(Templates!I$2:I$187,ROW()-ROW($20:$20)+1))</f>
        <v>Loop 1</v>
      </c>
      <c r="J152" s="68" t="str" cm="1">
        <f t="array" ref="J152">IF(INDEX(Templates!J$2:J$187,ROW()-ROW($20:$20)+1)="","",INDEX(Templates!J$2:J$187,ROW()-ROW($20:$20)+1))</f>
        <v>is_sized_using_coincident_load</v>
      </c>
      <c r="K152" s="69" t="str" cm="1">
        <f t="array" ref="K152">IF(INDEX(Templates!K$2:K$187,ROW()-ROW($20:$20)+1)="","",INDEX(Templates!K$2:K$187,ROW()-ROW($20:$20)+1))</f>
        <v/>
      </c>
      <c r="L152" s="69" t="str" cm="1">
        <f t="array" ref="L152">IF(INDEX(Templates!L$2:L$187,ROW()-ROW($20:$20)+1)="","",INDEX(Templates!L$2:L$187,ROW()-ROW($20:$20)+1))</f>
        <v/>
      </c>
      <c r="M152" s="83" t="str" cm="1">
        <f t="array" ref="M152">IF(INDEX(Templates!$K$2:$BO$186,ROW()-ROW(M$20)+1, MATCH(M$16,Templates!$K$1:BO$1,0))="","",INDEX(Templates!$K$2:$BO$186,ROW()-ROW(M$20)+1, MATCH(M$16,Templates!$K$1:BO$1,0)))</f>
        <v/>
      </c>
      <c r="N152" s="83" t="str" cm="1">
        <f t="array" ref="N152">IF(INDEX(Templates!$K$2:$BO$186,ROW()-ROW(N$20)+1, MATCH(N$16,Templates!$K$1:BP$1,0))="","",INDEX(Templates!$K$2:$BO$186,ROW()-ROW(N$20)+1, MATCH(N$16,Templates!$K$1:BP$1,0)))</f>
        <v/>
      </c>
      <c r="O152" s="83" t="str" cm="1">
        <f t="array" ref="O152">IF(INDEX(Templates!$K$2:$BO$186,ROW()-ROW(O$20)+1, MATCH(O$16,Templates!$K$1:BQ$1,0))="","",INDEX(Templates!$K$2:$BO$186,ROW()-ROW(O$20)+1, MATCH(O$16,Templates!$K$1:BQ$1,0)))</f>
        <v> </v>
      </c>
      <c r="P152" s="83" t="str" cm="1">
        <f t="array" ref="P152">IF(INDEX(Templates!$K$2:$BO$186,ROW()-ROW(P$20)+1, MATCH(P$16,Templates!$K$1:BR$1,0))="","",INDEX(Templates!$K$2:$BO$186,ROW()-ROW(P$20)+1, MATCH(P$16,Templates!$K$1:BR$1,0)))</f>
        <v> </v>
      </c>
      <c r="Q152" s="83" t="str" cm="1">
        <f t="array" ref="Q152">IF(INDEX(Templates!$K$2:$BO$186,ROW()-ROW(Q$20)+1, MATCH(Q$16,Templates!$K$1:BS$1,0))="","",INDEX(Templates!$K$2:$BO$186,ROW()-ROW(Q$20)+1, MATCH(Q$16,Templates!$K$1:BS$1,0)))</f>
        <v> </v>
      </c>
      <c r="R152" s="83" t="str" cm="1">
        <f t="array" ref="R152">IF(INDEX(Templates!$K$2:$BO$186,ROW()-ROW(R$20)+1, MATCH(R$16,Templates!$K$1:BT$1,0))="","",INDEX(Templates!$K$2:$BO$186,ROW()-ROW(R$20)+1, MATCH(R$16,Templates!$K$1:BT$1,0)))</f>
        <v/>
      </c>
      <c r="S152" s="83" t="str" cm="1">
        <f t="array" ref="S152">IF(INDEX(Templates!$K$2:$BO$186,ROW()-ROW(S$20)+1, MATCH(S$16,Templates!$K$1:BU$1,0))="","",INDEX(Templates!$K$2:$BO$186,ROW()-ROW(S$20)+1, MATCH(S$16,Templates!$K$1:BU$1,0)))</f>
        <v/>
      </c>
      <c r="T152" s="83" t="str" cm="1">
        <f t="array" ref="T152">IF(INDEX(Templates!$K$2:$BO$186,ROW()-ROW(T$20)+1, MATCH(T$16,Templates!$K$1:BV$1,0))="","",INDEX(Templates!$K$2:$BO$186,ROW()-ROW(T$20)+1, MATCH(T$16,Templates!$K$1:BV$1,0)))</f>
        <v> </v>
      </c>
      <c r="U152" s="83" t="str" cm="1">
        <f t="array" ref="U152">IF(INDEX(Templates!$K$2:$BO$186,ROW()-ROW(U$20)+1, MATCH(U$16,Templates!$K$1:BW$1,0))="","",INDEX(Templates!$K$2:$BO$186,ROW()-ROW(U$20)+1, MATCH(U$16,Templates!$K$1:BW$1,0)))</f>
        <v> </v>
      </c>
      <c r="V152" s="83" t="str" cm="1">
        <f t="array" ref="V152">IF(INDEX(Templates!$K$2:$BO$186,ROW()-ROW(V$20)+1, MATCH(V$16,Templates!$K$1:BX$1,0))="","",INDEX(Templates!$K$2:$BO$186,ROW()-ROW(V$20)+1, MATCH(V$16,Templates!$K$1:BX$1,0)))</f>
        <v> </v>
      </c>
      <c r="W152" s="83" t="str" cm="1">
        <f t="array" ref="W152">IF(INDEX(Templates!$K$2:$BO$186,ROW()-ROW(W$20)+1, MATCH(W$16,Templates!$K$1:BY$1,0))="","",INDEX(Templates!$K$2:$BO$186,ROW()-ROW(W$20)+1, MATCH(W$16,Templates!$K$1:BY$1,0)))</f>
        <v/>
      </c>
      <c r="X152" s="83" t="str" cm="1">
        <f t="array" ref="X152">IF(INDEX(Templates!$K$2:$BO$186,ROW()-ROW(X$20)+1, MATCH(X$16,Templates!$K$1:BZ$1,0))="","",INDEX(Templates!$K$2:$BO$186,ROW()-ROW(X$20)+1, MATCH(X$16,Templates!$K$1:BZ$1,0)))</f>
        <v/>
      </c>
      <c r="Y152" s="83" t="str" cm="1">
        <f t="array" ref="Y152">IF(INDEX(Templates!$K$2:$BO$186,ROW()-ROW(Y$20)+1, MATCH(Y$16,Templates!$K$1:CA$1,0))="","",INDEX(Templates!$K$2:$BO$186,ROW()-ROW(Y$20)+1, MATCH(Y$16,Templates!$K$1:CA$1,0)))</f>
        <v> </v>
      </c>
      <c r="Z152" s="83" t="str" cm="1">
        <f t="array" ref="Z152">IF(INDEX(Templates!$K$2:$BO$186,ROW()-ROW(Z$20)+1, MATCH(Z$16,Templates!$K$1:CB$1,0))="","",INDEX(Templates!$K$2:$BO$186,ROW()-ROW(Z$20)+1, MATCH(Z$16,Templates!$K$1:CB$1,0)))</f>
        <v> </v>
      </c>
      <c r="AA152" s="83" t="str" cm="1">
        <f t="array" ref="AA152">IF(INDEX(Templates!$K$2:$BO$186,ROW()-ROW(AA$20)+1, MATCH(AA$16,Templates!$K$1:CC$1,0))="","",INDEX(Templates!$K$2:$BO$186,ROW()-ROW(AA$20)+1, MATCH(AA$16,Templates!$K$1:CC$1,0)))</f>
        <v> </v>
      </c>
      <c r="AB152" s="83" t="str" cm="1">
        <f t="array" ref="AB152">IF(INDEX(Templates!$K$2:$BO$186,ROW()-ROW(AB$20)+1, MATCH(AB$16,Templates!$K$1:CD$1,0))="","",INDEX(Templates!$K$2:$BO$186,ROW()-ROW(AB$20)+1, MATCH(AB$16,Templates!$K$1:CD$1,0)))</f>
        <v> </v>
      </c>
      <c r="AC152" s="83" t="str" cm="1">
        <f t="array" ref="AC152">IF(INDEX(Templates!$K$2:$BO$186,ROW()-ROW(AC$20)+1, MATCH(AC$16,Templates!$K$1:CE$1,0))="","",INDEX(Templates!$K$2:$BO$186,ROW()-ROW(AC$20)+1, MATCH(AC$16,Templates!$K$1:CE$1,0)))</f>
        <v/>
      </c>
      <c r="AD152" s="83" t="str" cm="1">
        <f t="array" ref="AD152">IF(INDEX(Templates!$K$2:$BO$186,ROW()-ROW(AD$20)+1, MATCH(AD$16,Templates!$K$1:CF$1,0))="","",INDEX(Templates!$K$2:$BO$186,ROW()-ROW(AD$20)+1, MATCH(AD$16,Templates!$K$1:CF$1,0)))</f>
        <v/>
      </c>
      <c r="AE152" s="83" t="str" cm="1">
        <f t="array" ref="AE152">IF(INDEX(Templates!$K$2:$BO$186,ROW()-ROW(AE$20)+1, MATCH(AE$16,Templates!$K$1:CG$1,0))="","",INDEX(Templates!$K$2:$BO$186,ROW()-ROW(AE$20)+1, MATCH(AE$16,Templates!$K$1:CG$1,0)))</f>
        <v/>
      </c>
      <c r="AF152" s="83" t="str" cm="1">
        <f t="array" ref="AF152">IF(INDEX(Templates!$K$2:$BO$186,ROW()-ROW(AF$20)+1, MATCH(AF$16,Templates!$K$1:CH$1,0))="","",INDEX(Templates!$K$2:$BO$186,ROW()-ROW(AF$20)+1, MATCH(AF$16,Templates!$K$1:CH$1,0)))</f>
        <v> </v>
      </c>
      <c r="AG152" s="83" t="str" cm="1">
        <f t="array" ref="AG152">IF(INDEX(Templates!$K$2:$BO$186,ROW()-ROW(AG$20)+1, MATCH(AG$16,Templates!$K$1:CI$1,0))="","",INDEX(Templates!$K$2:$BO$186,ROW()-ROW(AG$20)+1, MATCH(AG$16,Templates!$K$1:CI$1,0)))</f>
        <v> </v>
      </c>
      <c r="AH152" s="83" t="str" cm="1">
        <f t="array" ref="AH152">IF(INDEX(Templates!$K$2:$BO$186,ROW()-ROW(AH$20)+1, MATCH(AH$16,Templates!$K$1:CJ$1,0))="","",INDEX(Templates!$K$2:$BO$186,ROW()-ROW(AH$20)+1, MATCH(AH$16,Templates!$K$1:CJ$1,0)))</f>
        <v> </v>
      </c>
      <c r="AI152" s="83" t="str" cm="1">
        <f t="array" ref="AI152">IF(INDEX(Templates!$K$2:$BO$186,ROW()-ROW(AI$20)+1, MATCH(AI$16,Templates!$K$1:CK$1,0))="","",INDEX(Templates!$K$2:$BO$186,ROW()-ROW(AI$20)+1, MATCH(AI$16,Templates!$K$1:CK$1,0)))</f>
        <v> </v>
      </c>
      <c r="AJ152" s="83" t="str" cm="1">
        <f t="array" ref="AJ152">IF(INDEX(Templates!$K$2:$BO$186,ROW()-ROW(AJ$20)+1, MATCH(AJ$16,Templates!$K$1:CL$1,0))="","",INDEX(Templates!$K$2:$BO$186,ROW()-ROW(AJ$20)+1, MATCH(AJ$16,Templates!$K$1:CL$1,0)))</f>
        <v/>
      </c>
      <c r="AK152" s="83" t="str" cm="1">
        <f t="array" ref="AK152">IF(INDEX(Templates!$K$2:$BO$186,ROW()-ROW(AK$20)+1, MATCH(AK$16,Templates!$K$1:CM$1,0))="","",INDEX(Templates!$K$2:$BO$186,ROW()-ROW(AK$20)+1, MATCH(AK$16,Templates!$K$1:CM$1,0)))</f>
        <v/>
      </c>
      <c r="AL152" s="83" t="str" cm="1">
        <f t="array" ref="AL152">IF(INDEX(Templates!$K$2:$BO$186,ROW()-ROW(AL$20)+1, MATCH(AL$16,Templates!$K$1:CN$1,0))="","",INDEX(Templates!$K$2:$BO$186,ROW()-ROW(AL$20)+1, MATCH(AL$16,Templates!$K$1:CN$1,0)))</f>
        <v/>
      </c>
      <c r="AM152" s="83" t="str" cm="1">
        <f t="array" ref="AM152">IF(INDEX(Templates!$K$2:$BO$186,ROW()-ROW(AM$20)+1, MATCH(AM$16,Templates!$K$1:CO$1,0))="","",INDEX(Templates!$K$2:$BO$186,ROW()-ROW(AM$20)+1, MATCH(AM$16,Templates!$K$1:CO$1,0)))</f>
        <v> </v>
      </c>
      <c r="AN152" s="83" t="str" cm="1">
        <f t="array" ref="AN152">IF(INDEX(Templates!$K$2:$BO$186,ROW()-ROW(AN$20)+1, MATCH(AN$16,Templates!$K$1:CP$1,0))="","",INDEX(Templates!$K$2:$BO$186,ROW()-ROW(AN$20)+1, MATCH(AN$16,Templates!$K$1:CP$1,0)))</f>
        <v> </v>
      </c>
      <c r="AO152" s="83" t="str" cm="1">
        <f t="array" ref="AO152">IF(INDEX(Templates!$K$2:$BO$186,ROW()-ROW(AO$20)+1, MATCH(AO$16,Templates!$K$1:CQ$1,0))="","",INDEX(Templates!$K$2:$BO$186,ROW()-ROW(AO$20)+1, MATCH(AO$16,Templates!$K$1:CQ$1,0)))</f>
        <v> </v>
      </c>
      <c r="AP152" s="83" t="str" cm="1">
        <f t="array" ref="AP152">IF(INDEX(Templates!$K$2:$BO$186,ROW()-ROW(AP$20)+1, MATCH(AP$16,Templates!$K$1:CR$1,0))="","",INDEX(Templates!$K$2:$BO$186,ROW()-ROW(AP$20)+1, MATCH(AP$16,Templates!$K$1:CR$1,0)))</f>
        <v> </v>
      </c>
      <c r="AQ152" s="83" t="str" cm="1">
        <f t="array" ref="AQ152">IF(INDEX(Templates!$K$2:$BO$186,ROW()-ROW(AQ$20)+1, MATCH(AQ$16,Templates!$K$1:CS$1,0))="","",INDEX(Templates!$K$2:$BO$186,ROW()-ROW(AQ$20)+1, MATCH(AQ$16,Templates!$K$1:CS$1,0)))</f>
        <v/>
      </c>
      <c r="AR152" s="83" t="str" cm="1">
        <f t="array" ref="AR152">IF(INDEX(Templates!$K$2:$BO$186,ROW()-ROW(AR$20)+1, MATCH(AR$16,Templates!$K$1:CT$1,0))="","",INDEX(Templates!$K$2:$BO$186,ROW()-ROW(AR$20)+1, MATCH(AR$16,Templates!$K$1:CT$1,0)))</f>
        <v/>
      </c>
      <c r="AS152" s="83" t="str" cm="1">
        <f t="array" ref="AS152">IF(INDEX(Templates!$K$2:$BO$186,ROW()-ROW(AS$20)+1, MATCH(AS$16,Templates!$K$1:CU$1,0))="","",INDEX(Templates!$K$2:$BO$186,ROW()-ROW(AS$20)+1, MATCH(AS$16,Templates!$K$1:CU$1,0)))</f>
        <v/>
      </c>
      <c r="AT152" s="83" t="str" cm="1">
        <f t="array" ref="AT152">IF(INDEX(Templates!$K$2:$BO$186,ROW()-ROW(AT$20)+1, MATCH(AT$16,Templates!$K$1:CV$1,0))="","",INDEX(Templates!$K$2:$BO$186,ROW()-ROW(AT$20)+1, MATCH(AT$16,Templates!$K$1:CV$1,0)))</f>
        <v/>
      </c>
      <c r="AU152" s="83" t="str" cm="1">
        <f t="array" ref="AU152">IF(INDEX(Templates!$K$2:$BO$186,ROW()-ROW(AU$20)+1, MATCH(AU$16,Templates!$K$1:CW$1,0))="","",INDEX(Templates!$K$2:$BO$186,ROW()-ROW(AU$20)+1, MATCH(AU$16,Templates!$K$1:CW$1,0)))</f>
        <v> </v>
      </c>
      <c r="AV152" s="83" t="str" cm="1">
        <f t="array" ref="AV152">IF(INDEX(Templates!$K$2:$BO$186,ROW()-ROW(AV$20)+1, MATCH(AV$16,Templates!$K$1:CX$1,0))="","",INDEX(Templates!$K$2:$BO$186,ROW()-ROW(AV$20)+1, MATCH(AV$16,Templates!$K$1:CX$1,0)))</f>
        <v/>
      </c>
      <c r="AW152" s="83" t="str" cm="1">
        <f t="array" ref="AW152">IF(INDEX(Templates!$K$2:$BO$186,ROW()-ROW(AW$20)+1, MATCH(AW$16,Templates!$K$1:CY$1,0))="","",INDEX(Templates!$K$2:$BO$186,ROW()-ROW(AW$20)+1, MATCH(AW$16,Templates!$K$1:CY$1,0)))</f>
        <v/>
      </c>
      <c r="AX152" s="83" t="str" cm="1">
        <f t="array" ref="AX152">IF(INDEX(Templates!$K$2:$BO$186,ROW()-ROW(AX$20)+1, MATCH(AX$16,Templates!$K$1:CZ$1,0))="","",INDEX(Templates!$K$2:$BO$186,ROW()-ROW(AX$20)+1, MATCH(AX$16,Templates!$K$1:CZ$1,0)))</f>
        <v> </v>
      </c>
      <c r="AY152" s="83" t="str" cm="1">
        <f t="array" ref="AY152">IF(INDEX(Templates!$K$2:$BO$186,ROW()-ROW(AY$20)+1, MATCH(AY$16,Templates!$K$1:DA$1,0))="","",INDEX(Templates!$K$2:$BO$186,ROW()-ROW(AY$20)+1, MATCH(AY$16,Templates!$K$1:DA$1,0)))</f>
        <v> </v>
      </c>
      <c r="AZ152" s="83" t="str" cm="1">
        <f t="array" ref="AZ152">IF(INDEX(Templates!$K$2:$BO$186,ROW()-ROW(AZ$20)+1, MATCH(AZ$16,Templates!$K$1:DB$1,0))="","",INDEX(Templates!$K$2:$BO$186,ROW()-ROW(AZ$20)+1, MATCH(AZ$16,Templates!$K$1:DB$1,0)))</f>
        <v> </v>
      </c>
      <c r="BA152" s="83" t="str" cm="1">
        <f t="array" ref="BA152">IF(INDEX(Templates!$K$2:$BO$186,ROW()-ROW(BA$20)+1, MATCH(BA$16,Templates!$K$1:DC$1,0))="","",INDEX(Templates!$K$2:$BO$186,ROW()-ROW(BA$20)+1, MATCH(BA$16,Templates!$K$1:DC$1,0)))</f>
        <v/>
      </c>
      <c r="BB152" s="83" t="str" cm="1">
        <f t="array" ref="BB152">IF(INDEX(Templates!$K$2:$BO$186,ROW()-ROW(BB$20)+1, MATCH(BB$16,Templates!$K$1:DD$1,0))="","",INDEX(Templates!$K$2:$BO$186,ROW()-ROW(BB$20)+1, MATCH(BB$16,Templates!$K$1:DD$1,0)))</f>
        <v/>
      </c>
      <c r="BC152" s="83" t="str" cm="1">
        <f t="array" ref="BC152">IF(INDEX(Templates!$K$2:$BO$186,ROW()-ROW(BC$20)+1, MATCH(BC$16,Templates!$K$1:DE$1,0))="","",INDEX(Templates!$K$2:$BO$186,ROW()-ROW(BC$20)+1, MATCH(BC$16,Templates!$K$1:DE$1,0)))</f>
        <v> </v>
      </c>
      <c r="BD152" s="83" t="str" cm="1">
        <f t="array" ref="BD152">IF(INDEX(Templates!$K$2:$BO$186,ROW()-ROW(BD$20)+1, MATCH(BD$16,Templates!$K$1:DF$1,0))="","",INDEX(Templates!$K$2:$BO$186,ROW()-ROW(BD$20)+1, MATCH(BD$16,Templates!$K$1:DF$1,0)))</f>
        <v> </v>
      </c>
      <c r="BE152" s="83" t="str" cm="1">
        <f t="array" ref="BE152">IF(INDEX(Templates!$K$2:$BO$186,ROW()-ROW(BE$20)+1, MATCH(BE$16,Templates!$K$1:DG$1,0))="","",INDEX(Templates!$K$2:$BO$186,ROW()-ROW(BE$20)+1, MATCH(BE$16,Templates!$K$1:DG$1,0)))</f>
        <v> </v>
      </c>
      <c r="BF152" s="83" t="str" cm="1">
        <f t="array" ref="BF152">IF(INDEX(Templates!$K$2:$BO$186,ROW()-ROW(BF$20)+1, MATCH(BF$16,Templates!$K$1:DH$1,0))="","",INDEX(Templates!$K$2:$BO$186,ROW()-ROW(BF$20)+1, MATCH(BF$16,Templates!$K$1:DH$1,0)))</f>
        <v/>
      </c>
      <c r="BG152" s="83" t="str" cm="1">
        <f t="array" ref="BG152">IF(INDEX(Templates!$K$2:$BO$186,ROW()-ROW(BG$20)+1, MATCH(BG$16,Templates!$K$1:DI$1,0))="","",INDEX(Templates!$K$2:$BO$186,ROW()-ROW(BG$20)+1, MATCH(BG$16,Templates!$K$1:DI$1,0)))</f>
        <v/>
      </c>
      <c r="BH152" s="83" t="str" cm="1">
        <f t="array" ref="BH152">IF(INDEX(Templates!$K$2:$BO$186,ROW()-ROW(BH$20)+1, MATCH(BH$16,Templates!$K$1:DJ$1,0))="","",INDEX(Templates!$K$2:$BO$186,ROW()-ROW(BH$20)+1, MATCH(BH$16,Templates!$K$1:DJ$1,0)))</f>
        <v/>
      </c>
      <c r="BI152" s="83" t="str" cm="1">
        <f t="array" ref="BI152">IF(INDEX(Templates!$K$2:$BO$186,ROW()-ROW(BI$20)+1, MATCH(BI$16,Templates!$K$1:DK$1,0))="","",INDEX(Templates!$K$2:$BO$186,ROW()-ROW(BI$20)+1, MATCH(BI$16,Templates!$K$1:DK$1,0)))</f>
        <v> </v>
      </c>
      <c r="BJ152" s="83" t="str" cm="1">
        <f t="array" ref="BJ152">IF(INDEX(Templates!$K$2:$BO$186,ROW()-ROW(BJ$20)+1, MATCH(BJ$16,Templates!$K$1:DL$1,0))="","",INDEX(Templates!$K$2:$BO$186,ROW()-ROW(BJ$20)+1, MATCH(BJ$16,Templates!$K$1:DL$1,0)))</f>
        <v> </v>
      </c>
      <c r="BK152" s="83" t="str" cm="1">
        <f t="array" ref="BK152">IF(INDEX(Templates!$K$2:$BO$186,ROW()-ROW(BK$20)+1, MATCH(BK$16,Templates!$K$1:DM$1,0))="","",INDEX(Templates!$K$2:$BO$186,ROW()-ROW(BK$20)+1, MATCH(BK$16,Templates!$K$1:DM$1,0)))</f>
        <v> </v>
      </c>
      <c r="BL152" s="83" t="str" cm="1">
        <f t="array" ref="BL152">IF(INDEX(Templates!$K$2:$BO$186,ROW()-ROW(BL$20)+1, MATCH(BL$16,Templates!$K$1:DN$1,0))="","",INDEX(Templates!$K$2:$BO$186,ROW()-ROW(BL$20)+1, MATCH(BL$16,Templates!$K$1:DN$1,0)))</f>
        <v> </v>
      </c>
      <c r="BM152" s="83" t="str" cm="1">
        <f t="array" ref="BM152">IF(INDEX(Templates!$K$2:$BO$186,ROW()-ROW(BM$20)+1, MATCH(BM$16,Templates!$K$1:DO$1,0))="","",INDEX(Templates!$K$2:$BO$186,ROW()-ROW(BM$20)+1, MATCH(BM$16,Templates!$K$1:DO$1,0)))</f>
        <v/>
      </c>
      <c r="BN152" s="83" t="str" cm="1">
        <f t="array" ref="BN152">IF(INDEX(Templates!$K$2:$BO$186,ROW()-ROW(BN$20)+1, MATCH(BN$16,Templates!$K$1:DP$1,0))="","",INDEX(Templates!$K$2:$BO$186,ROW()-ROW(BN$20)+1, MATCH(BN$16,Templates!$K$1:DP$1,0)))</f>
        <v/>
      </c>
      <c r="BO152" s="83" t="str" cm="1">
        <f t="array" ref="BO152">IF(INDEX(Templates!$K$2:$BO$186,ROW()-ROW(BO$20)+1, MATCH(BO$16,Templates!$K$1:DQ$1,0))="","",INDEX(Templates!$K$2:$BO$186,ROW()-ROW(BO$20)+1, MATCH(BO$16,Templates!$K$1:DQ$1,0)))</f>
        <v> </v>
      </c>
      <c r="BP152" s="83" t="str" cm="1">
        <f t="array" ref="BP152">IF(INDEX(Templates!$K$2:$BO$186,ROW()-ROW(BP$20)+1, MATCH(BP$16,Templates!$K$1:DR$1,0))="","",INDEX(Templates!$K$2:$BO$186,ROW()-ROW(BP$20)+1, MATCH(BP$16,Templates!$K$1:DR$1,0)))</f>
        <v> </v>
      </c>
      <c r="BQ152" s="83" t="str" cm="1">
        <f t="array" ref="BQ152">IF(INDEX(Templates!$K$2:$BO$186,ROW()-ROW(BQ$20)+1, MATCH(BQ$16,Templates!$K$1:DS$1,0))="","",INDEX(Templates!$K$2:$BO$186,ROW()-ROW(BQ$20)+1, MATCH(BQ$16,Templates!$K$1:DS$1,0)))</f>
        <v> </v>
      </c>
      <c r="BR152" s="83" t="str" cm="1">
        <f t="array" ref="BR152">IF(INDEX(Templates!$K$2:$BO$186,ROW()-ROW(BR$20)+1, MATCH(BR$16,Templates!$K$1:DT$1,0))="","",INDEX(Templates!$K$2:$BO$186,ROW()-ROW(BR$20)+1, MATCH(BR$16,Templates!$K$1:DT$1,0)))</f>
        <v/>
      </c>
      <c r="BS152" s="83" t="str" cm="1">
        <f t="array" ref="BS152">IF(INDEX(Templates!$K$2:$BO$186,ROW()-ROW(BS$20)+1, MATCH(BS$16,Templates!$K$1:DU$1,0))="","",INDEX(Templates!$K$2:$BO$186,ROW()-ROW(BS$20)+1, MATCH(BS$16,Templates!$K$1:DU$1,0)))</f>
        <v/>
      </c>
      <c r="BT152" s="83" t="str" cm="1">
        <f t="array" ref="BT152">IF(INDEX(Templates!$K$2:$BO$186,ROW()-ROW(BT$20)+1, MATCH(BT$16,Templates!$K$1:DV$1,0))="","",INDEX(Templates!$K$2:$BO$186,ROW()-ROW(BT$20)+1, MATCH(BT$16,Templates!$K$1:DV$1,0)))</f>
        <v> </v>
      </c>
      <c r="BU152" s="83" t="str" cm="1">
        <f t="array" ref="BU152">IF(INDEX(Templates!$K$2:$BO$186,ROW()-ROW(BU$20)+1, MATCH(BU$16,Templates!$K$1:DW$1,0))="","",INDEX(Templates!$K$2:$BO$186,ROW()-ROW(BU$20)+1, MATCH(BU$16,Templates!$K$1:DW$1,0)))</f>
        <v> </v>
      </c>
      <c r="BV152" s="83" t="str" cm="1">
        <f t="array" ref="BV152">IF(INDEX(Templates!$K$2:$BO$186,ROW()-ROW(BV$20)+1, MATCH(BV$16,Templates!$K$1:DX$1,0))="","",INDEX(Templates!$K$2:$BO$186,ROW()-ROW(BV$20)+1, MATCH(BV$16,Templates!$K$1:DX$1,0)))</f>
        <v> </v>
      </c>
      <c r="BW152" s="83" t="str" cm="1">
        <f t="array" ref="BW152">IF(INDEX(Templates!$K$2:$BO$186,ROW()-ROW(BW$20)+1, MATCH(BW$16,Templates!$K$1:DY$1,0))="","",INDEX(Templates!$K$2:$BO$186,ROW()-ROW(BW$20)+1, MATCH(BW$16,Templates!$K$1:DY$1,0)))</f>
        <v/>
      </c>
      <c r="BX152" s="83" t="str" cm="1">
        <f t="array" ref="BX152">IF(INDEX(Templates!$K$2:$BO$186,ROW()-ROW(BX$20)+1, MATCH(BX$16,Templates!$K$1:DZ$1,0))="","",INDEX(Templates!$K$2:$BO$186,ROW()-ROW(BX$20)+1, MATCH(BX$16,Templates!$K$1:DZ$1,0)))</f>
        <v/>
      </c>
      <c r="BY152" s="83" t="str" cm="1">
        <f t="array" ref="BY152">IF(INDEX(Templates!$K$2:$BO$186,ROW()-ROW(BY$20)+1, MATCH(BY$16,Templates!$K$1:EA$1,0))="","",INDEX(Templates!$K$2:$BO$186,ROW()-ROW(BY$20)+1, MATCH(BY$16,Templates!$K$1:EA$1,0)))</f>
        <v/>
      </c>
      <c r="BZ152" s="83" t="str" cm="1">
        <f t="array" ref="BZ152">IF(INDEX(Templates!$K$2:$BO$186,ROW()-ROW(BZ$20)+1, MATCH(BZ$16,Templates!$K$1:EB$1,0))="","",INDEX(Templates!$K$2:$BO$186,ROW()-ROW(BZ$20)+1, MATCH(BZ$16,Templates!$K$1:EB$1,0)))</f>
        <v/>
      </c>
      <c r="CA152" s="83" t="str" cm="1">
        <f t="array" ref="CA152">IF(INDEX(Templates!$K$2:$BO$186,ROW()-ROW(CA$20)+1, MATCH(CA$16,Templates!$K$1:EC$1,0))="","",INDEX(Templates!$K$2:$BO$186,ROW()-ROW(CA$20)+1, MATCH(CA$16,Templates!$K$1:EC$1,0)))</f>
        <v/>
      </c>
      <c r="CB152" s="83" t="str" cm="1">
        <f t="array" ref="CB152">IF(INDEX(Templates!$K$2:$BO$186,ROW()-ROW(CB$20)+1, MATCH(CB$16,Templates!$K$1:ED$1,0))="","",INDEX(Templates!$K$2:$BO$186,ROW()-ROW(CB$20)+1, MATCH(CB$16,Templates!$K$1:ED$1,0)))</f>
        <v/>
      </c>
      <c r="CC152" s="83" t="str" cm="1">
        <f t="array" ref="CC152">IF(INDEX(Templates!$K$2:$BO$186,ROW()-ROW(CC$20)+1, MATCH(CC$16,Templates!$K$1:EE$1,0))="","",INDEX(Templates!$K$2:$BO$186,ROW()-ROW(CC$20)+1, MATCH(CC$16,Templates!$K$1:EE$1,0)))</f>
        <v> </v>
      </c>
      <c r="CD152" s="83" t="str" cm="1">
        <f t="array" ref="CD152">IF(INDEX(Templates!$K$2:$BO$186,ROW()-ROW(CD$20)+1, MATCH(CD$16,Templates!$K$1:EF$1,0))="","",INDEX(Templates!$K$2:$BO$186,ROW()-ROW(CD$20)+1, MATCH(CD$16,Templates!$K$1:EF$1,0)))</f>
        <v> </v>
      </c>
      <c r="CE152" s="83" t="str" cm="1">
        <f t="array" ref="CE152">IF(INDEX(Templates!$K$2:$BO$186,ROW()-ROW(CE$20)+1, MATCH(CE$16,Templates!$K$1:EG$1,0))="","",INDEX(Templates!$K$2:$BO$186,ROW()-ROW(CE$20)+1, MATCH(CE$16,Templates!$K$1:EG$1,0)))</f>
        <v> </v>
      </c>
      <c r="CF152" s="83" t="str" cm="1">
        <f t="array" ref="CF152">IF(INDEX(Templates!$K$2:$BO$186,ROW()-ROW(CF$20)+1, MATCH(CF$16,Templates!$K$1:EH$1,0))="","",INDEX(Templates!$K$2:$BO$186,ROW()-ROW(CF$20)+1, MATCH(CF$16,Templates!$K$1:EH$1,0)))</f>
        <v> </v>
      </c>
      <c r="CG152" s="83" t="str" cm="1">
        <f t="array" ref="CG152">IF(INDEX(Templates!$K$2:$BO$186,ROW()-ROW(CG$20)+1, MATCH(CG$16,Templates!$K$1:EI$1,0))="","",INDEX(Templates!$K$2:$BO$186,ROW()-ROW(CG$20)+1, MATCH(CG$16,Templates!$K$1:EI$1,0)))</f>
        <v/>
      </c>
      <c r="CH152" s="83" t="str" cm="1">
        <f t="array" ref="CH152">IF(INDEX(Templates!$K$2:$BO$186,ROW()-ROW(CH$20)+1, MATCH(CH$16,Templates!$K$1:EJ$1,0))="","",INDEX(Templates!$K$2:$BO$186,ROW()-ROW(CH$20)+1, MATCH(CH$16,Templates!$K$1:EJ$1,0)))</f>
        <v/>
      </c>
      <c r="CI152" s="83" t="str" cm="1">
        <f t="array" ref="CI152">IF(INDEX(Templates!$K$2:$BO$186,ROW()-ROW(CI$20)+1, MATCH(CI$16,Templates!$K$1:EK$1,0))="","",INDEX(Templates!$K$2:$BO$186,ROW()-ROW(CI$20)+1, MATCH(CI$16,Templates!$K$1:EK$1,0)))</f>
        <v/>
      </c>
      <c r="CJ152" s="83" t="str" cm="1">
        <f t="array" ref="CJ152">IF(INDEX(Templates!$K$2:$BO$186,ROW()-ROW(CJ$20)+1, MATCH(CJ$16,Templates!$K$1:EL$1,0))="","",INDEX(Templates!$K$2:$BO$186,ROW()-ROW(CJ$20)+1, MATCH(CJ$16,Templates!$K$1:EL$1,0)))</f>
        <v/>
      </c>
      <c r="CK152" s="83" t="str" cm="1">
        <f t="array" ref="CK152">IF(INDEX(Templates!$K$2:$BO$186,ROW()-ROW(CK$20)+1, MATCH(CK$16,Templates!$K$1:EM$1,0))="","",INDEX(Templates!$K$2:$BO$186,ROW()-ROW(CK$20)+1, MATCH(CK$16,Templates!$K$1:EM$1,0)))</f>
        <v> </v>
      </c>
      <c r="CL152" s="83" t="str" cm="1">
        <f t="array" ref="CL152">IF(INDEX(Templates!$K$2:$BO$186,ROW()-ROW(CL$20)+1, MATCH(CL$16,Templates!$K$1:EN$1,0))="","",INDEX(Templates!$K$2:$BO$186,ROW()-ROW(CL$20)+1, MATCH(CL$16,Templates!$K$1:EN$1,0)))</f>
        <v> </v>
      </c>
      <c r="CM152" s="83" t="str" cm="1">
        <f t="array" ref="CM152">IF(INDEX(Templates!$K$2:$BO$186,ROW()-ROW(CM$20)+1, MATCH(CM$16,Templates!$K$1:EO$1,0))="","",INDEX(Templates!$K$2:$BO$186,ROW()-ROW(CM$20)+1, MATCH(CM$16,Templates!$K$1:EO$1,0)))</f>
        <v> </v>
      </c>
    </row>
    <row r="153" spans="1:91" s="24" customFormat="1" x14ac:dyDescent="0.55000000000000004">
      <c r="A153" s="41" t="s">
        <v>475</v>
      </c>
      <c r="B153" s="6" t="s">
        <v>479</v>
      </c>
      <c r="C153" s="66" t="str" cm="1">
        <f t="array" ref="C153">IF(INDEX(Templates!C$2:C$187,ROW()-ROW($20:$20)+1)="","",INDEX(Templates!C$2:C$187,ROW()-ROW($20:$20)+1))</f>
        <v>JSON_PATH:fluid_loops[0]</v>
      </c>
      <c r="D153" s="66" t="str" cm="1">
        <f t="array" ref="D153">IF(INDEX(Templates!D$2:D$187,ROW()-ROW($20:$20)+1)="","",INDEX(Templates!D$2:D$187,ROW()-ROW($20:$20)+1))</f>
        <v>heating_design_and_control</v>
      </c>
      <c r="E153" s="66" t="str" cm="1">
        <f t="array" ref="E153">IF(INDEX(Templates!E$2:E$187,ROW()-ROW($20:$20)+1)="","",INDEX(Templates!E$2:E$187,ROW()-ROW($20:$20)+1))</f>
        <v>temperature_reset_type</v>
      </c>
      <c r="F153" s="66" t="str" cm="1">
        <f t="array" ref="F153">IF(INDEX(Templates!F$2:F$187,ROW()-ROW($20:$20)+1)="","",INDEX(Templates!F$2:F$187,ROW()-ROW($20:$20)+1))</f>
        <v/>
      </c>
      <c r="G153" s="106" t="str" cm="1">
        <f t="array" ref="G153">IF(INDEX(Templates!G$2:G$187,ROW()-ROW($20:$20)+1)="","",INDEX(Templates!G$2:G$187,ROW()-ROW($20:$20)+1))</f>
        <v>FluidLoopDesignAndControl</v>
      </c>
      <c r="H153" s="68" t="str" cm="1">
        <f t="array" ref="H153">IF(INDEX(Templates!H$2:H$187,ROW()-ROW($20:$20)+1)="","",INDEX(Templates!H$2:H$187,ROW()-ROW($20:$20)+1))</f>
        <v>DAC 1</v>
      </c>
      <c r="I153" s="68" t="str" cm="1">
        <f t="array" ref="I153">IF(INDEX(Templates!I$2:I$187,ROW()-ROW($20:$20)+1)="","",INDEX(Templates!I$2:I$187,ROW()-ROW($20:$20)+1))</f>
        <v>Loop 1</v>
      </c>
      <c r="J153" s="68" t="str" cm="1">
        <f t="array" ref="J153">IF(INDEX(Templates!J$2:J$187,ROW()-ROW($20:$20)+1)="","",INDEX(Templates!J$2:J$187,ROW()-ROW($20:$20)+1))</f>
        <v>temperature_reset_type</v>
      </c>
      <c r="K153" s="69" t="str" cm="1">
        <f t="array" ref="K153">IF(INDEX(Templates!K$2:K$187,ROW()-ROW($20:$20)+1)="","",INDEX(Templates!K$2:K$187,ROW()-ROW($20:$20)+1))</f>
        <v/>
      </c>
      <c r="L153" s="69" t="str" cm="1">
        <f t="array" ref="L153">IF(INDEX(Templates!L$2:L$187,ROW()-ROW($20:$20)+1)="","",INDEX(Templates!L$2:L$187,ROW()-ROW($20:$20)+1))</f>
        <v/>
      </c>
      <c r="M153" s="83" t="str" cm="1">
        <f t="array" ref="M153">IF(INDEX(Templates!$K$2:$BO$186,ROW()-ROW(M$20)+1, MATCH(M$16,Templates!$K$1:BO$1,0))="","",INDEX(Templates!$K$2:$BO$186,ROW()-ROW(M$20)+1, MATCH(M$16,Templates!$K$1:BO$1,0)))</f>
        <v/>
      </c>
      <c r="N153" s="83" t="str" cm="1">
        <f t="array" ref="N153">IF(INDEX(Templates!$K$2:$BO$186,ROW()-ROW(N$20)+1, MATCH(N$16,Templates!$K$1:BP$1,0))="","",INDEX(Templates!$K$2:$BO$186,ROW()-ROW(N$20)+1, MATCH(N$16,Templates!$K$1:BP$1,0)))</f>
        <v/>
      </c>
      <c r="O153" s="83" t="str" cm="1">
        <f t="array" ref="O153">IF(INDEX(Templates!$K$2:$BO$186,ROW()-ROW(O$20)+1, MATCH(O$16,Templates!$K$1:BQ$1,0))="","",INDEX(Templates!$K$2:$BO$186,ROW()-ROW(O$20)+1, MATCH(O$16,Templates!$K$1:BQ$1,0)))</f>
        <v/>
      </c>
      <c r="P153" s="83" t="str" cm="1">
        <f t="array" ref="P153">IF(INDEX(Templates!$K$2:$BO$186,ROW()-ROW(P$20)+1, MATCH(P$16,Templates!$K$1:BR$1,0))="","",INDEX(Templates!$K$2:$BO$186,ROW()-ROW(P$20)+1, MATCH(P$16,Templates!$K$1:BR$1,0)))</f>
        <v/>
      </c>
      <c r="Q153" s="83" t="str" cm="1">
        <f t="array" ref="Q153">IF(INDEX(Templates!$K$2:$BO$186,ROW()-ROW(Q$20)+1, MATCH(Q$16,Templates!$K$1:BS$1,0))="","",INDEX(Templates!$K$2:$BO$186,ROW()-ROW(Q$20)+1, MATCH(Q$16,Templates!$K$1:BS$1,0)))</f>
        <v/>
      </c>
      <c r="R153" s="83" t="str" cm="1">
        <f t="array" ref="R153">IF(INDEX(Templates!$K$2:$BO$186,ROW()-ROW(R$20)+1, MATCH(R$16,Templates!$K$1:BT$1,0))="","",INDEX(Templates!$K$2:$BO$186,ROW()-ROW(R$20)+1, MATCH(R$16,Templates!$K$1:BT$1,0)))</f>
        <v/>
      </c>
      <c r="S153" s="83" t="str" cm="1">
        <f t="array" ref="S153">IF(INDEX(Templates!$K$2:$BO$186,ROW()-ROW(S$20)+1, MATCH(S$16,Templates!$K$1:BU$1,0))="","",INDEX(Templates!$K$2:$BO$186,ROW()-ROW(S$20)+1, MATCH(S$16,Templates!$K$1:BU$1,0)))</f>
        <v/>
      </c>
      <c r="T153" s="83" t="str" cm="1">
        <f t="array" ref="T153">IF(INDEX(Templates!$K$2:$BO$186,ROW()-ROW(T$20)+1, MATCH(T$16,Templates!$K$1:BV$1,0))="","",INDEX(Templates!$K$2:$BO$186,ROW()-ROW(T$20)+1, MATCH(T$16,Templates!$K$1:BV$1,0)))</f>
        <v/>
      </c>
      <c r="U153" s="83" t="str" cm="1">
        <f t="array" ref="U153">IF(INDEX(Templates!$K$2:$BO$186,ROW()-ROW(U$20)+1, MATCH(U$16,Templates!$K$1:BW$1,0))="","",INDEX(Templates!$K$2:$BO$186,ROW()-ROW(U$20)+1, MATCH(U$16,Templates!$K$1:BW$1,0)))</f>
        <v/>
      </c>
      <c r="V153" s="83" t="str" cm="1">
        <f t="array" ref="V153">IF(INDEX(Templates!$K$2:$BO$186,ROW()-ROW(V$20)+1, MATCH(V$16,Templates!$K$1:BX$1,0))="","",INDEX(Templates!$K$2:$BO$186,ROW()-ROW(V$20)+1, MATCH(V$16,Templates!$K$1:BX$1,0)))</f>
        <v/>
      </c>
      <c r="W153" s="83" t="str" cm="1">
        <f t="array" ref="W153">IF(INDEX(Templates!$K$2:$BO$186,ROW()-ROW(W$20)+1, MATCH(W$16,Templates!$K$1:BY$1,0))="","",INDEX(Templates!$K$2:$BO$186,ROW()-ROW(W$20)+1, MATCH(W$16,Templates!$K$1:BY$1,0)))</f>
        <v/>
      </c>
      <c r="X153" s="83" t="str" cm="1">
        <f t="array" ref="X153">IF(INDEX(Templates!$K$2:$BO$186,ROW()-ROW(X$20)+1, MATCH(X$16,Templates!$K$1:BZ$1,0))="","",INDEX(Templates!$K$2:$BO$186,ROW()-ROW(X$20)+1, MATCH(X$16,Templates!$K$1:BZ$1,0)))</f>
        <v/>
      </c>
      <c r="Y153" s="83" t="str" cm="1">
        <f t="array" ref="Y153">IF(INDEX(Templates!$K$2:$BO$186,ROW()-ROW(Y$20)+1, MATCH(Y$16,Templates!$K$1:CA$1,0))="","",INDEX(Templates!$K$2:$BO$186,ROW()-ROW(Y$20)+1, MATCH(Y$16,Templates!$K$1:CA$1,0)))</f>
        <v/>
      </c>
      <c r="Z153" s="83" t="str" cm="1">
        <f t="array" ref="Z153">IF(INDEX(Templates!$K$2:$BO$186,ROW()-ROW(Z$20)+1, MATCH(Z$16,Templates!$K$1:CB$1,0))="","",INDEX(Templates!$K$2:$BO$186,ROW()-ROW(Z$20)+1, MATCH(Z$16,Templates!$K$1:CB$1,0)))</f>
        <v/>
      </c>
      <c r="AA153" s="83" t="str" cm="1">
        <f t="array" ref="AA153">IF(INDEX(Templates!$K$2:$BO$186,ROW()-ROW(AA$20)+1, MATCH(AA$16,Templates!$K$1:CC$1,0))="","",INDEX(Templates!$K$2:$BO$186,ROW()-ROW(AA$20)+1, MATCH(AA$16,Templates!$K$1:CC$1,0)))</f>
        <v/>
      </c>
      <c r="AB153" s="83" t="str" cm="1">
        <f t="array" ref="AB153">IF(INDEX(Templates!$K$2:$BO$186,ROW()-ROW(AB$20)+1, MATCH(AB$16,Templates!$K$1:CD$1,0))="","",INDEX(Templates!$K$2:$BO$186,ROW()-ROW(AB$20)+1, MATCH(AB$16,Templates!$K$1:CD$1,0)))</f>
        <v/>
      </c>
      <c r="AC153" s="83" t="str" cm="1">
        <f t="array" ref="AC153">IF(INDEX(Templates!$K$2:$BO$186,ROW()-ROW(AC$20)+1, MATCH(AC$16,Templates!$K$1:CE$1,0))="","",INDEX(Templates!$K$2:$BO$186,ROW()-ROW(AC$20)+1, MATCH(AC$16,Templates!$K$1:CE$1,0)))</f>
        <v/>
      </c>
      <c r="AD153" s="83" t="str" cm="1">
        <f t="array" ref="AD153">IF(INDEX(Templates!$K$2:$BO$186,ROW()-ROW(AD$20)+1, MATCH(AD$16,Templates!$K$1:CF$1,0))="","",INDEX(Templates!$K$2:$BO$186,ROW()-ROW(AD$20)+1, MATCH(AD$16,Templates!$K$1:CF$1,0)))</f>
        <v/>
      </c>
      <c r="AE153" s="83" t="str" cm="1">
        <f t="array" ref="AE153">IF(INDEX(Templates!$K$2:$BO$186,ROW()-ROW(AE$20)+1, MATCH(AE$16,Templates!$K$1:CG$1,0))="","",INDEX(Templates!$K$2:$BO$186,ROW()-ROW(AE$20)+1, MATCH(AE$16,Templates!$K$1:CG$1,0)))</f>
        <v/>
      </c>
      <c r="AF153" s="83" t="str" cm="1">
        <f t="array" ref="AF153">IF(INDEX(Templates!$K$2:$BO$186,ROW()-ROW(AF$20)+1, MATCH(AF$16,Templates!$K$1:CH$1,0))="","",INDEX(Templates!$K$2:$BO$186,ROW()-ROW(AF$20)+1, MATCH(AF$16,Templates!$K$1:CH$1,0)))</f>
        <v/>
      </c>
      <c r="AG153" s="83" t="str" cm="1">
        <f t="array" ref="AG153">IF(INDEX(Templates!$K$2:$BO$186,ROW()-ROW(AG$20)+1, MATCH(AG$16,Templates!$K$1:CI$1,0))="","",INDEX(Templates!$K$2:$BO$186,ROW()-ROW(AG$20)+1, MATCH(AG$16,Templates!$K$1:CI$1,0)))</f>
        <v/>
      </c>
      <c r="AH153" s="83" t="str" cm="1">
        <f t="array" ref="AH153">IF(INDEX(Templates!$K$2:$BO$186,ROW()-ROW(AH$20)+1, MATCH(AH$16,Templates!$K$1:CJ$1,0))="","",INDEX(Templates!$K$2:$BO$186,ROW()-ROW(AH$20)+1, MATCH(AH$16,Templates!$K$1:CJ$1,0)))</f>
        <v/>
      </c>
      <c r="AI153" s="83" t="str" cm="1">
        <f t="array" ref="AI153">IF(INDEX(Templates!$K$2:$BO$186,ROW()-ROW(AI$20)+1, MATCH(AI$16,Templates!$K$1:CK$1,0))="","",INDEX(Templates!$K$2:$BO$186,ROW()-ROW(AI$20)+1, MATCH(AI$16,Templates!$K$1:CK$1,0)))</f>
        <v/>
      </c>
      <c r="AJ153" s="83" t="str" cm="1">
        <f t="array" ref="AJ153">IF(INDEX(Templates!$K$2:$BO$186,ROW()-ROW(AJ$20)+1, MATCH(AJ$16,Templates!$K$1:CL$1,0))="","",INDEX(Templates!$K$2:$BO$186,ROW()-ROW(AJ$20)+1, MATCH(AJ$16,Templates!$K$1:CL$1,0)))</f>
        <v/>
      </c>
      <c r="AK153" s="83" t="str" cm="1">
        <f t="array" ref="AK153">IF(INDEX(Templates!$K$2:$BO$186,ROW()-ROW(AK$20)+1, MATCH(AK$16,Templates!$K$1:CM$1,0))="","",INDEX(Templates!$K$2:$BO$186,ROW()-ROW(AK$20)+1, MATCH(AK$16,Templates!$K$1:CM$1,0)))</f>
        <v/>
      </c>
      <c r="AL153" s="83" t="str" cm="1">
        <f t="array" ref="AL153">IF(INDEX(Templates!$K$2:$BO$186,ROW()-ROW(AL$20)+1, MATCH(AL$16,Templates!$K$1:CN$1,0))="","",INDEX(Templates!$K$2:$BO$186,ROW()-ROW(AL$20)+1, MATCH(AL$16,Templates!$K$1:CN$1,0)))</f>
        <v/>
      </c>
      <c r="AM153" s="83" t="str" cm="1">
        <f t="array" ref="AM153">IF(INDEX(Templates!$K$2:$BO$186,ROW()-ROW(AM$20)+1, MATCH(AM$16,Templates!$K$1:CO$1,0))="","",INDEX(Templates!$K$2:$BO$186,ROW()-ROW(AM$20)+1, MATCH(AM$16,Templates!$K$1:CO$1,0)))</f>
        <v/>
      </c>
      <c r="AN153" s="83" t="str" cm="1">
        <f t="array" ref="AN153">IF(INDEX(Templates!$K$2:$BO$186,ROW()-ROW(AN$20)+1, MATCH(AN$16,Templates!$K$1:CP$1,0))="","",INDEX(Templates!$K$2:$BO$186,ROW()-ROW(AN$20)+1, MATCH(AN$16,Templates!$K$1:CP$1,0)))</f>
        <v/>
      </c>
      <c r="AO153" s="83" t="str" cm="1">
        <f t="array" ref="AO153">IF(INDEX(Templates!$K$2:$BO$186,ROW()-ROW(AO$20)+1, MATCH(AO$16,Templates!$K$1:CQ$1,0))="","",INDEX(Templates!$K$2:$BO$186,ROW()-ROW(AO$20)+1, MATCH(AO$16,Templates!$K$1:CQ$1,0)))</f>
        <v/>
      </c>
      <c r="AP153" s="83" t="str" cm="1">
        <f t="array" ref="AP153">IF(INDEX(Templates!$K$2:$BO$186,ROW()-ROW(AP$20)+1, MATCH(AP$16,Templates!$K$1:CR$1,0))="","",INDEX(Templates!$K$2:$BO$186,ROW()-ROW(AP$20)+1, MATCH(AP$16,Templates!$K$1:CR$1,0)))</f>
        <v/>
      </c>
      <c r="AQ153" s="83" t="str" cm="1">
        <f t="array" ref="AQ153">IF(INDEX(Templates!$K$2:$BO$186,ROW()-ROW(AQ$20)+1, MATCH(AQ$16,Templates!$K$1:CS$1,0))="","",INDEX(Templates!$K$2:$BO$186,ROW()-ROW(AQ$20)+1, MATCH(AQ$16,Templates!$K$1:CS$1,0)))</f>
        <v/>
      </c>
      <c r="AR153" s="83" t="str" cm="1">
        <f t="array" ref="AR153">IF(INDEX(Templates!$K$2:$BO$186,ROW()-ROW(AR$20)+1, MATCH(AR$16,Templates!$K$1:CT$1,0))="","",INDEX(Templates!$K$2:$BO$186,ROW()-ROW(AR$20)+1, MATCH(AR$16,Templates!$K$1:CT$1,0)))</f>
        <v/>
      </c>
      <c r="AS153" s="83" t="str" cm="1">
        <f t="array" ref="AS153">IF(INDEX(Templates!$K$2:$BO$186,ROW()-ROW(AS$20)+1, MATCH(AS$16,Templates!$K$1:CU$1,0))="","",INDEX(Templates!$K$2:$BO$186,ROW()-ROW(AS$20)+1, MATCH(AS$16,Templates!$K$1:CU$1,0)))</f>
        <v/>
      </c>
      <c r="AT153" s="83" t="str" cm="1">
        <f t="array" ref="AT153">IF(INDEX(Templates!$K$2:$BO$186,ROW()-ROW(AT$20)+1, MATCH(AT$16,Templates!$K$1:CV$1,0))="","",INDEX(Templates!$K$2:$BO$186,ROW()-ROW(AT$20)+1, MATCH(AT$16,Templates!$K$1:CV$1,0)))</f>
        <v/>
      </c>
      <c r="AU153" s="83" t="str" cm="1">
        <f t="array" ref="AU153">IF(INDEX(Templates!$K$2:$BO$186,ROW()-ROW(AU$20)+1, MATCH(AU$16,Templates!$K$1:CW$1,0))="","",INDEX(Templates!$K$2:$BO$186,ROW()-ROW(AU$20)+1, MATCH(AU$16,Templates!$K$1:CW$1,0)))</f>
        <v/>
      </c>
      <c r="AV153" s="83" t="str" cm="1">
        <f t="array" ref="AV153">IF(INDEX(Templates!$K$2:$BO$186,ROW()-ROW(AV$20)+1, MATCH(AV$16,Templates!$K$1:CX$1,0))="","",INDEX(Templates!$K$2:$BO$186,ROW()-ROW(AV$20)+1, MATCH(AV$16,Templates!$K$1:CX$1,0)))</f>
        <v/>
      </c>
      <c r="AW153" s="83" t="str" cm="1">
        <f t="array" ref="AW153">IF(INDEX(Templates!$K$2:$BO$186,ROW()-ROW(AW$20)+1, MATCH(AW$16,Templates!$K$1:CY$1,0))="","",INDEX(Templates!$K$2:$BO$186,ROW()-ROW(AW$20)+1, MATCH(AW$16,Templates!$K$1:CY$1,0)))</f>
        <v/>
      </c>
      <c r="AX153" s="83" t="str" cm="1">
        <f t="array" ref="AX153">IF(INDEX(Templates!$K$2:$BO$186,ROW()-ROW(AX$20)+1, MATCH(AX$16,Templates!$K$1:CZ$1,0))="","",INDEX(Templates!$K$2:$BO$186,ROW()-ROW(AX$20)+1, MATCH(AX$16,Templates!$K$1:CZ$1,0)))</f>
        <v/>
      </c>
      <c r="AY153" s="83" t="str" cm="1">
        <f t="array" ref="AY153">IF(INDEX(Templates!$K$2:$BO$186,ROW()-ROW(AY$20)+1, MATCH(AY$16,Templates!$K$1:DA$1,0))="","",INDEX(Templates!$K$2:$BO$186,ROW()-ROW(AY$20)+1, MATCH(AY$16,Templates!$K$1:DA$1,0)))</f>
        <v/>
      </c>
      <c r="AZ153" s="83" t="str" cm="1">
        <f t="array" ref="AZ153">IF(INDEX(Templates!$K$2:$BO$186,ROW()-ROW(AZ$20)+1, MATCH(AZ$16,Templates!$K$1:DB$1,0))="","",INDEX(Templates!$K$2:$BO$186,ROW()-ROW(AZ$20)+1, MATCH(AZ$16,Templates!$K$1:DB$1,0)))</f>
        <v/>
      </c>
      <c r="BA153" s="83" t="str" cm="1">
        <f t="array" ref="BA153">IF(INDEX(Templates!$K$2:$BO$186,ROW()-ROW(BA$20)+1, MATCH(BA$16,Templates!$K$1:DC$1,0))="","",INDEX(Templates!$K$2:$BO$186,ROW()-ROW(BA$20)+1, MATCH(BA$16,Templates!$K$1:DC$1,0)))</f>
        <v/>
      </c>
      <c r="BB153" s="83" t="str" cm="1">
        <f t="array" ref="BB153">IF(INDEX(Templates!$K$2:$BO$186,ROW()-ROW(BB$20)+1, MATCH(BB$16,Templates!$K$1:DD$1,0))="","",INDEX(Templates!$K$2:$BO$186,ROW()-ROW(BB$20)+1, MATCH(BB$16,Templates!$K$1:DD$1,0)))</f>
        <v/>
      </c>
      <c r="BC153" s="83" t="str" cm="1">
        <f t="array" ref="BC153">IF(INDEX(Templates!$K$2:$BO$186,ROW()-ROW(BC$20)+1, MATCH(BC$16,Templates!$K$1:DE$1,0))="","",INDEX(Templates!$K$2:$BO$186,ROW()-ROW(BC$20)+1, MATCH(BC$16,Templates!$K$1:DE$1,0)))</f>
        <v/>
      </c>
      <c r="BD153" s="83" t="str" cm="1">
        <f t="array" ref="BD153">IF(INDEX(Templates!$K$2:$BO$186,ROW()-ROW(BD$20)+1, MATCH(BD$16,Templates!$K$1:DF$1,0))="","",INDEX(Templates!$K$2:$BO$186,ROW()-ROW(BD$20)+1, MATCH(BD$16,Templates!$K$1:DF$1,0)))</f>
        <v/>
      </c>
      <c r="BE153" s="83" t="str" cm="1">
        <f t="array" ref="BE153">IF(INDEX(Templates!$K$2:$BO$186,ROW()-ROW(BE$20)+1, MATCH(BE$16,Templates!$K$1:DG$1,0))="","",INDEX(Templates!$K$2:$BO$186,ROW()-ROW(BE$20)+1, MATCH(BE$16,Templates!$K$1:DG$1,0)))</f>
        <v/>
      </c>
      <c r="BF153" s="83" t="str" cm="1">
        <f t="array" ref="BF153">IF(INDEX(Templates!$K$2:$BO$186,ROW()-ROW(BF$20)+1, MATCH(BF$16,Templates!$K$1:DH$1,0))="","",INDEX(Templates!$K$2:$BO$186,ROW()-ROW(BF$20)+1, MATCH(BF$16,Templates!$K$1:DH$1,0)))</f>
        <v/>
      </c>
      <c r="BG153" s="83" t="str" cm="1">
        <f t="array" ref="BG153">IF(INDEX(Templates!$K$2:$BO$186,ROW()-ROW(BG$20)+1, MATCH(BG$16,Templates!$K$1:DI$1,0))="","",INDEX(Templates!$K$2:$BO$186,ROW()-ROW(BG$20)+1, MATCH(BG$16,Templates!$K$1:DI$1,0)))</f>
        <v/>
      </c>
      <c r="BH153" s="83" t="str" cm="1">
        <f t="array" ref="BH153">IF(INDEX(Templates!$K$2:$BO$186,ROW()-ROW(BH$20)+1, MATCH(BH$16,Templates!$K$1:DJ$1,0))="","",INDEX(Templates!$K$2:$BO$186,ROW()-ROW(BH$20)+1, MATCH(BH$16,Templates!$K$1:DJ$1,0)))</f>
        <v/>
      </c>
      <c r="BI153" s="83" t="str" cm="1">
        <f t="array" ref="BI153">IF(INDEX(Templates!$K$2:$BO$186,ROW()-ROW(BI$20)+1, MATCH(BI$16,Templates!$K$1:DK$1,0))="","",INDEX(Templates!$K$2:$BO$186,ROW()-ROW(BI$20)+1, MATCH(BI$16,Templates!$K$1:DK$1,0)))</f>
        <v/>
      </c>
      <c r="BJ153" s="83" t="str" cm="1">
        <f t="array" ref="BJ153">IF(INDEX(Templates!$K$2:$BO$186,ROW()-ROW(BJ$20)+1, MATCH(BJ$16,Templates!$K$1:DL$1,0))="","",INDEX(Templates!$K$2:$BO$186,ROW()-ROW(BJ$20)+1, MATCH(BJ$16,Templates!$K$1:DL$1,0)))</f>
        <v/>
      </c>
      <c r="BK153" s="83" t="str" cm="1">
        <f t="array" ref="BK153">IF(INDEX(Templates!$K$2:$BO$186,ROW()-ROW(BK$20)+1, MATCH(BK$16,Templates!$K$1:DM$1,0))="","",INDEX(Templates!$K$2:$BO$186,ROW()-ROW(BK$20)+1, MATCH(BK$16,Templates!$K$1:DM$1,0)))</f>
        <v/>
      </c>
      <c r="BL153" s="83" t="str" cm="1">
        <f t="array" ref="BL153">IF(INDEX(Templates!$K$2:$BO$186,ROW()-ROW(BL$20)+1, MATCH(BL$16,Templates!$K$1:DN$1,0))="","",INDEX(Templates!$K$2:$BO$186,ROW()-ROW(BL$20)+1, MATCH(BL$16,Templates!$K$1:DN$1,0)))</f>
        <v/>
      </c>
      <c r="BM153" s="83" t="str" cm="1">
        <f t="array" ref="BM153">IF(INDEX(Templates!$K$2:$BO$186,ROW()-ROW(BM$20)+1, MATCH(BM$16,Templates!$K$1:DO$1,0))="","",INDEX(Templates!$K$2:$BO$186,ROW()-ROW(BM$20)+1, MATCH(BM$16,Templates!$K$1:DO$1,0)))</f>
        <v/>
      </c>
      <c r="BN153" s="83" t="str" cm="1">
        <f t="array" ref="BN153">IF(INDEX(Templates!$K$2:$BO$186,ROW()-ROW(BN$20)+1, MATCH(BN$16,Templates!$K$1:DP$1,0))="","",INDEX(Templates!$K$2:$BO$186,ROW()-ROW(BN$20)+1, MATCH(BN$16,Templates!$K$1:DP$1,0)))</f>
        <v/>
      </c>
      <c r="BO153" s="83" t="str" cm="1">
        <f t="array" ref="BO153">IF(INDEX(Templates!$K$2:$BO$186,ROW()-ROW(BO$20)+1, MATCH(BO$16,Templates!$K$1:DQ$1,0))="","",INDEX(Templates!$K$2:$BO$186,ROW()-ROW(BO$20)+1, MATCH(BO$16,Templates!$K$1:DQ$1,0)))</f>
        <v/>
      </c>
      <c r="BP153" s="83" t="str" cm="1">
        <f t="array" ref="BP153">IF(INDEX(Templates!$K$2:$BO$186,ROW()-ROW(BP$20)+1, MATCH(BP$16,Templates!$K$1:DR$1,0))="","",INDEX(Templates!$K$2:$BO$186,ROW()-ROW(BP$20)+1, MATCH(BP$16,Templates!$K$1:DR$1,0)))</f>
        <v/>
      </c>
      <c r="BQ153" s="83" t="str" cm="1">
        <f t="array" ref="BQ153">IF(INDEX(Templates!$K$2:$BO$186,ROW()-ROW(BQ$20)+1, MATCH(BQ$16,Templates!$K$1:DS$1,0))="","",INDEX(Templates!$K$2:$BO$186,ROW()-ROW(BQ$20)+1, MATCH(BQ$16,Templates!$K$1:DS$1,0)))</f>
        <v/>
      </c>
      <c r="BR153" s="83" t="str" cm="1">
        <f t="array" ref="BR153">IF(INDEX(Templates!$K$2:$BO$186,ROW()-ROW(BR$20)+1, MATCH(BR$16,Templates!$K$1:DT$1,0))="","",INDEX(Templates!$K$2:$BO$186,ROW()-ROW(BR$20)+1, MATCH(BR$16,Templates!$K$1:DT$1,0)))</f>
        <v/>
      </c>
      <c r="BS153" s="83" t="str" cm="1">
        <f t="array" ref="BS153">IF(INDEX(Templates!$K$2:$BO$186,ROW()-ROW(BS$20)+1, MATCH(BS$16,Templates!$K$1:DU$1,0))="","",INDEX(Templates!$K$2:$BO$186,ROW()-ROW(BS$20)+1, MATCH(BS$16,Templates!$K$1:DU$1,0)))</f>
        <v/>
      </c>
      <c r="BT153" s="83" t="str" cm="1">
        <f t="array" ref="BT153">IF(INDEX(Templates!$K$2:$BO$186,ROW()-ROW(BT$20)+1, MATCH(BT$16,Templates!$K$1:DV$1,0))="","",INDEX(Templates!$K$2:$BO$186,ROW()-ROW(BT$20)+1, MATCH(BT$16,Templates!$K$1:DV$1,0)))</f>
        <v/>
      </c>
      <c r="BU153" s="83" t="str" cm="1">
        <f t="array" ref="BU153">IF(INDEX(Templates!$K$2:$BO$186,ROW()-ROW(BU$20)+1, MATCH(BU$16,Templates!$K$1:DW$1,0))="","",INDEX(Templates!$K$2:$BO$186,ROW()-ROW(BU$20)+1, MATCH(BU$16,Templates!$K$1:DW$1,0)))</f>
        <v/>
      </c>
      <c r="BV153" s="83" t="str" cm="1">
        <f t="array" ref="BV153">IF(INDEX(Templates!$K$2:$BO$186,ROW()-ROW(BV$20)+1, MATCH(BV$16,Templates!$K$1:DX$1,0))="","",INDEX(Templates!$K$2:$BO$186,ROW()-ROW(BV$20)+1, MATCH(BV$16,Templates!$K$1:DX$1,0)))</f>
        <v/>
      </c>
      <c r="BW153" s="83" t="str" cm="1">
        <f t="array" ref="BW153">IF(INDEX(Templates!$K$2:$BO$186,ROW()-ROW(BW$20)+1, MATCH(BW$16,Templates!$K$1:DY$1,0))="","",INDEX(Templates!$K$2:$BO$186,ROW()-ROW(BW$20)+1, MATCH(BW$16,Templates!$K$1:DY$1,0)))</f>
        <v/>
      </c>
      <c r="BX153" s="83" t="str" cm="1">
        <f t="array" ref="BX153">IF(INDEX(Templates!$K$2:$BO$186,ROW()-ROW(BX$20)+1, MATCH(BX$16,Templates!$K$1:DZ$1,0))="","",INDEX(Templates!$K$2:$BO$186,ROW()-ROW(BX$20)+1, MATCH(BX$16,Templates!$K$1:DZ$1,0)))</f>
        <v/>
      </c>
      <c r="BY153" s="83" t="str" cm="1">
        <f t="array" ref="BY153">IF(INDEX(Templates!$K$2:$BO$186,ROW()-ROW(BY$20)+1, MATCH(BY$16,Templates!$K$1:EA$1,0))="","",INDEX(Templates!$K$2:$BO$186,ROW()-ROW(BY$20)+1, MATCH(BY$16,Templates!$K$1:EA$1,0)))</f>
        <v/>
      </c>
      <c r="BZ153" s="83" t="str" cm="1">
        <f t="array" ref="BZ153">IF(INDEX(Templates!$K$2:$BO$186,ROW()-ROW(BZ$20)+1, MATCH(BZ$16,Templates!$K$1:EB$1,0))="","",INDEX(Templates!$K$2:$BO$186,ROW()-ROW(BZ$20)+1, MATCH(BZ$16,Templates!$K$1:EB$1,0)))</f>
        <v/>
      </c>
      <c r="CA153" s="83" t="str" cm="1">
        <f t="array" ref="CA153">IF(INDEX(Templates!$K$2:$BO$186,ROW()-ROW(CA$20)+1, MATCH(CA$16,Templates!$K$1:EC$1,0))="","",INDEX(Templates!$K$2:$BO$186,ROW()-ROW(CA$20)+1, MATCH(CA$16,Templates!$K$1:EC$1,0)))</f>
        <v/>
      </c>
      <c r="CB153" s="83" t="str" cm="1">
        <f t="array" ref="CB153">IF(INDEX(Templates!$K$2:$BO$186,ROW()-ROW(CB$20)+1, MATCH(CB$16,Templates!$K$1:ED$1,0))="","",INDEX(Templates!$K$2:$BO$186,ROW()-ROW(CB$20)+1, MATCH(CB$16,Templates!$K$1:ED$1,0)))</f>
        <v/>
      </c>
      <c r="CC153" s="83" t="str" cm="1">
        <f t="array" ref="CC153">IF(INDEX(Templates!$K$2:$BO$186,ROW()-ROW(CC$20)+1, MATCH(CC$16,Templates!$K$1:EE$1,0))="","",INDEX(Templates!$K$2:$BO$186,ROW()-ROW(CC$20)+1, MATCH(CC$16,Templates!$K$1:EE$1,0)))</f>
        <v/>
      </c>
      <c r="CD153" s="83" t="str" cm="1">
        <f t="array" ref="CD153">IF(INDEX(Templates!$K$2:$BO$186,ROW()-ROW(CD$20)+1, MATCH(CD$16,Templates!$K$1:EF$1,0))="","",INDEX(Templates!$K$2:$BO$186,ROW()-ROW(CD$20)+1, MATCH(CD$16,Templates!$K$1:EF$1,0)))</f>
        <v/>
      </c>
      <c r="CE153" s="83" t="str" cm="1">
        <f t="array" ref="CE153">IF(INDEX(Templates!$K$2:$BO$186,ROW()-ROW(CE$20)+1, MATCH(CE$16,Templates!$K$1:EG$1,0))="","",INDEX(Templates!$K$2:$BO$186,ROW()-ROW(CE$20)+1, MATCH(CE$16,Templates!$K$1:EG$1,0)))</f>
        <v/>
      </c>
      <c r="CF153" s="83" t="str" cm="1">
        <f t="array" ref="CF153">IF(INDEX(Templates!$K$2:$BO$186,ROW()-ROW(CF$20)+1, MATCH(CF$16,Templates!$K$1:EH$1,0))="","",INDEX(Templates!$K$2:$BO$186,ROW()-ROW(CF$20)+1, MATCH(CF$16,Templates!$K$1:EH$1,0)))</f>
        <v/>
      </c>
      <c r="CG153" s="83" t="str" cm="1">
        <f t="array" ref="CG153">IF(INDEX(Templates!$K$2:$BO$186,ROW()-ROW(CG$20)+1, MATCH(CG$16,Templates!$K$1:EI$1,0))="","",INDEX(Templates!$K$2:$BO$186,ROW()-ROW(CG$20)+1, MATCH(CG$16,Templates!$K$1:EI$1,0)))</f>
        <v/>
      </c>
      <c r="CH153" s="83" t="str" cm="1">
        <f t="array" ref="CH153">IF(INDEX(Templates!$K$2:$BO$186,ROW()-ROW(CH$20)+1, MATCH(CH$16,Templates!$K$1:EJ$1,0))="","",INDEX(Templates!$K$2:$BO$186,ROW()-ROW(CH$20)+1, MATCH(CH$16,Templates!$K$1:EJ$1,0)))</f>
        <v/>
      </c>
      <c r="CI153" s="83" t="str" cm="1">
        <f t="array" ref="CI153">IF(INDEX(Templates!$K$2:$BO$186,ROW()-ROW(CI$20)+1, MATCH(CI$16,Templates!$K$1:EK$1,0))="","",INDEX(Templates!$K$2:$BO$186,ROW()-ROW(CI$20)+1, MATCH(CI$16,Templates!$K$1:EK$1,0)))</f>
        <v/>
      </c>
      <c r="CJ153" s="83" t="str" cm="1">
        <f t="array" ref="CJ153">IF(INDEX(Templates!$K$2:$BO$186,ROW()-ROW(CJ$20)+1, MATCH(CJ$16,Templates!$K$1:EL$1,0))="","",INDEX(Templates!$K$2:$BO$186,ROW()-ROW(CJ$20)+1, MATCH(CJ$16,Templates!$K$1:EL$1,0)))</f>
        <v/>
      </c>
      <c r="CK153" s="83" t="str" cm="1">
        <f t="array" ref="CK153">IF(INDEX(Templates!$K$2:$BO$186,ROW()-ROW(CK$20)+1, MATCH(CK$16,Templates!$K$1:EM$1,0))="","",INDEX(Templates!$K$2:$BO$186,ROW()-ROW(CK$20)+1, MATCH(CK$16,Templates!$K$1:EM$1,0)))</f>
        <v/>
      </c>
      <c r="CL153" s="83" t="str" cm="1">
        <f t="array" ref="CL153">IF(INDEX(Templates!$K$2:$BO$186,ROW()-ROW(CL$20)+1, MATCH(CL$16,Templates!$K$1:EN$1,0))="","",INDEX(Templates!$K$2:$BO$186,ROW()-ROW(CL$20)+1, MATCH(CL$16,Templates!$K$1:EN$1,0)))</f>
        <v/>
      </c>
      <c r="CM153" s="83" t="str" cm="1">
        <f t="array" ref="CM153">IF(INDEX(Templates!$K$2:$BO$186,ROW()-ROW(CM$20)+1, MATCH(CM$16,Templates!$K$1:EO$1,0))="","",INDEX(Templates!$K$2:$BO$186,ROW()-ROW(CM$20)+1, MATCH(CM$16,Templates!$K$1:EO$1,0)))</f>
        <v/>
      </c>
    </row>
    <row r="154" spans="1:91" s="24" customFormat="1" x14ac:dyDescent="0.55000000000000004">
      <c r="A154" s="41" t="s">
        <v>475</v>
      </c>
      <c r="B154" s="6" t="s">
        <v>479</v>
      </c>
      <c r="C154" s="66" t="str" cm="1">
        <f t="array" ref="C154">IF(INDEX(Templates!C$2:C$187,ROW()-ROW($20:$20)+1)="","",INDEX(Templates!C$2:C$187,ROW()-ROW($20:$20)+1))</f>
        <v>JSON_PATH:fluid_loops[0]</v>
      </c>
      <c r="D154" s="66" t="str" cm="1">
        <f t="array" ref="D154">IF(INDEX(Templates!D$2:D$187,ROW()-ROW($20:$20)+1)="","",INDEX(Templates!D$2:D$187,ROW()-ROW($20:$20)+1))</f>
        <v>heating_design_and_control</v>
      </c>
      <c r="E154" s="66" t="str" cm="1">
        <f t="array" ref="E154">IF(INDEX(Templates!E$2:E$187,ROW()-ROW($20:$20)+1)="","",INDEX(Templates!E$2:E$187,ROW()-ROW($20:$20)+1))</f>
        <v>design_supply_temperature</v>
      </c>
      <c r="F154" s="66" t="str" cm="1">
        <f t="array" ref="F154">IF(INDEX(Templates!F$2:F$187,ROW()-ROW($20:$20)+1)="","",INDEX(Templates!F$2:F$187,ROW()-ROW($20:$20)+1))</f>
        <v/>
      </c>
      <c r="G154" s="106" t="str" cm="1">
        <f t="array" ref="G154">IF(INDEX(Templates!G$2:G$187,ROW()-ROW($20:$20)+1)="","",INDEX(Templates!G$2:G$187,ROW()-ROW($20:$20)+1))</f>
        <v>FluidLoopDesignAndControl</v>
      </c>
      <c r="H154" s="68" t="str" cm="1">
        <f t="array" ref="H154">IF(INDEX(Templates!H$2:H$187,ROW()-ROW($20:$20)+1)="","",INDEX(Templates!H$2:H$187,ROW()-ROW($20:$20)+1))</f>
        <v>DAC 1</v>
      </c>
      <c r="I154" s="68" t="str" cm="1">
        <f t="array" ref="I154">IF(INDEX(Templates!I$2:I$187,ROW()-ROW($20:$20)+1)="","",INDEX(Templates!I$2:I$187,ROW()-ROW($20:$20)+1))</f>
        <v>Loop 1</v>
      </c>
      <c r="J154" s="68" t="str" cm="1">
        <f t="array" ref="J154">IF(INDEX(Templates!J$2:J$187,ROW()-ROW($20:$20)+1)="","",INDEX(Templates!J$2:J$187,ROW()-ROW($20:$20)+1))</f>
        <v>design_supply_temperature</v>
      </c>
      <c r="K154" s="69" t="str" cm="1">
        <f t="array" ref="K154">IF(INDEX(Templates!K$2:K$187,ROW()-ROW($20:$20)+1)="","",INDEX(Templates!K$2:K$187,ROW()-ROW($20:$20)+1))</f>
        <v>temperature</v>
      </c>
      <c r="L154" s="69" t="str" cm="1">
        <f t="array" ref="L154">IF(INDEX(Templates!L$2:L$187,ROW()-ROW($20:$20)+1)="","",INDEX(Templates!L$2:L$187,ROW()-ROW($20:$20)+1))</f>
        <v>F</v>
      </c>
      <c r="M154" s="83" t="str" cm="1">
        <f t="array" ref="M154">IF(INDEX(Templates!$K$2:$BO$186,ROW()-ROW(M$20)+1, MATCH(M$16,Templates!$K$1:BO$1,0))="","",INDEX(Templates!$K$2:$BO$186,ROW()-ROW(M$20)+1, MATCH(M$16,Templates!$K$1:BO$1,0)))</f>
        <v/>
      </c>
      <c r="N154" s="83" t="str" cm="1">
        <f t="array" ref="N154">IF(INDEX(Templates!$K$2:$BO$186,ROW()-ROW(N$20)+1, MATCH(N$16,Templates!$K$1:BP$1,0))="","",INDEX(Templates!$K$2:$BO$186,ROW()-ROW(N$20)+1, MATCH(N$16,Templates!$K$1:BP$1,0)))</f>
        <v/>
      </c>
      <c r="O154" s="83" t="str" cm="1">
        <f t="array" ref="O154">IF(INDEX(Templates!$K$2:$BO$186,ROW()-ROW(O$20)+1, MATCH(O$16,Templates!$K$1:BQ$1,0))="","",INDEX(Templates!$K$2:$BO$186,ROW()-ROW(O$20)+1, MATCH(O$16,Templates!$K$1:BQ$1,0)))</f>
        <v> </v>
      </c>
      <c r="P154" s="83" t="str" cm="1">
        <f t="array" ref="P154">IF(INDEX(Templates!$K$2:$BO$186,ROW()-ROW(P$20)+1, MATCH(P$16,Templates!$K$1:BR$1,0))="","",INDEX(Templates!$K$2:$BO$186,ROW()-ROW(P$20)+1, MATCH(P$16,Templates!$K$1:BR$1,0)))</f>
        <v> </v>
      </c>
      <c r="Q154" s="83" t="str" cm="1">
        <f t="array" ref="Q154">IF(INDEX(Templates!$K$2:$BO$186,ROW()-ROW(Q$20)+1, MATCH(Q$16,Templates!$K$1:BS$1,0))="","",INDEX(Templates!$K$2:$BO$186,ROW()-ROW(Q$20)+1, MATCH(Q$16,Templates!$K$1:BS$1,0)))</f>
        <v> </v>
      </c>
      <c r="R154" s="83" t="str" cm="1">
        <f t="array" ref="R154">IF(INDEX(Templates!$K$2:$BO$186,ROW()-ROW(R$20)+1, MATCH(R$16,Templates!$K$1:BT$1,0))="","",INDEX(Templates!$K$2:$BO$186,ROW()-ROW(R$20)+1, MATCH(R$16,Templates!$K$1:BT$1,0)))</f>
        <v/>
      </c>
      <c r="S154" s="83" t="str" cm="1">
        <f t="array" ref="S154">IF(INDEX(Templates!$K$2:$BO$186,ROW()-ROW(S$20)+1, MATCH(S$16,Templates!$K$1:BU$1,0))="","",INDEX(Templates!$K$2:$BO$186,ROW()-ROW(S$20)+1, MATCH(S$16,Templates!$K$1:BU$1,0)))</f>
        <v/>
      </c>
      <c r="T154" s="83" t="str" cm="1">
        <f t="array" ref="T154">IF(INDEX(Templates!$K$2:$BO$186,ROW()-ROW(T$20)+1, MATCH(T$16,Templates!$K$1:BV$1,0))="","",INDEX(Templates!$K$2:$BO$186,ROW()-ROW(T$20)+1, MATCH(T$16,Templates!$K$1:BV$1,0)))</f>
        <v> </v>
      </c>
      <c r="U154" s="83" t="str" cm="1">
        <f t="array" ref="U154">IF(INDEX(Templates!$K$2:$BO$186,ROW()-ROW(U$20)+1, MATCH(U$16,Templates!$K$1:BW$1,0))="","",INDEX(Templates!$K$2:$BO$186,ROW()-ROW(U$20)+1, MATCH(U$16,Templates!$K$1:BW$1,0)))</f>
        <v> </v>
      </c>
      <c r="V154" s="83" t="str" cm="1">
        <f t="array" ref="V154">IF(INDEX(Templates!$K$2:$BO$186,ROW()-ROW(V$20)+1, MATCH(V$16,Templates!$K$1:BX$1,0))="","",INDEX(Templates!$K$2:$BO$186,ROW()-ROW(V$20)+1, MATCH(V$16,Templates!$K$1:BX$1,0)))</f>
        <v> </v>
      </c>
      <c r="W154" s="83" t="str" cm="1">
        <f t="array" ref="W154">IF(INDEX(Templates!$K$2:$BO$186,ROW()-ROW(W$20)+1, MATCH(W$16,Templates!$K$1:BY$1,0))="","",INDEX(Templates!$K$2:$BO$186,ROW()-ROW(W$20)+1, MATCH(W$16,Templates!$K$1:BY$1,0)))</f>
        <v/>
      </c>
      <c r="X154" s="83" t="str" cm="1">
        <f t="array" ref="X154">IF(INDEX(Templates!$K$2:$BO$186,ROW()-ROW(X$20)+1, MATCH(X$16,Templates!$K$1:BZ$1,0))="","",INDEX(Templates!$K$2:$BO$186,ROW()-ROW(X$20)+1, MATCH(X$16,Templates!$K$1:BZ$1,0)))</f>
        <v/>
      </c>
      <c r="Y154" s="83" t="str" cm="1">
        <f t="array" ref="Y154">IF(INDEX(Templates!$K$2:$BO$186,ROW()-ROW(Y$20)+1, MATCH(Y$16,Templates!$K$1:CA$1,0))="","",INDEX(Templates!$K$2:$BO$186,ROW()-ROW(Y$20)+1, MATCH(Y$16,Templates!$K$1:CA$1,0)))</f>
        <v> </v>
      </c>
      <c r="Z154" s="83" t="str" cm="1">
        <f t="array" ref="Z154">IF(INDEX(Templates!$K$2:$BO$186,ROW()-ROW(Z$20)+1, MATCH(Z$16,Templates!$K$1:CB$1,0))="","",INDEX(Templates!$K$2:$BO$186,ROW()-ROW(Z$20)+1, MATCH(Z$16,Templates!$K$1:CB$1,0)))</f>
        <v> </v>
      </c>
      <c r="AA154" s="83" t="str" cm="1">
        <f t="array" ref="AA154">IF(INDEX(Templates!$K$2:$BO$186,ROW()-ROW(AA$20)+1, MATCH(AA$16,Templates!$K$1:CC$1,0))="","",INDEX(Templates!$K$2:$BO$186,ROW()-ROW(AA$20)+1, MATCH(AA$16,Templates!$K$1:CC$1,0)))</f>
        <v> </v>
      </c>
      <c r="AB154" s="83" t="str" cm="1">
        <f t="array" ref="AB154">IF(INDEX(Templates!$K$2:$BO$186,ROW()-ROW(AB$20)+1, MATCH(AB$16,Templates!$K$1:CD$1,0))="","",INDEX(Templates!$K$2:$BO$186,ROW()-ROW(AB$20)+1, MATCH(AB$16,Templates!$K$1:CD$1,0)))</f>
        <v> </v>
      </c>
      <c r="AC154" s="83" t="str" cm="1">
        <f t="array" ref="AC154">IF(INDEX(Templates!$K$2:$BO$186,ROW()-ROW(AC$20)+1, MATCH(AC$16,Templates!$K$1:CE$1,0))="","",INDEX(Templates!$K$2:$BO$186,ROW()-ROW(AC$20)+1, MATCH(AC$16,Templates!$K$1:CE$1,0)))</f>
        <v/>
      </c>
      <c r="AD154" s="83" t="str" cm="1">
        <f t="array" ref="AD154">IF(INDEX(Templates!$K$2:$BO$186,ROW()-ROW(AD$20)+1, MATCH(AD$16,Templates!$K$1:CF$1,0))="","",INDEX(Templates!$K$2:$BO$186,ROW()-ROW(AD$20)+1, MATCH(AD$16,Templates!$K$1:CF$1,0)))</f>
        <v/>
      </c>
      <c r="AE154" s="83" t="str" cm="1">
        <f t="array" ref="AE154">IF(INDEX(Templates!$K$2:$BO$186,ROW()-ROW(AE$20)+1, MATCH(AE$16,Templates!$K$1:CG$1,0))="","",INDEX(Templates!$K$2:$BO$186,ROW()-ROW(AE$20)+1, MATCH(AE$16,Templates!$K$1:CG$1,0)))</f>
        <v/>
      </c>
      <c r="AF154" s="83" t="str" cm="1">
        <f t="array" ref="AF154">IF(INDEX(Templates!$K$2:$BO$186,ROW()-ROW(AF$20)+1, MATCH(AF$16,Templates!$K$1:CH$1,0))="","",INDEX(Templates!$K$2:$BO$186,ROW()-ROW(AF$20)+1, MATCH(AF$16,Templates!$K$1:CH$1,0)))</f>
        <v> </v>
      </c>
      <c r="AG154" s="83" t="str" cm="1">
        <f t="array" ref="AG154">IF(INDEX(Templates!$K$2:$BO$186,ROW()-ROW(AG$20)+1, MATCH(AG$16,Templates!$K$1:CI$1,0))="","",INDEX(Templates!$K$2:$BO$186,ROW()-ROW(AG$20)+1, MATCH(AG$16,Templates!$K$1:CI$1,0)))</f>
        <v> </v>
      </c>
      <c r="AH154" s="83" t="str" cm="1">
        <f t="array" ref="AH154">IF(INDEX(Templates!$K$2:$BO$186,ROW()-ROW(AH$20)+1, MATCH(AH$16,Templates!$K$1:CJ$1,0))="","",INDEX(Templates!$K$2:$BO$186,ROW()-ROW(AH$20)+1, MATCH(AH$16,Templates!$K$1:CJ$1,0)))</f>
        <v> </v>
      </c>
      <c r="AI154" s="83" t="str" cm="1">
        <f t="array" ref="AI154">IF(INDEX(Templates!$K$2:$BO$186,ROW()-ROW(AI$20)+1, MATCH(AI$16,Templates!$K$1:CK$1,0))="","",INDEX(Templates!$K$2:$BO$186,ROW()-ROW(AI$20)+1, MATCH(AI$16,Templates!$K$1:CK$1,0)))</f>
        <v> </v>
      </c>
      <c r="AJ154" s="83" t="str" cm="1">
        <f t="array" ref="AJ154">IF(INDEX(Templates!$K$2:$BO$186,ROW()-ROW(AJ$20)+1, MATCH(AJ$16,Templates!$K$1:CL$1,0))="","",INDEX(Templates!$K$2:$BO$186,ROW()-ROW(AJ$20)+1, MATCH(AJ$16,Templates!$K$1:CL$1,0)))</f>
        <v/>
      </c>
      <c r="AK154" s="83" t="str" cm="1">
        <f t="array" ref="AK154">IF(INDEX(Templates!$K$2:$BO$186,ROW()-ROW(AK$20)+1, MATCH(AK$16,Templates!$K$1:CM$1,0))="","",INDEX(Templates!$K$2:$BO$186,ROW()-ROW(AK$20)+1, MATCH(AK$16,Templates!$K$1:CM$1,0)))</f>
        <v/>
      </c>
      <c r="AL154" s="83" t="str" cm="1">
        <f t="array" ref="AL154">IF(INDEX(Templates!$K$2:$BO$186,ROW()-ROW(AL$20)+1, MATCH(AL$16,Templates!$K$1:CN$1,0))="","",INDEX(Templates!$K$2:$BO$186,ROW()-ROW(AL$20)+1, MATCH(AL$16,Templates!$K$1:CN$1,0)))</f>
        <v/>
      </c>
      <c r="AM154" s="83" t="str" cm="1">
        <f t="array" ref="AM154">IF(INDEX(Templates!$K$2:$BO$186,ROW()-ROW(AM$20)+1, MATCH(AM$16,Templates!$K$1:CO$1,0))="","",INDEX(Templates!$K$2:$BO$186,ROW()-ROW(AM$20)+1, MATCH(AM$16,Templates!$K$1:CO$1,0)))</f>
        <v> </v>
      </c>
      <c r="AN154" s="83" t="str" cm="1">
        <f t="array" ref="AN154">IF(INDEX(Templates!$K$2:$BO$186,ROW()-ROW(AN$20)+1, MATCH(AN$16,Templates!$K$1:CP$1,0))="","",INDEX(Templates!$K$2:$BO$186,ROW()-ROW(AN$20)+1, MATCH(AN$16,Templates!$K$1:CP$1,0)))</f>
        <v> </v>
      </c>
      <c r="AO154" s="83" t="str" cm="1">
        <f t="array" ref="AO154">IF(INDEX(Templates!$K$2:$BO$186,ROW()-ROW(AO$20)+1, MATCH(AO$16,Templates!$K$1:CQ$1,0))="","",INDEX(Templates!$K$2:$BO$186,ROW()-ROW(AO$20)+1, MATCH(AO$16,Templates!$K$1:CQ$1,0)))</f>
        <v> </v>
      </c>
      <c r="AP154" s="83" t="str" cm="1">
        <f t="array" ref="AP154">IF(INDEX(Templates!$K$2:$BO$186,ROW()-ROW(AP$20)+1, MATCH(AP$16,Templates!$K$1:CR$1,0))="","",INDEX(Templates!$K$2:$BO$186,ROW()-ROW(AP$20)+1, MATCH(AP$16,Templates!$K$1:CR$1,0)))</f>
        <v> </v>
      </c>
      <c r="AQ154" s="83" t="str" cm="1">
        <f t="array" ref="AQ154">IF(INDEX(Templates!$K$2:$BO$186,ROW()-ROW(AQ$20)+1, MATCH(AQ$16,Templates!$K$1:CS$1,0))="","",INDEX(Templates!$K$2:$BO$186,ROW()-ROW(AQ$20)+1, MATCH(AQ$16,Templates!$K$1:CS$1,0)))</f>
        <v/>
      </c>
      <c r="AR154" s="83" t="str" cm="1">
        <f t="array" ref="AR154">IF(INDEX(Templates!$K$2:$BO$186,ROW()-ROW(AR$20)+1, MATCH(AR$16,Templates!$K$1:CT$1,0))="","",INDEX(Templates!$K$2:$BO$186,ROW()-ROW(AR$20)+1, MATCH(AR$16,Templates!$K$1:CT$1,0)))</f>
        <v/>
      </c>
      <c r="AS154" s="83" t="str" cm="1">
        <f t="array" ref="AS154">IF(INDEX(Templates!$K$2:$BO$186,ROW()-ROW(AS$20)+1, MATCH(AS$16,Templates!$K$1:CU$1,0))="","",INDEX(Templates!$K$2:$BO$186,ROW()-ROW(AS$20)+1, MATCH(AS$16,Templates!$K$1:CU$1,0)))</f>
        <v/>
      </c>
      <c r="AT154" s="83" t="str" cm="1">
        <f t="array" ref="AT154">IF(INDEX(Templates!$K$2:$BO$186,ROW()-ROW(AT$20)+1, MATCH(AT$16,Templates!$K$1:CV$1,0))="","",INDEX(Templates!$K$2:$BO$186,ROW()-ROW(AT$20)+1, MATCH(AT$16,Templates!$K$1:CV$1,0)))</f>
        <v/>
      </c>
      <c r="AU154" s="83" t="str" cm="1">
        <f t="array" ref="AU154">IF(INDEX(Templates!$K$2:$BO$186,ROW()-ROW(AU$20)+1, MATCH(AU$16,Templates!$K$1:CW$1,0))="","",INDEX(Templates!$K$2:$BO$186,ROW()-ROW(AU$20)+1, MATCH(AU$16,Templates!$K$1:CW$1,0)))</f>
        <v> </v>
      </c>
      <c r="AV154" s="83" t="str" cm="1">
        <f t="array" ref="AV154">IF(INDEX(Templates!$K$2:$BO$186,ROW()-ROW(AV$20)+1, MATCH(AV$16,Templates!$K$1:CX$1,0))="","",INDEX(Templates!$K$2:$BO$186,ROW()-ROW(AV$20)+1, MATCH(AV$16,Templates!$K$1:CX$1,0)))</f>
        <v/>
      </c>
      <c r="AW154" s="83" t="str" cm="1">
        <f t="array" ref="AW154">IF(INDEX(Templates!$K$2:$BO$186,ROW()-ROW(AW$20)+1, MATCH(AW$16,Templates!$K$1:CY$1,0))="","",INDEX(Templates!$K$2:$BO$186,ROW()-ROW(AW$20)+1, MATCH(AW$16,Templates!$K$1:CY$1,0)))</f>
        <v/>
      </c>
      <c r="AX154" s="83" t="str" cm="1">
        <f t="array" ref="AX154">IF(INDEX(Templates!$K$2:$BO$186,ROW()-ROW(AX$20)+1, MATCH(AX$16,Templates!$K$1:CZ$1,0))="","",INDEX(Templates!$K$2:$BO$186,ROW()-ROW(AX$20)+1, MATCH(AX$16,Templates!$K$1:CZ$1,0)))</f>
        <v> </v>
      </c>
      <c r="AY154" s="83" t="str" cm="1">
        <f t="array" ref="AY154">IF(INDEX(Templates!$K$2:$BO$186,ROW()-ROW(AY$20)+1, MATCH(AY$16,Templates!$K$1:DA$1,0))="","",INDEX(Templates!$K$2:$BO$186,ROW()-ROW(AY$20)+1, MATCH(AY$16,Templates!$K$1:DA$1,0)))</f>
        <v> </v>
      </c>
      <c r="AZ154" s="83" t="str" cm="1">
        <f t="array" ref="AZ154">IF(INDEX(Templates!$K$2:$BO$186,ROW()-ROW(AZ$20)+1, MATCH(AZ$16,Templates!$K$1:DB$1,0))="","",INDEX(Templates!$K$2:$BO$186,ROW()-ROW(AZ$20)+1, MATCH(AZ$16,Templates!$K$1:DB$1,0)))</f>
        <v> </v>
      </c>
      <c r="BA154" s="83" t="str" cm="1">
        <f t="array" ref="BA154">IF(INDEX(Templates!$K$2:$BO$186,ROW()-ROW(BA$20)+1, MATCH(BA$16,Templates!$K$1:DC$1,0))="","",INDEX(Templates!$K$2:$BO$186,ROW()-ROW(BA$20)+1, MATCH(BA$16,Templates!$K$1:DC$1,0)))</f>
        <v/>
      </c>
      <c r="BB154" s="83" t="str" cm="1">
        <f t="array" ref="BB154">IF(INDEX(Templates!$K$2:$BO$186,ROW()-ROW(BB$20)+1, MATCH(BB$16,Templates!$K$1:DD$1,0))="","",INDEX(Templates!$K$2:$BO$186,ROW()-ROW(BB$20)+1, MATCH(BB$16,Templates!$K$1:DD$1,0)))</f>
        <v/>
      </c>
      <c r="BC154" s="83" t="str" cm="1">
        <f t="array" ref="BC154">IF(INDEX(Templates!$K$2:$BO$186,ROW()-ROW(BC$20)+1, MATCH(BC$16,Templates!$K$1:DE$1,0))="","",INDEX(Templates!$K$2:$BO$186,ROW()-ROW(BC$20)+1, MATCH(BC$16,Templates!$K$1:DE$1,0)))</f>
        <v> </v>
      </c>
      <c r="BD154" s="83" t="str" cm="1">
        <f t="array" ref="BD154">IF(INDEX(Templates!$K$2:$BO$186,ROW()-ROW(BD$20)+1, MATCH(BD$16,Templates!$K$1:DF$1,0))="","",INDEX(Templates!$K$2:$BO$186,ROW()-ROW(BD$20)+1, MATCH(BD$16,Templates!$K$1:DF$1,0)))</f>
        <v> </v>
      </c>
      <c r="BE154" s="83" t="str" cm="1">
        <f t="array" ref="BE154">IF(INDEX(Templates!$K$2:$BO$186,ROW()-ROW(BE$20)+1, MATCH(BE$16,Templates!$K$1:DG$1,0))="","",INDEX(Templates!$K$2:$BO$186,ROW()-ROW(BE$20)+1, MATCH(BE$16,Templates!$K$1:DG$1,0)))</f>
        <v> </v>
      </c>
      <c r="BF154" s="83" t="str" cm="1">
        <f t="array" ref="BF154">IF(INDEX(Templates!$K$2:$BO$186,ROW()-ROW(BF$20)+1, MATCH(BF$16,Templates!$K$1:DH$1,0))="","",INDEX(Templates!$K$2:$BO$186,ROW()-ROW(BF$20)+1, MATCH(BF$16,Templates!$K$1:DH$1,0)))</f>
        <v/>
      </c>
      <c r="BG154" s="83" t="str" cm="1">
        <f t="array" ref="BG154">IF(INDEX(Templates!$K$2:$BO$186,ROW()-ROW(BG$20)+1, MATCH(BG$16,Templates!$K$1:DI$1,0))="","",INDEX(Templates!$K$2:$BO$186,ROW()-ROW(BG$20)+1, MATCH(BG$16,Templates!$K$1:DI$1,0)))</f>
        <v/>
      </c>
      <c r="BH154" s="83" t="str" cm="1">
        <f t="array" ref="BH154">IF(INDEX(Templates!$K$2:$BO$186,ROW()-ROW(BH$20)+1, MATCH(BH$16,Templates!$K$1:DJ$1,0))="","",INDEX(Templates!$K$2:$BO$186,ROW()-ROW(BH$20)+1, MATCH(BH$16,Templates!$K$1:DJ$1,0)))</f>
        <v/>
      </c>
      <c r="BI154" s="83" t="str" cm="1">
        <f t="array" ref="BI154">IF(INDEX(Templates!$K$2:$BO$186,ROW()-ROW(BI$20)+1, MATCH(BI$16,Templates!$K$1:DK$1,0))="","",INDEX(Templates!$K$2:$BO$186,ROW()-ROW(BI$20)+1, MATCH(BI$16,Templates!$K$1:DK$1,0)))</f>
        <v> </v>
      </c>
      <c r="BJ154" s="83" t="str" cm="1">
        <f t="array" ref="BJ154">IF(INDEX(Templates!$K$2:$BO$186,ROW()-ROW(BJ$20)+1, MATCH(BJ$16,Templates!$K$1:DL$1,0))="","",INDEX(Templates!$K$2:$BO$186,ROW()-ROW(BJ$20)+1, MATCH(BJ$16,Templates!$K$1:DL$1,0)))</f>
        <v> </v>
      </c>
      <c r="BK154" s="83" t="str" cm="1">
        <f t="array" ref="BK154">IF(INDEX(Templates!$K$2:$BO$186,ROW()-ROW(BK$20)+1, MATCH(BK$16,Templates!$K$1:DM$1,0))="","",INDEX(Templates!$K$2:$BO$186,ROW()-ROW(BK$20)+1, MATCH(BK$16,Templates!$K$1:DM$1,0)))</f>
        <v> </v>
      </c>
      <c r="BL154" s="83" t="str" cm="1">
        <f t="array" ref="BL154">IF(INDEX(Templates!$K$2:$BO$186,ROW()-ROW(BL$20)+1, MATCH(BL$16,Templates!$K$1:DN$1,0))="","",INDEX(Templates!$K$2:$BO$186,ROW()-ROW(BL$20)+1, MATCH(BL$16,Templates!$K$1:DN$1,0)))</f>
        <v> </v>
      </c>
      <c r="BM154" s="83" t="str" cm="1">
        <f t="array" ref="BM154">IF(INDEX(Templates!$K$2:$BO$186,ROW()-ROW(BM$20)+1, MATCH(BM$16,Templates!$K$1:DO$1,0))="","",INDEX(Templates!$K$2:$BO$186,ROW()-ROW(BM$20)+1, MATCH(BM$16,Templates!$K$1:DO$1,0)))</f>
        <v/>
      </c>
      <c r="BN154" s="83" t="str" cm="1">
        <f t="array" ref="BN154">IF(INDEX(Templates!$K$2:$BO$186,ROW()-ROW(BN$20)+1, MATCH(BN$16,Templates!$K$1:DP$1,0))="","",INDEX(Templates!$K$2:$BO$186,ROW()-ROW(BN$20)+1, MATCH(BN$16,Templates!$K$1:DP$1,0)))</f>
        <v/>
      </c>
      <c r="BO154" s="83" t="str" cm="1">
        <f t="array" ref="BO154">IF(INDEX(Templates!$K$2:$BO$186,ROW()-ROW(BO$20)+1, MATCH(BO$16,Templates!$K$1:DQ$1,0))="","",INDEX(Templates!$K$2:$BO$186,ROW()-ROW(BO$20)+1, MATCH(BO$16,Templates!$K$1:DQ$1,0)))</f>
        <v> </v>
      </c>
      <c r="BP154" s="83" t="str" cm="1">
        <f t="array" ref="BP154">IF(INDEX(Templates!$K$2:$BO$186,ROW()-ROW(BP$20)+1, MATCH(BP$16,Templates!$K$1:DR$1,0))="","",INDEX(Templates!$K$2:$BO$186,ROW()-ROW(BP$20)+1, MATCH(BP$16,Templates!$K$1:DR$1,0)))</f>
        <v> </v>
      </c>
      <c r="BQ154" s="83" t="str" cm="1">
        <f t="array" ref="BQ154">IF(INDEX(Templates!$K$2:$BO$186,ROW()-ROW(BQ$20)+1, MATCH(BQ$16,Templates!$K$1:DS$1,0))="","",INDEX(Templates!$K$2:$BO$186,ROW()-ROW(BQ$20)+1, MATCH(BQ$16,Templates!$K$1:DS$1,0)))</f>
        <v> </v>
      </c>
      <c r="BR154" s="83" t="str" cm="1">
        <f t="array" ref="BR154">IF(INDEX(Templates!$K$2:$BO$186,ROW()-ROW(BR$20)+1, MATCH(BR$16,Templates!$K$1:DT$1,0))="","",INDEX(Templates!$K$2:$BO$186,ROW()-ROW(BR$20)+1, MATCH(BR$16,Templates!$K$1:DT$1,0)))</f>
        <v/>
      </c>
      <c r="BS154" s="83" t="str" cm="1">
        <f t="array" ref="BS154">IF(INDEX(Templates!$K$2:$BO$186,ROW()-ROW(BS$20)+1, MATCH(BS$16,Templates!$K$1:DU$1,0))="","",INDEX(Templates!$K$2:$BO$186,ROW()-ROW(BS$20)+1, MATCH(BS$16,Templates!$K$1:DU$1,0)))</f>
        <v/>
      </c>
      <c r="BT154" s="83" t="str" cm="1">
        <f t="array" ref="BT154">IF(INDEX(Templates!$K$2:$BO$186,ROW()-ROW(BT$20)+1, MATCH(BT$16,Templates!$K$1:DV$1,0))="","",INDEX(Templates!$K$2:$BO$186,ROW()-ROW(BT$20)+1, MATCH(BT$16,Templates!$K$1:DV$1,0)))</f>
        <v> </v>
      </c>
      <c r="BU154" s="83" t="str" cm="1">
        <f t="array" ref="BU154">IF(INDEX(Templates!$K$2:$BO$186,ROW()-ROW(BU$20)+1, MATCH(BU$16,Templates!$K$1:DW$1,0))="","",INDEX(Templates!$K$2:$BO$186,ROW()-ROW(BU$20)+1, MATCH(BU$16,Templates!$K$1:DW$1,0)))</f>
        <v> </v>
      </c>
      <c r="BV154" s="83" t="str" cm="1">
        <f t="array" ref="BV154">IF(INDEX(Templates!$K$2:$BO$186,ROW()-ROW(BV$20)+1, MATCH(BV$16,Templates!$K$1:DX$1,0))="","",INDEX(Templates!$K$2:$BO$186,ROW()-ROW(BV$20)+1, MATCH(BV$16,Templates!$K$1:DX$1,0)))</f>
        <v> </v>
      </c>
      <c r="BW154" s="83" t="str" cm="1">
        <f t="array" ref="BW154">IF(INDEX(Templates!$K$2:$BO$186,ROW()-ROW(BW$20)+1, MATCH(BW$16,Templates!$K$1:DY$1,0))="","",INDEX(Templates!$K$2:$BO$186,ROW()-ROW(BW$20)+1, MATCH(BW$16,Templates!$K$1:DY$1,0)))</f>
        <v/>
      </c>
      <c r="BX154" s="83" t="str" cm="1">
        <f t="array" ref="BX154">IF(INDEX(Templates!$K$2:$BO$186,ROW()-ROW(BX$20)+1, MATCH(BX$16,Templates!$K$1:DZ$1,0))="","",INDEX(Templates!$K$2:$BO$186,ROW()-ROW(BX$20)+1, MATCH(BX$16,Templates!$K$1:DZ$1,0)))</f>
        <v/>
      </c>
      <c r="BY154" s="83" t="str" cm="1">
        <f t="array" ref="BY154">IF(INDEX(Templates!$K$2:$BO$186,ROW()-ROW(BY$20)+1, MATCH(BY$16,Templates!$K$1:EA$1,0))="","",INDEX(Templates!$K$2:$BO$186,ROW()-ROW(BY$20)+1, MATCH(BY$16,Templates!$K$1:EA$1,0)))</f>
        <v/>
      </c>
      <c r="BZ154" s="83" t="str" cm="1">
        <f t="array" ref="BZ154">IF(INDEX(Templates!$K$2:$BO$186,ROW()-ROW(BZ$20)+1, MATCH(BZ$16,Templates!$K$1:EB$1,0))="","",INDEX(Templates!$K$2:$BO$186,ROW()-ROW(BZ$20)+1, MATCH(BZ$16,Templates!$K$1:EB$1,0)))</f>
        <v/>
      </c>
      <c r="CA154" s="83" t="str" cm="1">
        <f t="array" ref="CA154">IF(INDEX(Templates!$K$2:$BO$186,ROW()-ROW(CA$20)+1, MATCH(CA$16,Templates!$K$1:EC$1,0))="","",INDEX(Templates!$K$2:$BO$186,ROW()-ROW(CA$20)+1, MATCH(CA$16,Templates!$K$1:EC$1,0)))</f>
        <v/>
      </c>
      <c r="CB154" s="83" t="str" cm="1">
        <f t="array" ref="CB154">IF(INDEX(Templates!$K$2:$BO$186,ROW()-ROW(CB$20)+1, MATCH(CB$16,Templates!$K$1:ED$1,0))="","",INDEX(Templates!$K$2:$BO$186,ROW()-ROW(CB$20)+1, MATCH(CB$16,Templates!$K$1:ED$1,0)))</f>
        <v/>
      </c>
      <c r="CC154" s="83" t="str" cm="1">
        <f t="array" ref="CC154">IF(INDEX(Templates!$K$2:$BO$186,ROW()-ROW(CC$20)+1, MATCH(CC$16,Templates!$K$1:EE$1,0))="","",INDEX(Templates!$K$2:$BO$186,ROW()-ROW(CC$20)+1, MATCH(CC$16,Templates!$K$1:EE$1,0)))</f>
        <v> </v>
      </c>
      <c r="CD154" s="83" t="str" cm="1">
        <f t="array" ref="CD154">IF(INDEX(Templates!$K$2:$BO$186,ROW()-ROW(CD$20)+1, MATCH(CD$16,Templates!$K$1:EF$1,0))="","",INDEX(Templates!$K$2:$BO$186,ROW()-ROW(CD$20)+1, MATCH(CD$16,Templates!$K$1:EF$1,0)))</f>
        <v> </v>
      </c>
      <c r="CE154" s="83" t="str" cm="1">
        <f t="array" ref="CE154">IF(INDEX(Templates!$K$2:$BO$186,ROW()-ROW(CE$20)+1, MATCH(CE$16,Templates!$K$1:EG$1,0))="","",INDEX(Templates!$K$2:$BO$186,ROW()-ROW(CE$20)+1, MATCH(CE$16,Templates!$K$1:EG$1,0)))</f>
        <v> </v>
      </c>
      <c r="CF154" s="83" t="str" cm="1">
        <f t="array" ref="CF154">IF(INDEX(Templates!$K$2:$BO$186,ROW()-ROW(CF$20)+1, MATCH(CF$16,Templates!$K$1:EH$1,0))="","",INDEX(Templates!$K$2:$BO$186,ROW()-ROW(CF$20)+1, MATCH(CF$16,Templates!$K$1:EH$1,0)))</f>
        <v> </v>
      </c>
      <c r="CG154" s="83" t="str" cm="1">
        <f t="array" ref="CG154">IF(INDEX(Templates!$K$2:$BO$186,ROW()-ROW(CG$20)+1, MATCH(CG$16,Templates!$K$1:EI$1,0))="","",INDEX(Templates!$K$2:$BO$186,ROW()-ROW(CG$20)+1, MATCH(CG$16,Templates!$K$1:EI$1,0)))</f>
        <v/>
      </c>
      <c r="CH154" s="83" t="str" cm="1">
        <f t="array" ref="CH154">IF(INDEX(Templates!$K$2:$BO$186,ROW()-ROW(CH$20)+1, MATCH(CH$16,Templates!$K$1:EJ$1,0))="","",INDEX(Templates!$K$2:$BO$186,ROW()-ROW(CH$20)+1, MATCH(CH$16,Templates!$K$1:EJ$1,0)))</f>
        <v/>
      </c>
      <c r="CI154" s="83" t="str" cm="1">
        <f t="array" ref="CI154">IF(INDEX(Templates!$K$2:$BO$186,ROW()-ROW(CI$20)+1, MATCH(CI$16,Templates!$K$1:EK$1,0))="","",INDEX(Templates!$K$2:$BO$186,ROW()-ROW(CI$20)+1, MATCH(CI$16,Templates!$K$1:EK$1,0)))</f>
        <v/>
      </c>
      <c r="CJ154" s="83" t="str" cm="1">
        <f t="array" ref="CJ154">IF(INDEX(Templates!$K$2:$BO$186,ROW()-ROW(CJ$20)+1, MATCH(CJ$16,Templates!$K$1:EL$1,0))="","",INDEX(Templates!$K$2:$BO$186,ROW()-ROW(CJ$20)+1, MATCH(CJ$16,Templates!$K$1:EL$1,0)))</f>
        <v/>
      </c>
      <c r="CK154" s="83" t="str" cm="1">
        <f t="array" ref="CK154">IF(INDEX(Templates!$K$2:$BO$186,ROW()-ROW(CK$20)+1, MATCH(CK$16,Templates!$K$1:EM$1,0))="","",INDEX(Templates!$K$2:$BO$186,ROW()-ROW(CK$20)+1, MATCH(CK$16,Templates!$K$1:EM$1,0)))</f>
        <v> </v>
      </c>
      <c r="CL154" s="83" t="str" cm="1">
        <f t="array" ref="CL154">IF(INDEX(Templates!$K$2:$BO$186,ROW()-ROW(CL$20)+1, MATCH(CL$16,Templates!$K$1:EN$1,0))="","",INDEX(Templates!$K$2:$BO$186,ROW()-ROW(CL$20)+1, MATCH(CL$16,Templates!$K$1:EN$1,0)))</f>
        <v> </v>
      </c>
      <c r="CM154" s="83" t="str" cm="1">
        <f t="array" ref="CM154">IF(INDEX(Templates!$K$2:$BO$186,ROW()-ROW(CM$20)+1, MATCH(CM$16,Templates!$K$1:EO$1,0))="","",INDEX(Templates!$K$2:$BO$186,ROW()-ROW(CM$20)+1, MATCH(CM$16,Templates!$K$1:EO$1,0)))</f>
        <v> </v>
      </c>
    </row>
    <row r="155" spans="1:91" s="24" customFormat="1" x14ac:dyDescent="0.55000000000000004">
      <c r="A155" s="41" t="s">
        <v>475</v>
      </c>
      <c r="B155" s="6" t="s">
        <v>479</v>
      </c>
      <c r="C155" s="66" t="str" cm="1">
        <f t="array" ref="C155">IF(INDEX(Templates!C$2:C$187,ROW()-ROW($20:$20)+1)="","",INDEX(Templates!C$2:C$187,ROW()-ROW($20:$20)+1))</f>
        <v>JSON_PATH:fluid_loops[0]</v>
      </c>
      <c r="D155" s="66" t="str" cm="1">
        <f t="array" ref="D155">IF(INDEX(Templates!D$2:D$187,ROW()-ROW($20:$20)+1)="","",INDEX(Templates!D$2:D$187,ROW()-ROW($20:$20)+1))</f>
        <v>heating_design_and_control</v>
      </c>
      <c r="E155" s="66" t="str" cm="1">
        <f t="array" ref="E155">IF(INDEX(Templates!E$2:E$187,ROW()-ROW($20:$20)+1)="","",INDEX(Templates!E$2:E$187,ROW()-ROW($20:$20)+1))</f>
        <v>design_return_temperature</v>
      </c>
      <c r="F155" s="66" t="str" cm="1">
        <f t="array" ref="F155">IF(INDEX(Templates!F$2:F$187,ROW()-ROW($20:$20)+1)="","",INDEX(Templates!F$2:F$187,ROW()-ROW($20:$20)+1))</f>
        <v/>
      </c>
      <c r="G155" s="106" t="str" cm="1">
        <f t="array" ref="G155">IF(INDEX(Templates!G$2:G$187,ROW()-ROW($20:$20)+1)="","",INDEX(Templates!G$2:G$187,ROW()-ROW($20:$20)+1))</f>
        <v>FluidLoopDesignAndControl</v>
      </c>
      <c r="H155" s="68" t="str" cm="1">
        <f t="array" ref="H155">IF(INDEX(Templates!H$2:H$187,ROW()-ROW($20:$20)+1)="","",INDEX(Templates!H$2:H$187,ROW()-ROW($20:$20)+1))</f>
        <v>DAC 1</v>
      </c>
      <c r="I155" s="68" t="str" cm="1">
        <f t="array" ref="I155">IF(INDEX(Templates!I$2:I$187,ROW()-ROW($20:$20)+1)="","",INDEX(Templates!I$2:I$187,ROW()-ROW($20:$20)+1))</f>
        <v>Loop 1</v>
      </c>
      <c r="J155" s="68" t="str" cm="1">
        <f t="array" ref="J155">IF(INDEX(Templates!J$2:J$187,ROW()-ROW($20:$20)+1)="","",INDEX(Templates!J$2:J$187,ROW()-ROW($20:$20)+1))</f>
        <v>design_return_temperature</v>
      </c>
      <c r="K155" s="69" t="str" cm="1">
        <f t="array" ref="K155">IF(INDEX(Templates!K$2:K$187,ROW()-ROW($20:$20)+1)="","",INDEX(Templates!K$2:K$187,ROW()-ROW($20:$20)+1))</f>
        <v>temperature</v>
      </c>
      <c r="L155" s="69" t="str" cm="1">
        <f t="array" ref="L155">IF(INDEX(Templates!L$2:L$187,ROW()-ROW($20:$20)+1)="","",INDEX(Templates!L$2:L$187,ROW()-ROW($20:$20)+1))</f>
        <v>F</v>
      </c>
      <c r="M155" s="83" t="str" cm="1">
        <f t="array" ref="M155">IF(INDEX(Templates!$K$2:$BO$186,ROW()-ROW(M$20)+1, MATCH(M$16,Templates!$K$1:BO$1,0))="","",INDEX(Templates!$K$2:$BO$186,ROW()-ROW(M$20)+1, MATCH(M$16,Templates!$K$1:BO$1,0)))</f>
        <v/>
      </c>
      <c r="N155" s="83" t="str" cm="1">
        <f t="array" ref="N155">IF(INDEX(Templates!$K$2:$BO$186,ROW()-ROW(N$20)+1, MATCH(N$16,Templates!$K$1:BP$1,0))="","",INDEX(Templates!$K$2:$BO$186,ROW()-ROW(N$20)+1, MATCH(N$16,Templates!$K$1:BP$1,0)))</f>
        <v/>
      </c>
      <c r="O155" s="83" t="str" cm="1">
        <f t="array" ref="O155">IF(INDEX(Templates!$K$2:$BO$186,ROW()-ROW(O$20)+1, MATCH(O$16,Templates!$K$1:BQ$1,0))="","",INDEX(Templates!$K$2:$BO$186,ROW()-ROW(O$20)+1, MATCH(O$16,Templates!$K$1:BQ$1,0)))</f>
        <v/>
      </c>
      <c r="P155" s="83" t="str" cm="1">
        <f t="array" ref="P155">IF(INDEX(Templates!$K$2:$BO$186,ROW()-ROW(P$20)+1, MATCH(P$16,Templates!$K$1:BR$1,0))="","",INDEX(Templates!$K$2:$BO$186,ROW()-ROW(P$20)+1, MATCH(P$16,Templates!$K$1:BR$1,0)))</f>
        <v/>
      </c>
      <c r="Q155" s="83" t="str" cm="1">
        <f t="array" ref="Q155">IF(INDEX(Templates!$K$2:$BO$186,ROW()-ROW(Q$20)+1, MATCH(Q$16,Templates!$K$1:BS$1,0))="","",INDEX(Templates!$K$2:$BO$186,ROW()-ROW(Q$20)+1, MATCH(Q$16,Templates!$K$1:BS$1,0)))</f>
        <v/>
      </c>
      <c r="R155" s="83" t="str" cm="1">
        <f t="array" ref="R155">IF(INDEX(Templates!$K$2:$BO$186,ROW()-ROW(R$20)+1, MATCH(R$16,Templates!$K$1:BT$1,0))="","",INDEX(Templates!$K$2:$BO$186,ROW()-ROW(R$20)+1, MATCH(R$16,Templates!$K$1:BT$1,0)))</f>
        <v/>
      </c>
      <c r="S155" s="83" t="str" cm="1">
        <f t="array" ref="S155">IF(INDEX(Templates!$K$2:$BO$186,ROW()-ROW(S$20)+1, MATCH(S$16,Templates!$K$1:BU$1,0))="","",INDEX(Templates!$K$2:$BO$186,ROW()-ROW(S$20)+1, MATCH(S$16,Templates!$K$1:BU$1,0)))</f>
        <v/>
      </c>
      <c r="T155" s="83" t="str" cm="1">
        <f t="array" ref="T155">IF(INDEX(Templates!$K$2:$BO$186,ROW()-ROW(T$20)+1, MATCH(T$16,Templates!$K$1:BV$1,0))="","",INDEX(Templates!$K$2:$BO$186,ROW()-ROW(T$20)+1, MATCH(T$16,Templates!$K$1:BV$1,0)))</f>
        <v/>
      </c>
      <c r="U155" s="83" t="str" cm="1">
        <f t="array" ref="U155">IF(INDEX(Templates!$K$2:$BO$186,ROW()-ROW(U$20)+1, MATCH(U$16,Templates!$K$1:BW$1,0))="","",INDEX(Templates!$K$2:$BO$186,ROW()-ROW(U$20)+1, MATCH(U$16,Templates!$K$1:BW$1,0)))</f>
        <v/>
      </c>
      <c r="V155" s="83" t="str" cm="1">
        <f t="array" ref="V155">IF(INDEX(Templates!$K$2:$BO$186,ROW()-ROW(V$20)+1, MATCH(V$16,Templates!$K$1:BX$1,0))="","",INDEX(Templates!$K$2:$BO$186,ROW()-ROW(V$20)+1, MATCH(V$16,Templates!$K$1:BX$1,0)))</f>
        <v/>
      </c>
      <c r="W155" s="83" t="str" cm="1">
        <f t="array" ref="W155">IF(INDEX(Templates!$K$2:$BO$186,ROW()-ROW(W$20)+1, MATCH(W$16,Templates!$K$1:BY$1,0))="","",INDEX(Templates!$K$2:$BO$186,ROW()-ROW(W$20)+1, MATCH(W$16,Templates!$K$1:BY$1,0)))</f>
        <v/>
      </c>
      <c r="X155" s="83" t="str" cm="1">
        <f t="array" ref="X155">IF(INDEX(Templates!$K$2:$BO$186,ROW()-ROW(X$20)+1, MATCH(X$16,Templates!$K$1:BZ$1,0))="","",INDEX(Templates!$K$2:$BO$186,ROW()-ROW(X$20)+1, MATCH(X$16,Templates!$K$1:BZ$1,0)))</f>
        <v/>
      </c>
      <c r="Y155" s="83" t="str" cm="1">
        <f t="array" ref="Y155">IF(INDEX(Templates!$K$2:$BO$186,ROW()-ROW(Y$20)+1, MATCH(Y$16,Templates!$K$1:CA$1,0))="","",INDEX(Templates!$K$2:$BO$186,ROW()-ROW(Y$20)+1, MATCH(Y$16,Templates!$K$1:CA$1,0)))</f>
        <v/>
      </c>
      <c r="Z155" s="83" t="str" cm="1">
        <f t="array" ref="Z155">IF(INDEX(Templates!$K$2:$BO$186,ROW()-ROW(Z$20)+1, MATCH(Z$16,Templates!$K$1:CB$1,0))="","",INDEX(Templates!$K$2:$BO$186,ROW()-ROW(Z$20)+1, MATCH(Z$16,Templates!$K$1:CB$1,0)))</f>
        <v/>
      </c>
      <c r="AA155" s="83" t="str" cm="1">
        <f t="array" ref="AA155">IF(INDEX(Templates!$K$2:$BO$186,ROW()-ROW(AA$20)+1, MATCH(AA$16,Templates!$K$1:CC$1,0))="","",INDEX(Templates!$K$2:$BO$186,ROW()-ROW(AA$20)+1, MATCH(AA$16,Templates!$K$1:CC$1,0)))</f>
        <v/>
      </c>
      <c r="AB155" s="83" t="str" cm="1">
        <f t="array" ref="AB155">IF(INDEX(Templates!$K$2:$BO$186,ROW()-ROW(AB$20)+1, MATCH(AB$16,Templates!$K$1:CD$1,0))="","",INDEX(Templates!$K$2:$BO$186,ROW()-ROW(AB$20)+1, MATCH(AB$16,Templates!$K$1:CD$1,0)))</f>
        <v/>
      </c>
      <c r="AC155" s="83" t="str" cm="1">
        <f t="array" ref="AC155">IF(INDEX(Templates!$K$2:$BO$186,ROW()-ROW(AC$20)+1, MATCH(AC$16,Templates!$K$1:CE$1,0))="","",INDEX(Templates!$K$2:$BO$186,ROW()-ROW(AC$20)+1, MATCH(AC$16,Templates!$K$1:CE$1,0)))</f>
        <v/>
      </c>
      <c r="AD155" s="83" t="str" cm="1">
        <f t="array" ref="AD155">IF(INDEX(Templates!$K$2:$BO$186,ROW()-ROW(AD$20)+1, MATCH(AD$16,Templates!$K$1:CF$1,0))="","",INDEX(Templates!$K$2:$BO$186,ROW()-ROW(AD$20)+1, MATCH(AD$16,Templates!$K$1:CF$1,0)))</f>
        <v/>
      </c>
      <c r="AE155" s="83" t="str" cm="1">
        <f t="array" ref="AE155">IF(INDEX(Templates!$K$2:$BO$186,ROW()-ROW(AE$20)+1, MATCH(AE$16,Templates!$K$1:CG$1,0))="","",INDEX(Templates!$K$2:$BO$186,ROW()-ROW(AE$20)+1, MATCH(AE$16,Templates!$K$1:CG$1,0)))</f>
        <v/>
      </c>
      <c r="AF155" s="83" t="str" cm="1">
        <f t="array" ref="AF155">IF(INDEX(Templates!$K$2:$BO$186,ROW()-ROW(AF$20)+1, MATCH(AF$16,Templates!$K$1:CH$1,0))="","",INDEX(Templates!$K$2:$BO$186,ROW()-ROW(AF$20)+1, MATCH(AF$16,Templates!$K$1:CH$1,0)))</f>
        <v/>
      </c>
      <c r="AG155" s="83" t="str" cm="1">
        <f t="array" ref="AG155">IF(INDEX(Templates!$K$2:$BO$186,ROW()-ROW(AG$20)+1, MATCH(AG$16,Templates!$K$1:CI$1,0))="","",INDEX(Templates!$K$2:$BO$186,ROW()-ROW(AG$20)+1, MATCH(AG$16,Templates!$K$1:CI$1,0)))</f>
        <v/>
      </c>
      <c r="AH155" s="83" t="str" cm="1">
        <f t="array" ref="AH155">IF(INDEX(Templates!$K$2:$BO$186,ROW()-ROW(AH$20)+1, MATCH(AH$16,Templates!$K$1:CJ$1,0))="","",INDEX(Templates!$K$2:$BO$186,ROW()-ROW(AH$20)+1, MATCH(AH$16,Templates!$K$1:CJ$1,0)))</f>
        <v/>
      </c>
      <c r="AI155" s="83" t="str" cm="1">
        <f t="array" ref="AI155">IF(INDEX(Templates!$K$2:$BO$186,ROW()-ROW(AI$20)+1, MATCH(AI$16,Templates!$K$1:CK$1,0))="","",INDEX(Templates!$K$2:$BO$186,ROW()-ROW(AI$20)+1, MATCH(AI$16,Templates!$K$1:CK$1,0)))</f>
        <v/>
      </c>
      <c r="AJ155" s="83" t="str" cm="1">
        <f t="array" ref="AJ155">IF(INDEX(Templates!$K$2:$BO$186,ROW()-ROW(AJ$20)+1, MATCH(AJ$16,Templates!$K$1:CL$1,0))="","",INDEX(Templates!$K$2:$BO$186,ROW()-ROW(AJ$20)+1, MATCH(AJ$16,Templates!$K$1:CL$1,0)))</f>
        <v/>
      </c>
      <c r="AK155" s="83" t="str" cm="1">
        <f t="array" ref="AK155">IF(INDEX(Templates!$K$2:$BO$186,ROW()-ROW(AK$20)+1, MATCH(AK$16,Templates!$K$1:CM$1,0))="","",INDEX(Templates!$K$2:$BO$186,ROW()-ROW(AK$20)+1, MATCH(AK$16,Templates!$K$1:CM$1,0)))</f>
        <v/>
      </c>
      <c r="AL155" s="83" t="str" cm="1">
        <f t="array" ref="AL155">IF(INDEX(Templates!$K$2:$BO$186,ROW()-ROW(AL$20)+1, MATCH(AL$16,Templates!$K$1:CN$1,0))="","",INDEX(Templates!$K$2:$BO$186,ROW()-ROW(AL$20)+1, MATCH(AL$16,Templates!$K$1:CN$1,0)))</f>
        <v/>
      </c>
      <c r="AM155" s="83" t="str" cm="1">
        <f t="array" ref="AM155">IF(INDEX(Templates!$K$2:$BO$186,ROW()-ROW(AM$20)+1, MATCH(AM$16,Templates!$K$1:CO$1,0))="","",INDEX(Templates!$K$2:$BO$186,ROW()-ROW(AM$20)+1, MATCH(AM$16,Templates!$K$1:CO$1,0)))</f>
        <v/>
      </c>
      <c r="AN155" s="83" t="str" cm="1">
        <f t="array" ref="AN155">IF(INDEX(Templates!$K$2:$BO$186,ROW()-ROW(AN$20)+1, MATCH(AN$16,Templates!$K$1:CP$1,0))="","",INDEX(Templates!$K$2:$BO$186,ROW()-ROW(AN$20)+1, MATCH(AN$16,Templates!$K$1:CP$1,0)))</f>
        <v/>
      </c>
      <c r="AO155" s="83" t="str" cm="1">
        <f t="array" ref="AO155">IF(INDEX(Templates!$K$2:$BO$186,ROW()-ROW(AO$20)+1, MATCH(AO$16,Templates!$K$1:CQ$1,0))="","",INDEX(Templates!$K$2:$BO$186,ROW()-ROW(AO$20)+1, MATCH(AO$16,Templates!$K$1:CQ$1,0)))</f>
        <v/>
      </c>
      <c r="AP155" s="83" t="str" cm="1">
        <f t="array" ref="AP155">IF(INDEX(Templates!$K$2:$BO$186,ROW()-ROW(AP$20)+1, MATCH(AP$16,Templates!$K$1:CR$1,0))="","",INDEX(Templates!$K$2:$BO$186,ROW()-ROW(AP$20)+1, MATCH(AP$16,Templates!$K$1:CR$1,0)))</f>
        <v/>
      </c>
      <c r="AQ155" s="83" t="str" cm="1">
        <f t="array" ref="AQ155">IF(INDEX(Templates!$K$2:$BO$186,ROW()-ROW(AQ$20)+1, MATCH(AQ$16,Templates!$K$1:CS$1,0))="","",INDEX(Templates!$K$2:$BO$186,ROW()-ROW(AQ$20)+1, MATCH(AQ$16,Templates!$K$1:CS$1,0)))</f>
        <v/>
      </c>
      <c r="AR155" s="83" t="str" cm="1">
        <f t="array" ref="AR155">IF(INDEX(Templates!$K$2:$BO$186,ROW()-ROW(AR$20)+1, MATCH(AR$16,Templates!$K$1:CT$1,0))="","",INDEX(Templates!$K$2:$BO$186,ROW()-ROW(AR$20)+1, MATCH(AR$16,Templates!$K$1:CT$1,0)))</f>
        <v/>
      </c>
      <c r="AS155" s="83" t="str" cm="1">
        <f t="array" ref="AS155">IF(INDEX(Templates!$K$2:$BO$186,ROW()-ROW(AS$20)+1, MATCH(AS$16,Templates!$K$1:CU$1,0))="","",INDEX(Templates!$K$2:$BO$186,ROW()-ROW(AS$20)+1, MATCH(AS$16,Templates!$K$1:CU$1,0)))</f>
        <v/>
      </c>
      <c r="AT155" s="83" t="str" cm="1">
        <f t="array" ref="AT155">IF(INDEX(Templates!$K$2:$BO$186,ROW()-ROW(AT$20)+1, MATCH(AT$16,Templates!$K$1:CV$1,0))="","",INDEX(Templates!$K$2:$BO$186,ROW()-ROW(AT$20)+1, MATCH(AT$16,Templates!$K$1:CV$1,0)))</f>
        <v/>
      </c>
      <c r="AU155" s="83" t="str" cm="1">
        <f t="array" ref="AU155">IF(INDEX(Templates!$K$2:$BO$186,ROW()-ROW(AU$20)+1, MATCH(AU$16,Templates!$K$1:CW$1,0))="","",INDEX(Templates!$K$2:$BO$186,ROW()-ROW(AU$20)+1, MATCH(AU$16,Templates!$K$1:CW$1,0)))</f>
        <v/>
      </c>
      <c r="AV155" s="83" t="str" cm="1">
        <f t="array" ref="AV155">IF(INDEX(Templates!$K$2:$BO$186,ROW()-ROW(AV$20)+1, MATCH(AV$16,Templates!$K$1:CX$1,0))="","",INDEX(Templates!$K$2:$BO$186,ROW()-ROW(AV$20)+1, MATCH(AV$16,Templates!$K$1:CX$1,0)))</f>
        <v/>
      </c>
      <c r="AW155" s="83" t="str" cm="1">
        <f t="array" ref="AW155">IF(INDEX(Templates!$K$2:$BO$186,ROW()-ROW(AW$20)+1, MATCH(AW$16,Templates!$K$1:CY$1,0))="","",INDEX(Templates!$K$2:$BO$186,ROW()-ROW(AW$20)+1, MATCH(AW$16,Templates!$K$1:CY$1,0)))</f>
        <v/>
      </c>
      <c r="AX155" s="83" t="str" cm="1">
        <f t="array" ref="AX155">IF(INDEX(Templates!$K$2:$BO$186,ROW()-ROW(AX$20)+1, MATCH(AX$16,Templates!$K$1:CZ$1,0))="","",INDEX(Templates!$K$2:$BO$186,ROW()-ROW(AX$20)+1, MATCH(AX$16,Templates!$K$1:CZ$1,0)))</f>
        <v/>
      </c>
      <c r="AY155" s="83" t="str" cm="1">
        <f t="array" ref="AY155">IF(INDEX(Templates!$K$2:$BO$186,ROW()-ROW(AY$20)+1, MATCH(AY$16,Templates!$K$1:DA$1,0))="","",INDEX(Templates!$K$2:$BO$186,ROW()-ROW(AY$20)+1, MATCH(AY$16,Templates!$K$1:DA$1,0)))</f>
        <v/>
      </c>
      <c r="AZ155" s="83" t="str" cm="1">
        <f t="array" ref="AZ155">IF(INDEX(Templates!$K$2:$BO$186,ROW()-ROW(AZ$20)+1, MATCH(AZ$16,Templates!$K$1:DB$1,0))="","",INDEX(Templates!$K$2:$BO$186,ROW()-ROW(AZ$20)+1, MATCH(AZ$16,Templates!$K$1:DB$1,0)))</f>
        <v/>
      </c>
      <c r="BA155" s="83" t="str" cm="1">
        <f t="array" ref="BA155">IF(INDEX(Templates!$K$2:$BO$186,ROW()-ROW(BA$20)+1, MATCH(BA$16,Templates!$K$1:DC$1,0))="","",INDEX(Templates!$K$2:$BO$186,ROW()-ROW(BA$20)+1, MATCH(BA$16,Templates!$K$1:DC$1,0)))</f>
        <v/>
      </c>
      <c r="BB155" s="83" t="str" cm="1">
        <f t="array" ref="BB155">IF(INDEX(Templates!$K$2:$BO$186,ROW()-ROW(BB$20)+1, MATCH(BB$16,Templates!$K$1:DD$1,0))="","",INDEX(Templates!$K$2:$BO$186,ROW()-ROW(BB$20)+1, MATCH(BB$16,Templates!$K$1:DD$1,0)))</f>
        <v/>
      </c>
      <c r="BC155" s="83" t="str" cm="1">
        <f t="array" ref="BC155">IF(INDEX(Templates!$K$2:$BO$186,ROW()-ROW(BC$20)+1, MATCH(BC$16,Templates!$K$1:DE$1,0))="","",INDEX(Templates!$K$2:$BO$186,ROW()-ROW(BC$20)+1, MATCH(BC$16,Templates!$K$1:DE$1,0)))</f>
        <v/>
      </c>
      <c r="BD155" s="83" t="str" cm="1">
        <f t="array" ref="BD155">IF(INDEX(Templates!$K$2:$BO$186,ROW()-ROW(BD$20)+1, MATCH(BD$16,Templates!$K$1:DF$1,0))="","",INDEX(Templates!$K$2:$BO$186,ROW()-ROW(BD$20)+1, MATCH(BD$16,Templates!$K$1:DF$1,0)))</f>
        <v/>
      </c>
      <c r="BE155" s="83" t="str" cm="1">
        <f t="array" ref="BE155">IF(INDEX(Templates!$K$2:$BO$186,ROW()-ROW(BE$20)+1, MATCH(BE$16,Templates!$K$1:DG$1,0))="","",INDEX(Templates!$K$2:$BO$186,ROW()-ROW(BE$20)+1, MATCH(BE$16,Templates!$K$1:DG$1,0)))</f>
        <v/>
      </c>
      <c r="BF155" s="83" t="str" cm="1">
        <f t="array" ref="BF155">IF(INDEX(Templates!$K$2:$BO$186,ROW()-ROW(BF$20)+1, MATCH(BF$16,Templates!$K$1:DH$1,0))="","",INDEX(Templates!$K$2:$BO$186,ROW()-ROW(BF$20)+1, MATCH(BF$16,Templates!$K$1:DH$1,0)))</f>
        <v/>
      </c>
      <c r="BG155" s="83" t="str" cm="1">
        <f t="array" ref="BG155">IF(INDEX(Templates!$K$2:$BO$186,ROW()-ROW(BG$20)+1, MATCH(BG$16,Templates!$K$1:DI$1,0))="","",INDEX(Templates!$K$2:$BO$186,ROW()-ROW(BG$20)+1, MATCH(BG$16,Templates!$K$1:DI$1,0)))</f>
        <v/>
      </c>
      <c r="BH155" s="83" t="str" cm="1">
        <f t="array" ref="BH155">IF(INDEX(Templates!$K$2:$BO$186,ROW()-ROW(BH$20)+1, MATCH(BH$16,Templates!$K$1:DJ$1,0))="","",INDEX(Templates!$K$2:$BO$186,ROW()-ROW(BH$20)+1, MATCH(BH$16,Templates!$K$1:DJ$1,0)))</f>
        <v/>
      </c>
      <c r="BI155" s="83" t="str" cm="1">
        <f t="array" ref="BI155">IF(INDEX(Templates!$K$2:$BO$186,ROW()-ROW(BI$20)+1, MATCH(BI$16,Templates!$K$1:DK$1,0))="","",INDEX(Templates!$K$2:$BO$186,ROW()-ROW(BI$20)+1, MATCH(BI$16,Templates!$K$1:DK$1,0)))</f>
        <v/>
      </c>
      <c r="BJ155" s="83" t="str" cm="1">
        <f t="array" ref="BJ155">IF(INDEX(Templates!$K$2:$BO$186,ROW()-ROW(BJ$20)+1, MATCH(BJ$16,Templates!$K$1:DL$1,0))="","",INDEX(Templates!$K$2:$BO$186,ROW()-ROW(BJ$20)+1, MATCH(BJ$16,Templates!$K$1:DL$1,0)))</f>
        <v/>
      </c>
      <c r="BK155" s="83" t="str" cm="1">
        <f t="array" ref="BK155">IF(INDEX(Templates!$K$2:$BO$186,ROW()-ROW(BK$20)+1, MATCH(BK$16,Templates!$K$1:DM$1,0))="","",INDEX(Templates!$K$2:$BO$186,ROW()-ROW(BK$20)+1, MATCH(BK$16,Templates!$K$1:DM$1,0)))</f>
        <v/>
      </c>
      <c r="BL155" s="83" t="str" cm="1">
        <f t="array" ref="BL155">IF(INDEX(Templates!$K$2:$BO$186,ROW()-ROW(BL$20)+1, MATCH(BL$16,Templates!$K$1:DN$1,0))="","",INDEX(Templates!$K$2:$BO$186,ROW()-ROW(BL$20)+1, MATCH(BL$16,Templates!$K$1:DN$1,0)))</f>
        <v/>
      </c>
      <c r="BM155" s="83" t="str" cm="1">
        <f t="array" ref="BM155">IF(INDEX(Templates!$K$2:$BO$186,ROW()-ROW(BM$20)+1, MATCH(BM$16,Templates!$K$1:DO$1,0))="","",INDEX(Templates!$K$2:$BO$186,ROW()-ROW(BM$20)+1, MATCH(BM$16,Templates!$K$1:DO$1,0)))</f>
        <v/>
      </c>
      <c r="BN155" s="83" t="str" cm="1">
        <f t="array" ref="BN155">IF(INDEX(Templates!$K$2:$BO$186,ROW()-ROW(BN$20)+1, MATCH(BN$16,Templates!$K$1:DP$1,0))="","",INDEX(Templates!$K$2:$BO$186,ROW()-ROW(BN$20)+1, MATCH(BN$16,Templates!$K$1:DP$1,0)))</f>
        <v/>
      </c>
      <c r="BO155" s="83" t="str" cm="1">
        <f t="array" ref="BO155">IF(INDEX(Templates!$K$2:$BO$186,ROW()-ROW(BO$20)+1, MATCH(BO$16,Templates!$K$1:DQ$1,0))="","",INDEX(Templates!$K$2:$BO$186,ROW()-ROW(BO$20)+1, MATCH(BO$16,Templates!$K$1:DQ$1,0)))</f>
        <v/>
      </c>
      <c r="BP155" s="83" t="str" cm="1">
        <f t="array" ref="BP155">IF(INDEX(Templates!$K$2:$BO$186,ROW()-ROW(BP$20)+1, MATCH(BP$16,Templates!$K$1:DR$1,0))="","",INDEX(Templates!$K$2:$BO$186,ROW()-ROW(BP$20)+1, MATCH(BP$16,Templates!$K$1:DR$1,0)))</f>
        <v/>
      </c>
      <c r="BQ155" s="83" t="str" cm="1">
        <f t="array" ref="BQ155">IF(INDEX(Templates!$K$2:$BO$186,ROW()-ROW(BQ$20)+1, MATCH(BQ$16,Templates!$K$1:DS$1,0))="","",INDEX(Templates!$K$2:$BO$186,ROW()-ROW(BQ$20)+1, MATCH(BQ$16,Templates!$K$1:DS$1,0)))</f>
        <v/>
      </c>
      <c r="BR155" s="83" t="str" cm="1">
        <f t="array" ref="BR155">IF(INDEX(Templates!$K$2:$BO$186,ROW()-ROW(BR$20)+1, MATCH(BR$16,Templates!$K$1:DT$1,0))="","",INDEX(Templates!$K$2:$BO$186,ROW()-ROW(BR$20)+1, MATCH(BR$16,Templates!$K$1:DT$1,0)))</f>
        <v/>
      </c>
      <c r="BS155" s="83" t="str" cm="1">
        <f t="array" ref="BS155">IF(INDEX(Templates!$K$2:$BO$186,ROW()-ROW(BS$20)+1, MATCH(BS$16,Templates!$K$1:DU$1,0))="","",INDEX(Templates!$K$2:$BO$186,ROW()-ROW(BS$20)+1, MATCH(BS$16,Templates!$K$1:DU$1,0)))</f>
        <v/>
      </c>
      <c r="BT155" s="83" t="str" cm="1">
        <f t="array" ref="BT155">IF(INDEX(Templates!$K$2:$BO$186,ROW()-ROW(BT$20)+1, MATCH(BT$16,Templates!$K$1:DV$1,0))="","",INDEX(Templates!$K$2:$BO$186,ROW()-ROW(BT$20)+1, MATCH(BT$16,Templates!$K$1:DV$1,0)))</f>
        <v/>
      </c>
      <c r="BU155" s="83" t="str" cm="1">
        <f t="array" ref="BU155">IF(INDEX(Templates!$K$2:$BO$186,ROW()-ROW(BU$20)+1, MATCH(BU$16,Templates!$K$1:DW$1,0))="","",INDEX(Templates!$K$2:$BO$186,ROW()-ROW(BU$20)+1, MATCH(BU$16,Templates!$K$1:DW$1,0)))</f>
        <v/>
      </c>
      <c r="BV155" s="83" t="str" cm="1">
        <f t="array" ref="BV155">IF(INDEX(Templates!$K$2:$BO$186,ROW()-ROW(BV$20)+1, MATCH(BV$16,Templates!$K$1:DX$1,0))="","",INDEX(Templates!$K$2:$BO$186,ROW()-ROW(BV$20)+1, MATCH(BV$16,Templates!$K$1:DX$1,0)))</f>
        <v/>
      </c>
      <c r="BW155" s="83" t="str" cm="1">
        <f t="array" ref="BW155">IF(INDEX(Templates!$K$2:$BO$186,ROW()-ROW(BW$20)+1, MATCH(BW$16,Templates!$K$1:DY$1,0))="","",INDEX(Templates!$K$2:$BO$186,ROW()-ROW(BW$20)+1, MATCH(BW$16,Templates!$K$1:DY$1,0)))</f>
        <v/>
      </c>
      <c r="BX155" s="83" t="str" cm="1">
        <f t="array" ref="BX155">IF(INDEX(Templates!$K$2:$BO$186,ROW()-ROW(BX$20)+1, MATCH(BX$16,Templates!$K$1:DZ$1,0))="","",INDEX(Templates!$K$2:$BO$186,ROW()-ROW(BX$20)+1, MATCH(BX$16,Templates!$K$1:DZ$1,0)))</f>
        <v/>
      </c>
      <c r="BY155" s="83" t="str" cm="1">
        <f t="array" ref="BY155">IF(INDEX(Templates!$K$2:$BO$186,ROW()-ROW(BY$20)+1, MATCH(BY$16,Templates!$K$1:EA$1,0))="","",INDEX(Templates!$K$2:$BO$186,ROW()-ROW(BY$20)+1, MATCH(BY$16,Templates!$K$1:EA$1,0)))</f>
        <v/>
      </c>
      <c r="BZ155" s="83" t="str" cm="1">
        <f t="array" ref="BZ155">IF(INDEX(Templates!$K$2:$BO$186,ROW()-ROW(BZ$20)+1, MATCH(BZ$16,Templates!$K$1:EB$1,0))="","",INDEX(Templates!$K$2:$BO$186,ROW()-ROW(BZ$20)+1, MATCH(BZ$16,Templates!$K$1:EB$1,0)))</f>
        <v/>
      </c>
      <c r="CA155" s="83" t="str" cm="1">
        <f t="array" ref="CA155">IF(INDEX(Templates!$K$2:$BO$186,ROW()-ROW(CA$20)+1, MATCH(CA$16,Templates!$K$1:EC$1,0))="","",INDEX(Templates!$K$2:$BO$186,ROW()-ROW(CA$20)+1, MATCH(CA$16,Templates!$K$1:EC$1,0)))</f>
        <v/>
      </c>
      <c r="CB155" s="83" t="str" cm="1">
        <f t="array" ref="CB155">IF(INDEX(Templates!$K$2:$BO$186,ROW()-ROW(CB$20)+1, MATCH(CB$16,Templates!$K$1:ED$1,0))="","",INDEX(Templates!$K$2:$BO$186,ROW()-ROW(CB$20)+1, MATCH(CB$16,Templates!$K$1:ED$1,0)))</f>
        <v/>
      </c>
      <c r="CC155" s="83" t="str" cm="1">
        <f t="array" ref="CC155">IF(INDEX(Templates!$K$2:$BO$186,ROW()-ROW(CC$20)+1, MATCH(CC$16,Templates!$K$1:EE$1,0))="","",INDEX(Templates!$K$2:$BO$186,ROW()-ROW(CC$20)+1, MATCH(CC$16,Templates!$K$1:EE$1,0)))</f>
        <v/>
      </c>
      <c r="CD155" s="83" t="str" cm="1">
        <f t="array" ref="CD155">IF(INDEX(Templates!$K$2:$BO$186,ROW()-ROW(CD$20)+1, MATCH(CD$16,Templates!$K$1:EF$1,0))="","",INDEX(Templates!$K$2:$BO$186,ROW()-ROW(CD$20)+1, MATCH(CD$16,Templates!$K$1:EF$1,0)))</f>
        <v/>
      </c>
      <c r="CE155" s="83" t="str" cm="1">
        <f t="array" ref="CE155">IF(INDEX(Templates!$K$2:$BO$186,ROW()-ROW(CE$20)+1, MATCH(CE$16,Templates!$K$1:EG$1,0))="","",INDEX(Templates!$K$2:$BO$186,ROW()-ROW(CE$20)+1, MATCH(CE$16,Templates!$K$1:EG$1,0)))</f>
        <v/>
      </c>
      <c r="CF155" s="83" t="str" cm="1">
        <f t="array" ref="CF155">IF(INDEX(Templates!$K$2:$BO$186,ROW()-ROW(CF$20)+1, MATCH(CF$16,Templates!$K$1:EH$1,0))="","",INDEX(Templates!$K$2:$BO$186,ROW()-ROW(CF$20)+1, MATCH(CF$16,Templates!$K$1:EH$1,0)))</f>
        <v/>
      </c>
      <c r="CG155" s="83" t="str" cm="1">
        <f t="array" ref="CG155">IF(INDEX(Templates!$K$2:$BO$186,ROW()-ROW(CG$20)+1, MATCH(CG$16,Templates!$K$1:EI$1,0))="","",INDEX(Templates!$K$2:$BO$186,ROW()-ROW(CG$20)+1, MATCH(CG$16,Templates!$K$1:EI$1,0)))</f>
        <v/>
      </c>
      <c r="CH155" s="83" t="str" cm="1">
        <f t="array" ref="CH155">IF(INDEX(Templates!$K$2:$BO$186,ROW()-ROW(CH$20)+1, MATCH(CH$16,Templates!$K$1:EJ$1,0))="","",INDEX(Templates!$K$2:$BO$186,ROW()-ROW(CH$20)+1, MATCH(CH$16,Templates!$K$1:EJ$1,0)))</f>
        <v/>
      </c>
      <c r="CI155" s="83" t="str" cm="1">
        <f t="array" ref="CI155">IF(INDEX(Templates!$K$2:$BO$186,ROW()-ROW(CI$20)+1, MATCH(CI$16,Templates!$K$1:EK$1,0))="","",INDEX(Templates!$K$2:$BO$186,ROW()-ROW(CI$20)+1, MATCH(CI$16,Templates!$K$1:EK$1,0)))</f>
        <v/>
      </c>
      <c r="CJ155" s="83" t="str" cm="1">
        <f t="array" ref="CJ155">IF(INDEX(Templates!$K$2:$BO$186,ROW()-ROW(CJ$20)+1, MATCH(CJ$16,Templates!$K$1:EL$1,0))="","",INDEX(Templates!$K$2:$BO$186,ROW()-ROW(CJ$20)+1, MATCH(CJ$16,Templates!$K$1:EL$1,0)))</f>
        <v/>
      </c>
      <c r="CK155" s="83" t="str" cm="1">
        <f t="array" ref="CK155">IF(INDEX(Templates!$K$2:$BO$186,ROW()-ROW(CK$20)+1, MATCH(CK$16,Templates!$K$1:EM$1,0))="","",INDEX(Templates!$K$2:$BO$186,ROW()-ROW(CK$20)+1, MATCH(CK$16,Templates!$K$1:EM$1,0)))</f>
        <v/>
      </c>
      <c r="CL155" s="83" t="str" cm="1">
        <f t="array" ref="CL155">IF(INDEX(Templates!$K$2:$BO$186,ROW()-ROW(CL$20)+1, MATCH(CL$16,Templates!$K$1:EN$1,0))="","",INDEX(Templates!$K$2:$BO$186,ROW()-ROW(CL$20)+1, MATCH(CL$16,Templates!$K$1:EN$1,0)))</f>
        <v/>
      </c>
      <c r="CM155" s="83" t="str" cm="1">
        <f t="array" ref="CM155">IF(INDEX(Templates!$K$2:$BO$186,ROW()-ROW(CM$20)+1, MATCH(CM$16,Templates!$K$1:EO$1,0))="","",INDEX(Templates!$K$2:$BO$186,ROW()-ROW(CM$20)+1, MATCH(CM$16,Templates!$K$1:EO$1,0)))</f>
        <v/>
      </c>
    </row>
    <row r="156" spans="1:91" s="24" customFormat="1" x14ac:dyDescent="0.55000000000000004">
      <c r="A156" s="41" t="s">
        <v>475</v>
      </c>
      <c r="B156" s="6" t="s">
        <v>479</v>
      </c>
      <c r="C156" s="66" t="str" cm="1">
        <f t="array" ref="C156">IF(INDEX(Templates!C$2:C$187,ROW()-ROW($20:$20)+1)="","",INDEX(Templates!C$2:C$187,ROW()-ROW($20:$20)+1))</f>
        <v>JSON_PATH:fluid_loops[0]</v>
      </c>
      <c r="D156" s="66" t="str" cm="1">
        <f t="array" ref="D156">IF(INDEX(Templates!D$2:D$187,ROW()-ROW($20:$20)+1)="","",INDEX(Templates!D$2:D$187,ROW()-ROW($20:$20)+1))</f>
        <v>heating_design_and_control</v>
      </c>
      <c r="E156" s="66" t="str" cm="1">
        <f t="array" ref="E156">IF(INDEX(Templates!E$2:E$187,ROW()-ROW($20:$20)+1)="","",INDEX(Templates!E$2:E$187,ROW()-ROW($20:$20)+1))</f>
        <v>outdoor_high_for_loop_supply_reset_temperature</v>
      </c>
      <c r="F156" s="66" t="str" cm="1">
        <f t="array" ref="F156">IF(INDEX(Templates!F$2:F$187,ROW()-ROW($20:$20)+1)="","",INDEX(Templates!F$2:F$187,ROW()-ROW($20:$20)+1))</f>
        <v/>
      </c>
      <c r="G156" s="106" t="str" cm="1">
        <f t="array" ref="G156">IF(INDEX(Templates!G$2:G$187,ROW()-ROW($20:$20)+1)="","",INDEX(Templates!G$2:G$187,ROW()-ROW($20:$20)+1))</f>
        <v>FluidLoopDesignAndControl</v>
      </c>
      <c r="H156" s="68" t="str" cm="1">
        <f t="array" ref="H156">IF(INDEX(Templates!H$2:H$187,ROW()-ROW($20:$20)+1)="","",INDEX(Templates!H$2:H$187,ROW()-ROW($20:$20)+1))</f>
        <v>DAC 1</v>
      </c>
      <c r="I156" s="68" t="str" cm="1">
        <f t="array" ref="I156">IF(INDEX(Templates!I$2:I$187,ROW()-ROW($20:$20)+1)="","",INDEX(Templates!I$2:I$187,ROW()-ROW($20:$20)+1))</f>
        <v>Loop 1</v>
      </c>
      <c r="J156" s="68" t="str" cm="1">
        <f t="array" ref="J156">IF(INDEX(Templates!J$2:J$187,ROW()-ROW($20:$20)+1)="","",INDEX(Templates!J$2:J$187,ROW()-ROW($20:$20)+1))</f>
        <v>outdoor_high_for_loop_supply_reset_temperature</v>
      </c>
      <c r="K156" s="69" t="str" cm="1">
        <f t="array" ref="K156">IF(INDEX(Templates!K$2:K$187,ROW()-ROW($20:$20)+1)="","",INDEX(Templates!K$2:K$187,ROW()-ROW($20:$20)+1))</f>
        <v/>
      </c>
      <c r="L156" s="69" t="str" cm="1">
        <f t="array" ref="L156">IF(INDEX(Templates!L$2:L$187,ROW()-ROW($20:$20)+1)="","",INDEX(Templates!L$2:L$187,ROW()-ROW($20:$20)+1))</f>
        <v/>
      </c>
      <c r="M156" s="83" t="str" cm="1">
        <f t="array" ref="M156">IF(INDEX(Templates!$K$2:$BO$186,ROW()-ROW(M$20)+1, MATCH(M$16,Templates!$K$1:BO$1,0))="","",INDEX(Templates!$K$2:$BO$186,ROW()-ROW(M$20)+1, MATCH(M$16,Templates!$K$1:BO$1,0)))</f>
        <v/>
      </c>
      <c r="N156" s="83" t="str" cm="1">
        <f t="array" ref="N156">IF(INDEX(Templates!$K$2:$BO$186,ROW()-ROW(N$20)+1, MATCH(N$16,Templates!$K$1:BP$1,0))="","",INDEX(Templates!$K$2:$BO$186,ROW()-ROW(N$20)+1, MATCH(N$16,Templates!$K$1:BP$1,0)))</f>
        <v/>
      </c>
      <c r="O156" s="83" t="str" cm="1">
        <f t="array" ref="O156">IF(INDEX(Templates!$K$2:$BO$186,ROW()-ROW(O$20)+1, MATCH(O$16,Templates!$K$1:BQ$1,0))="","",INDEX(Templates!$K$2:$BO$186,ROW()-ROW(O$20)+1, MATCH(O$16,Templates!$K$1:BQ$1,0)))</f>
        <v> </v>
      </c>
      <c r="P156" s="83" t="str" cm="1">
        <f t="array" ref="P156">IF(INDEX(Templates!$K$2:$BO$186,ROW()-ROW(P$20)+1, MATCH(P$16,Templates!$K$1:BR$1,0))="","",INDEX(Templates!$K$2:$BO$186,ROW()-ROW(P$20)+1, MATCH(P$16,Templates!$K$1:BR$1,0)))</f>
        <v> </v>
      </c>
      <c r="Q156" s="83" t="str" cm="1">
        <f t="array" ref="Q156">IF(INDEX(Templates!$K$2:$BO$186,ROW()-ROW(Q$20)+1, MATCH(Q$16,Templates!$K$1:BS$1,0))="","",INDEX(Templates!$K$2:$BO$186,ROW()-ROW(Q$20)+1, MATCH(Q$16,Templates!$K$1:BS$1,0)))</f>
        <v> </v>
      </c>
      <c r="R156" s="83" t="str" cm="1">
        <f t="array" ref="R156">IF(INDEX(Templates!$K$2:$BO$186,ROW()-ROW(R$20)+1, MATCH(R$16,Templates!$K$1:BT$1,0))="","",INDEX(Templates!$K$2:$BO$186,ROW()-ROW(R$20)+1, MATCH(R$16,Templates!$K$1:BT$1,0)))</f>
        <v/>
      </c>
      <c r="S156" s="83" t="str" cm="1">
        <f t="array" ref="S156">IF(INDEX(Templates!$K$2:$BO$186,ROW()-ROW(S$20)+1, MATCH(S$16,Templates!$K$1:BU$1,0))="","",INDEX(Templates!$K$2:$BO$186,ROW()-ROW(S$20)+1, MATCH(S$16,Templates!$K$1:BU$1,0)))</f>
        <v/>
      </c>
      <c r="T156" s="83" t="str" cm="1">
        <f t="array" ref="T156">IF(INDEX(Templates!$K$2:$BO$186,ROW()-ROW(T$20)+1, MATCH(T$16,Templates!$K$1:BV$1,0))="","",INDEX(Templates!$K$2:$BO$186,ROW()-ROW(T$20)+1, MATCH(T$16,Templates!$K$1:BV$1,0)))</f>
        <v> </v>
      </c>
      <c r="U156" s="83" t="str" cm="1">
        <f t="array" ref="U156">IF(INDEX(Templates!$K$2:$BO$186,ROW()-ROW(U$20)+1, MATCH(U$16,Templates!$K$1:BW$1,0))="","",INDEX(Templates!$K$2:$BO$186,ROW()-ROW(U$20)+1, MATCH(U$16,Templates!$K$1:BW$1,0)))</f>
        <v> </v>
      </c>
      <c r="V156" s="83" t="str" cm="1">
        <f t="array" ref="V156">IF(INDEX(Templates!$K$2:$BO$186,ROW()-ROW(V$20)+1, MATCH(V$16,Templates!$K$1:BX$1,0))="","",INDEX(Templates!$K$2:$BO$186,ROW()-ROW(V$20)+1, MATCH(V$16,Templates!$K$1:BX$1,0)))</f>
        <v> </v>
      </c>
      <c r="W156" s="83" t="str" cm="1">
        <f t="array" ref="W156">IF(INDEX(Templates!$K$2:$BO$186,ROW()-ROW(W$20)+1, MATCH(W$16,Templates!$K$1:BY$1,0))="","",INDEX(Templates!$K$2:$BO$186,ROW()-ROW(W$20)+1, MATCH(W$16,Templates!$K$1:BY$1,0)))</f>
        <v/>
      </c>
      <c r="X156" s="83" t="str" cm="1">
        <f t="array" ref="X156">IF(INDEX(Templates!$K$2:$BO$186,ROW()-ROW(X$20)+1, MATCH(X$16,Templates!$K$1:BZ$1,0))="","",INDEX(Templates!$K$2:$BO$186,ROW()-ROW(X$20)+1, MATCH(X$16,Templates!$K$1:BZ$1,0)))</f>
        <v/>
      </c>
      <c r="Y156" s="83" t="str" cm="1">
        <f t="array" ref="Y156">IF(INDEX(Templates!$K$2:$BO$186,ROW()-ROW(Y$20)+1, MATCH(Y$16,Templates!$K$1:CA$1,0))="","",INDEX(Templates!$K$2:$BO$186,ROW()-ROW(Y$20)+1, MATCH(Y$16,Templates!$K$1:CA$1,0)))</f>
        <v> </v>
      </c>
      <c r="Z156" s="83" t="str" cm="1">
        <f t="array" ref="Z156">IF(INDEX(Templates!$K$2:$BO$186,ROW()-ROW(Z$20)+1, MATCH(Z$16,Templates!$K$1:CB$1,0))="","",INDEX(Templates!$K$2:$BO$186,ROW()-ROW(Z$20)+1, MATCH(Z$16,Templates!$K$1:CB$1,0)))</f>
        <v> </v>
      </c>
      <c r="AA156" s="83" t="str" cm="1">
        <f t="array" ref="AA156">IF(INDEX(Templates!$K$2:$BO$186,ROW()-ROW(AA$20)+1, MATCH(AA$16,Templates!$K$1:CC$1,0))="","",INDEX(Templates!$K$2:$BO$186,ROW()-ROW(AA$20)+1, MATCH(AA$16,Templates!$K$1:CC$1,0)))</f>
        <v> </v>
      </c>
      <c r="AB156" s="83" t="str" cm="1">
        <f t="array" ref="AB156">IF(INDEX(Templates!$K$2:$BO$186,ROW()-ROW(AB$20)+1, MATCH(AB$16,Templates!$K$1:CD$1,0))="","",INDEX(Templates!$K$2:$BO$186,ROW()-ROW(AB$20)+1, MATCH(AB$16,Templates!$K$1:CD$1,0)))</f>
        <v> </v>
      </c>
      <c r="AC156" s="83" t="str" cm="1">
        <f t="array" ref="AC156">IF(INDEX(Templates!$K$2:$BO$186,ROW()-ROW(AC$20)+1, MATCH(AC$16,Templates!$K$1:CE$1,0))="","",INDEX(Templates!$K$2:$BO$186,ROW()-ROW(AC$20)+1, MATCH(AC$16,Templates!$K$1:CE$1,0)))</f>
        <v/>
      </c>
      <c r="AD156" s="83" t="str" cm="1">
        <f t="array" ref="AD156">IF(INDEX(Templates!$K$2:$BO$186,ROW()-ROW(AD$20)+1, MATCH(AD$16,Templates!$K$1:CF$1,0))="","",INDEX(Templates!$K$2:$BO$186,ROW()-ROW(AD$20)+1, MATCH(AD$16,Templates!$K$1:CF$1,0)))</f>
        <v/>
      </c>
      <c r="AE156" s="83" t="str" cm="1">
        <f t="array" ref="AE156">IF(INDEX(Templates!$K$2:$BO$186,ROW()-ROW(AE$20)+1, MATCH(AE$16,Templates!$K$1:CG$1,0))="","",INDEX(Templates!$K$2:$BO$186,ROW()-ROW(AE$20)+1, MATCH(AE$16,Templates!$K$1:CG$1,0)))</f>
        <v/>
      </c>
      <c r="AF156" s="83" t="str" cm="1">
        <f t="array" ref="AF156">IF(INDEX(Templates!$K$2:$BO$186,ROW()-ROW(AF$20)+1, MATCH(AF$16,Templates!$K$1:CH$1,0))="","",INDEX(Templates!$K$2:$BO$186,ROW()-ROW(AF$20)+1, MATCH(AF$16,Templates!$K$1:CH$1,0)))</f>
        <v> </v>
      </c>
      <c r="AG156" s="83" t="str" cm="1">
        <f t="array" ref="AG156">IF(INDEX(Templates!$K$2:$BO$186,ROW()-ROW(AG$20)+1, MATCH(AG$16,Templates!$K$1:CI$1,0))="","",INDEX(Templates!$K$2:$BO$186,ROW()-ROW(AG$20)+1, MATCH(AG$16,Templates!$K$1:CI$1,0)))</f>
        <v> </v>
      </c>
      <c r="AH156" s="83" t="str" cm="1">
        <f t="array" ref="AH156">IF(INDEX(Templates!$K$2:$BO$186,ROW()-ROW(AH$20)+1, MATCH(AH$16,Templates!$K$1:CJ$1,0))="","",INDEX(Templates!$K$2:$BO$186,ROW()-ROW(AH$20)+1, MATCH(AH$16,Templates!$K$1:CJ$1,0)))</f>
        <v> </v>
      </c>
      <c r="AI156" s="83" t="str" cm="1">
        <f t="array" ref="AI156">IF(INDEX(Templates!$K$2:$BO$186,ROW()-ROW(AI$20)+1, MATCH(AI$16,Templates!$K$1:CK$1,0))="","",INDEX(Templates!$K$2:$BO$186,ROW()-ROW(AI$20)+1, MATCH(AI$16,Templates!$K$1:CK$1,0)))</f>
        <v> </v>
      </c>
      <c r="AJ156" s="83" t="str" cm="1">
        <f t="array" ref="AJ156">IF(INDEX(Templates!$K$2:$BO$186,ROW()-ROW(AJ$20)+1, MATCH(AJ$16,Templates!$K$1:CL$1,0))="","",INDEX(Templates!$K$2:$BO$186,ROW()-ROW(AJ$20)+1, MATCH(AJ$16,Templates!$K$1:CL$1,0)))</f>
        <v/>
      </c>
      <c r="AK156" s="83" t="str" cm="1">
        <f t="array" ref="AK156">IF(INDEX(Templates!$K$2:$BO$186,ROW()-ROW(AK$20)+1, MATCH(AK$16,Templates!$K$1:CM$1,0))="","",INDEX(Templates!$K$2:$BO$186,ROW()-ROW(AK$20)+1, MATCH(AK$16,Templates!$K$1:CM$1,0)))</f>
        <v/>
      </c>
      <c r="AL156" s="83" t="str" cm="1">
        <f t="array" ref="AL156">IF(INDEX(Templates!$K$2:$BO$186,ROW()-ROW(AL$20)+1, MATCH(AL$16,Templates!$K$1:CN$1,0))="","",INDEX(Templates!$K$2:$BO$186,ROW()-ROW(AL$20)+1, MATCH(AL$16,Templates!$K$1:CN$1,0)))</f>
        <v/>
      </c>
      <c r="AM156" s="83" t="str" cm="1">
        <f t="array" ref="AM156">IF(INDEX(Templates!$K$2:$BO$186,ROW()-ROW(AM$20)+1, MATCH(AM$16,Templates!$K$1:CO$1,0))="","",INDEX(Templates!$K$2:$BO$186,ROW()-ROW(AM$20)+1, MATCH(AM$16,Templates!$K$1:CO$1,0)))</f>
        <v> </v>
      </c>
      <c r="AN156" s="83" t="str" cm="1">
        <f t="array" ref="AN156">IF(INDEX(Templates!$K$2:$BO$186,ROW()-ROW(AN$20)+1, MATCH(AN$16,Templates!$K$1:CP$1,0))="","",INDEX(Templates!$K$2:$BO$186,ROW()-ROW(AN$20)+1, MATCH(AN$16,Templates!$K$1:CP$1,0)))</f>
        <v> </v>
      </c>
      <c r="AO156" s="83" t="str" cm="1">
        <f t="array" ref="AO156">IF(INDEX(Templates!$K$2:$BO$186,ROW()-ROW(AO$20)+1, MATCH(AO$16,Templates!$K$1:CQ$1,0))="","",INDEX(Templates!$K$2:$BO$186,ROW()-ROW(AO$20)+1, MATCH(AO$16,Templates!$K$1:CQ$1,0)))</f>
        <v> </v>
      </c>
      <c r="AP156" s="83" t="str" cm="1">
        <f t="array" ref="AP156">IF(INDEX(Templates!$K$2:$BO$186,ROW()-ROW(AP$20)+1, MATCH(AP$16,Templates!$K$1:CR$1,0))="","",INDEX(Templates!$K$2:$BO$186,ROW()-ROW(AP$20)+1, MATCH(AP$16,Templates!$K$1:CR$1,0)))</f>
        <v> </v>
      </c>
      <c r="AQ156" s="83" t="str" cm="1">
        <f t="array" ref="AQ156">IF(INDEX(Templates!$K$2:$BO$186,ROW()-ROW(AQ$20)+1, MATCH(AQ$16,Templates!$K$1:CS$1,0))="","",INDEX(Templates!$K$2:$BO$186,ROW()-ROW(AQ$20)+1, MATCH(AQ$16,Templates!$K$1:CS$1,0)))</f>
        <v/>
      </c>
      <c r="AR156" s="83" t="str" cm="1">
        <f t="array" ref="AR156">IF(INDEX(Templates!$K$2:$BO$186,ROW()-ROW(AR$20)+1, MATCH(AR$16,Templates!$K$1:CT$1,0))="","",INDEX(Templates!$K$2:$BO$186,ROW()-ROW(AR$20)+1, MATCH(AR$16,Templates!$K$1:CT$1,0)))</f>
        <v/>
      </c>
      <c r="AS156" s="83" t="str" cm="1">
        <f t="array" ref="AS156">IF(INDEX(Templates!$K$2:$BO$186,ROW()-ROW(AS$20)+1, MATCH(AS$16,Templates!$K$1:CU$1,0))="","",INDEX(Templates!$K$2:$BO$186,ROW()-ROW(AS$20)+1, MATCH(AS$16,Templates!$K$1:CU$1,0)))</f>
        <v/>
      </c>
      <c r="AT156" s="83" t="str" cm="1">
        <f t="array" ref="AT156">IF(INDEX(Templates!$K$2:$BO$186,ROW()-ROW(AT$20)+1, MATCH(AT$16,Templates!$K$1:CV$1,0))="","",INDEX(Templates!$K$2:$BO$186,ROW()-ROW(AT$20)+1, MATCH(AT$16,Templates!$K$1:CV$1,0)))</f>
        <v/>
      </c>
      <c r="AU156" s="83" t="str" cm="1">
        <f t="array" ref="AU156">IF(INDEX(Templates!$K$2:$BO$186,ROW()-ROW(AU$20)+1, MATCH(AU$16,Templates!$K$1:CW$1,0))="","",INDEX(Templates!$K$2:$BO$186,ROW()-ROW(AU$20)+1, MATCH(AU$16,Templates!$K$1:CW$1,0)))</f>
        <v> </v>
      </c>
      <c r="AV156" s="83" t="str" cm="1">
        <f t="array" ref="AV156">IF(INDEX(Templates!$K$2:$BO$186,ROW()-ROW(AV$20)+1, MATCH(AV$16,Templates!$K$1:CX$1,0))="","",INDEX(Templates!$K$2:$BO$186,ROW()-ROW(AV$20)+1, MATCH(AV$16,Templates!$K$1:CX$1,0)))</f>
        <v/>
      </c>
      <c r="AW156" s="83" t="str" cm="1">
        <f t="array" ref="AW156">IF(INDEX(Templates!$K$2:$BO$186,ROW()-ROW(AW$20)+1, MATCH(AW$16,Templates!$K$1:CY$1,0))="","",INDEX(Templates!$K$2:$BO$186,ROW()-ROW(AW$20)+1, MATCH(AW$16,Templates!$K$1:CY$1,0)))</f>
        <v/>
      </c>
      <c r="AX156" s="83" t="str" cm="1">
        <f t="array" ref="AX156">IF(INDEX(Templates!$K$2:$BO$186,ROW()-ROW(AX$20)+1, MATCH(AX$16,Templates!$K$1:CZ$1,0))="","",INDEX(Templates!$K$2:$BO$186,ROW()-ROW(AX$20)+1, MATCH(AX$16,Templates!$K$1:CZ$1,0)))</f>
        <v> </v>
      </c>
      <c r="AY156" s="83" t="str" cm="1">
        <f t="array" ref="AY156">IF(INDEX(Templates!$K$2:$BO$186,ROW()-ROW(AY$20)+1, MATCH(AY$16,Templates!$K$1:DA$1,0))="","",INDEX(Templates!$K$2:$BO$186,ROW()-ROW(AY$20)+1, MATCH(AY$16,Templates!$K$1:DA$1,0)))</f>
        <v> </v>
      </c>
      <c r="AZ156" s="83" t="str" cm="1">
        <f t="array" ref="AZ156">IF(INDEX(Templates!$K$2:$BO$186,ROW()-ROW(AZ$20)+1, MATCH(AZ$16,Templates!$K$1:DB$1,0))="","",INDEX(Templates!$K$2:$BO$186,ROW()-ROW(AZ$20)+1, MATCH(AZ$16,Templates!$K$1:DB$1,0)))</f>
        <v> </v>
      </c>
      <c r="BA156" s="83" t="str" cm="1">
        <f t="array" ref="BA156">IF(INDEX(Templates!$K$2:$BO$186,ROW()-ROW(BA$20)+1, MATCH(BA$16,Templates!$K$1:DC$1,0))="","",INDEX(Templates!$K$2:$BO$186,ROW()-ROW(BA$20)+1, MATCH(BA$16,Templates!$K$1:DC$1,0)))</f>
        <v/>
      </c>
      <c r="BB156" s="83" t="str" cm="1">
        <f t="array" ref="BB156">IF(INDEX(Templates!$K$2:$BO$186,ROW()-ROW(BB$20)+1, MATCH(BB$16,Templates!$K$1:DD$1,0))="","",INDEX(Templates!$K$2:$BO$186,ROW()-ROW(BB$20)+1, MATCH(BB$16,Templates!$K$1:DD$1,0)))</f>
        <v/>
      </c>
      <c r="BC156" s="83" t="str" cm="1">
        <f t="array" ref="BC156">IF(INDEX(Templates!$K$2:$BO$186,ROW()-ROW(BC$20)+1, MATCH(BC$16,Templates!$K$1:DE$1,0))="","",INDEX(Templates!$K$2:$BO$186,ROW()-ROW(BC$20)+1, MATCH(BC$16,Templates!$K$1:DE$1,0)))</f>
        <v> </v>
      </c>
      <c r="BD156" s="83" t="str" cm="1">
        <f t="array" ref="BD156">IF(INDEX(Templates!$K$2:$BO$186,ROW()-ROW(BD$20)+1, MATCH(BD$16,Templates!$K$1:DF$1,0))="","",INDEX(Templates!$K$2:$BO$186,ROW()-ROW(BD$20)+1, MATCH(BD$16,Templates!$K$1:DF$1,0)))</f>
        <v> </v>
      </c>
      <c r="BE156" s="83" t="str" cm="1">
        <f t="array" ref="BE156">IF(INDEX(Templates!$K$2:$BO$186,ROW()-ROW(BE$20)+1, MATCH(BE$16,Templates!$K$1:DG$1,0))="","",INDEX(Templates!$K$2:$BO$186,ROW()-ROW(BE$20)+1, MATCH(BE$16,Templates!$K$1:DG$1,0)))</f>
        <v> </v>
      </c>
      <c r="BF156" s="83" t="str" cm="1">
        <f t="array" ref="BF156">IF(INDEX(Templates!$K$2:$BO$186,ROW()-ROW(BF$20)+1, MATCH(BF$16,Templates!$K$1:DH$1,0))="","",INDEX(Templates!$K$2:$BO$186,ROW()-ROW(BF$20)+1, MATCH(BF$16,Templates!$K$1:DH$1,0)))</f>
        <v/>
      </c>
      <c r="BG156" s="83" t="str" cm="1">
        <f t="array" ref="BG156">IF(INDEX(Templates!$K$2:$BO$186,ROW()-ROW(BG$20)+1, MATCH(BG$16,Templates!$K$1:DI$1,0))="","",INDEX(Templates!$K$2:$BO$186,ROW()-ROW(BG$20)+1, MATCH(BG$16,Templates!$K$1:DI$1,0)))</f>
        <v/>
      </c>
      <c r="BH156" s="83" t="str" cm="1">
        <f t="array" ref="BH156">IF(INDEX(Templates!$K$2:$BO$186,ROW()-ROW(BH$20)+1, MATCH(BH$16,Templates!$K$1:DJ$1,0))="","",INDEX(Templates!$K$2:$BO$186,ROW()-ROW(BH$20)+1, MATCH(BH$16,Templates!$K$1:DJ$1,0)))</f>
        <v/>
      </c>
      <c r="BI156" s="83" t="str" cm="1">
        <f t="array" ref="BI156">IF(INDEX(Templates!$K$2:$BO$186,ROW()-ROW(BI$20)+1, MATCH(BI$16,Templates!$K$1:DK$1,0))="","",INDEX(Templates!$K$2:$BO$186,ROW()-ROW(BI$20)+1, MATCH(BI$16,Templates!$K$1:DK$1,0)))</f>
        <v> </v>
      </c>
      <c r="BJ156" s="83" t="str" cm="1">
        <f t="array" ref="BJ156">IF(INDEX(Templates!$K$2:$BO$186,ROW()-ROW(BJ$20)+1, MATCH(BJ$16,Templates!$K$1:DL$1,0))="","",INDEX(Templates!$K$2:$BO$186,ROW()-ROW(BJ$20)+1, MATCH(BJ$16,Templates!$K$1:DL$1,0)))</f>
        <v> </v>
      </c>
      <c r="BK156" s="83" t="str" cm="1">
        <f t="array" ref="BK156">IF(INDEX(Templates!$K$2:$BO$186,ROW()-ROW(BK$20)+1, MATCH(BK$16,Templates!$K$1:DM$1,0))="","",INDEX(Templates!$K$2:$BO$186,ROW()-ROW(BK$20)+1, MATCH(BK$16,Templates!$K$1:DM$1,0)))</f>
        <v> </v>
      </c>
      <c r="BL156" s="83" t="str" cm="1">
        <f t="array" ref="BL156">IF(INDEX(Templates!$K$2:$BO$186,ROW()-ROW(BL$20)+1, MATCH(BL$16,Templates!$K$1:DN$1,0))="","",INDEX(Templates!$K$2:$BO$186,ROW()-ROW(BL$20)+1, MATCH(BL$16,Templates!$K$1:DN$1,0)))</f>
        <v> </v>
      </c>
      <c r="BM156" s="83" t="str" cm="1">
        <f t="array" ref="BM156">IF(INDEX(Templates!$K$2:$BO$186,ROW()-ROW(BM$20)+1, MATCH(BM$16,Templates!$K$1:DO$1,0))="","",INDEX(Templates!$K$2:$BO$186,ROW()-ROW(BM$20)+1, MATCH(BM$16,Templates!$K$1:DO$1,0)))</f>
        <v/>
      </c>
      <c r="BN156" s="83" t="str" cm="1">
        <f t="array" ref="BN156">IF(INDEX(Templates!$K$2:$BO$186,ROW()-ROW(BN$20)+1, MATCH(BN$16,Templates!$K$1:DP$1,0))="","",INDEX(Templates!$K$2:$BO$186,ROW()-ROW(BN$20)+1, MATCH(BN$16,Templates!$K$1:DP$1,0)))</f>
        <v/>
      </c>
      <c r="BO156" s="83" t="str" cm="1">
        <f t="array" ref="BO156">IF(INDEX(Templates!$K$2:$BO$186,ROW()-ROW(BO$20)+1, MATCH(BO$16,Templates!$K$1:DQ$1,0))="","",INDEX(Templates!$K$2:$BO$186,ROW()-ROW(BO$20)+1, MATCH(BO$16,Templates!$K$1:DQ$1,0)))</f>
        <v> </v>
      </c>
      <c r="BP156" s="83" t="str" cm="1">
        <f t="array" ref="BP156">IF(INDEX(Templates!$K$2:$BO$186,ROW()-ROW(BP$20)+1, MATCH(BP$16,Templates!$K$1:DR$1,0))="","",INDEX(Templates!$K$2:$BO$186,ROW()-ROW(BP$20)+1, MATCH(BP$16,Templates!$K$1:DR$1,0)))</f>
        <v> </v>
      </c>
      <c r="BQ156" s="83" t="str" cm="1">
        <f t="array" ref="BQ156">IF(INDEX(Templates!$K$2:$BO$186,ROW()-ROW(BQ$20)+1, MATCH(BQ$16,Templates!$K$1:DS$1,0))="","",INDEX(Templates!$K$2:$BO$186,ROW()-ROW(BQ$20)+1, MATCH(BQ$16,Templates!$K$1:DS$1,0)))</f>
        <v> </v>
      </c>
      <c r="BR156" s="83" t="str" cm="1">
        <f t="array" ref="BR156">IF(INDEX(Templates!$K$2:$BO$186,ROW()-ROW(BR$20)+1, MATCH(BR$16,Templates!$K$1:DT$1,0))="","",INDEX(Templates!$K$2:$BO$186,ROW()-ROW(BR$20)+1, MATCH(BR$16,Templates!$K$1:DT$1,0)))</f>
        <v/>
      </c>
      <c r="BS156" s="83" t="str" cm="1">
        <f t="array" ref="BS156">IF(INDEX(Templates!$K$2:$BO$186,ROW()-ROW(BS$20)+1, MATCH(BS$16,Templates!$K$1:DU$1,0))="","",INDEX(Templates!$K$2:$BO$186,ROW()-ROW(BS$20)+1, MATCH(BS$16,Templates!$K$1:DU$1,0)))</f>
        <v/>
      </c>
      <c r="BT156" s="83" t="str" cm="1">
        <f t="array" ref="BT156">IF(INDEX(Templates!$K$2:$BO$186,ROW()-ROW(BT$20)+1, MATCH(BT$16,Templates!$K$1:DV$1,0))="","",INDEX(Templates!$K$2:$BO$186,ROW()-ROW(BT$20)+1, MATCH(BT$16,Templates!$K$1:DV$1,0)))</f>
        <v> </v>
      </c>
      <c r="BU156" s="83" t="str" cm="1">
        <f t="array" ref="BU156">IF(INDEX(Templates!$K$2:$BO$186,ROW()-ROW(BU$20)+1, MATCH(BU$16,Templates!$K$1:DW$1,0))="","",INDEX(Templates!$K$2:$BO$186,ROW()-ROW(BU$20)+1, MATCH(BU$16,Templates!$K$1:DW$1,0)))</f>
        <v> </v>
      </c>
      <c r="BV156" s="83" t="str" cm="1">
        <f t="array" ref="BV156">IF(INDEX(Templates!$K$2:$BO$186,ROW()-ROW(BV$20)+1, MATCH(BV$16,Templates!$K$1:DX$1,0))="","",INDEX(Templates!$K$2:$BO$186,ROW()-ROW(BV$20)+1, MATCH(BV$16,Templates!$K$1:DX$1,0)))</f>
        <v> </v>
      </c>
      <c r="BW156" s="83" t="str" cm="1">
        <f t="array" ref="BW156">IF(INDEX(Templates!$K$2:$BO$186,ROW()-ROW(BW$20)+1, MATCH(BW$16,Templates!$K$1:DY$1,0))="","",INDEX(Templates!$K$2:$BO$186,ROW()-ROW(BW$20)+1, MATCH(BW$16,Templates!$K$1:DY$1,0)))</f>
        <v/>
      </c>
      <c r="BX156" s="83" t="str" cm="1">
        <f t="array" ref="BX156">IF(INDEX(Templates!$K$2:$BO$186,ROW()-ROW(BX$20)+1, MATCH(BX$16,Templates!$K$1:DZ$1,0))="","",INDEX(Templates!$K$2:$BO$186,ROW()-ROW(BX$20)+1, MATCH(BX$16,Templates!$K$1:DZ$1,0)))</f>
        <v/>
      </c>
      <c r="BY156" s="83" t="str" cm="1">
        <f t="array" ref="BY156">IF(INDEX(Templates!$K$2:$BO$186,ROW()-ROW(BY$20)+1, MATCH(BY$16,Templates!$K$1:EA$1,0))="","",INDEX(Templates!$K$2:$BO$186,ROW()-ROW(BY$20)+1, MATCH(BY$16,Templates!$K$1:EA$1,0)))</f>
        <v/>
      </c>
      <c r="BZ156" s="83" t="str" cm="1">
        <f t="array" ref="BZ156">IF(INDEX(Templates!$K$2:$BO$186,ROW()-ROW(BZ$20)+1, MATCH(BZ$16,Templates!$K$1:EB$1,0))="","",INDEX(Templates!$K$2:$BO$186,ROW()-ROW(BZ$20)+1, MATCH(BZ$16,Templates!$K$1:EB$1,0)))</f>
        <v/>
      </c>
      <c r="CA156" s="83" t="str" cm="1">
        <f t="array" ref="CA156">IF(INDEX(Templates!$K$2:$BO$186,ROW()-ROW(CA$20)+1, MATCH(CA$16,Templates!$K$1:EC$1,0))="","",INDEX(Templates!$K$2:$BO$186,ROW()-ROW(CA$20)+1, MATCH(CA$16,Templates!$K$1:EC$1,0)))</f>
        <v/>
      </c>
      <c r="CB156" s="83" t="str" cm="1">
        <f t="array" ref="CB156">IF(INDEX(Templates!$K$2:$BO$186,ROW()-ROW(CB$20)+1, MATCH(CB$16,Templates!$K$1:ED$1,0))="","",INDEX(Templates!$K$2:$BO$186,ROW()-ROW(CB$20)+1, MATCH(CB$16,Templates!$K$1:ED$1,0)))</f>
        <v/>
      </c>
      <c r="CC156" s="83" t="str" cm="1">
        <f t="array" ref="CC156">IF(INDEX(Templates!$K$2:$BO$186,ROW()-ROW(CC$20)+1, MATCH(CC$16,Templates!$K$1:EE$1,0))="","",INDEX(Templates!$K$2:$BO$186,ROW()-ROW(CC$20)+1, MATCH(CC$16,Templates!$K$1:EE$1,0)))</f>
        <v> </v>
      </c>
      <c r="CD156" s="83" t="str" cm="1">
        <f t="array" ref="CD156">IF(INDEX(Templates!$K$2:$BO$186,ROW()-ROW(CD$20)+1, MATCH(CD$16,Templates!$K$1:EF$1,0))="","",INDEX(Templates!$K$2:$BO$186,ROW()-ROW(CD$20)+1, MATCH(CD$16,Templates!$K$1:EF$1,0)))</f>
        <v> </v>
      </c>
      <c r="CE156" s="83" t="str" cm="1">
        <f t="array" ref="CE156">IF(INDEX(Templates!$K$2:$BO$186,ROW()-ROW(CE$20)+1, MATCH(CE$16,Templates!$K$1:EG$1,0))="","",INDEX(Templates!$K$2:$BO$186,ROW()-ROW(CE$20)+1, MATCH(CE$16,Templates!$K$1:EG$1,0)))</f>
        <v> </v>
      </c>
      <c r="CF156" s="83" t="str" cm="1">
        <f t="array" ref="CF156">IF(INDEX(Templates!$K$2:$BO$186,ROW()-ROW(CF$20)+1, MATCH(CF$16,Templates!$K$1:EH$1,0))="","",INDEX(Templates!$K$2:$BO$186,ROW()-ROW(CF$20)+1, MATCH(CF$16,Templates!$K$1:EH$1,0)))</f>
        <v> </v>
      </c>
      <c r="CG156" s="83" t="str" cm="1">
        <f t="array" ref="CG156">IF(INDEX(Templates!$K$2:$BO$186,ROW()-ROW(CG$20)+1, MATCH(CG$16,Templates!$K$1:EI$1,0))="","",INDEX(Templates!$K$2:$BO$186,ROW()-ROW(CG$20)+1, MATCH(CG$16,Templates!$K$1:EI$1,0)))</f>
        <v/>
      </c>
      <c r="CH156" s="83" t="str" cm="1">
        <f t="array" ref="CH156">IF(INDEX(Templates!$K$2:$BO$186,ROW()-ROW(CH$20)+1, MATCH(CH$16,Templates!$K$1:EJ$1,0))="","",INDEX(Templates!$K$2:$BO$186,ROW()-ROW(CH$20)+1, MATCH(CH$16,Templates!$K$1:EJ$1,0)))</f>
        <v/>
      </c>
      <c r="CI156" s="83" t="str" cm="1">
        <f t="array" ref="CI156">IF(INDEX(Templates!$K$2:$BO$186,ROW()-ROW(CI$20)+1, MATCH(CI$16,Templates!$K$1:EK$1,0))="","",INDEX(Templates!$K$2:$BO$186,ROW()-ROW(CI$20)+1, MATCH(CI$16,Templates!$K$1:EK$1,0)))</f>
        <v/>
      </c>
      <c r="CJ156" s="83" t="str" cm="1">
        <f t="array" ref="CJ156">IF(INDEX(Templates!$K$2:$BO$186,ROW()-ROW(CJ$20)+1, MATCH(CJ$16,Templates!$K$1:EL$1,0))="","",INDEX(Templates!$K$2:$BO$186,ROW()-ROW(CJ$20)+1, MATCH(CJ$16,Templates!$K$1:EL$1,0)))</f>
        <v/>
      </c>
      <c r="CK156" s="83" t="str" cm="1">
        <f t="array" ref="CK156">IF(INDEX(Templates!$K$2:$BO$186,ROW()-ROW(CK$20)+1, MATCH(CK$16,Templates!$K$1:EM$1,0))="","",INDEX(Templates!$K$2:$BO$186,ROW()-ROW(CK$20)+1, MATCH(CK$16,Templates!$K$1:EM$1,0)))</f>
        <v> </v>
      </c>
      <c r="CL156" s="83" t="str" cm="1">
        <f t="array" ref="CL156">IF(INDEX(Templates!$K$2:$BO$186,ROW()-ROW(CL$20)+1, MATCH(CL$16,Templates!$K$1:EN$1,0))="","",INDEX(Templates!$K$2:$BO$186,ROW()-ROW(CL$20)+1, MATCH(CL$16,Templates!$K$1:EN$1,0)))</f>
        <v> </v>
      </c>
      <c r="CM156" s="83" t="str" cm="1">
        <f t="array" ref="CM156">IF(INDEX(Templates!$K$2:$BO$186,ROW()-ROW(CM$20)+1, MATCH(CM$16,Templates!$K$1:EO$1,0))="","",INDEX(Templates!$K$2:$BO$186,ROW()-ROW(CM$20)+1, MATCH(CM$16,Templates!$K$1:EO$1,0)))</f>
        <v> </v>
      </c>
    </row>
    <row r="157" spans="1:91" s="24" customFormat="1" x14ac:dyDescent="0.55000000000000004">
      <c r="A157" s="41" t="s">
        <v>475</v>
      </c>
      <c r="B157" s="6" t="s">
        <v>479</v>
      </c>
      <c r="C157" s="66" t="str" cm="1">
        <f t="array" ref="C157">IF(INDEX(Templates!C$2:C$187,ROW()-ROW($20:$20)+1)="","",INDEX(Templates!C$2:C$187,ROW()-ROW($20:$20)+1))</f>
        <v>JSON_PATH:fluid_loops[0]</v>
      </c>
      <c r="D157" s="66" t="str" cm="1">
        <f t="array" ref="D157">IF(INDEX(Templates!D$2:D$187,ROW()-ROW($20:$20)+1)="","",INDEX(Templates!D$2:D$187,ROW()-ROW($20:$20)+1))</f>
        <v>heating_design_and_control</v>
      </c>
      <c r="E157" s="66" t="str" cm="1">
        <f t="array" ref="E157">IF(INDEX(Templates!E$2:E$187,ROW()-ROW($20:$20)+1)="","",INDEX(Templates!E$2:E$187,ROW()-ROW($20:$20)+1))</f>
        <v>outdoor_low_for_loop_supply_reset_temperature</v>
      </c>
      <c r="F157" s="66" t="str" cm="1">
        <f t="array" ref="F157">IF(INDEX(Templates!F$2:F$187,ROW()-ROW($20:$20)+1)="","",INDEX(Templates!F$2:F$187,ROW()-ROW($20:$20)+1))</f>
        <v/>
      </c>
      <c r="G157" s="106" t="str" cm="1">
        <f t="array" ref="G157">IF(INDEX(Templates!G$2:G$187,ROW()-ROW($20:$20)+1)="","",INDEX(Templates!G$2:G$187,ROW()-ROW($20:$20)+1))</f>
        <v>FluidLoopDesignAndControl</v>
      </c>
      <c r="H157" s="68" t="str" cm="1">
        <f t="array" ref="H157">IF(INDEX(Templates!H$2:H$187,ROW()-ROW($20:$20)+1)="","",INDEX(Templates!H$2:H$187,ROW()-ROW($20:$20)+1))</f>
        <v>DAC 1</v>
      </c>
      <c r="I157" s="68" t="str" cm="1">
        <f t="array" ref="I157">IF(INDEX(Templates!I$2:I$187,ROW()-ROW($20:$20)+1)="","",INDEX(Templates!I$2:I$187,ROW()-ROW($20:$20)+1))</f>
        <v>Loop 1</v>
      </c>
      <c r="J157" s="68" t="str" cm="1">
        <f t="array" ref="J157">IF(INDEX(Templates!J$2:J$187,ROW()-ROW($20:$20)+1)="","",INDEX(Templates!J$2:J$187,ROW()-ROW($20:$20)+1))</f>
        <v>outdoor_low_for_loop_supply_reset_temperature</v>
      </c>
      <c r="K157" s="69" t="str" cm="1">
        <f t="array" ref="K157">IF(INDEX(Templates!K$2:K$187,ROW()-ROW($20:$20)+1)="","",INDEX(Templates!K$2:K$187,ROW()-ROW($20:$20)+1))</f>
        <v/>
      </c>
      <c r="L157" s="69" t="str" cm="1">
        <f t="array" ref="L157">IF(INDEX(Templates!L$2:L$187,ROW()-ROW($20:$20)+1)="","",INDEX(Templates!L$2:L$187,ROW()-ROW($20:$20)+1))</f>
        <v/>
      </c>
      <c r="M157" s="83" t="str" cm="1">
        <f t="array" ref="M157">IF(INDEX(Templates!$K$2:$BO$186,ROW()-ROW(M$20)+1, MATCH(M$16,Templates!$K$1:BO$1,0))="","",INDEX(Templates!$K$2:$BO$186,ROW()-ROW(M$20)+1, MATCH(M$16,Templates!$K$1:BO$1,0)))</f>
        <v/>
      </c>
      <c r="N157" s="83" t="str" cm="1">
        <f t="array" ref="N157">IF(INDEX(Templates!$K$2:$BO$186,ROW()-ROW(N$20)+1, MATCH(N$16,Templates!$K$1:BP$1,0))="","",INDEX(Templates!$K$2:$BO$186,ROW()-ROW(N$20)+1, MATCH(N$16,Templates!$K$1:BP$1,0)))</f>
        <v/>
      </c>
      <c r="O157" s="83" t="str" cm="1">
        <f t="array" ref="O157">IF(INDEX(Templates!$K$2:$BO$186,ROW()-ROW(O$20)+1, MATCH(O$16,Templates!$K$1:BQ$1,0))="","",INDEX(Templates!$K$2:$BO$186,ROW()-ROW(O$20)+1, MATCH(O$16,Templates!$K$1:BQ$1,0)))</f>
        <v/>
      </c>
      <c r="P157" s="83" t="str" cm="1">
        <f t="array" ref="P157">IF(INDEX(Templates!$K$2:$BO$186,ROW()-ROW(P$20)+1, MATCH(P$16,Templates!$K$1:BR$1,0))="","",INDEX(Templates!$K$2:$BO$186,ROW()-ROW(P$20)+1, MATCH(P$16,Templates!$K$1:BR$1,0)))</f>
        <v/>
      </c>
      <c r="Q157" s="83" t="str" cm="1">
        <f t="array" ref="Q157">IF(INDEX(Templates!$K$2:$BO$186,ROW()-ROW(Q$20)+1, MATCH(Q$16,Templates!$K$1:BS$1,0))="","",INDEX(Templates!$K$2:$BO$186,ROW()-ROW(Q$20)+1, MATCH(Q$16,Templates!$K$1:BS$1,0)))</f>
        <v/>
      </c>
      <c r="R157" s="83" t="str" cm="1">
        <f t="array" ref="R157">IF(INDEX(Templates!$K$2:$BO$186,ROW()-ROW(R$20)+1, MATCH(R$16,Templates!$K$1:BT$1,0))="","",INDEX(Templates!$K$2:$BO$186,ROW()-ROW(R$20)+1, MATCH(R$16,Templates!$K$1:BT$1,0)))</f>
        <v/>
      </c>
      <c r="S157" s="83" t="str" cm="1">
        <f t="array" ref="S157">IF(INDEX(Templates!$K$2:$BO$186,ROW()-ROW(S$20)+1, MATCH(S$16,Templates!$K$1:BU$1,0))="","",INDEX(Templates!$K$2:$BO$186,ROW()-ROW(S$20)+1, MATCH(S$16,Templates!$K$1:BU$1,0)))</f>
        <v/>
      </c>
      <c r="T157" s="83" t="str" cm="1">
        <f t="array" ref="T157">IF(INDEX(Templates!$K$2:$BO$186,ROW()-ROW(T$20)+1, MATCH(T$16,Templates!$K$1:BV$1,0))="","",INDEX(Templates!$K$2:$BO$186,ROW()-ROW(T$20)+1, MATCH(T$16,Templates!$K$1:BV$1,0)))</f>
        <v/>
      </c>
      <c r="U157" s="83" t="str" cm="1">
        <f t="array" ref="U157">IF(INDEX(Templates!$K$2:$BO$186,ROW()-ROW(U$20)+1, MATCH(U$16,Templates!$K$1:BW$1,0))="","",INDEX(Templates!$K$2:$BO$186,ROW()-ROW(U$20)+1, MATCH(U$16,Templates!$K$1:BW$1,0)))</f>
        <v/>
      </c>
      <c r="V157" s="83" t="str" cm="1">
        <f t="array" ref="V157">IF(INDEX(Templates!$K$2:$BO$186,ROW()-ROW(V$20)+1, MATCH(V$16,Templates!$K$1:BX$1,0))="","",INDEX(Templates!$K$2:$BO$186,ROW()-ROW(V$20)+1, MATCH(V$16,Templates!$K$1:BX$1,0)))</f>
        <v/>
      </c>
      <c r="W157" s="83" t="str" cm="1">
        <f t="array" ref="W157">IF(INDEX(Templates!$K$2:$BO$186,ROW()-ROW(W$20)+1, MATCH(W$16,Templates!$K$1:BY$1,0))="","",INDEX(Templates!$K$2:$BO$186,ROW()-ROW(W$20)+1, MATCH(W$16,Templates!$K$1:BY$1,0)))</f>
        <v/>
      </c>
      <c r="X157" s="83" t="str" cm="1">
        <f t="array" ref="X157">IF(INDEX(Templates!$K$2:$BO$186,ROW()-ROW(X$20)+1, MATCH(X$16,Templates!$K$1:BZ$1,0))="","",INDEX(Templates!$K$2:$BO$186,ROW()-ROW(X$20)+1, MATCH(X$16,Templates!$K$1:BZ$1,0)))</f>
        <v/>
      </c>
      <c r="Y157" s="83" t="str" cm="1">
        <f t="array" ref="Y157">IF(INDEX(Templates!$K$2:$BO$186,ROW()-ROW(Y$20)+1, MATCH(Y$16,Templates!$K$1:CA$1,0))="","",INDEX(Templates!$K$2:$BO$186,ROW()-ROW(Y$20)+1, MATCH(Y$16,Templates!$K$1:CA$1,0)))</f>
        <v/>
      </c>
      <c r="Z157" s="83" t="str" cm="1">
        <f t="array" ref="Z157">IF(INDEX(Templates!$K$2:$BO$186,ROW()-ROW(Z$20)+1, MATCH(Z$16,Templates!$K$1:CB$1,0))="","",INDEX(Templates!$K$2:$BO$186,ROW()-ROW(Z$20)+1, MATCH(Z$16,Templates!$K$1:CB$1,0)))</f>
        <v/>
      </c>
      <c r="AA157" s="83" t="str" cm="1">
        <f t="array" ref="AA157">IF(INDEX(Templates!$K$2:$BO$186,ROW()-ROW(AA$20)+1, MATCH(AA$16,Templates!$K$1:CC$1,0))="","",INDEX(Templates!$K$2:$BO$186,ROW()-ROW(AA$20)+1, MATCH(AA$16,Templates!$K$1:CC$1,0)))</f>
        <v/>
      </c>
      <c r="AB157" s="83" t="str" cm="1">
        <f t="array" ref="AB157">IF(INDEX(Templates!$K$2:$BO$186,ROW()-ROW(AB$20)+1, MATCH(AB$16,Templates!$K$1:CD$1,0))="","",INDEX(Templates!$K$2:$BO$186,ROW()-ROW(AB$20)+1, MATCH(AB$16,Templates!$K$1:CD$1,0)))</f>
        <v/>
      </c>
      <c r="AC157" s="83" t="str" cm="1">
        <f t="array" ref="AC157">IF(INDEX(Templates!$K$2:$BO$186,ROW()-ROW(AC$20)+1, MATCH(AC$16,Templates!$K$1:CE$1,0))="","",INDEX(Templates!$K$2:$BO$186,ROW()-ROW(AC$20)+1, MATCH(AC$16,Templates!$K$1:CE$1,0)))</f>
        <v/>
      </c>
      <c r="AD157" s="83" t="str" cm="1">
        <f t="array" ref="AD157">IF(INDEX(Templates!$K$2:$BO$186,ROW()-ROW(AD$20)+1, MATCH(AD$16,Templates!$K$1:CF$1,0))="","",INDEX(Templates!$K$2:$BO$186,ROW()-ROW(AD$20)+1, MATCH(AD$16,Templates!$K$1:CF$1,0)))</f>
        <v/>
      </c>
      <c r="AE157" s="83" t="str" cm="1">
        <f t="array" ref="AE157">IF(INDEX(Templates!$K$2:$BO$186,ROW()-ROW(AE$20)+1, MATCH(AE$16,Templates!$K$1:CG$1,0))="","",INDEX(Templates!$K$2:$BO$186,ROW()-ROW(AE$20)+1, MATCH(AE$16,Templates!$K$1:CG$1,0)))</f>
        <v/>
      </c>
      <c r="AF157" s="83" t="str" cm="1">
        <f t="array" ref="AF157">IF(INDEX(Templates!$K$2:$BO$186,ROW()-ROW(AF$20)+1, MATCH(AF$16,Templates!$K$1:CH$1,0))="","",INDEX(Templates!$K$2:$BO$186,ROW()-ROW(AF$20)+1, MATCH(AF$16,Templates!$K$1:CH$1,0)))</f>
        <v/>
      </c>
      <c r="AG157" s="83" t="str" cm="1">
        <f t="array" ref="AG157">IF(INDEX(Templates!$K$2:$BO$186,ROW()-ROW(AG$20)+1, MATCH(AG$16,Templates!$K$1:CI$1,0))="","",INDEX(Templates!$K$2:$BO$186,ROW()-ROW(AG$20)+1, MATCH(AG$16,Templates!$K$1:CI$1,0)))</f>
        <v/>
      </c>
      <c r="AH157" s="83" t="str" cm="1">
        <f t="array" ref="AH157">IF(INDEX(Templates!$K$2:$BO$186,ROW()-ROW(AH$20)+1, MATCH(AH$16,Templates!$K$1:CJ$1,0))="","",INDEX(Templates!$K$2:$BO$186,ROW()-ROW(AH$20)+1, MATCH(AH$16,Templates!$K$1:CJ$1,0)))</f>
        <v/>
      </c>
      <c r="AI157" s="83" t="str" cm="1">
        <f t="array" ref="AI157">IF(INDEX(Templates!$K$2:$BO$186,ROW()-ROW(AI$20)+1, MATCH(AI$16,Templates!$K$1:CK$1,0))="","",INDEX(Templates!$K$2:$BO$186,ROW()-ROW(AI$20)+1, MATCH(AI$16,Templates!$K$1:CK$1,0)))</f>
        <v/>
      </c>
      <c r="AJ157" s="83" t="str" cm="1">
        <f t="array" ref="AJ157">IF(INDEX(Templates!$K$2:$BO$186,ROW()-ROW(AJ$20)+1, MATCH(AJ$16,Templates!$K$1:CL$1,0))="","",INDEX(Templates!$K$2:$BO$186,ROW()-ROW(AJ$20)+1, MATCH(AJ$16,Templates!$K$1:CL$1,0)))</f>
        <v/>
      </c>
      <c r="AK157" s="83" t="str" cm="1">
        <f t="array" ref="AK157">IF(INDEX(Templates!$K$2:$BO$186,ROW()-ROW(AK$20)+1, MATCH(AK$16,Templates!$K$1:CM$1,0))="","",INDEX(Templates!$K$2:$BO$186,ROW()-ROW(AK$20)+1, MATCH(AK$16,Templates!$K$1:CM$1,0)))</f>
        <v/>
      </c>
      <c r="AL157" s="83" t="str" cm="1">
        <f t="array" ref="AL157">IF(INDEX(Templates!$K$2:$BO$186,ROW()-ROW(AL$20)+1, MATCH(AL$16,Templates!$K$1:CN$1,0))="","",INDEX(Templates!$K$2:$BO$186,ROW()-ROW(AL$20)+1, MATCH(AL$16,Templates!$K$1:CN$1,0)))</f>
        <v/>
      </c>
      <c r="AM157" s="83" t="str" cm="1">
        <f t="array" ref="AM157">IF(INDEX(Templates!$K$2:$BO$186,ROW()-ROW(AM$20)+1, MATCH(AM$16,Templates!$K$1:CO$1,0))="","",INDEX(Templates!$K$2:$BO$186,ROW()-ROW(AM$20)+1, MATCH(AM$16,Templates!$K$1:CO$1,0)))</f>
        <v/>
      </c>
      <c r="AN157" s="83" t="str" cm="1">
        <f t="array" ref="AN157">IF(INDEX(Templates!$K$2:$BO$186,ROW()-ROW(AN$20)+1, MATCH(AN$16,Templates!$K$1:CP$1,0))="","",INDEX(Templates!$K$2:$BO$186,ROW()-ROW(AN$20)+1, MATCH(AN$16,Templates!$K$1:CP$1,0)))</f>
        <v/>
      </c>
      <c r="AO157" s="83" t="str" cm="1">
        <f t="array" ref="AO157">IF(INDEX(Templates!$K$2:$BO$186,ROW()-ROW(AO$20)+1, MATCH(AO$16,Templates!$K$1:CQ$1,0))="","",INDEX(Templates!$K$2:$BO$186,ROW()-ROW(AO$20)+1, MATCH(AO$16,Templates!$K$1:CQ$1,0)))</f>
        <v/>
      </c>
      <c r="AP157" s="83" t="str" cm="1">
        <f t="array" ref="AP157">IF(INDEX(Templates!$K$2:$BO$186,ROW()-ROW(AP$20)+1, MATCH(AP$16,Templates!$K$1:CR$1,0))="","",INDEX(Templates!$K$2:$BO$186,ROW()-ROW(AP$20)+1, MATCH(AP$16,Templates!$K$1:CR$1,0)))</f>
        <v/>
      </c>
      <c r="AQ157" s="83" t="str" cm="1">
        <f t="array" ref="AQ157">IF(INDEX(Templates!$K$2:$BO$186,ROW()-ROW(AQ$20)+1, MATCH(AQ$16,Templates!$K$1:CS$1,0))="","",INDEX(Templates!$K$2:$BO$186,ROW()-ROW(AQ$20)+1, MATCH(AQ$16,Templates!$K$1:CS$1,0)))</f>
        <v/>
      </c>
      <c r="AR157" s="83" t="str" cm="1">
        <f t="array" ref="AR157">IF(INDEX(Templates!$K$2:$BO$186,ROW()-ROW(AR$20)+1, MATCH(AR$16,Templates!$K$1:CT$1,0))="","",INDEX(Templates!$K$2:$BO$186,ROW()-ROW(AR$20)+1, MATCH(AR$16,Templates!$K$1:CT$1,0)))</f>
        <v/>
      </c>
      <c r="AS157" s="83" t="str" cm="1">
        <f t="array" ref="AS157">IF(INDEX(Templates!$K$2:$BO$186,ROW()-ROW(AS$20)+1, MATCH(AS$16,Templates!$K$1:CU$1,0))="","",INDEX(Templates!$K$2:$BO$186,ROW()-ROW(AS$20)+1, MATCH(AS$16,Templates!$K$1:CU$1,0)))</f>
        <v/>
      </c>
      <c r="AT157" s="83" t="str" cm="1">
        <f t="array" ref="AT157">IF(INDEX(Templates!$K$2:$BO$186,ROW()-ROW(AT$20)+1, MATCH(AT$16,Templates!$K$1:CV$1,0))="","",INDEX(Templates!$K$2:$BO$186,ROW()-ROW(AT$20)+1, MATCH(AT$16,Templates!$K$1:CV$1,0)))</f>
        <v/>
      </c>
      <c r="AU157" s="83" t="str" cm="1">
        <f t="array" ref="AU157">IF(INDEX(Templates!$K$2:$BO$186,ROW()-ROW(AU$20)+1, MATCH(AU$16,Templates!$K$1:CW$1,0))="","",INDEX(Templates!$K$2:$BO$186,ROW()-ROW(AU$20)+1, MATCH(AU$16,Templates!$K$1:CW$1,0)))</f>
        <v/>
      </c>
      <c r="AV157" s="83" t="str" cm="1">
        <f t="array" ref="AV157">IF(INDEX(Templates!$K$2:$BO$186,ROW()-ROW(AV$20)+1, MATCH(AV$16,Templates!$K$1:CX$1,0))="","",INDEX(Templates!$K$2:$BO$186,ROW()-ROW(AV$20)+1, MATCH(AV$16,Templates!$K$1:CX$1,0)))</f>
        <v/>
      </c>
      <c r="AW157" s="83" t="str" cm="1">
        <f t="array" ref="AW157">IF(INDEX(Templates!$K$2:$BO$186,ROW()-ROW(AW$20)+1, MATCH(AW$16,Templates!$K$1:CY$1,0))="","",INDEX(Templates!$K$2:$BO$186,ROW()-ROW(AW$20)+1, MATCH(AW$16,Templates!$K$1:CY$1,0)))</f>
        <v/>
      </c>
      <c r="AX157" s="83" t="str" cm="1">
        <f t="array" ref="AX157">IF(INDEX(Templates!$K$2:$BO$186,ROW()-ROW(AX$20)+1, MATCH(AX$16,Templates!$K$1:CZ$1,0))="","",INDEX(Templates!$K$2:$BO$186,ROW()-ROW(AX$20)+1, MATCH(AX$16,Templates!$K$1:CZ$1,0)))</f>
        <v/>
      </c>
      <c r="AY157" s="83" t="str" cm="1">
        <f t="array" ref="AY157">IF(INDEX(Templates!$K$2:$BO$186,ROW()-ROW(AY$20)+1, MATCH(AY$16,Templates!$K$1:DA$1,0))="","",INDEX(Templates!$K$2:$BO$186,ROW()-ROW(AY$20)+1, MATCH(AY$16,Templates!$K$1:DA$1,0)))</f>
        <v/>
      </c>
      <c r="AZ157" s="83" t="str" cm="1">
        <f t="array" ref="AZ157">IF(INDEX(Templates!$K$2:$BO$186,ROW()-ROW(AZ$20)+1, MATCH(AZ$16,Templates!$K$1:DB$1,0))="","",INDEX(Templates!$K$2:$BO$186,ROW()-ROW(AZ$20)+1, MATCH(AZ$16,Templates!$K$1:DB$1,0)))</f>
        <v/>
      </c>
      <c r="BA157" s="83" t="str" cm="1">
        <f t="array" ref="BA157">IF(INDEX(Templates!$K$2:$BO$186,ROW()-ROW(BA$20)+1, MATCH(BA$16,Templates!$K$1:DC$1,0))="","",INDEX(Templates!$K$2:$BO$186,ROW()-ROW(BA$20)+1, MATCH(BA$16,Templates!$K$1:DC$1,0)))</f>
        <v/>
      </c>
      <c r="BB157" s="83" t="str" cm="1">
        <f t="array" ref="BB157">IF(INDEX(Templates!$K$2:$BO$186,ROW()-ROW(BB$20)+1, MATCH(BB$16,Templates!$K$1:DD$1,0))="","",INDEX(Templates!$K$2:$BO$186,ROW()-ROW(BB$20)+1, MATCH(BB$16,Templates!$K$1:DD$1,0)))</f>
        <v/>
      </c>
      <c r="BC157" s="83" t="str" cm="1">
        <f t="array" ref="BC157">IF(INDEX(Templates!$K$2:$BO$186,ROW()-ROW(BC$20)+1, MATCH(BC$16,Templates!$K$1:DE$1,0))="","",INDEX(Templates!$K$2:$BO$186,ROW()-ROW(BC$20)+1, MATCH(BC$16,Templates!$K$1:DE$1,0)))</f>
        <v/>
      </c>
      <c r="BD157" s="83" t="str" cm="1">
        <f t="array" ref="BD157">IF(INDEX(Templates!$K$2:$BO$186,ROW()-ROW(BD$20)+1, MATCH(BD$16,Templates!$K$1:DF$1,0))="","",INDEX(Templates!$K$2:$BO$186,ROW()-ROW(BD$20)+1, MATCH(BD$16,Templates!$K$1:DF$1,0)))</f>
        <v/>
      </c>
      <c r="BE157" s="83" t="str" cm="1">
        <f t="array" ref="BE157">IF(INDEX(Templates!$K$2:$BO$186,ROW()-ROW(BE$20)+1, MATCH(BE$16,Templates!$K$1:DG$1,0))="","",INDEX(Templates!$K$2:$BO$186,ROW()-ROW(BE$20)+1, MATCH(BE$16,Templates!$K$1:DG$1,0)))</f>
        <v/>
      </c>
      <c r="BF157" s="83" t="str" cm="1">
        <f t="array" ref="BF157">IF(INDEX(Templates!$K$2:$BO$186,ROW()-ROW(BF$20)+1, MATCH(BF$16,Templates!$K$1:DH$1,0))="","",INDEX(Templates!$K$2:$BO$186,ROW()-ROW(BF$20)+1, MATCH(BF$16,Templates!$K$1:DH$1,0)))</f>
        <v/>
      </c>
      <c r="BG157" s="83" t="str" cm="1">
        <f t="array" ref="BG157">IF(INDEX(Templates!$K$2:$BO$186,ROW()-ROW(BG$20)+1, MATCH(BG$16,Templates!$K$1:DI$1,0))="","",INDEX(Templates!$K$2:$BO$186,ROW()-ROW(BG$20)+1, MATCH(BG$16,Templates!$K$1:DI$1,0)))</f>
        <v/>
      </c>
      <c r="BH157" s="83" t="str" cm="1">
        <f t="array" ref="BH157">IF(INDEX(Templates!$K$2:$BO$186,ROW()-ROW(BH$20)+1, MATCH(BH$16,Templates!$K$1:DJ$1,0))="","",INDEX(Templates!$K$2:$BO$186,ROW()-ROW(BH$20)+1, MATCH(BH$16,Templates!$K$1:DJ$1,0)))</f>
        <v/>
      </c>
      <c r="BI157" s="83" t="str" cm="1">
        <f t="array" ref="BI157">IF(INDEX(Templates!$K$2:$BO$186,ROW()-ROW(BI$20)+1, MATCH(BI$16,Templates!$K$1:DK$1,0))="","",INDEX(Templates!$K$2:$BO$186,ROW()-ROW(BI$20)+1, MATCH(BI$16,Templates!$K$1:DK$1,0)))</f>
        <v/>
      </c>
      <c r="BJ157" s="83" t="str" cm="1">
        <f t="array" ref="BJ157">IF(INDEX(Templates!$K$2:$BO$186,ROW()-ROW(BJ$20)+1, MATCH(BJ$16,Templates!$K$1:DL$1,0))="","",INDEX(Templates!$K$2:$BO$186,ROW()-ROW(BJ$20)+1, MATCH(BJ$16,Templates!$K$1:DL$1,0)))</f>
        <v/>
      </c>
      <c r="BK157" s="83" t="str" cm="1">
        <f t="array" ref="BK157">IF(INDEX(Templates!$K$2:$BO$186,ROW()-ROW(BK$20)+1, MATCH(BK$16,Templates!$K$1:DM$1,0))="","",INDEX(Templates!$K$2:$BO$186,ROW()-ROW(BK$20)+1, MATCH(BK$16,Templates!$K$1:DM$1,0)))</f>
        <v/>
      </c>
      <c r="BL157" s="83" t="str" cm="1">
        <f t="array" ref="BL157">IF(INDEX(Templates!$K$2:$BO$186,ROW()-ROW(BL$20)+1, MATCH(BL$16,Templates!$K$1:DN$1,0))="","",INDEX(Templates!$K$2:$BO$186,ROW()-ROW(BL$20)+1, MATCH(BL$16,Templates!$K$1:DN$1,0)))</f>
        <v/>
      </c>
      <c r="BM157" s="83" t="str" cm="1">
        <f t="array" ref="BM157">IF(INDEX(Templates!$K$2:$BO$186,ROW()-ROW(BM$20)+1, MATCH(BM$16,Templates!$K$1:DO$1,0))="","",INDEX(Templates!$K$2:$BO$186,ROW()-ROW(BM$20)+1, MATCH(BM$16,Templates!$K$1:DO$1,0)))</f>
        <v/>
      </c>
      <c r="BN157" s="83" t="str" cm="1">
        <f t="array" ref="BN157">IF(INDEX(Templates!$K$2:$BO$186,ROW()-ROW(BN$20)+1, MATCH(BN$16,Templates!$K$1:DP$1,0))="","",INDEX(Templates!$K$2:$BO$186,ROW()-ROW(BN$20)+1, MATCH(BN$16,Templates!$K$1:DP$1,0)))</f>
        <v/>
      </c>
      <c r="BO157" s="83" t="str" cm="1">
        <f t="array" ref="BO157">IF(INDEX(Templates!$K$2:$BO$186,ROW()-ROW(BO$20)+1, MATCH(BO$16,Templates!$K$1:DQ$1,0))="","",INDEX(Templates!$K$2:$BO$186,ROW()-ROW(BO$20)+1, MATCH(BO$16,Templates!$K$1:DQ$1,0)))</f>
        <v/>
      </c>
      <c r="BP157" s="83" t="str" cm="1">
        <f t="array" ref="BP157">IF(INDEX(Templates!$K$2:$BO$186,ROW()-ROW(BP$20)+1, MATCH(BP$16,Templates!$K$1:DR$1,0))="","",INDEX(Templates!$K$2:$BO$186,ROW()-ROW(BP$20)+1, MATCH(BP$16,Templates!$K$1:DR$1,0)))</f>
        <v/>
      </c>
      <c r="BQ157" s="83" t="str" cm="1">
        <f t="array" ref="BQ157">IF(INDEX(Templates!$K$2:$BO$186,ROW()-ROW(BQ$20)+1, MATCH(BQ$16,Templates!$K$1:DS$1,0))="","",INDEX(Templates!$K$2:$BO$186,ROW()-ROW(BQ$20)+1, MATCH(BQ$16,Templates!$K$1:DS$1,0)))</f>
        <v/>
      </c>
      <c r="BR157" s="83" t="str" cm="1">
        <f t="array" ref="BR157">IF(INDEX(Templates!$K$2:$BO$186,ROW()-ROW(BR$20)+1, MATCH(BR$16,Templates!$K$1:DT$1,0))="","",INDEX(Templates!$K$2:$BO$186,ROW()-ROW(BR$20)+1, MATCH(BR$16,Templates!$K$1:DT$1,0)))</f>
        <v/>
      </c>
      <c r="BS157" s="83" t="str" cm="1">
        <f t="array" ref="BS157">IF(INDEX(Templates!$K$2:$BO$186,ROW()-ROW(BS$20)+1, MATCH(BS$16,Templates!$K$1:DU$1,0))="","",INDEX(Templates!$K$2:$BO$186,ROW()-ROW(BS$20)+1, MATCH(BS$16,Templates!$K$1:DU$1,0)))</f>
        <v/>
      </c>
      <c r="BT157" s="83" t="str" cm="1">
        <f t="array" ref="BT157">IF(INDEX(Templates!$K$2:$BO$186,ROW()-ROW(BT$20)+1, MATCH(BT$16,Templates!$K$1:DV$1,0))="","",INDEX(Templates!$K$2:$BO$186,ROW()-ROW(BT$20)+1, MATCH(BT$16,Templates!$K$1:DV$1,0)))</f>
        <v/>
      </c>
      <c r="BU157" s="83" t="str" cm="1">
        <f t="array" ref="BU157">IF(INDEX(Templates!$K$2:$BO$186,ROW()-ROW(BU$20)+1, MATCH(BU$16,Templates!$K$1:DW$1,0))="","",INDEX(Templates!$K$2:$BO$186,ROW()-ROW(BU$20)+1, MATCH(BU$16,Templates!$K$1:DW$1,0)))</f>
        <v/>
      </c>
      <c r="BV157" s="83" t="str" cm="1">
        <f t="array" ref="BV157">IF(INDEX(Templates!$K$2:$BO$186,ROW()-ROW(BV$20)+1, MATCH(BV$16,Templates!$K$1:DX$1,0))="","",INDEX(Templates!$K$2:$BO$186,ROW()-ROW(BV$20)+1, MATCH(BV$16,Templates!$K$1:DX$1,0)))</f>
        <v/>
      </c>
      <c r="BW157" s="83" t="str" cm="1">
        <f t="array" ref="BW157">IF(INDEX(Templates!$K$2:$BO$186,ROW()-ROW(BW$20)+1, MATCH(BW$16,Templates!$K$1:DY$1,0))="","",INDEX(Templates!$K$2:$BO$186,ROW()-ROW(BW$20)+1, MATCH(BW$16,Templates!$K$1:DY$1,0)))</f>
        <v/>
      </c>
      <c r="BX157" s="83" t="str" cm="1">
        <f t="array" ref="BX157">IF(INDEX(Templates!$K$2:$BO$186,ROW()-ROW(BX$20)+1, MATCH(BX$16,Templates!$K$1:DZ$1,0))="","",INDEX(Templates!$K$2:$BO$186,ROW()-ROW(BX$20)+1, MATCH(BX$16,Templates!$K$1:DZ$1,0)))</f>
        <v/>
      </c>
      <c r="BY157" s="83" t="str" cm="1">
        <f t="array" ref="BY157">IF(INDEX(Templates!$K$2:$BO$186,ROW()-ROW(BY$20)+1, MATCH(BY$16,Templates!$K$1:EA$1,0))="","",INDEX(Templates!$K$2:$BO$186,ROW()-ROW(BY$20)+1, MATCH(BY$16,Templates!$K$1:EA$1,0)))</f>
        <v/>
      </c>
      <c r="BZ157" s="83" t="str" cm="1">
        <f t="array" ref="BZ157">IF(INDEX(Templates!$K$2:$BO$186,ROW()-ROW(BZ$20)+1, MATCH(BZ$16,Templates!$K$1:EB$1,0))="","",INDEX(Templates!$K$2:$BO$186,ROW()-ROW(BZ$20)+1, MATCH(BZ$16,Templates!$K$1:EB$1,0)))</f>
        <v/>
      </c>
      <c r="CA157" s="83" t="str" cm="1">
        <f t="array" ref="CA157">IF(INDEX(Templates!$K$2:$BO$186,ROW()-ROW(CA$20)+1, MATCH(CA$16,Templates!$K$1:EC$1,0))="","",INDEX(Templates!$K$2:$BO$186,ROW()-ROW(CA$20)+1, MATCH(CA$16,Templates!$K$1:EC$1,0)))</f>
        <v/>
      </c>
      <c r="CB157" s="83" t="str" cm="1">
        <f t="array" ref="CB157">IF(INDEX(Templates!$K$2:$BO$186,ROW()-ROW(CB$20)+1, MATCH(CB$16,Templates!$K$1:ED$1,0))="","",INDEX(Templates!$K$2:$BO$186,ROW()-ROW(CB$20)+1, MATCH(CB$16,Templates!$K$1:ED$1,0)))</f>
        <v/>
      </c>
      <c r="CC157" s="83" t="str" cm="1">
        <f t="array" ref="CC157">IF(INDEX(Templates!$K$2:$BO$186,ROW()-ROW(CC$20)+1, MATCH(CC$16,Templates!$K$1:EE$1,0))="","",INDEX(Templates!$K$2:$BO$186,ROW()-ROW(CC$20)+1, MATCH(CC$16,Templates!$K$1:EE$1,0)))</f>
        <v/>
      </c>
      <c r="CD157" s="83" t="str" cm="1">
        <f t="array" ref="CD157">IF(INDEX(Templates!$K$2:$BO$186,ROW()-ROW(CD$20)+1, MATCH(CD$16,Templates!$K$1:EF$1,0))="","",INDEX(Templates!$K$2:$BO$186,ROW()-ROW(CD$20)+1, MATCH(CD$16,Templates!$K$1:EF$1,0)))</f>
        <v/>
      </c>
      <c r="CE157" s="83" t="str" cm="1">
        <f t="array" ref="CE157">IF(INDEX(Templates!$K$2:$BO$186,ROW()-ROW(CE$20)+1, MATCH(CE$16,Templates!$K$1:EG$1,0))="","",INDEX(Templates!$K$2:$BO$186,ROW()-ROW(CE$20)+1, MATCH(CE$16,Templates!$K$1:EG$1,0)))</f>
        <v/>
      </c>
      <c r="CF157" s="83" t="str" cm="1">
        <f t="array" ref="CF157">IF(INDEX(Templates!$K$2:$BO$186,ROW()-ROW(CF$20)+1, MATCH(CF$16,Templates!$K$1:EH$1,0))="","",INDEX(Templates!$K$2:$BO$186,ROW()-ROW(CF$20)+1, MATCH(CF$16,Templates!$K$1:EH$1,0)))</f>
        <v/>
      </c>
      <c r="CG157" s="83" t="str" cm="1">
        <f t="array" ref="CG157">IF(INDEX(Templates!$K$2:$BO$186,ROW()-ROW(CG$20)+1, MATCH(CG$16,Templates!$K$1:EI$1,0))="","",INDEX(Templates!$K$2:$BO$186,ROW()-ROW(CG$20)+1, MATCH(CG$16,Templates!$K$1:EI$1,0)))</f>
        <v/>
      </c>
      <c r="CH157" s="83" t="str" cm="1">
        <f t="array" ref="CH157">IF(INDEX(Templates!$K$2:$BO$186,ROW()-ROW(CH$20)+1, MATCH(CH$16,Templates!$K$1:EJ$1,0))="","",INDEX(Templates!$K$2:$BO$186,ROW()-ROW(CH$20)+1, MATCH(CH$16,Templates!$K$1:EJ$1,0)))</f>
        <v/>
      </c>
      <c r="CI157" s="83" t="str" cm="1">
        <f t="array" ref="CI157">IF(INDEX(Templates!$K$2:$BO$186,ROW()-ROW(CI$20)+1, MATCH(CI$16,Templates!$K$1:EK$1,0))="","",INDEX(Templates!$K$2:$BO$186,ROW()-ROW(CI$20)+1, MATCH(CI$16,Templates!$K$1:EK$1,0)))</f>
        <v/>
      </c>
      <c r="CJ157" s="83" t="str" cm="1">
        <f t="array" ref="CJ157">IF(INDEX(Templates!$K$2:$BO$186,ROW()-ROW(CJ$20)+1, MATCH(CJ$16,Templates!$K$1:EL$1,0))="","",INDEX(Templates!$K$2:$BO$186,ROW()-ROW(CJ$20)+1, MATCH(CJ$16,Templates!$K$1:EL$1,0)))</f>
        <v/>
      </c>
      <c r="CK157" s="83" t="str" cm="1">
        <f t="array" ref="CK157">IF(INDEX(Templates!$K$2:$BO$186,ROW()-ROW(CK$20)+1, MATCH(CK$16,Templates!$K$1:EM$1,0))="","",INDEX(Templates!$K$2:$BO$186,ROW()-ROW(CK$20)+1, MATCH(CK$16,Templates!$K$1:EM$1,0)))</f>
        <v/>
      </c>
      <c r="CL157" s="83" t="str" cm="1">
        <f t="array" ref="CL157">IF(INDEX(Templates!$K$2:$BO$186,ROW()-ROW(CL$20)+1, MATCH(CL$16,Templates!$K$1:EN$1,0))="","",INDEX(Templates!$K$2:$BO$186,ROW()-ROW(CL$20)+1, MATCH(CL$16,Templates!$K$1:EN$1,0)))</f>
        <v/>
      </c>
      <c r="CM157" s="83" t="str" cm="1">
        <f t="array" ref="CM157">IF(INDEX(Templates!$K$2:$BO$186,ROW()-ROW(CM$20)+1, MATCH(CM$16,Templates!$K$1:EO$1,0))="","",INDEX(Templates!$K$2:$BO$186,ROW()-ROW(CM$20)+1, MATCH(CM$16,Templates!$K$1:EO$1,0)))</f>
        <v/>
      </c>
    </row>
    <row r="158" spans="1:91" s="24" customFormat="1" x14ac:dyDescent="0.55000000000000004">
      <c r="A158" s="41" t="s">
        <v>475</v>
      </c>
      <c r="B158" s="6" t="s">
        <v>479</v>
      </c>
      <c r="C158" s="66" t="str" cm="1">
        <f t="array" ref="C158">IF(INDEX(Templates!C$2:C$187,ROW()-ROW($20:$20)+1)="","",INDEX(Templates!C$2:C$187,ROW()-ROW($20:$20)+1))</f>
        <v>JSON_PATH:fluid_loops[0]</v>
      </c>
      <c r="D158" s="66" t="str" cm="1">
        <f t="array" ref="D158">IF(INDEX(Templates!D$2:D$187,ROW()-ROW($20:$20)+1)="","",INDEX(Templates!D$2:D$187,ROW()-ROW($20:$20)+1))</f>
        <v>heating_design_and_control</v>
      </c>
      <c r="E158" s="66" t="str" cm="1">
        <f t="array" ref="E158">IF(INDEX(Templates!E$2:E$187,ROW()-ROW($20:$20)+1)="","",INDEX(Templates!E$2:E$187,ROW()-ROW($20:$20)+1))</f>
        <v>minimum_flow_fraction</v>
      </c>
      <c r="F158" s="66" t="str" cm="1">
        <f t="array" ref="F158">IF(INDEX(Templates!F$2:F$187,ROW()-ROW($20:$20)+1)="","",INDEX(Templates!F$2:F$187,ROW()-ROW($20:$20)+1))</f>
        <v/>
      </c>
      <c r="G158" s="106" t="str" cm="1">
        <f t="array" ref="G158">IF(INDEX(Templates!G$2:G$187,ROW()-ROW($20:$20)+1)="","",INDEX(Templates!G$2:G$187,ROW()-ROW($20:$20)+1))</f>
        <v>FluidLoopDesignAndControl</v>
      </c>
      <c r="H158" s="68" t="str" cm="1">
        <f t="array" ref="H158">IF(INDEX(Templates!H$2:H$187,ROW()-ROW($20:$20)+1)="","",INDEX(Templates!H$2:H$187,ROW()-ROW($20:$20)+1))</f>
        <v>DAC 1</v>
      </c>
      <c r="I158" s="68" t="str" cm="1">
        <f t="array" ref="I158">IF(INDEX(Templates!I$2:I$187,ROW()-ROW($20:$20)+1)="","",INDEX(Templates!I$2:I$187,ROW()-ROW($20:$20)+1))</f>
        <v>Loop 1</v>
      </c>
      <c r="J158" s="68" t="str" cm="1">
        <f t="array" ref="J158">IF(INDEX(Templates!J$2:J$187,ROW()-ROW($20:$20)+1)="","",INDEX(Templates!J$2:J$187,ROW()-ROW($20:$20)+1))</f>
        <v>minimum_flow_fraction</v>
      </c>
      <c r="K158" s="69" t="str" cm="1">
        <f t="array" ref="K158">IF(INDEX(Templates!K$2:K$187,ROW()-ROW($20:$20)+1)="","",INDEX(Templates!K$2:K$187,ROW()-ROW($20:$20)+1))</f>
        <v/>
      </c>
      <c r="L158" s="69" t="str" cm="1">
        <f t="array" ref="L158">IF(INDEX(Templates!L$2:L$187,ROW()-ROW($20:$20)+1)="","",INDEX(Templates!L$2:L$187,ROW()-ROW($20:$20)+1))</f>
        <v/>
      </c>
      <c r="M158" s="83" t="str" cm="1">
        <f t="array" ref="M158">IF(INDEX(Templates!$K$2:$BO$186,ROW()-ROW(M$20)+1, MATCH(M$16,Templates!$K$1:BO$1,0))="","",INDEX(Templates!$K$2:$BO$186,ROW()-ROW(M$20)+1, MATCH(M$16,Templates!$K$1:BO$1,0)))</f>
        <v/>
      </c>
      <c r="N158" s="83" t="str" cm="1">
        <f t="array" ref="N158">IF(INDEX(Templates!$K$2:$BO$186,ROW()-ROW(N$20)+1, MATCH(N$16,Templates!$K$1:BP$1,0))="","",INDEX(Templates!$K$2:$BO$186,ROW()-ROW(N$20)+1, MATCH(N$16,Templates!$K$1:BP$1,0)))</f>
        <v/>
      </c>
      <c r="O158" s="83" t="str" cm="1">
        <f t="array" ref="O158">IF(INDEX(Templates!$K$2:$BO$186,ROW()-ROW(O$20)+1, MATCH(O$16,Templates!$K$1:BQ$1,0))="","",INDEX(Templates!$K$2:$BO$186,ROW()-ROW(O$20)+1, MATCH(O$16,Templates!$K$1:BQ$1,0)))</f>
        <v> </v>
      </c>
      <c r="P158" s="83" t="str" cm="1">
        <f t="array" ref="P158">IF(INDEX(Templates!$K$2:$BO$186,ROW()-ROW(P$20)+1, MATCH(P$16,Templates!$K$1:BR$1,0))="","",INDEX(Templates!$K$2:$BO$186,ROW()-ROW(P$20)+1, MATCH(P$16,Templates!$K$1:BR$1,0)))</f>
        <v> </v>
      </c>
      <c r="Q158" s="83" t="str" cm="1">
        <f t="array" ref="Q158">IF(INDEX(Templates!$K$2:$BO$186,ROW()-ROW(Q$20)+1, MATCH(Q$16,Templates!$K$1:BS$1,0))="","",INDEX(Templates!$K$2:$BO$186,ROW()-ROW(Q$20)+1, MATCH(Q$16,Templates!$K$1:BS$1,0)))</f>
        <v> </v>
      </c>
      <c r="R158" s="83" t="str" cm="1">
        <f t="array" ref="R158">IF(INDEX(Templates!$K$2:$BO$186,ROW()-ROW(R$20)+1, MATCH(R$16,Templates!$K$1:BT$1,0))="","",INDEX(Templates!$K$2:$BO$186,ROW()-ROW(R$20)+1, MATCH(R$16,Templates!$K$1:BT$1,0)))</f>
        <v/>
      </c>
      <c r="S158" s="83" t="str" cm="1">
        <f t="array" ref="S158">IF(INDEX(Templates!$K$2:$BO$186,ROW()-ROW(S$20)+1, MATCH(S$16,Templates!$K$1:BU$1,0))="","",INDEX(Templates!$K$2:$BO$186,ROW()-ROW(S$20)+1, MATCH(S$16,Templates!$K$1:BU$1,0)))</f>
        <v/>
      </c>
      <c r="T158" s="83" t="str" cm="1">
        <f t="array" ref="T158">IF(INDEX(Templates!$K$2:$BO$186,ROW()-ROW(T$20)+1, MATCH(T$16,Templates!$K$1:BV$1,0))="","",INDEX(Templates!$K$2:$BO$186,ROW()-ROW(T$20)+1, MATCH(T$16,Templates!$K$1:BV$1,0)))</f>
        <v> </v>
      </c>
      <c r="U158" s="83" t="str" cm="1">
        <f t="array" ref="U158">IF(INDEX(Templates!$K$2:$BO$186,ROW()-ROW(U$20)+1, MATCH(U$16,Templates!$K$1:BW$1,0))="","",INDEX(Templates!$K$2:$BO$186,ROW()-ROW(U$20)+1, MATCH(U$16,Templates!$K$1:BW$1,0)))</f>
        <v> </v>
      </c>
      <c r="V158" s="83" t="str" cm="1">
        <f t="array" ref="V158">IF(INDEX(Templates!$K$2:$BO$186,ROW()-ROW(V$20)+1, MATCH(V$16,Templates!$K$1:BX$1,0))="","",INDEX(Templates!$K$2:$BO$186,ROW()-ROW(V$20)+1, MATCH(V$16,Templates!$K$1:BX$1,0)))</f>
        <v> </v>
      </c>
      <c r="W158" s="83" t="str" cm="1">
        <f t="array" ref="W158">IF(INDEX(Templates!$K$2:$BO$186,ROW()-ROW(W$20)+1, MATCH(W$16,Templates!$K$1:BY$1,0))="","",INDEX(Templates!$K$2:$BO$186,ROW()-ROW(W$20)+1, MATCH(W$16,Templates!$K$1:BY$1,0)))</f>
        <v/>
      </c>
      <c r="X158" s="83" t="str" cm="1">
        <f t="array" ref="X158">IF(INDEX(Templates!$K$2:$BO$186,ROW()-ROW(X$20)+1, MATCH(X$16,Templates!$K$1:BZ$1,0))="","",INDEX(Templates!$K$2:$BO$186,ROW()-ROW(X$20)+1, MATCH(X$16,Templates!$K$1:BZ$1,0)))</f>
        <v/>
      </c>
      <c r="Y158" s="83" t="str" cm="1">
        <f t="array" ref="Y158">IF(INDEX(Templates!$K$2:$BO$186,ROW()-ROW(Y$20)+1, MATCH(Y$16,Templates!$K$1:CA$1,0))="","",INDEX(Templates!$K$2:$BO$186,ROW()-ROW(Y$20)+1, MATCH(Y$16,Templates!$K$1:CA$1,0)))</f>
        <v> </v>
      </c>
      <c r="Z158" s="83" t="str" cm="1">
        <f t="array" ref="Z158">IF(INDEX(Templates!$K$2:$BO$186,ROW()-ROW(Z$20)+1, MATCH(Z$16,Templates!$K$1:CB$1,0))="","",INDEX(Templates!$K$2:$BO$186,ROW()-ROW(Z$20)+1, MATCH(Z$16,Templates!$K$1:CB$1,0)))</f>
        <v> </v>
      </c>
      <c r="AA158" s="83" t="str" cm="1">
        <f t="array" ref="AA158">IF(INDEX(Templates!$K$2:$BO$186,ROW()-ROW(AA$20)+1, MATCH(AA$16,Templates!$K$1:CC$1,0))="","",INDEX(Templates!$K$2:$BO$186,ROW()-ROW(AA$20)+1, MATCH(AA$16,Templates!$K$1:CC$1,0)))</f>
        <v> </v>
      </c>
      <c r="AB158" s="83" t="str" cm="1">
        <f t="array" ref="AB158">IF(INDEX(Templates!$K$2:$BO$186,ROW()-ROW(AB$20)+1, MATCH(AB$16,Templates!$K$1:CD$1,0))="","",INDEX(Templates!$K$2:$BO$186,ROW()-ROW(AB$20)+1, MATCH(AB$16,Templates!$K$1:CD$1,0)))</f>
        <v> </v>
      </c>
      <c r="AC158" s="83" t="str" cm="1">
        <f t="array" ref="AC158">IF(INDEX(Templates!$K$2:$BO$186,ROW()-ROW(AC$20)+1, MATCH(AC$16,Templates!$K$1:CE$1,0))="","",INDEX(Templates!$K$2:$BO$186,ROW()-ROW(AC$20)+1, MATCH(AC$16,Templates!$K$1:CE$1,0)))</f>
        <v/>
      </c>
      <c r="AD158" s="83" t="str" cm="1">
        <f t="array" ref="AD158">IF(INDEX(Templates!$K$2:$BO$186,ROW()-ROW(AD$20)+1, MATCH(AD$16,Templates!$K$1:CF$1,0))="","",INDEX(Templates!$K$2:$BO$186,ROW()-ROW(AD$20)+1, MATCH(AD$16,Templates!$K$1:CF$1,0)))</f>
        <v/>
      </c>
      <c r="AE158" s="83" t="str" cm="1">
        <f t="array" ref="AE158">IF(INDEX(Templates!$K$2:$BO$186,ROW()-ROW(AE$20)+1, MATCH(AE$16,Templates!$K$1:CG$1,0))="","",INDEX(Templates!$K$2:$BO$186,ROW()-ROW(AE$20)+1, MATCH(AE$16,Templates!$K$1:CG$1,0)))</f>
        <v/>
      </c>
      <c r="AF158" s="83" t="str" cm="1">
        <f t="array" ref="AF158">IF(INDEX(Templates!$K$2:$BO$186,ROW()-ROW(AF$20)+1, MATCH(AF$16,Templates!$K$1:CH$1,0))="","",INDEX(Templates!$K$2:$BO$186,ROW()-ROW(AF$20)+1, MATCH(AF$16,Templates!$K$1:CH$1,0)))</f>
        <v> </v>
      </c>
      <c r="AG158" s="83" t="str" cm="1">
        <f t="array" ref="AG158">IF(INDEX(Templates!$K$2:$BO$186,ROW()-ROW(AG$20)+1, MATCH(AG$16,Templates!$K$1:CI$1,0))="","",INDEX(Templates!$K$2:$BO$186,ROW()-ROW(AG$20)+1, MATCH(AG$16,Templates!$K$1:CI$1,0)))</f>
        <v> </v>
      </c>
      <c r="AH158" s="83" t="str" cm="1">
        <f t="array" ref="AH158">IF(INDEX(Templates!$K$2:$BO$186,ROW()-ROW(AH$20)+1, MATCH(AH$16,Templates!$K$1:CJ$1,0))="","",INDEX(Templates!$K$2:$BO$186,ROW()-ROW(AH$20)+1, MATCH(AH$16,Templates!$K$1:CJ$1,0)))</f>
        <v> </v>
      </c>
      <c r="AI158" s="83" t="str" cm="1">
        <f t="array" ref="AI158">IF(INDEX(Templates!$K$2:$BO$186,ROW()-ROW(AI$20)+1, MATCH(AI$16,Templates!$K$1:CK$1,0))="","",INDEX(Templates!$K$2:$BO$186,ROW()-ROW(AI$20)+1, MATCH(AI$16,Templates!$K$1:CK$1,0)))</f>
        <v> </v>
      </c>
      <c r="AJ158" s="83" t="str" cm="1">
        <f t="array" ref="AJ158">IF(INDEX(Templates!$K$2:$BO$186,ROW()-ROW(AJ$20)+1, MATCH(AJ$16,Templates!$K$1:CL$1,0))="","",INDEX(Templates!$K$2:$BO$186,ROW()-ROW(AJ$20)+1, MATCH(AJ$16,Templates!$K$1:CL$1,0)))</f>
        <v/>
      </c>
      <c r="AK158" s="83" t="str" cm="1">
        <f t="array" ref="AK158">IF(INDEX(Templates!$K$2:$BO$186,ROW()-ROW(AK$20)+1, MATCH(AK$16,Templates!$K$1:CM$1,0))="","",INDEX(Templates!$K$2:$BO$186,ROW()-ROW(AK$20)+1, MATCH(AK$16,Templates!$K$1:CM$1,0)))</f>
        <v/>
      </c>
      <c r="AL158" s="83" t="str" cm="1">
        <f t="array" ref="AL158">IF(INDEX(Templates!$K$2:$BO$186,ROW()-ROW(AL$20)+1, MATCH(AL$16,Templates!$K$1:CN$1,0))="","",INDEX(Templates!$K$2:$BO$186,ROW()-ROW(AL$20)+1, MATCH(AL$16,Templates!$K$1:CN$1,0)))</f>
        <v/>
      </c>
      <c r="AM158" s="83" t="str" cm="1">
        <f t="array" ref="AM158">IF(INDEX(Templates!$K$2:$BO$186,ROW()-ROW(AM$20)+1, MATCH(AM$16,Templates!$K$1:CO$1,0))="","",INDEX(Templates!$K$2:$BO$186,ROW()-ROW(AM$20)+1, MATCH(AM$16,Templates!$K$1:CO$1,0)))</f>
        <v> </v>
      </c>
      <c r="AN158" s="83" t="str" cm="1">
        <f t="array" ref="AN158">IF(INDEX(Templates!$K$2:$BO$186,ROW()-ROW(AN$20)+1, MATCH(AN$16,Templates!$K$1:CP$1,0))="","",INDEX(Templates!$K$2:$BO$186,ROW()-ROW(AN$20)+1, MATCH(AN$16,Templates!$K$1:CP$1,0)))</f>
        <v> </v>
      </c>
      <c r="AO158" s="83" t="str" cm="1">
        <f t="array" ref="AO158">IF(INDEX(Templates!$K$2:$BO$186,ROW()-ROW(AO$20)+1, MATCH(AO$16,Templates!$K$1:CQ$1,0))="","",INDEX(Templates!$K$2:$BO$186,ROW()-ROW(AO$20)+1, MATCH(AO$16,Templates!$K$1:CQ$1,0)))</f>
        <v> </v>
      </c>
      <c r="AP158" s="83" t="str" cm="1">
        <f t="array" ref="AP158">IF(INDEX(Templates!$K$2:$BO$186,ROW()-ROW(AP$20)+1, MATCH(AP$16,Templates!$K$1:CR$1,0))="","",INDEX(Templates!$K$2:$BO$186,ROW()-ROW(AP$20)+1, MATCH(AP$16,Templates!$K$1:CR$1,0)))</f>
        <v> </v>
      </c>
      <c r="AQ158" s="83" t="str" cm="1">
        <f t="array" ref="AQ158">IF(INDEX(Templates!$K$2:$BO$186,ROW()-ROW(AQ$20)+1, MATCH(AQ$16,Templates!$K$1:CS$1,0))="","",INDEX(Templates!$K$2:$BO$186,ROW()-ROW(AQ$20)+1, MATCH(AQ$16,Templates!$K$1:CS$1,0)))</f>
        <v/>
      </c>
      <c r="AR158" s="83" t="str" cm="1">
        <f t="array" ref="AR158">IF(INDEX(Templates!$K$2:$BO$186,ROW()-ROW(AR$20)+1, MATCH(AR$16,Templates!$K$1:CT$1,0))="","",INDEX(Templates!$K$2:$BO$186,ROW()-ROW(AR$20)+1, MATCH(AR$16,Templates!$K$1:CT$1,0)))</f>
        <v/>
      </c>
      <c r="AS158" s="83" cm="1">
        <f t="array" ref="AS158">IF(INDEX(Templates!$K$2:$BO$186,ROW()-ROW(AS$20)+1, MATCH(AS$16,Templates!$K$1:CU$1,0))="","",INDEX(Templates!$K$2:$BO$186,ROW()-ROW(AS$20)+1, MATCH(AS$16,Templates!$K$1:CU$1,0)))</f>
        <v>0.25</v>
      </c>
      <c r="AT158" s="83" cm="1">
        <f t="array" ref="AT158">IF(INDEX(Templates!$K$2:$BO$186,ROW()-ROW(AT$20)+1, MATCH(AT$16,Templates!$K$1:CV$1,0))="","",INDEX(Templates!$K$2:$BO$186,ROW()-ROW(AT$20)+1, MATCH(AT$16,Templates!$K$1:CV$1,0)))</f>
        <v>0.25</v>
      </c>
      <c r="AU158" s="83" t="str" cm="1">
        <f t="array" ref="AU158">IF(INDEX(Templates!$K$2:$BO$186,ROW()-ROW(AU$20)+1, MATCH(AU$16,Templates!$K$1:CW$1,0))="","",INDEX(Templates!$K$2:$BO$186,ROW()-ROW(AU$20)+1, MATCH(AU$16,Templates!$K$1:CW$1,0)))</f>
        <v> </v>
      </c>
      <c r="AV158" s="83" t="str" cm="1">
        <f t="array" ref="AV158">IF(INDEX(Templates!$K$2:$BO$186,ROW()-ROW(AV$20)+1, MATCH(AV$16,Templates!$K$1:CX$1,0))="","",INDEX(Templates!$K$2:$BO$186,ROW()-ROW(AV$20)+1, MATCH(AV$16,Templates!$K$1:CX$1,0)))</f>
        <v/>
      </c>
      <c r="AW158" s="83" t="str" cm="1">
        <f t="array" ref="AW158">IF(INDEX(Templates!$K$2:$BO$186,ROW()-ROW(AW$20)+1, MATCH(AW$16,Templates!$K$1:CY$1,0))="","",INDEX(Templates!$K$2:$BO$186,ROW()-ROW(AW$20)+1, MATCH(AW$16,Templates!$K$1:CY$1,0)))</f>
        <v/>
      </c>
      <c r="AX158" s="83" t="str" cm="1">
        <f t="array" ref="AX158">IF(INDEX(Templates!$K$2:$BO$186,ROW()-ROW(AX$20)+1, MATCH(AX$16,Templates!$K$1:CZ$1,0))="","",INDEX(Templates!$K$2:$BO$186,ROW()-ROW(AX$20)+1, MATCH(AX$16,Templates!$K$1:CZ$1,0)))</f>
        <v> </v>
      </c>
      <c r="AY158" s="83" t="str" cm="1">
        <f t="array" ref="AY158">IF(INDEX(Templates!$K$2:$BO$186,ROW()-ROW(AY$20)+1, MATCH(AY$16,Templates!$K$1:DA$1,0))="","",INDEX(Templates!$K$2:$BO$186,ROW()-ROW(AY$20)+1, MATCH(AY$16,Templates!$K$1:DA$1,0)))</f>
        <v> </v>
      </c>
      <c r="AZ158" s="83" t="str" cm="1">
        <f t="array" ref="AZ158">IF(INDEX(Templates!$K$2:$BO$186,ROW()-ROW(AZ$20)+1, MATCH(AZ$16,Templates!$K$1:DB$1,0))="","",INDEX(Templates!$K$2:$BO$186,ROW()-ROW(AZ$20)+1, MATCH(AZ$16,Templates!$K$1:DB$1,0)))</f>
        <v> </v>
      </c>
      <c r="BA158" s="83" t="str" cm="1">
        <f t="array" ref="BA158">IF(INDEX(Templates!$K$2:$BO$186,ROW()-ROW(BA$20)+1, MATCH(BA$16,Templates!$K$1:DC$1,0))="","",INDEX(Templates!$K$2:$BO$186,ROW()-ROW(BA$20)+1, MATCH(BA$16,Templates!$K$1:DC$1,0)))</f>
        <v/>
      </c>
      <c r="BB158" s="83" t="str" cm="1">
        <f t="array" ref="BB158">IF(INDEX(Templates!$K$2:$BO$186,ROW()-ROW(BB$20)+1, MATCH(BB$16,Templates!$K$1:DD$1,0))="","",INDEX(Templates!$K$2:$BO$186,ROW()-ROW(BB$20)+1, MATCH(BB$16,Templates!$K$1:DD$1,0)))</f>
        <v/>
      </c>
      <c r="BC158" s="83" t="str" cm="1">
        <f t="array" ref="BC158">IF(INDEX(Templates!$K$2:$BO$186,ROW()-ROW(BC$20)+1, MATCH(BC$16,Templates!$K$1:DE$1,0))="","",INDEX(Templates!$K$2:$BO$186,ROW()-ROW(BC$20)+1, MATCH(BC$16,Templates!$K$1:DE$1,0)))</f>
        <v> </v>
      </c>
      <c r="BD158" s="83" t="str" cm="1">
        <f t="array" ref="BD158">IF(INDEX(Templates!$K$2:$BO$186,ROW()-ROW(BD$20)+1, MATCH(BD$16,Templates!$K$1:DF$1,0))="","",INDEX(Templates!$K$2:$BO$186,ROW()-ROW(BD$20)+1, MATCH(BD$16,Templates!$K$1:DF$1,0)))</f>
        <v> </v>
      </c>
      <c r="BE158" s="83" t="str" cm="1">
        <f t="array" ref="BE158">IF(INDEX(Templates!$K$2:$BO$186,ROW()-ROW(BE$20)+1, MATCH(BE$16,Templates!$K$1:DG$1,0))="","",INDEX(Templates!$K$2:$BO$186,ROW()-ROW(BE$20)+1, MATCH(BE$16,Templates!$K$1:DG$1,0)))</f>
        <v> </v>
      </c>
      <c r="BF158" s="83" t="str" cm="1">
        <f t="array" ref="BF158">IF(INDEX(Templates!$K$2:$BO$186,ROW()-ROW(BF$20)+1, MATCH(BF$16,Templates!$K$1:DH$1,0))="","",INDEX(Templates!$K$2:$BO$186,ROW()-ROW(BF$20)+1, MATCH(BF$16,Templates!$K$1:DH$1,0)))</f>
        <v/>
      </c>
      <c r="BG158" s="83" t="str" cm="1">
        <f t="array" ref="BG158">IF(INDEX(Templates!$K$2:$BO$186,ROW()-ROW(BG$20)+1, MATCH(BG$16,Templates!$K$1:DI$1,0))="","",INDEX(Templates!$K$2:$BO$186,ROW()-ROW(BG$20)+1, MATCH(BG$16,Templates!$K$1:DI$1,0)))</f>
        <v/>
      </c>
      <c r="BH158" s="83" t="str" cm="1">
        <f t="array" ref="BH158">IF(INDEX(Templates!$K$2:$BO$186,ROW()-ROW(BH$20)+1, MATCH(BH$16,Templates!$K$1:DJ$1,0))="","",INDEX(Templates!$K$2:$BO$186,ROW()-ROW(BH$20)+1, MATCH(BH$16,Templates!$K$1:DJ$1,0)))</f>
        <v/>
      </c>
      <c r="BI158" s="83" t="str" cm="1">
        <f t="array" ref="BI158">IF(INDEX(Templates!$K$2:$BO$186,ROW()-ROW(BI$20)+1, MATCH(BI$16,Templates!$K$1:DK$1,0))="","",INDEX(Templates!$K$2:$BO$186,ROW()-ROW(BI$20)+1, MATCH(BI$16,Templates!$K$1:DK$1,0)))</f>
        <v> </v>
      </c>
      <c r="BJ158" s="83" t="str" cm="1">
        <f t="array" ref="BJ158">IF(INDEX(Templates!$K$2:$BO$186,ROW()-ROW(BJ$20)+1, MATCH(BJ$16,Templates!$K$1:DL$1,0))="","",INDEX(Templates!$K$2:$BO$186,ROW()-ROW(BJ$20)+1, MATCH(BJ$16,Templates!$K$1:DL$1,0)))</f>
        <v> </v>
      </c>
      <c r="BK158" s="83" t="str" cm="1">
        <f t="array" ref="BK158">IF(INDEX(Templates!$K$2:$BO$186,ROW()-ROW(BK$20)+1, MATCH(BK$16,Templates!$K$1:DM$1,0))="","",INDEX(Templates!$K$2:$BO$186,ROW()-ROW(BK$20)+1, MATCH(BK$16,Templates!$K$1:DM$1,0)))</f>
        <v> </v>
      </c>
      <c r="BL158" s="83" t="str" cm="1">
        <f t="array" ref="BL158">IF(INDEX(Templates!$K$2:$BO$186,ROW()-ROW(BL$20)+1, MATCH(BL$16,Templates!$K$1:DN$1,0))="","",INDEX(Templates!$K$2:$BO$186,ROW()-ROW(BL$20)+1, MATCH(BL$16,Templates!$K$1:DN$1,0)))</f>
        <v> </v>
      </c>
      <c r="BM158" s="83" t="str" cm="1">
        <f t="array" ref="BM158">IF(INDEX(Templates!$K$2:$BO$186,ROW()-ROW(BM$20)+1, MATCH(BM$16,Templates!$K$1:DO$1,0))="","",INDEX(Templates!$K$2:$BO$186,ROW()-ROW(BM$20)+1, MATCH(BM$16,Templates!$K$1:DO$1,0)))</f>
        <v/>
      </c>
      <c r="BN158" s="83" t="str" cm="1">
        <f t="array" ref="BN158">IF(INDEX(Templates!$K$2:$BO$186,ROW()-ROW(BN$20)+1, MATCH(BN$16,Templates!$K$1:DP$1,0))="","",INDEX(Templates!$K$2:$BO$186,ROW()-ROW(BN$20)+1, MATCH(BN$16,Templates!$K$1:DP$1,0)))</f>
        <v/>
      </c>
      <c r="BO158" s="83" t="str" cm="1">
        <f t="array" ref="BO158">IF(INDEX(Templates!$K$2:$BO$186,ROW()-ROW(BO$20)+1, MATCH(BO$16,Templates!$K$1:DQ$1,0))="","",INDEX(Templates!$K$2:$BO$186,ROW()-ROW(BO$20)+1, MATCH(BO$16,Templates!$K$1:DQ$1,0)))</f>
        <v> </v>
      </c>
      <c r="BP158" s="83" t="str" cm="1">
        <f t="array" ref="BP158">IF(INDEX(Templates!$K$2:$BO$186,ROW()-ROW(BP$20)+1, MATCH(BP$16,Templates!$K$1:DR$1,0))="","",INDEX(Templates!$K$2:$BO$186,ROW()-ROW(BP$20)+1, MATCH(BP$16,Templates!$K$1:DR$1,0)))</f>
        <v> </v>
      </c>
      <c r="BQ158" s="83" t="str" cm="1">
        <f t="array" ref="BQ158">IF(INDEX(Templates!$K$2:$BO$186,ROW()-ROW(BQ$20)+1, MATCH(BQ$16,Templates!$K$1:DS$1,0))="","",INDEX(Templates!$K$2:$BO$186,ROW()-ROW(BQ$20)+1, MATCH(BQ$16,Templates!$K$1:DS$1,0)))</f>
        <v> </v>
      </c>
      <c r="BR158" s="83" t="str" cm="1">
        <f t="array" ref="BR158">IF(INDEX(Templates!$K$2:$BO$186,ROW()-ROW(BR$20)+1, MATCH(BR$16,Templates!$K$1:DT$1,0))="","",INDEX(Templates!$K$2:$BO$186,ROW()-ROW(BR$20)+1, MATCH(BR$16,Templates!$K$1:DT$1,0)))</f>
        <v/>
      </c>
      <c r="BS158" s="83" t="str" cm="1">
        <f t="array" ref="BS158">IF(INDEX(Templates!$K$2:$BO$186,ROW()-ROW(BS$20)+1, MATCH(BS$16,Templates!$K$1:DU$1,0))="","",INDEX(Templates!$K$2:$BO$186,ROW()-ROW(BS$20)+1, MATCH(BS$16,Templates!$K$1:DU$1,0)))</f>
        <v/>
      </c>
      <c r="BT158" s="83" t="str" cm="1">
        <f t="array" ref="BT158">IF(INDEX(Templates!$K$2:$BO$186,ROW()-ROW(BT$20)+1, MATCH(BT$16,Templates!$K$1:DV$1,0))="","",INDEX(Templates!$K$2:$BO$186,ROW()-ROW(BT$20)+1, MATCH(BT$16,Templates!$K$1:DV$1,0)))</f>
        <v> </v>
      </c>
      <c r="BU158" s="83" t="str" cm="1">
        <f t="array" ref="BU158">IF(INDEX(Templates!$K$2:$BO$186,ROW()-ROW(BU$20)+1, MATCH(BU$16,Templates!$K$1:DW$1,0))="","",INDEX(Templates!$K$2:$BO$186,ROW()-ROW(BU$20)+1, MATCH(BU$16,Templates!$K$1:DW$1,0)))</f>
        <v> </v>
      </c>
      <c r="BV158" s="83" t="str" cm="1">
        <f t="array" ref="BV158">IF(INDEX(Templates!$K$2:$BO$186,ROW()-ROW(BV$20)+1, MATCH(BV$16,Templates!$K$1:DX$1,0))="","",INDEX(Templates!$K$2:$BO$186,ROW()-ROW(BV$20)+1, MATCH(BV$16,Templates!$K$1:DX$1,0)))</f>
        <v> </v>
      </c>
      <c r="BW158" s="83" t="str" cm="1">
        <f t="array" ref="BW158">IF(INDEX(Templates!$K$2:$BO$186,ROW()-ROW(BW$20)+1, MATCH(BW$16,Templates!$K$1:DY$1,0))="","",INDEX(Templates!$K$2:$BO$186,ROW()-ROW(BW$20)+1, MATCH(BW$16,Templates!$K$1:DY$1,0)))</f>
        <v/>
      </c>
      <c r="BX158" s="83" t="str" cm="1">
        <f t="array" ref="BX158">IF(INDEX(Templates!$K$2:$BO$186,ROW()-ROW(BX$20)+1, MATCH(BX$16,Templates!$K$1:DZ$1,0))="","",INDEX(Templates!$K$2:$BO$186,ROW()-ROW(BX$20)+1, MATCH(BX$16,Templates!$K$1:DZ$1,0)))</f>
        <v/>
      </c>
      <c r="BY158" s="83" t="str" cm="1">
        <f t="array" ref="BY158">IF(INDEX(Templates!$K$2:$BO$186,ROW()-ROW(BY$20)+1, MATCH(BY$16,Templates!$K$1:EA$1,0))="","",INDEX(Templates!$K$2:$BO$186,ROW()-ROW(BY$20)+1, MATCH(BY$16,Templates!$K$1:EA$1,0)))</f>
        <v/>
      </c>
      <c r="BZ158" s="83" t="str" cm="1">
        <f t="array" ref="BZ158">IF(INDEX(Templates!$K$2:$BO$186,ROW()-ROW(BZ$20)+1, MATCH(BZ$16,Templates!$K$1:EB$1,0))="","",INDEX(Templates!$K$2:$BO$186,ROW()-ROW(BZ$20)+1, MATCH(BZ$16,Templates!$K$1:EB$1,0)))</f>
        <v/>
      </c>
      <c r="CA158" s="83" t="str" cm="1">
        <f t="array" ref="CA158">IF(INDEX(Templates!$K$2:$BO$186,ROW()-ROW(CA$20)+1, MATCH(CA$16,Templates!$K$1:EC$1,0))="","",INDEX(Templates!$K$2:$BO$186,ROW()-ROW(CA$20)+1, MATCH(CA$16,Templates!$K$1:EC$1,0)))</f>
        <v/>
      </c>
      <c r="CB158" s="83" t="str" cm="1">
        <f t="array" ref="CB158">IF(INDEX(Templates!$K$2:$BO$186,ROW()-ROW(CB$20)+1, MATCH(CB$16,Templates!$K$1:ED$1,0))="","",INDEX(Templates!$K$2:$BO$186,ROW()-ROW(CB$20)+1, MATCH(CB$16,Templates!$K$1:ED$1,0)))</f>
        <v/>
      </c>
      <c r="CC158" s="83" t="str" cm="1">
        <f t="array" ref="CC158">IF(INDEX(Templates!$K$2:$BO$186,ROW()-ROW(CC$20)+1, MATCH(CC$16,Templates!$K$1:EE$1,0))="","",INDEX(Templates!$K$2:$BO$186,ROW()-ROW(CC$20)+1, MATCH(CC$16,Templates!$K$1:EE$1,0)))</f>
        <v> </v>
      </c>
      <c r="CD158" s="83" t="str" cm="1">
        <f t="array" ref="CD158">IF(INDEX(Templates!$K$2:$BO$186,ROW()-ROW(CD$20)+1, MATCH(CD$16,Templates!$K$1:EF$1,0))="","",INDEX(Templates!$K$2:$BO$186,ROW()-ROW(CD$20)+1, MATCH(CD$16,Templates!$K$1:EF$1,0)))</f>
        <v> </v>
      </c>
      <c r="CE158" s="83" t="str" cm="1">
        <f t="array" ref="CE158">IF(INDEX(Templates!$K$2:$BO$186,ROW()-ROW(CE$20)+1, MATCH(CE$16,Templates!$K$1:EG$1,0))="","",INDEX(Templates!$K$2:$BO$186,ROW()-ROW(CE$20)+1, MATCH(CE$16,Templates!$K$1:EG$1,0)))</f>
        <v> </v>
      </c>
      <c r="CF158" s="83" t="str" cm="1">
        <f t="array" ref="CF158">IF(INDEX(Templates!$K$2:$BO$186,ROW()-ROW(CF$20)+1, MATCH(CF$16,Templates!$K$1:EH$1,0))="","",INDEX(Templates!$K$2:$BO$186,ROW()-ROW(CF$20)+1, MATCH(CF$16,Templates!$K$1:EH$1,0)))</f>
        <v> </v>
      </c>
      <c r="CG158" s="83" t="str" cm="1">
        <f t="array" ref="CG158">IF(INDEX(Templates!$K$2:$BO$186,ROW()-ROW(CG$20)+1, MATCH(CG$16,Templates!$K$1:EI$1,0))="","",INDEX(Templates!$K$2:$BO$186,ROW()-ROW(CG$20)+1, MATCH(CG$16,Templates!$K$1:EI$1,0)))</f>
        <v/>
      </c>
      <c r="CH158" s="83" t="str" cm="1">
        <f t="array" ref="CH158">IF(INDEX(Templates!$K$2:$BO$186,ROW()-ROW(CH$20)+1, MATCH(CH$16,Templates!$K$1:EJ$1,0))="","",INDEX(Templates!$K$2:$BO$186,ROW()-ROW(CH$20)+1, MATCH(CH$16,Templates!$K$1:EJ$1,0)))</f>
        <v/>
      </c>
      <c r="CI158" s="83" t="str" cm="1">
        <f t="array" ref="CI158">IF(INDEX(Templates!$K$2:$BO$186,ROW()-ROW(CI$20)+1, MATCH(CI$16,Templates!$K$1:EK$1,0))="","",INDEX(Templates!$K$2:$BO$186,ROW()-ROW(CI$20)+1, MATCH(CI$16,Templates!$K$1:EK$1,0)))</f>
        <v/>
      </c>
      <c r="CJ158" s="83" t="str" cm="1">
        <f t="array" ref="CJ158">IF(INDEX(Templates!$K$2:$BO$186,ROW()-ROW(CJ$20)+1, MATCH(CJ$16,Templates!$K$1:EL$1,0))="","",INDEX(Templates!$K$2:$BO$186,ROW()-ROW(CJ$20)+1, MATCH(CJ$16,Templates!$K$1:EL$1,0)))</f>
        <v/>
      </c>
      <c r="CK158" s="83" t="str" cm="1">
        <f t="array" ref="CK158">IF(INDEX(Templates!$K$2:$BO$186,ROW()-ROW(CK$20)+1, MATCH(CK$16,Templates!$K$1:EM$1,0))="","",INDEX(Templates!$K$2:$BO$186,ROW()-ROW(CK$20)+1, MATCH(CK$16,Templates!$K$1:EM$1,0)))</f>
        <v> </v>
      </c>
      <c r="CL158" s="83" t="str" cm="1">
        <f t="array" ref="CL158">IF(INDEX(Templates!$K$2:$BO$186,ROW()-ROW(CL$20)+1, MATCH(CL$16,Templates!$K$1:EN$1,0))="","",INDEX(Templates!$K$2:$BO$186,ROW()-ROW(CL$20)+1, MATCH(CL$16,Templates!$K$1:EN$1,0)))</f>
        <v> </v>
      </c>
      <c r="CM158" s="83" t="str" cm="1">
        <f t="array" ref="CM158">IF(INDEX(Templates!$K$2:$BO$186,ROW()-ROW(CM$20)+1, MATCH(CM$16,Templates!$K$1:EO$1,0))="","",INDEX(Templates!$K$2:$BO$186,ROW()-ROW(CM$20)+1, MATCH(CM$16,Templates!$K$1:EO$1,0)))</f>
        <v> </v>
      </c>
    </row>
    <row r="159" spans="1:91" s="24" customFormat="1" x14ac:dyDescent="0.55000000000000004">
      <c r="A159" s="41" t="s">
        <v>475</v>
      </c>
      <c r="B159" s="6" t="s">
        <v>479</v>
      </c>
      <c r="C159" s="66" t="str" cm="1">
        <f t="array" ref="C159">IF(INDEX(Templates!C$2:C$187,ROW()-ROW($20:$20)+1)="","",INDEX(Templates!C$2:C$187,ROW()-ROW($20:$20)+1))</f>
        <v>JSON_PATH:fluid_loops[0]</v>
      </c>
      <c r="D159" s="66" t="str" cm="1">
        <f t="array" ref="D159">IF(INDEX(Templates!D$2:D$187,ROW()-ROW($20:$20)+1)="","",INDEX(Templates!D$2:D$187,ROW()-ROW($20:$20)+1))</f>
        <v>heating_design_and_control</v>
      </c>
      <c r="E159" s="66" t="str" cm="1">
        <f t="array" ref="E159">IF(INDEX(Templates!E$2:E$187,ROW()-ROW($20:$20)+1)="","",INDEX(Templates!E$2:E$187,ROW()-ROW($20:$20)+1))</f>
        <v>flow_control</v>
      </c>
      <c r="F159" s="66" t="str" cm="1">
        <f t="array" ref="F159">IF(INDEX(Templates!F$2:F$187,ROW()-ROW($20:$20)+1)="","",INDEX(Templates!F$2:F$187,ROW()-ROW($20:$20)+1))</f>
        <v/>
      </c>
      <c r="G159" s="106" t="str" cm="1">
        <f t="array" ref="G159">IF(INDEX(Templates!G$2:G$187,ROW()-ROW($20:$20)+1)="","",INDEX(Templates!G$2:G$187,ROW()-ROW($20:$20)+1))</f>
        <v>FluidLoopDesignAndControl</v>
      </c>
      <c r="H159" s="68" t="str" cm="1">
        <f t="array" ref="H159">IF(INDEX(Templates!H$2:H$187,ROW()-ROW($20:$20)+1)="","",INDEX(Templates!H$2:H$187,ROW()-ROW($20:$20)+1))</f>
        <v>DAC 1</v>
      </c>
      <c r="I159" s="68" t="str" cm="1">
        <f t="array" ref="I159">IF(INDEX(Templates!I$2:I$187,ROW()-ROW($20:$20)+1)="","",INDEX(Templates!I$2:I$187,ROW()-ROW($20:$20)+1))</f>
        <v>Loop 1</v>
      </c>
      <c r="J159" s="68" t="str" cm="1">
        <f t="array" ref="J159">IF(INDEX(Templates!J$2:J$187,ROW()-ROW($20:$20)+1)="","",INDEX(Templates!J$2:J$187,ROW()-ROW($20:$20)+1))</f>
        <v>flow_control</v>
      </c>
      <c r="K159" s="69" t="str" cm="1">
        <f t="array" ref="K159">IF(INDEX(Templates!K$2:K$187,ROW()-ROW($20:$20)+1)="","",INDEX(Templates!K$2:K$187,ROW()-ROW($20:$20)+1))</f>
        <v/>
      </c>
      <c r="L159" s="69" t="str" cm="1">
        <f t="array" ref="L159">IF(INDEX(Templates!L$2:L$187,ROW()-ROW($20:$20)+1)="","",INDEX(Templates!L$2:L$187,ROW()-ROW($20:$20)+1))</f>
        <v/>
      </c>
      <c r="M159" s="83" t="str" cm="1">
        <f t="array" ref="M159">IF(INDEX(Templates!$K$2:$BO$186,ROW()-ROW(M$20)+1, MATCH(M$16,Templates!$K$1:BO$1,0))="","",INDEX(Templates!$K$2:$BO$186,ROW()-ROW(M$20)+1, MATCH(M$16,Templates!$K$1:BO$1,0)))</f>
        <v/>
      </c>
      <c r="N159" s="83" t="str" cm="1">
        <f t="array" ref="N159">IF(INDEX(Templates!$K$2:$BO$186,ROW()-ROW(N$20)+1, MATCH(N$16,Templates!$K$1:BP$1,0))="","",INDEX(Templates!$K$2:$BO$186,ROW()-ROW(N$20)+1, MATCH(N$16,Templates!$K$1:BP$1,0)))</f>
        <v/>
      </c>
      <c r="O159" s="83" t="str" cm="1">
        <f t="array" ref="O159">IF(INDEX(Templates!$K$2:$BO$186,ROW()-ROW(O$20)+1, MATCH(O$16,Templates!$K$1:BQ$1,0))="","",INDEX(Templates!$K$2:$BO$186,ROW()-ROW(O$20)+1, MATCH(O$16,Templates!$K$1:BQ$1,0)))</f>
        <v/>
      </c>
      <c r="P159" s="83" t="str" cm="1">
        <f t="array" ref="P159">IF(INDEX(Templates!$K$2:$BO$186,ROW()-ROW(P$20)+1, MATCH(P$16,Templates!$K$1:BR$1,0))="","",INDEX(Templates!$K$2:$BO$186,ROW()-ROW(P$20)+1, MATCH(P$16,Templates!$K$1:BR$1,0)))</f>
        <v/>
      </c>
      <c r="Q159" s="83" t="str" cm="1">
        <f t="array" ref="Q159">IF(INDEX(Templates!$K$2:$BO$186,ROW()-ROW(Q$20)+1, MATCH(Q$16,Templates!$K$1:BS$1,0))="","",INDEX(Templates!$K$2:$BO$186,ROW()-ROW(Q$20)+1, MATCH(Q$16,Templates!$K$1:BS$1,0)))</f>
        <v/>
      </c>
      <c r="R159" s="83" t="str" cm="1">
        <f t="array" ref="R159">IF(INDEX(Templates!$K$2:$BO$186,ROW()-ROW(R$20)+1, MATCH(R$16,Templates!$K$1:BT$1,0))="","",INDEX(Templates!$K$2:$BO$186,ROW()-ROW(R$20)+1, MATCH(R$16,Templates!$K$1:BT$1,0)))</f>
        <v/>
      </c>
      <c r="S159" s="83" t="str" cm="1">
        <f t="array" ref="S159">IF(INDEX(Templates!$K$2:$BO$186,ROW()-ROW(S$20)+1, MATCH(S$16,Templates!$K$1:BU$1,0))="","",INDEX(Templates!$K$2:$BO$186,ROW()-ROW(S$20)+1, MATCH(S$16,Templates!$K$1:BU$1,0)))</f>
        <v/>
      </c>
      <c r="T159" s="83" t="str" cm="1">
        <f t="array" ref="T159">IF(INDEX(Templates!$K$2:$BO$186,ROW()-ROW(T$20)+1, MATCH(T$16,Templates!$K$1:BV$1,0))="","",INDEX(Templates!$K$2:$BO$186,ROW()-ROW(T$20)+1, MATCH(T$16,Templates!$K$1:BV$1,0)))</f>
        <v/>
      </c>
      <c r="U159" s="83" t="str" cm="1">
        <f t="array" ref="U159">IF(INDEX(Templates!$K$2:$BO$186,ROW()-ROW(U$20)+1, MATCH(U$16,Templates!$K$1:BW$1,0))="","",INDEX(Templates!$K$2:$BO$186,ROW()-ROW(U$20)+1, MATCH(U$16,Templates!$K$1:BW$1,0)))</f>
        <v/>
      </c>
      <c r="V159" s="83" t="str" cm="1">
        <f t="array" ref="V159">IF(INDEX(Templates!$K$2:$BO$186,ROW()-ROW(V$20)+1, MATCH(V$16,Templates!$K$1:BX$1,0))="","",INDEX(Templates!$K$2:$BO$186,ROW()-ROW(V$20)+1, MATCH(V$16,Templates!$K$1:BX$1,0)))</f>
        <v/>
      </c>
      <c r="W159" s="83" t="str" cm="1">
        <f t="array" ref="W159">IF(INDEX(Templates!$K$2:$BO$186,ROW()-ROW(W$20)+1, MATCH(W$16,Templates!$K$1:BY$1,0))="","",INDEX(Templates!$K$2:$BO$186,ROW()-ROW(W$20)+1, MATCH(W$16,Templates!$K$1:BY$1,0)))</f>
        <v/>
      </c>
      <c r="X159" s="83" t="str" cm="1">
        <f t="array" ref="X159">IF(INDEX(Templates!$K$2:$BO$186,ROW()-ROW(X$20)+1, MATCH(X$16,Templates!$K$1:BZ$1,0))="","",INDEX(Templates!$K$2:$BO$186,ROW()-ROW(X$20)+1, MATCH(X$16,Templates!$K$1:BZ$1,0)))</f>
        <v/>
      </c>
      <c r="Y159" s="83" t="str" cm="1">
        <f t="array" ref="Y159">IF(INDEX(Templates!$K$2:$BO$186,ROW()-ROW(Y$20)+1, MATCH(Y$16,Templates!$K$1:CA$1,0))="","",INDEX(Templates!$K$2:$BO$186,ROW()-ROW(Y$20)+1, MATCH(Y$16,Templates!$K$1:CA$1,0)))</f>
        <v/>
      </c>
      <c r="Z159" s="83" t="str" cm="1">
        <f t="array" ref="Z159">IF(INDEX(Templates!$K$2:$BO$186,ROW()-ROW(Z$20)+1, MATCH(Z$16,Templates!$K$1:CB$1,0))="","",INDEX(Templates!$K$2:$BO$186,ROW()-ROW(Z$20)+1, MATCH(Z$16,Templates!$K$1:CB$1,0)))</f>
        <v/>
      </c>
      <c r="AA159" s="83" t="str" cm="1">
        <f t="array" ref="AA159">IF(INDEX(Templates!$K$2:$BO$186,ROW()-ROW(AA$20)+1, MATCH(AA$16,Templates!$K$1:CC$1,0))="","",INDEX(Templates!$K$2:$BO$186,ROW()-ROW(AA$20)+1, MATCH(AA$16,Templates!$K$1:CC$1,0)))</f>
        <v/>
      </c>
      <c r="AB159" s="83" t="str" cm="1">
        <f t="array" ref="AB159">IF(INDEX(Templates!$K$2:$BO$186,ROW()-ROW(AB$20)+1, MATCH(AB$16,Templates!$K$1:CD$1,0))="","",INDEX(Templates!$K$2:$BO$186,ROW()-ROW(AB$20)+1, MATCH(AB$16,Templates!$K$1:CD$1,0)))</f>
        <v/>
      </c>
      <c r="AC159" s="83" t="str" cm="1">
        <f t="array" ref="AC159">IF(INDEX(Templates!$K$2:$BO$186,ROW()-ROW(AC$20)+1, MATCH(AC$16,Templates!$K$1:CE$1,0))="","",INDEX(Templates!$K$2:$BO$186,ROW()-ROW(AC$20)+1, MATCH(AC$16,Templates!$K$1:CE$1,0)))</f>
        <v/>
      </c>
      <c r="AD159" s="83" t="str" cm="1">
        <f t="array" ref="AD159">IF(INDEX(Templates!$K$2:$BO$186,ROW()-ROW(AD$20)+1, MATCH(AD$16,Templates!$K$1:CF$1,0))="","",INDEX(Templates!$K$2:$BO$186,ROW()-ROW(AD$20)+1, MATCH(AD$16,Templates!$K$1:CF$1,0)))</f>
        <v/>
      </c>
      <c r="AE159" s="83" t="str" cm="1">
        <f t="array" ref="AE159">IF(INDEX(Templates!$K$2:$BO$186,ROW()-ROW(AE$20)+1, MATCH(AE$16,Templates!$K$1:CG$1,0))="","",INDEX(Templates!$K$2:$BO$186,ROW()-ROW(AE$20)+1, MATCH(AE$16,Templates!$K$1:CG$1,0)))</f>
        <v/>
      </c>
      <c r="AF159" s="83" t="str" cm="1">
        <f t="array" ref="AF159">IF(INDEX(Templates!$K$2:$BO$186,ROW()-ROW(AF$20)+1, MATCH(AF$16,Templates!$K$1:CH$1,0))="","",INDEX(Templates!$K$2:$BO$186,ROW()-ROW(AF$20)+1, MATCH(AF$16,Templates!$K$1:CH$1,0)))</f>
        <v/>
      </c>
      <c r="AG159" s="83" t="str" cm="1">
        <f t="array" ref="AG159">IF(INDEX(Templates!$K$2:$BO$186,ROW()-ROW(AG$20)+1, MATCH(AG$16,Templates!$K$1:CI$1,0))="","",INDEX(Templates!$K$2:$BO$186,ROW()-ROW(AG$20)+1, MATCH(AG$16,Templates!$K$1:CI$1,0)))</f>
        <v/>
      </c>
      <c r="AH159" s="83" t="str" cm="1">
        <f t="array" ref="AH159">IF(INDEX(Templates!$K$2:$BO$186,ROW()-ROW(AH$20)+1, MATCH(AH$16,Templates!$K$1:CJ$1,0))="","",INDEX(Templates!$K$2:$BO$186,ROW()-ROW(AH$20)+1, MATCH(AH$16,Templates!$K$1:CJ$1,0)))</f>
        <v/>
      </c>
      <c r="AI159" s="83" t="str" cm="1">
        <f t="array" ref="AI159">IF(INDEX(Templates!$K$2:$BO$186,ROW()-ROW(AI$20)+1, MATCH(AI$16,Templates!$K$1:CK$1,0))="","",INDEX(Templates!$K$2:$BO$186,ROW()-ROW(AI$20)+1, MATCH(AI$16,Templates!$K$1:CK$1,0)))</f>
        <v/>
      </c>
      <c r="AJ159" s="83" t="str" cm="1">
        <f t="array" ref="AJ159">IF(INDEX(Templates!$K$2:$BO$186,ROW()-ROW(AJ$20)+1, MATCH(AJ$16,Templates!$K$1:CL$1,0))="","",INDEX(Templates!$K$2:$BO$186,ROW()-ROW(AJ$20)+1, MATCH(AJ$16,Templates!$K$1:CL$1,0)))</f>
        <v/>
      </c>
      <c r="AK159" s="83" t="str" cm="1">
        <f t="array" ref="AK159">IF(INDEX(Templates!$K$2:$BO$186,ROW()-ROW(AK$20)+1, MATCH(AK$16,Templates!$K$1:CM$1,0))="","",INDEX(Templates!$K$2:$BO$186,ROW()-ROW(AK$20)+1, MATCH(AK$16,Templates!$K$1:CM$1,0)))</f>
        <v/>
      </c>
      <c r="AL159" s="83" t="str" cm="1">
        <f t="array" ref="AL159">IF(INDEX(Templates!$K$2:$BO$186,ROW()-ROW(AL$20)+1, MATCH(AL$16,Templates!$K$1:CN$1,0))="","",INDEX(Templates!$K$2:$BO$186,ROW()-ROW(AL$20)+1, MATCH(AL$16,Templates!$K$1:CN$1,0)))</f>
        <v/>
      </c>
      <c r="AM159" s="83" t="str" cm="1">
        <f t="array" ref="AM159">IF(INDEX(Templates!$K$2:$BO$186,ROW()-ROW(AM$20)+1, MATCH(AM$16,Templates!$K$1:CO$1,0))="","",INDEX(Templates!$K$2:$BO$186,ROW()-ROW(AM$20)+1, MATCH(AM$16,Templates!$K$1:CO$1,0)))</f>
        <v/>
      </c>
      <c r="AN159" s="83" t="str" cm="1">
        <f t="array" ref="AN159">IF(INDEX(Templates!$K$2:$BO$186,ROW()-ROW(AN$20)+1, MATCH(AN$16,Templates!$K$1:CP$1,0))="","",INDEX(Templates!$K$2:$BO$186,ROW()-ROW(AN$20)+1, MATCH(AN$16,Templates!$K$1:CP$1,0)))</f>
        <v/>
      </c>
      <c r="AO159" s="83" t="str" cm="1">
        <f t="array" ref="AO159">IF(INDEX(Templates!$K$2:$BO$186,ROW()-ROW(AO$20)+1, MATCH(AO$16,Templates!$K$1:CQ$1,0))="","",INDEX(Templates!$K$2:$BO$186,ROW()-ROW(AO$20)+1, MATCH(AO$16,Templates!$K$1:CQ$1,0)))</f>
        <v/>
      </c>
      <c r="AP159" s="83" t="str" cm="1">
        <f t="array" ref="AP159">IF(INDEX(Templates!$K$2:$BO$186,ROW()-ROW(AP$20)+1, MATCH(AP$16,Templates!$K$1:CR$1,0))="","",INDEX(Templates!$K$2:$BO$186,ROW()-ROW(AP$20)+1, MATCH(AP$16,Templates!$K$1:CR$1,0)))</f>
        <v/>
      </c>
      <c r="AQ159" s="83" t="str" cm="1">
        <f t="array" ref="AQ159">IF(INDEX(Templates!$K$2:$BO$186,ROW()-ROW(AQ$20)+1, MATCH(AQ$16,Templates!$K$1:CS$1,0))="","",INDEX(Templates!$K$2:$BO$186,ROW()-ROW(AQ$20)+1, MATCH(AQ$16,Templates!$K$1:CS$1,0)))</f>
        <v/>
      </c>
      <c r="AR159" s="83" t="str" cm="1">
        <f t="array" ref="AR159">IF(INDEX(Templates!$K$2:$BO$186,ROW()-ROW(AR$20)+1, MATCH(AR$16,Templates!$K$1:CT$1,0))="","",INDEX(Templates!$K$2:$BO$186,ROW()-ROW(AR$20)+1, MATCH(AR$16,Templates!$K$1:CT$1,0)))</f>
        <v/>
      </c>
      <c r="AS159" s="83" t="str" cm="1">
        <f t="array" ref="AS159">IF(INDEX(Templates!$K$2:$BO$186,ROW()-ROW(AS$20)+1, MATCH(AS$16,Templates!$K$1:CU$1,0))="","",INDEX(Templates!$K$2:$BO$186,ROW()-ROW(AS$20)+1, MATCH(AS$16,Templates!$K$1:CU$1,0)))</f>
        <v/>
      </c>
      <c r="AT159" s="83" t="str" cm="1">
        <f t="array" ref="AT159">IF(INDEX(Templates!$K$2:$BO$186,ROW()-ROW(AT$20)+1, MATCH(AT$16,Templates!$K$1:CV$1,0))="","",INDEX(Templates!$K$2:$BO$186,ROW()-ROW(AT$20)+1, MATCH(AT$16,Templates!$K$1:CV$1,0)))</f>
        <v/>
      </c>
      <c r="AU159" s="83" t="str" cm="1">
        <f t="array" ref="AU159">IF(INDEX(Templates!$K$2:$BO$186,ROW()-ROW(AU$20)+1, MATCH(AU$16,Templates!$K$1:CW$1,0))="","",INDEX(Templates!$K$2:$BO$186,ROW()-ROW(AU$20)+1, MATCH(AU$16,Templates!$K$1:CW$1,0)))</f>
        <v/>
      </c>
      <c r="AV159" s="83" t="str" cm="1">
        <f t="array" ref="AV159">IF(INDEX(Templates!$K$2:$BO$186,ROW()-ROW(AV$20)+1, MATCH(AV$16,Templates!$K$1:CX$1,0))="","",INDEX(Templates!$K$2:$BO$186,ROW()-ROW(AV$20)+1, MATCH(AV$16,Templates!$K$1:CX$1,0)))</f>
        <v/>
      </c>
      <c r="AW159" s="83" t="str" cm="1">
        <f t="array" ref="AW159">IF(INDEX(Templates!$K$2:$BO$186,ROW()-ROW(AW$20)+1, MATCH(AW$16,Templates!$K$1:CY$1,0))="","",INDEX(Templates!$K$2:$BO$186,ROW()-ROW(AW$20)+1, MATCH(AW$16,Templates!$K$1:CY$1,0)))</f>
        <v/>
      </c>
      <c r="AX159" s="83" t="str" cm="1">
        <f t="array" ref="AX159">IF(INDEX(Templates!$K$2:$BO$186,ROW()-ROW(AX$20)+1, MATCH(AX$16,Templates!$K$1:CZ$1,0))="","",INDEX(Templates!$K$2:$BO$186,ROW()-ROW(AX$20)+1, MATCH(AX$16,Templates!$K$1:CZ$1,0)))</f>
        <v/>
      </c>
      <c r="AY159" s="83" t="str" cm="1">
        <f t="array" ref="AY159">IF(INDEX(Templates!$K$2:$BO$186,ROW()-ROW(AY$20)+1, MATCH(AY$16,Templates!$K$1:DA$1,0))="","",INDEX(Templates!$K$2:$BO$186,ROW()-ROW(AY$20)+1, MATCH(AY$16,Templates!$K$1:DA$1,0)))</f>
        <v/>
      </c>
      <c r="AZ159" s="83" t="str" cm="1">
        <f t="array" ref="AZ159">IF(INDEX(Templates!$K$2:$BO$186,ROW()-ROW(AZ$20)+1, MATCH(AZ$16,Templates!$K$1:DB$1,0))="","",INDEX(Templates!$K$2:$BO$186,ROW()-ROW(AZ$20)+1, MATCH(AZ$16,Templates!$K$1:DB$1,0)))</f>
        <v/>
      </c>
      <c r="BA159" s="83" t="str" cm="1">
        <f t="array" ref="BA159">IF(INDEX(Templates!$K$2:$BO$186,ROW()-ROW(BA$20)+1, MATCH(BA$16,Templates!$K$1:DC$1,0))="","",INDEX(Templates!$K$2:$BO$186,ROW()-ROW(BA$20)+1, MATCH(BA$16,Templates!$K$1:DC$1,0)))</f>
        <v/>
      </c>
      <c r="BB159" s="83" t="str" cm="1">
        <f t="array" ref="BB159">IF(INDEX(Templates!$K$2:$BO$186,ROW()-ROW(BB$20)+1, MATCH(BB$16,Templates!$K$1:DD$1,0))="","",INDEX(Templates!$K$2:$BO$186,ROW()-ROW(BB$20)+1, MATCH(BB$16,Templates!$K$1:DD$1,0)))</f>
        <v/>
      </c>
      <c r="BC159" s="83" t="str" cm="1">
        <f t="array" ref="BC159">IF(INDEX(Templates!$K$2:$BO$186,ROW()-ROW(BC$20)+1, MATCH(BC$16,Templates!$K$1:DE$1,0))="","",INDEX(Templates!$K$2:$BO$186,ROW()-ROW(BC$20)+1, MATCH(BC$16,Templates!$K$1:DE$1,0)))</f>
        <v/>
      </c>
      <c r="BD159" s="83" t="str" cm="1">
        <f t="array" ref="BD159">IF(INDEX(Templates!$K$2:$BO$186,ROW()-ROW(BD$20)+1, MATCH(BD$16,Templates!$K$1:DF$1,0))="","",INDEX(Templates!$K$2:$BO$186,ROW()-ROW(BD$20)+1, MATCH(BD$16,Templates!$K$1:DF$1,0)))</f>
        <v/>
      </c>
      <c r="BE159" s="83" t="str" cm="1">
        <f t="array" ref="BE159">IF(INDEX(Templates!$K$2:$BO$186,ROW()-ROW(BE$20)+1, MATCH(BE$16,Templates!$K$1:DG$1,0))="","",INDEX(Templates!$K$2:$BO$186,ROW()-ROW(BE$20)+1, MATCH(BE$16,Templates!$K$1:DG$1,0)))</f>
        <v/>
      </c>
      <c r="BF159" s="83" t="str" cm="1">
        <f t="array" ref="BF159">IF(INDEX(Templates!$K$2:$BO$186,ROW()-ROW(BF$20)+1, MATCH(BF$16,Templates!$K$1:DH$1,0))="","",INDEX(Templates!$K$2:$BO$186,ROW()-ROW(BF$20)+1, MATCH(BF$16,Templates!$K$1:DH$1,0)))</f>
        <v/>
      </c>
      <c r="BG159" s="83" t="str" cm="1">
        <f t="array" ref="BG159">IF(INDEX(Templates!$K$2:$BO$186,ROW()-ROW(BG$20)+1, MATCH(BG$16,Templates!$K$1:DI$1,0))="","",INDEX(Templates!$K$2:$BO$186,ROW()-ROW(BG$20)+1, MATCH(BG$16,Templates!$K$1:DI$1,0)))</f>
        <v/>
      </c>
      <c r="BH159" s="83" t="str" cm="1">
        <f t="array" ref="BH159">IF(INDEX(Templates!$K$2:$BO$186,ROW()-ROW(BH$20)+1, MATCH(BH$16,Templates!$K$1:DJ$1,0))="","",INDEX(Templates!$K$2:$BO$186,ROW()-ROW(BH$20)+1, MATCH(BH$16,Templates!$K$1:DJ$1,0)))</f>
        <v/>
      </c>
      <c r="BI159" s="83" t="str" cm="1">
        <f t="array" ref="BI159">IF(INDEX(Templates!$K$2:$BO$186,ROW()-ROW(BI$20)+1, MATCH(BI$16,Templates!$K$1:DK$1,0))="","",INDEX(Templates!$K$2:$BO$186,ROW()-ROW(BI$20)+1, MATCH(BI$16,Templates!$K$1:DK$1,0)))</f>
        <v/>
      </c>
      <c r="BJ159" s="83" t="str" cm="1">
        <f t="array" ref="BJ159">IF(INDEX(Templates!$K$2:$BO$186,ROW()-ROW(BJ$20)+1, MATCH(BJ$16,Templates!$K$1:DL$1,0))="","",INDEX(Templates!$K$2:$BO$186,ROW()-ROW(BJ$20)+1, MATCH(BJ$16,Templates!$K$1:DL$1,0)))</f>
        <v/>
      </c>
      <c r="BK159" s="83" t="str" cm="1">
        <f t="array" ref="BK159">IF(INDEX(Templates!$K$2:$BO$186,ROW()-ROW(BK$20)+1, MATCH(BK$16,Templates!$K$1:DM$1,0))="","",INDEX(Templates!$K$2:$BO$186,ROW()-ROW(BK$20)+1, MATCH(BK$16,Templates!$K$1:DM$1,0)))</f>
        <v/>
      </c>
      <c r="BL159" s="83" t="str" cm="1">
        <f t="array" ref="BL159">IF(INDEX(Templates!$K$2:$BO$186,ROW()-ROW(BL$20)+1, MATCH(BL$16,Templates!$K$1:DN$1,0))="","",INDEX(Templates!$K$2:$BO$186,ROW()-ROW(BL$20)+1, MATCH(BL$16,Templates!$K$1:DN$1,0)))</f>
        <v/>
      </c>
      <c r="BM159" s="83" t="str" cm="1">
        <f t="array" ref="BM159">IF(INDEX(Templates!$K$2:$BO$186,ROW()-ROW(BM$20)+1, MATCH(BM$16,Templates!$K$1:DO$1,0))="","",INDEX(Templates!$K$2:$BO$186,ROW()-ROW(BM$20)+1, MATCH(BM$16,Templates!$K$1:DO$1,0)))</f>
        <v/>
      </c>
      <c r="BN159" s="83" t="str" cm="1">
        <f t="array" ref="BN159">IF(INDEX(Templates!$K$2:$BO$186,ROW()-ROW(BN$20)+1, MATCH(BN$16,Templates!$K$1:DP$1,0))="","",INDEX(Templates!$K$2:$BO$186,ROW()-ROW(BN$20)+1, MATCH(BN$16,Templates!$K$1:DP$1,0)))</f>
        <v/>
      </c>
      <c r="BO159" s="83" t="str" cm="1">
        <f t="array" ref="BO159">IF(INDEX(Templates!$K$2:$BO$186,ROW()-ROW(BO$20)+1, MATCH(BO$16,Templates!$K$1:DQ$1,0))="","",INDEX(Templates!$K$2:$BO$186,ROW()-ROW(BO$20)+1, MATCH(BO$16,Templates!$K$1:DQ$1,0)))</f>
        <v/>
      </c>
      <c r="BP159" s="83" t="str" cm="1">
        <f t="array" ref="BP159">IF(INDEX(Templates!$K$2:$BO$186,ROW()-ROW(BP$20)+1, MATCH(BP$16,Templates!$K$1:DR$1,0))="","",INDEX(Templates!$K$2:$BO$186,ROW()-ROW(BP$20)+1, MATCH(BP$16,Templates!$K$1:DR$1,0)))</f>
        <v/>
      </c>
      <c r="BQ159" s="83" t="str" cm="1">
        <f t="array" ref="BQ159">IF(INDEX(Templates!$K$2:$BO$186,ROW()-ROW(BQ$20)+1, MATCH(BQ$16,Templates!$K$1:DS$1,0))="","",INDEX(Templates!$K$2:$BO$186,ROW()-ROW(BQ$20)+1, MATCH(BQ$16,Templates!$K$1:DS$1,0)))</f>
        <v/>
      </c>
      <c r="BR159" s="83" t="str" cm="1">
        <f t="array" ref="BR159">IF(INDEX(Templates!$K$2:$BO$186,ROW()-ROW(BR$20)+1, MATCH(BR$16,Templates!$K$1:DT$1,0))="","",INDEX(Templates!$K$2:$BO$186,ROW()-ROW(BR$20)+1, MATCH(BR$16,Templates!$K$1:DT$1,0)))</f>
        <v/>
      </c>
      <c r="BS159" s="83" t="str" cm="1">
        <f t="array" ref="BS159">IF(INDEX(Templates!$K$2:$BO$186,ROW()-ROW(BS$20)+1, MATCH(BS$16,Templates!$K$1:DU$1,0))="","",INDEX(Templates!$K$2:$BO$186,ROW()-ROW(BS$20)+1, MATCH(BS$16,Templates!$K$1:DU$1,0)))</f>
        <v/>
      </c>
      <c r="BT159" s="83" t="str" cm="1">
        <f t="array" ref="BT159">IF(INDEX(Templates!$K$2:$BO$186,ROW()-ROW(BT$20)+1, MATCH(BT$16,Templates!$K$1:DV$1,0))="","",INDEX(Templates!$K$2:$BO$186,ROW()-ROW(BT$20)+1, MATCH(BT$16,Templates!$K$1:DV$1,0)))</f>
        <v/>
      </c>
      <c r="BU159" s="83" t="str" cm="1">
        <f t="array" ref="BU159">IF(INDEX(Templates!$K$2:$BO$186,ROW()-ROW(BU$20)+1, MATCH(BU$16,Templates!$K$1:DW$1,0))="","",INDEX(Templates!$K$2:$BO$186,ROW()-ROW(BU$20)+1, MATCH(BU$16,Templates!$K$1:DW$1,0)))</f>
        <v/>
      </c>
      <c r="BV159" s="83" t="str" cm="1">
        <f t="array" ref="BV159">IF(INDEX(Templates!$K$2:$BO$186,ROW()-ROW(BV$20)+1, MATCH(BV$16,Templates!$K$1:DX$1,0))="","",INDEX(Templates!$K$2:$BO$186,ROW()-ROW(BV$20)+1, MATCH(BV$16,Templates!$K$1:DX$1,0)))</f>
        <v/>
      </c>
      <c r="BW159" s="83" t="str" cm="1">
        <f t="array" ref="BW159">IF(INDEX(Templates!$K$2:$BO$186,ROW()-ROW(BW$20)+1, MATCH(BW$16,Templates!$K$1:DY$1,0))="","",INDEX(Templates!$K$2:$BO$186,ROW()-ROW(BW$20)+1, MATCH(BW$16,Templates!$K$1:DY$1,0)))</f>
        <v/>
      </c>
      <c r="BX159" s="83" t="str" cm="1">
        <f t="array" ref="BX159">IF(INDEX(Templates!$K$2:$BO$186,ROW()-ROW(BX$20)+1, MATCH(BX$16,Templates!$K$1:DZ$1,0))="","",INDEX(Templates!$K$2:$BO$186,ROW()-ROW(BX$20)+1, MATCH(BX$16,Templates!$K$1:DZ$1,0)))</f>
        <v/>
      </c>
      <c r="BY159" s="83" t="str" cm="1">
        <f t="array" ref="BY159">IF(INDEX(Templates!$K$2:$BO$186,ROW()-ROW(BY$20)+1, MATCH(BY$16,Templates!$K$1:EA$1,0))="","",INDEX(Templates!$K$2:$BO$186,ROW()-ROW(BY$20)+1, MATCH(BY$16,Templates!$K$1:EA$1,0)))</f>
        <v/>
      </c>
      <c r="BZ159" s="83" t="str" cm="1">
        <f t="array" ref="BZ159">IF(INDEX(Templates!$K$2:$BO$186,ROW()-ROW(BZ$20)+1, MATCH(BZ$16,Templates!$K$1:EB$1,0))="","",INDEX(Templates!$K$2:$BO$186,ROW()-ROW(BZ$20)+1, MATCH(BZ$16,Templates!$K$1:EB$1,0)))</f>
        <v/>
      </c>
      <c r="CA159" s="83" t="str" cm="1">
        <f t="array" ref="CA159">IF(INDEX(Templates!$K$2:$BO$186,ROW()-ROW(CA$20)+1, MATCH(CA$16,Templates!$K$1:EC$1,0))="","",INDEX(Templates!$K$2:$BO$186,ROW()-ROW(CA$20)+1, MATCH(CA$16,Templates!$K$1:EC$1,0)))</f>
        <v/>
      </c>
      <c r="CB159" s="83" t="str" cm="1">
        <f t="array" ref="CB159">IF(INDEX(Templates!$K$2:$BO$186,ROW()-ROW(CB$20)+1, MATCH(CB$16,Templates!$K$1:ED$1,0))="","",INDEX(Templates!$K$2:$BO$186,ROW()-ROW(CB$20)+1, MATCH(CB$16,Templates!$K$1:ED$1,0)))</f>
        <v/>
      </c>
      <c r="CC159" s="83" t="str" cm="1">
        <f t="array" ref="CC159">IF(INDEX(Templates!$K$2:$BO$186,ROW()-ROW(CC$20)+1, MATCH(CC$16,Templates!$K$1:EE$1,0))="","",INDEX(Templates!$K$2:$BO$186,ROW()-ROW(CC$20)+1, MATCH(CC$16,Templates!$K$1:EE$1,0)))</f>
        <v/>
      </c>
      <c r="CD159" s="83" t="str" cm="1">
        <f t="array" ref="CD159">IF(INDEX(Templates!$K$2:$BO$186,ROW()-ROW(CD$20)+1, MATCH(CD$16,Templates!$K$1:EF$1,0))="","",INDEX(Templates!$K$2:$BO$186,ROW()-ROW(CD$20)+1, MATCH(CD$16,Templates!$K$1:EF$1,0)))</f>
        <v/>
      </c>
      <c r="CE159" s="83" t="str" cm="1">
        <f t="array" ref="CE159">IF(INDEX(Templates!$K$2:$BO$186,ROW()-ROW(CE$20)+1, MATCH(CE$16,Templates!$K$1:EG$1,0))="","",INDEX(Templates!$K$2:$BO$186,ROW()-ROW(CE$20)+1, MATCH(CE$16,Templates!$K$1:EG$1,0)))</f>
        <v/>
      </c>
      <c r="CF159" s="83" t="str" cm="1">
        <f t="array" ref="CF159">IF(INDEX(Templates!$K$2:$BO$186,ROW()-ROW(CF$20)+1, MATCH(CF$16,Templates!$K$1:EH$1,0))="","",INDEX(Templates!$K$2:$BO$186,ROW()-ROW(CF$20)+1, MATCH(CF$16,Templates!$K$1:EH$1,0)))</f>
        <v/>
      </c>
      <c r="CG159" s="83" t="str" cm="1">
        <f t="array" ref="CG159">IF(INDEX(Templates!$K$2:$BO$186,ROW()-ROW(CG$20)+1, MATCH(CG$16,Templates!$K$1:EI$1,0))="","",INDEX(Templates!$K$2:$BO$186,ROW()-ROW(CG$20)+1, MATCH(CG$16,Templates!$K$1:EI$1,0)))</f>
        <v/>
      </c>
      <c r="CH159" s="83" t="str" cm="1">
        <f t="array" ref="CH159">IF(INDEX(Templates!$K$2:$BO$186,ROW()-ROW(CH$20)+1, MATCH(CH$16,Templates!$K$1:EJ$1,0))="","",INDEX(Templates!$K$2:$BO$186,ROW()-ROW(CH$20)+1, MATCH(CH$16,Templates!$K$1:EJ$1,0)))</f>
        <v/>
      </c>
      <c r="CI159" s="83" t="str" cm="1">
        <f t="array" ref="CI159">IF(INDEX(Templates!$K$2:$BO$186,ROW()-ROW(CI$20)+1, MATCH(CI$16,Templates!$K$1:EK$1,0))="","",INDEX(Templates!$K$2:$BO$186,ROW()-ROW(CI$20)+1, MATCH(CI$16,Templates!$K$1:EK$1,0)))</f>
        <v/>
      </c>
      <c r="CJ159" s="83" t="str" cm="1">
        <f t="array" ref="CJ159">IF(INDEX(Templates!$K$2:$BO$186,ROW()-ROW(CJ$20)+1, MATCH(CJ$16,Templates!$K$1:EL$1,0))="","",INDEX(Templates!$K$2:$BO$186,ROW()-ROW(CJ$20)+1, MATCH(CJ$16,Templates!$K$1:EL$1,0)))</f>
        <v/>
      </c>
      <c r="CK159" s="83" t="str" cm="1">
        <f t="array" ref="CK159">IF(INDEX(Templates!$K$2:$BO$186,ROW()-ROW(CK$20)+1, MATCH(CK$16,Templates!$K$1:EM$1,0))="","",INDEX(Templates!$K$2:$BO$186,ROW()-ROW(CK$20)+1, MATCH(CK$16,Templates!$K$1:EM$1,0)))</f>
        <v/>
      </c>
      <c r="CL159" s="83" t="str" cm="1">
        <f t="array" ref="CL159">IF(INDEX(Templates!$K$2:$BO$186,ROW()-ROW(CL$20)+1, MATCH(CL$16,Templates!$K$1:EN$1,0))="","",INDEX(Templates!$K$2:$BO$186,ROW()-ROW(CL$20)+1, MATCH(CL$16,Templates!$K$1:EN$1,0)))</f>
        <v/>
      </c>
      <c r="CM159" s="83" t="str" cm="1">
        <f t="array" ref="CM159">IF(INDEX(Templates!$K$2:$BO$186,ROW()-ROW(CM$20)+1, MATCH(CM$16,Templates!$K$1:EO$1,0))="","",INDEX(Templates!$K$2:$BO$186,ROW()-ROW(CM$20)+1, MATCH(CM$16,Templates!$K$1:EO$1,0)))</f>
        <v/>
      </c>
    </row>
    <row r="160" spans="1:91" s="24" customFormat="1" x14ac:dyDescent="0.55000000000000004">
      <c r="A160" s="41" t="s">
        <v>475</v>
      </c>
      <c r="B160" s="6" t="s">
        <v>479</v>
      </c>
      <c r="C160" s="66" t="str" cm="1">
        <f t="array" ref="C160">IF(INDEX(Templates!C$2:C$187,ROW()-ROW($20:$20)+1)="","",INDEX(Templates!C$2:C$187,ROW()-ROW($20:$20)+1))</f>
        <v>JSON_PATH:fluid_loops[0]</v>
      </c>
      <c r="D160" s="66" t="str" cm="1">
        <f t="array" ref="D160">IF(INDEX(Templates!D$2:D$187,ROW()-ROW($20:$20)+1)="","",INDEX(Templates!D$2:D$187,ROW()-ROW($20:$20)+1))</f>
        <v>heating_design_and_control</v>
      </c>
      <c r="E160" s="66" t="str" cm="1">
        <f t="array" ref="E160">IF(INDEX(Templates!E$2:E$187,ROW()-ROW($20:$20)+1)="","",INDEX(Templates!E$2:E$187,ROW()-ROW($20:$20)+1))</f>
        <v>operation</v>
      </c>
      <c r="F160" s="66" t="str" cm="1">
        <f t="array" ref="F160">IF(INDEX(Templates!F$2:F$187,ROW()-ROW($20:$20)+1)="","",INDEX(Templates!F$2:F$187,ROW()-ROW($20:$20)+1))</f>
        <v/>
      </c>
      <c r="G160" s="106" t="str" cm="1">
        <f t="array" ref="G160">IF(INDEX(Templates!G$2:G$187,ROW()-ROW($20:$20)+1)="","",INDEX(Templates!G$2:G$187,ROW()-ROW($20:$20)+1))</f>
        <v>FluidLoopDesignAndControl</v>
      </c>
      <c r="H160" s="68" t="str" cm="1">
        <f t="array" ref="H160">IF(INDEX(Templates!H$2:H$187,ROW()-ROW($20:$20)+1)="","",INDEX(Templates!H$2:H$187,ROW()-ROW($20:$20)+1))</f>
        <v>DAC 1</v>
      </c>
      <c r="I160" s="68" t="str" cm="1">
        <f t="array" ref="I160">IF(INDEX(Templates!I$2:I$187,ROW()-ROW($20:$20)+1)="","",INDEX(Templates!I$2:I$187,ROW()-ROW($20:$20)+1))</f>
        <v>Loop 1</v>
      </c>
      <c r="J160" s="68" t="str" cm="1">
        <f t="array" ref="J160">IF(INDEX(Templates!J$2:J$187,ROW()-ROW($20:$20)+1)="","",INDEX(Templates!J$2:J$187,ROW()-ROW($20:$20)+1))</f>
        <v>operation</v>
      </c>
      <c r="K160" s="69" t="str" cm="1">
        <f t="array" ref="K160">IF(INDEX(Templates!K$2:K$187,ROW()-ROW($20:$20)+1)="","",INDEX(Templates!K$2:K$187,ROW()-ROW($20:$20)+1))</f>
        <v/>
      </c>
      <c r="L160" s="69" t="str" cm="1">
        <f t="array" ref="L160">IF(INDEX(Templates!L$2:L$187,ROW()-ROW($20:$20)+1)="","",INDEX(Templates!L$2:L$187,ROW()-ROW($20:$20)+1))</f>
        <v/>
      </c>
      <c r="M160" s="83" t="str" cm="1">
        <f t="array" ref="M160">IF(INDEX(Templates!$K$2:$BO$186,ROW()-ROW(M$20)+1, MATCH(M$16,Templates!$K$1:BO$1,0))="","",INDEX(Templates!$K$2:$BO$186,ROW()-ROW(M$20)+1, MATCH(M$16,Templates!$K$1:BO$1,0)))</f>
        <v/>
      </c>
      <c r="N160" s="83" t="str" cm="1">
        <f t="array" ref="N160">IF(INDEX(Templates!$K$2:$BO$186,ROW()-ROW(N$20)+1, MATCH(N$16,Templates!$K$1:BP$1,0))="","",INDEX(Templates!$K$2:$BO$186,ROW()-ROW(N$20)+1, MATCH(N$16,Templates!$K$1:BP$1,0)))</f>
        <v/>
      </c>
      <c r="O160" s="83" t="str" cm="1">
        <f t="array" ref="O160">IF(INDEX(Templates!$K$2:$BO$186,ROW()-ROW(O$20)+1, MATCH(O$16,Templates!$K$1:BQ$1,0))="","",INDEX(Templates!$K$2:$BO$186,ROW()-ROW(O$20)+1, MATCH(O$16,Templates!$K$1:BQ$1,0)))</f>
        <v> </v>
      </c>
      <c r="P160" s="83" t="str" cm="1">
        <f t="array" ref="P160">IF(INDEX(Templates!$K$2:$BO$186,ROW()-ROW(P$20)+1, MATCH(P$16,Templates!$K$1:BR$1,0))="","",INDEX(Templates!$K$2:$BO$186,ROW()-ROW(P$20)+1, MATCH(P$16,Templates!$K$1:BR$1,0)))</f>
        <v> </v>
      </c>
      <c r="Q160" s="83" t="str" cm="1">
        <f t="array" ref="Q160">IF(INDEX(Templates!$K$2:$BO$186,ROW()-ROW(Q$20)+1, MATCH(Q$16,Templates!$K$1:BS$1,0))="","",INDEX(Templates!$K$2:$BO$186,ROW()-ROW(Q$20)+1, MATCH(Q$16,Templates!$K$1:BS$1,0)))</f>
        <v> </v>
      </c>
      <c r="R160" s="83" t="str" cm="1">
        <f t="array" ref="R160">IF(INDEX(Templates!$K$2:$BO$186,ROW()-ROW(R$20)+1, MATCH(R$16,Templates!$K$1:BT$1,0))="","",INDEX(Templates!$K$2:$BO$186,ROW()-ROW(R$20)+1, MATCH(R$16,Templates!$K$1:BT$1,0)))</f>
        <v/>
      </c>
      <c r="S160" s="83" t="str" cm="1">
        <f t="array" ref="S160">IF(INDEX(Templates!$K$2:$BO$186,ROW()-ROW(S$20)+1, MATCH(S$16,Templates!$K$1:BU$1,0))="","",INDEX(Templates!$K$2:$BO$186,ROW()-ROW(S$20)+1, MATCH(S$16,Templates!$K$1:BU$1,0)))</f>
        <v/>
      </c>
      <c r="T160" s="83" t="str" cm="1">
        <f t="array" ref="T160">IF(INDEX(Templates!$K$2:$BO$186,ROW()-ROW(T$20)+1, MATCH(T$16,Templates!$K$1:BV$1,0))="","",INDEX(Templates!$K$2:$BO$186,ROW()-ROW(T$20)+1, MATCH(T$16,Templates!$K$1:BV$1,0)))</f>
        <v> </v>
      </c>
      <c r="U160" s="83" t="str" cm="1">
        <f t="array" ref="U160">IF(INDEX(Templates!$K$2:$BO$186,ROW()-ROW(U$20)+1, MATCH(U$16,Templates!$K$1:BW$1,0))="","",INDEX(Templates!$K$2:$BO$186,ROW()-ROW(U$20)+1, MATCH(U$16,Templates!$K$1:BW$1,0)))</f>
        <v> </v>
      </c>
      <c r="V160" s="83" t="str" cm="1">
        <f t="array" ref="V160">IF(INDEX(Templates!$K$2:$BO$186,ROW()-ROW(V$20)+1, MATCH(V$16,Templates!$K$1:BX$1,0))="","",INDEX(Templates!$K$2:$BO$186,ROW()-ROW(V$20)+1, MATCH(V$16,Templates!$K$1:BX$1,0)))</f>
        <v> </v>
      </c>
      <c r="W160" s="83" t="str" cm="1">
        <f t="array" ref="W160">IF(INDEX(Templates!$K$2:$BO$186,ROW()-ROW(W$20)+1, MATCH(W$16,Templates!$K$1:BY$1,0))="","",INDEX(Templates!$K$2:$BO$186,ROW()-ROW(W$20)+1, MATCH(W$16,Templates!$K$1:BY$1,0)))</f>
        <v/>
      </c>
      <c r="X160" s="83" t="str" cm="1">
        <f t="array" ref="X160">IF(INDEX(Templates!$K$2:$BO$186,ROW()-ROW(X$20)+1, MATCH(X$16,Templates!$K$1:BZ$1,0))="","",INDEX(Templates!$K$2:$BO$186,ROW()-ROW(X$20)+1, MATCH(X$16,Templates!$K$1:BZ$1,0)))</f>
        <v/>
      </c>
      <c r="Y160" s="83" t="str" cm="1">
        <f t="array" ref="Y160">IF(INDEX(Templates!$K$2:$BO$186,ROW()-ROW(Y$20)+1, MATCH(Y$16,Templates!$K$1:CA$1,0))="","",INDEX(Templates!$K$2:$BO$186,ROW()-ROW(Y$20)+1, MATCH(Y$16,Templates!$K$1:CA$1,0)))</f>
        <v> </v>
      </c>
      <c r="Z160" s="83" t="str" cm="1">
        <f t="array" ref="Z160">IF(INDEX(Templates!$K$2:$BO$186,ROW()-ROW(Z$20)+1, MATCH(Z$16,Templates!$K$1:CB$1,0))="","",INDEX(Templates!$K$2:$BO$186,ROW()-ROW(Z$20)+1, MATCH(Z$16,Templates!$K$1:CB$1,0)))</f>
        <v> </v>
      </c>
      <c r="AA160" s="83" t="str" cm="1">
        <f t="array" ref="AA160">IF(INDEX(Templates!$K$2:$BO$186,ROW()-ROW(AA$20)+1, MATCH(AA$16,Templates!$K$1:CC$1,0))="","",INDEX(Templates!$K$2:$BO$186,ROW()-ROW(AA$20)+1, MATCH(AA$16,Templates!$K$1:CC$1,0)))</f>
        <v> </v>
      </c>
      <c r="AB160" s="83" t="str" cm="1">
        <f t="array" ref="AB160">IF(INDEX(Templates!$K$2:$BO$186,ROW()-ROW(AB$20)+1, MATCH(AB$16,Templates!$K$1:CD$1,0))="","",INDEX(Templates!$K$2:$BO$186,ROW()-ROW(AB$20)+1, MATCH(AB$16,Templates!$K$1:CD$1,0)))</f>
        <v> </v>
      </c>
      <c r="AC160" s="83" t="str" cm="1">
        <f t="array" ref="AC160">IF(INDEX(Templates!$K$2:$BO$186,ROW()-ROW(AC$20)+1, MATCH(AC$16,Templates!$K$1:CE$1,0))="","",INDEX(Templates!$K$2:$BO$186,ROW()-ROW(AC$20)+1, MATCH(AC$16,Templates!$K$1:CE$1,0)))</f>
        <v/>
      </c>
      <c r="AD160" s="83" t="str" cm="1">
        <f t="array" ref="AD160">IF(INDEX(Templates!$K$2:$BO$186,ROW()-ROW(AD$20)+1, MATCH(AD$16,Templates!$K$1:CF$1,0))="","",INDEX(Templates!$K$2:$BO$186,ROW()-ROW(AD$20)+1, MATCH(AD$16,Templates!$K$1:CF$1,0)))</f>
        <v/>
      </c>
      <c r="AE160" s="83" t="str" cm="1">
        <f t="array" ref="AE160">IF(INDEX(Templates!$K$2:$BO$186,ROW()-ROW(AE$20)+1, MATCH(AE$16,Templates!$K$1:CG$1,0))="","",INDEX(Templates!$K$2:$BO$186,ROW()-ROW(AE$20)+1, MATCH(AE$16,Templates!$K$1:CG$1,0)))</f>
        <v/>
      </c>
      <c r="AF160" s="83" t="str" cm="1">
        <f t="array" ref="AF160">IF(INDEX(Templates!$K$2:$BO$186,ROW()-ROW(AF$20)+1, MATCH(AF$16,Templates!$K$1:CH$1,0))="","",INDEX(Templates!$K$2:$BO$186,ROW()-ROW(AF$20)+1, MATCH(AF$16,Templates!$K$1:CH$1,0)))</f>
        <v> </v>
      </c>
      <c r="AG160" s="83" t="str" cm="1">
        <f t="array" ref="AG160">IF(INDEX(Templates!$K$2:$BO$186,ROW()-ROW(AG$20)+1, MATCH(AG$16,Templates!$K$1:CI$1,0))="","",INDEX(Templates!$K$2:$BO$186,ROW()-ROW(AG$20)+1, MATCH(AG$16,Templates!$K$1:CI$1,0)))</f>
        <v> </v>
      </c>
      <c r="AH160" s="83" t="str" cm="1">
        <f t="array" ref="AH160">IF(INDEX(Templates!$K$2:$BO$186,ROW()-ROW(AH$20)+1, MATCH(AH$16,Templates!$K$1:CJ$1,0))="","",INDEX(Templates!$K$2:$BO$186,ROW()-ROW(AH$20)+1, MATCH(AH$16,Templates!$K$1:CJ$1,0)))</f>
        <v> </v>
      </c>
      <c r="AI160" s="83" t="str" cm="1">
        <f t="array" ref="AI160">IF(INDEX(Templates!$K$2:$BO$186,ROW()-ROW(AI$20)+1, MATCH(AI$16,Templates!$K$1:CK$1,0))="","",INDEX(Templates!$K$2:$BO$186,ROW()-ROW(AI$20)+1, MATCH(AI$16,Templates!$K$1:CK$1,0)))</f>
        <v> </v>
      </c>
      <c r="AJ160" s="83" t="str" cm="1">
        <f t="array" ref="AJ160">IF(INDEX(Templates!$K$2:$BO$186,ROW()-ROW(AJ$20)+1, MATCH(AJ$16,Templates!$K$1:CL$1,0))="","",INDEX(Templates!$K$2:$BO$186,ROW()-ROW(AJ$20)+1, MATCH(AJ$16,Templates!$K$1:CL$1,0)))</f>
        <v/>
      </c>
      <c r="AK160" s="83" t="str" cm="1">
        <f t="array" ref="AK160">IF(INDEX(Templates!$K$2:$BO$186,ROW()-ROW(AK$20)+1, MATCH(AK$16,Templates!$K$1:CM$1,0))="","",INDEX(Templates!$K$2:$BO$186,ROW()-ROW(AK$20)+1, MATCH(AK$16,Templates!$K$1:CM$1,0)))</f>
        <v/>
      </c>
      <c r="AL160" s="83" t="str" cm="1">
        <f t="array" ref="AL160">IF(INDEX(Templates!$K$2:$BO$186,ROW()-ROW(AL$20)+1, MATCH(AL$16,Templates!$K$1:CN$1,0))="","",INDEX(Templates!$K$2:$BO$186,ROW()-ROW(AL$20)+1, MATCH(AL$16,Templates!$K$1:CN$1,0)))</f>
        <v/>
      </c>
      <c r="AM160" s="83" t="str" cm="1">
        <f t="array" ref="AM160">IF(INDEX(Templates!$K$2:$BO$186,ROW()-ROW(AM$20)+1, MATCH(AM$16,Templates!$K$1:CO$1,0))="","",INDEX(Templates!$K$2:$BO$186,ROW()-ROW(AM$20)+1, MATCH(AM$16,Templates!$K$1:CO$1,0)))</f>
        <v> </v>
      </c>
      <c r="AN160" s="83" t="str" cm="1">
        <f t="array" ref="AN160">IF(INDEX(Templates!$K$2:$BO$186,ROW()-ROW(AN$20)+1, MATCH(AN$16,Templates!$K$1:CP$1,0))="","",INDEX(Templates!$K$2:$BO$186,ROW()-ROW(AN$20)+1, MATCH(AN$16,Templates!$K$1:CP$1,0)))</f>
        <v> </v>
      </c>
      <c r="AO160" s="83" t="str" cm="1">
        <f t="array" ref="AO160">IF(INDEX(Templates!$K$2:$BO$186,ROW()-ROW(AO$20)+1, MATCH(AO$16,Templates!$K$1:CQ$1,0))="","",INDEX(Templates!$K$2:$BO$186,ROW()-ROW(AO$20)+1, MATCH(AO$16,Templates!$K$1:CQ$1,0)))</f>
        <v> </v>
      </c>
      <c r="AP160" s="83" t="str" cm="1">
        <f t="array" ref="AP160">IF(INDEX(Templates!$K$2:$BO$186,ROW()-ROW(AP$20)+1, MATCH(AP$16,Templates!$K$1:CR$1,0))="","",INDEX(Templates!$K$2:$BO$186,ROW()-ROW(AP$20)+1, MATCH(AP$16,Templates!$K$1:CR$1,0)))</f>
        <v> </v>
      </c>
      <c r="AQ160" s="83" t="str" cm="1">
        <f t="array" ref="AQ160">IF(INDEX(Templates!$K$2:$BO$186,ROW()-ROW(AQ$20)+1, MATCH(AQ$16,Templates!$K$1:CS$1,0))="","",INDEX(Templates!$K$2:$BO$186,ROW()-ROW(AQ$20)+1, MATCH(AQ$16,Templates!$K$1:CS$1,0)))</f>
        <v/>
      </c>
      <c r="AR160" s="83" t="str" cm="1">
        <f t="array" ref="AR160">IF(INDEX(Templates!$K$2:$BO$186,ROW()-ROW(AR$20)+1, MATCH(AR$16,Templates!$K$1:CT$1,0))="","",INDEX(Templates!$K$2:$BO$186,ROW()-ROW(AR$20)+1, MATCH(AR$16,Templates!$K$1:CT$1,0)))</f>
        <v/>
      </c>
      <c r="AS160" s="83" t="str" cm="1">
        <f t="array" ref="AS160">IF(INDEX(Templates!$K$2:$BO$186,ROW()-ROW(AS$20)+1, MATCH(AS$16,Templates!$K$1:CU$1,0))="","",INDEX(Templates!$K$2:$BO$186,ROW()-ROW(AS$20)+1, MATCH(AS$16,Templates!$K$1:CU$1,0)))</f>
        <v/>
      </c>
      <c r="AT160" s="83" t="str" cm="1">
        <f t="array" ref="AT160">IF(INDEX(Templates!$K$2:$BO$186,ROW()-ROW(AT$20)+1, MATCH(AT$16,Templates!$K$1:CV$1,0))="","",INDEX(Templates!$K$2:$BO$186,ROW()-ROW(AT$20)+1, MATCH(AT$16,Templates!$K$1:CV$1,0)))</f>
        <v/>
      </c>
      <c r="AU160" s="83" t="str" cm="1">
        <f t="array" ref="AU160">IF(INDEX(Templates!$K$2:$BO$186,ROW()-ROW(AU$20)+1, MATCH(AU$16,Templates!$K$1:CW$1,0))="","",INDEX(Templates!$K$2:$BO$186,ROW()-ROW(AU$20)+1, MATCH(AU$16,Templates!$K$1:CW$1,0)))</f>
        <v> </v>
      </c>
      <c r="AV160" s="83" t="str" cm="1">
        <f t="array" ref="AV160">IF(INDEX(Templates!$K$2:$BO$186,ROW()-ROW(AV$20)+1, MATCH(AV$16,Templates!$K$1:CX$1,0))="","",INDEX(Templates!$K$2:$BO$186,ROW()-ROW(AV$20)+1, MATCH(AV$16,Templates!$K$1:CX$1,0)))</f>
        <v/>
      </c>
      <c r="AW160" s="83" t="str" cm="1">
        <f t="array" ref="AW160">IF(INDEX(Templates!$K$2:$BO$186,ROW()-ROW(AW$20)+1, MATCH(AW$16,Templates!$K$1:CY$1,0))="","",INDEX(Templates!$K$2:$BO$186,ROW()-ROW(AW$20)+1, MATCH(AW$16,Templates!$K$1:CY$1,0)))</f>
        <v/>
      </c>
      <c r="AX160" s="83" t="str" cm="1">
        <f t="array" ref="AX160">IF(INDEX(Templates!$K$2:$BO$186,ROW()-ROW(AX$20)+1, MATCH(AX$16,Templates!$K$1:CZ$1,0))="","",INDEX(Templates!$K$2:$BO$186,ROW()-ROW(AX$20)+1, MATCH(AX$16,Templates!$K$1:CZ$1,0)))</f>
        <v> </v>
      </c>
      <c r="AY160" s="83" t="str" cm="1">
        <f t="array" ref="AY160">IF(INDEX(Templates!$K$2:$BO$186,ROW()-ROW(AY$20)+1, MATCH(AY$16,Templates!$K$1:DA$1,0))="","",INDEX(Templates!$K$2:$BO$186,ROW()-ROW(AY$20)+1, MATCH(AY$16,Templates!$K$1:DA$1,0)))</f>
        <v> </v>
      </c>
      <c r="AZ160" s="83" t="str" cm="1">
        <f t="array" ref="AZ160">IF(INDEX(Templates!$K$2:$BO$186,ROW()-ROW(AZ$20)+1, MATCH(AZ$16,Templates!$K$1:DB$1,0))="","",INDEX(Templates!$K$2:$BO$186,ROW()-ROW(AZ$20)+1, MATCH(AZ$16,Templates!$K$1:DB$1,0)))</f>
        <v> </v>
      </c>
      <c r="BA160" s="83" t="str" cm="1">
        <f t="array" ref="BA160">IF(INDEX(Templates!$K$2:$BO$186,ROW()-ROW(BA$20)+1, MATCH(BA$16,Templates!$K$1:DC$1,0))="","",INDEX(Templates!$K$2:$BO$186,ROW()-ROW(BA$20)+1, MATCH(BA$16,Templates!$K$1:DC$1,0)))</f>
        <v/>
      </c>
      <c r="BB160" s="83" t="str" cm="1">
        <f t="array" ref="BB160">IF(INDEX(Templates!$K$2:$BO$186,ROW()-ROW(BB$20)+1, MATCH(BB$16,Templates!$K$1:DD$1,0))="","",INDEX(Templates!$K$2:$BO$186,ROW()-ROW(BB$20)+1, MATCH(BB$16,Templates!$K$1:DD$1,0)))</f>
        <v/>
      </c>
      <c r="BC160" s="83" t="str" cm="1">
        <f t="array" ref="BC160">IF(INDEX(Templates!$K$2:$BO$186,ROW()-ROW(BC$20)+1, MATCH(BC$16,Templates!$K$1:DE$1,0))="","",INDEX(Templates!$K$2:$BO$186,ROW()-ROW(BC$20)+1, MATCH(BC$16,Templates!$K$1:DE$1,0)))</f>
        <v> </v>
      </c>
      <c r="BD160" s="83" t="str" cm="1">
        <f t="array" ref="BD160">IF(INDEX(Templates!$K$2:$BO$186,ROW()-ROW(BD$20)+1, MATCH(BD$16,Templates!$K$1:DF$1,0))="","",INDEX(Templates!$K$2:$BO$186,ROW()-ROW(BD$20)+1, MATCH(BD$16,Templates!$K$1:DF$1,0)))</f>
        <v> </v>
      </c>
      <c r="BE160" s="83" t="str" cm="1">
        <f t="array" ref="BE160">IF(INDEX(Templates!$K$2:$BO$186,ROW()-ROW(BE$20)+1, MATCH(BE$16,Templates!$K$1:DG$1,0))="","",INDEX(Templates!$K$2:$BO$186,ROW()-ROW(BE$20)+1, MATCH(BE$16,Templates!$K$1:DG$1,0)))</f>
        <v> </v>
      </c>
      <c r="BF160" s="83" t="str" cm="1">
        <f t="array" ref="BF160">IF(INDEX(Templates!$K$2:$BO$186,ROW()-ROW(BF$20)+1, MATCH(BF$16,Templates!$K$1:DH$1,0))="","",INDEX(Templates!$K$2:$BO$186,ROW()-ROW(BF$20)+1, MATCH(BF$16,Templates!$K$1:DH$1,0)))</f>
        <v/>
      </c>
      <c r="BG160" s="83" t="str" cm="1">
        <f t="array" ref="BG160">IF(INDEX(Templates!$K$2:$BO$186,ROW()-ROW(BG$20)+1, MATCH(BG$16,Templates!$K$1:DI$1,0))="","",INDEX(Templates!$K$2:$BO$186,ROW()-ROW(BG$20)+1, MATCH(BG$16,Templates!$K$1:DI$1,0)))</f>
        <v/>
      </c>
      <c r="BH160" s="83" t="str" cm="1">
        <f t="array" ref="BH160">IF(INDEX(Templates!$K$2:$BO$186,ROW()-ROW(BH$20)+1, MATCH(BH$16,Templates!$K$1:DJ$1,0))="","",INDEX(Templates!$K$2:$BO$186,ROW()-ROW(BH$20)+1, MATCH(BH$16,Templates!$K$1:DJ$1,0)))</f>
        <v/>
      </c>
      <c r="BI160" s="83" t="str" cm="1">
        <f t="array" ref="BI160">IF(INDEX(Templates!$K$2:$BO$186,ROW()-ROW(BI$20)+1, MATCH(BI$16,Templates!$K$1:DK$1,0))="","",INDEX(Templates!$K$2:$BO$186,ROW()-ROW(BI$20)+1, MATCH(BI$16,Templates!$K$1:DK$1,0)))</f>
        <v> </v>
      </c>
      <c r="BJ160" s="83" t="str" cm="1">
        <f t="array" ref="BJ160">IF(INDEX(Templates!$K$2:$BO$186,ROW()-ROW(BJ$20)+1, MATCH(BJ$16,Templates!$K$1:DL$1,0))="","",INDEX(Templates!$K$2:$BO$186,ROW()-ROW(BJ$20)+1, MATCH(BJ$16,Templates!$K$1:DL$1,0)))</f>
        <v> </v>
      </c>
      <c r="BK160" s="83" t="str" cm="1">
        <f t="array" ref="BK160">IF(INDEX(Templates!$K$2:$BO$186,ROW()-ROW(BK$20)+1, MATCH(BK$16,Templates!$K$1:DM$1,0))="","",INDEX(Templates!$K$2:$BO$186,ROW()-ROW(BK$20)+1, MATCH(BK$16,Templates!$K$1:DM$1,0)))</f>
        <v> </v>
      </c>
      <c r="BL160" s="83" t="str" cm="1">
        <f t="array" ref="BL160">IF(INDEX(Templates!$K$2:$BO$186,ROW()-ROW(BL$20)+1, MATCH(BL$16,Templates!$K$1:DN$1,0))="","",INDEX(Templates!$K$2:$BO$186,ROW()-ROW(BL$20)+1, MATCH(BL$16,Templates!$K$1:DN$1,0)))</f>
        <v> </v>
      </c>
      <c r="BM160" s="83" t="str" cm="1">
        <f t="array" ref="BM160">IF(INDEX(Templates!$K$2:$BO$186,ROW()-ROW(BM$20)+1, MATCH(BM$16,Templates!$K$1:DO$1,0))="","",INDEX(Templates!$K$2:$BO$186,ROW()-ROW(BM$20)+1, MATCH(BM$16,Templates!$K$1:DO$1,0)))</f>
        <v/>
      </c>
      <c r="BN160" s="83" t="str" cm="1">
        <f t="array" ref="BN160">IF(INDEX(Templates!$K$2:$BO$186,ROW()-ROW(BN$20)+1, MATCH(BN$16,Templates!$K$1:DP$1,0))="","",INDEX(Templates!$K$2:$BO$186,ROW()-ROW(BN$20)+1, MATCH(BN$16,Templates!$K$1:DP$1,0)))</f>
        <v/>
      </c>
      <c r="BO160" s="83" t="str" cm="1">
        <f t="array" ref="BO160">IF(INDEX(Templates!$K$2:$BO$186,ROW()-ROW(BO$20)+1, MATCH(BO$16,Templates!$K$1:DQ$1,0))="","",INDEX(Templates!$K$2:$BO$186,ROW()-ROW(BO$20)+1, MATCH(BO$16,Templates!$K$1:DQ$1,0)))</f>
        <v> </v>
      </c>
      <c r="BP160" s="83" t="str" cm="1">
        <f t="array" ref="BP160">IF(INDEX(Templates!$K$2:$BO$186,ROW()-ROW(BP$20)+1, MATCH(BP$16,Templates!$K$1:DR$1,0))="","",INDEX(Templates!$K$2:$BO$186,ROW()-ROW(BP$20)+1, MATCH(BP$16,Templates!$K$1:DR$1,0)))</f>
        <v> </v>
      </c>
      <c r="BQ160" s="83" t="str" cm="1">
        <f t="array" ref="BQ160">IF(INDEX(Templates!$K$2:$BO$186,ROW()-ROW(BQ$20)+1, MATCH(BQ$16,Templates!$K$1:DS$1,0))="","",INDEX(Templates!$K$2:$BO$186,ROW()-ROW(BQ$20)+1, MATCH(BQ$16,Templates!$K$1:DS$1,0)))</f>
        <v> </v>
      </c>
      <c r="BR160" s="83" t="str" cm="1">
        <f t="array" ref="BR160">IF(INDEX(Templates!$K$2:$BO$186,ROW()-ROW(BR$20)+1, MATCH(BR$16,Templates!$K$1:DT$1,0))="","",INDEX(Templates!$K$2:$BO$186,ROW()-ROW(BR$20)+1, MATCH(BR$16,Templates!$K$1:DT$1,0)))</f>
        <v/>
      </c>
      <c r="BS160" s="83" t="str" cm="1">
        <f t="array" ref="BS160">IF(INDEX(Templates!$K$2:$BO$186,ROW()-ROW(BS$20)+1, MATCH(BS$16,Templates!$K$1:DU$1,0))="","",INDEX(Templates!$K$2:$BO$186,ROW()-ROW(BS$20)+1, MATCH(BS$16,Templates!$K$1:DU$1,0)))</f>
        <v/>
      </c>
      <c r="BT160" s="83" t="str" cm="1">
        <f t="array" ref="BT160">IF(INDEX(Templates!$K$2:$BO$186,ROW()-ROW(BT$20)+1, MATCH(BT$16,Templates!$K$1:DV$1,0))="","",INDEX(Templates!$K$2:$BO$186,ROW()-ROW(BT$20)+1, MATCH(BT$16,Templates!$K$1:DV$1,0)))</f>
        <v> </v>
      </c>
      <c r="BU160" s="83" t="str" cm="1">
        <f t="array" ref="BU160">IF(INDEX(Templates!$K$2:$BO$186,ROW()-ROW(BU$20)+1, MATCH(BU$16,Templates!$K$1:DW$1,0))="","",INDEX(Templates!$K$2:$BO$186,ROW()-ROW(BU$20)+1, MATCH(BU$16,Templates!$K$1:DW$1,0)))</f>
        <v> </v>
      </c>
      <c r="BV160" s="83" t="str" cm="1">
        <f t="array" ref="BV160">IF(INDEX(Templates!$K$2:$BO$186,ROW()-ROW(BV$20)+1, MATCH(BV$16,Templates!$K$1:DX$1,0))="","",INDEX(Templates!$K$2:$BO$186,ROW()-ROW(BV$20)+1, MATCH(BV$16,Templates!$K$1:DX$1,0)))</f>
        <v> </v>
      </c>
      <c r="BW160" s="83" t="str" cm="1">
        <f t="array" ref="BW160">IF(INDEX(Templates!$K$2:$BO$186,ROW()-ROW(BW$20)+1, MATCH(BW$16,Templates!$K$1:DY$1,0))="","",INDEX(Templates!$K$2:$BO$186,ROW()-ROW(BW$20)+1, MATCH(BW$16,Templates!$K$1:DY$1,0)))</f>
        <v/>
      </c>
      <c r="BX160" s="83" t="str" cm="1">
        <f t="array" ref="BX160">IF(INDEX(Templates!$K$2:$BO$186,ROW()-ROW(BX$20)+1, MATCH(BX$16,Templates!$K$1:DZ$1,0))="","",INDEX(Templates!$K$2:$BO$186,ROW()-ROW(BX$20)+1, MATCH(BX$16,Templates!$K$1:DZ$1,0)))</f>
        <v/>
      </c>
      <c r="BY160" s="83" t="str" cm="1">
        <f t="array" ref="BY160">IF(INDEX(Templates!$K$2:$BO$186,ROW()-ROW(BY$20)+1, MATCH(BY$16,Templates!$K$1:EA$1,0))="","",INDEX(Templates!$K$2:$BO$186,ROW()-ROW(BY$20)+1, MATCH(BY$16,Templates!$K$1:EA$1,0)))</f>
        <v/>
      </c>
      <c r="BZ160" s="83" t="str" cm="1">
        <f t="array" ref="BZ160">IF(INDEX(Templates!$K$2:$BO$186,ROW()-ROW(BZ$20)+1, MATCH(BZ$16,Templates!$K$1:EB$1,0))="","",INDEX(Templates!$K$2:$BO$186,ROW()-ROW(BZ$20)+1, MATCH(BZ$16,Templates!$K$1:EB$1,0)))</f>
        <v/>
      </c>
      <c r="CA160" s="83" t="str" cm="1">
        <f t="array" ref="CA160">IF(INDEX(Templates!$K$2:$BO$186,ROW()-ROW(CA$20)+1, MATCH(CA$16,Templates!$K$1:EC$1,0))="","",INDEX(Templates!$K$2:$BO$186,ROW()-ROW(CA$20)+1, MATCH(CA$16,Templates!$K$1:EC$1,0)))</f>
        <v/>
      </c>
      <c r="CB160" s="83" t="str" cm="1">
        <f t="array" ref="CB160">IF(INDEX(Templates!$K$2:$BO$186,ROW()-ROW(CB$20)+1, MATCH(CB$16,Templates!$K$1:ED$1,0))="","",INDEX(Templates!$K$2:$BO$186,ROW()-ROW(CB$20)+1, MATCH(CB$16,Templates!$K$1:ED$1,0)))</f>
        <v/>
      </c>
      <c r="CC160" s="83" t="str" cm="1">
        <f t="array" ref="CC160">IF(INDEX(Templates!$K$2:$BO$186,ROW()-ROW(CC$20)+1, MATCH(CC$16,Templates!$K$1:EE$1,0))="","",INDEX(Templates!$K$2:$BO$186,ROW()-ROW(CC$20)+1, MATCH(CC$16,Templates!$K$1:EE$1,0)))</f>
        <v> </v>
      </c>
      <c r="CD160" s="83" t="str" cm="1">
        <f t="array" ref="CD160">IF(INDEX(Templates!$K$2:$BO$186,ROW()-ROW(CD$20)+1, MATCH(CD$16,Templates!$K$1:EF$1,0))="","",INDEX(Templates!$K$2:$BO$186,ROW()-ROW(CD$20)+1, MATCH(CD$16,Templates!$K$1:EF$1,0)))</f>
        <v> </v>
      </c>
      <c r="CE160" s="83" t="str" cm="1">
        <f t="array" ref="CE160">IF(INDEX(Templates!$K$2:$BO$186,ROW()-ROW(CE$20)+1, MATCH(CE$16,Templates!$K$1:EG$1,0))="","",INDEX(Templates!$K$2:$BO$186,ROW()-ROW(CE$20)+1, MATCH(CE$16,Templates!$K$1:EG$1,0)))</f>
        <v> </v>
      </c>
      <c r="CF160" s="83" t="str" cm="1">
        <f t="array" ref="CF160">IF(INDEX(Templates!$K$2:$BO$186,ROW()-ROW(CF$20)+1, MATCH(CF$16,Templates!$K$1:EH$1,0))="","",INDEX(Templates!$K$2:$BO$186,ROW()-ROW(CF$20)+1, MATCH(CF$16,Templates!$K$1:EH$1,0)))</f>
        <v> </v>
      </c>
      <c r="CG160" s="83" t="str" cm="1">
        <f t="array" ref="CG160">IF(INDEX(Templates!$K$2:$BO$186,ROW()-ROW(CG$20)+1, MATCH(CG$16,Templates!$K$1:EI$1,0))="","",INDEX(Templates!$K$2:$BO$186,ROW()-ROW(CG$20)+1, MATCH(CG$16,Templates!$K$1:EI$1,0)))</f>
        <v/>
      </c>
      <c r="CH160" s="83" t="str" cm="1">
        <f t="array" ref="CH160">IF(INDEX(Templates!$K$2:$BO$186,ROW()-ROW(CH$20)+1, MATCH(CH$16,Templates!$K$1:EJ$1,0))="","",INDEX(Templates!$K$2:$BO$186,ROW()-ROW(CH$20)+1, MATCH(CH$16,Templates!$K$1:EJ$1,0)))</f>
        <v/>
      </c>
      <c r="CI160" s="83" t="str" cm="1">
        <f t="array" ref="CI160">IF(INDEX(Templates!$K$2:$BO$186,ROW()-ROW(CI$20)+1, MATCH(CI$16,Templates!$K$1:EK$1,0))="","",INDEX(Templates!$K$2:$BO$186,ROW()-ROW(CI$20)+1, MATCH(CI$16,Templates!$K$1:EK$1,0)))</f>
        <v/>
      </c>
      <c r="CJ160" s="83" t="str" cm="1">
        <f t="array" ref="CJ160">IF(INDEX(Templates!$K$2:$BO$186,ROW()-ROW(CJ$20)+1, MATCH(CJ$16,Templates!$K$1:EL$1,0))="","",INDEX(Templates!$K$2:$BO$186,ROW()-ROW(CJ$20)+1, MATCH(CJ$16,Templates!$K$1:EL$1,0)))</f>
        <v/>
      </c>
      <c r="CK160" s="83" t="str" cm="1">
        <f t="array" ref="CK160">IF(INDEX(Templates!$K$2:$BO$186,ROW()-ROW(CK$20)+1, MATCH(CK$16,Templates!$K$1:EM$1,0))="","",INDEX(Templates!$K$2:$BO$186,ROW()-ROW(CK$20)+1, MATCH(CK$16,Templates!$K$1:EM$1,0)))</f>
        <v> </v>
      </c>
      <c r="CL160" s="83" t="str" cm="1">
        <f t="array" ref="CL160">IF(INDEX(Templates!$K$2:$BO$186,ROW()-ROW(CL$20)+1, MATCH(CL$16,Templates!$K$1:EN$1,0))="","",INDEX(Templates!$K$2:$BO$186,ROW()-ROW(CL$20)+1, MATCH(CL$16,Templates!$K$1:EN$1,0)))</f>
        <v> </v>
      </c>
      <c r="CM160" s="83" t="str" cm="1">
        <f t="array" ref="CM160">IF(INDEX(Templates!$K$2:$BO$186,ROW()-ROW(CM$20)+1, MATCH(CM$16,Templates!$K$1:EO$1,0))="","",INDEX(Templates!$K$2:$BO$186,ROW()-ROW(CM$20)+1, MATCH(CM$16,Templates!$K$1:EO$1,0)))</f>
        <v> </v>
      </c>
    </row>
    <row r="161" spans="1:91" s="24" customFormat="1" x14ac:dyDescent="0.55000000000000004">
      <c r="A161" s="41" t="s">
        <v>475</v>
      </c>
      <c r="B161" s="6" t="s">
        <v>479</v>
      </c>
      <c r="C161" s="66" t="str" cm="1">
        <f t="array" ref="C161">IF(INDEX(Templates!C$2:C$187,ROW()-ROW($20:$20)+1)="","",INDEX(Templates!C$2:C$187,ROW()-ROW($20:$20)+1))</f>
        <v>JSON_PATH:fluid_loops[1]</v>
      </c>
      <c r="D161" s="66" t="str" cm="1">
        <f t="array" ref="D161">IF(INDEX(Templates!D$2:D$187,ROW()-ROW($20:$20)+1)="","",INDEX(Templates!D$2:D$187,ROW()-ROW($20:$20)+1))</f>
        <v>id</v>
      </c>
      <c r="E161" s="66" t="str" cm="1">
        <f t="array" ref="E161">IF(INDEX(Templates!E$2:E$187,ROW()-ROW($20:$20)+1)="","",INDEX(Templates!E$2:E$187,ROW()-ROW($20:$20)+1))</f>
        <v> </v>
      </c>
      <c r="F161" s="66" t="str" cm="1">
        <f t="array" ref="F161">IF(INDEX(Templates!F$2:F$187,ROW()-ROW($20:$20)+1)="","",INDEX(Templates!F$2:F$187,ROW()-ROW($20:$20)+1))</f>
        <v/>
      </c>
      <c r="G161" s="106" t="str" cm="1">
        <f t="array" ref="G161">IF(INDEX(Templates!G$2:G$187,ROW()-ROW($20:$20)+1)="","",INDEX(Templates!G$2:G$187,ROW()-ROW($20:$20)+1))</f>
        <v>FluidLoop</v>
      </c>
      <c r="H161" s="68" t="str" cm="1">
        <f t="array" ref="H161">IF(INDEX(Templates!H$2:H$187,ROW()-ROW($20:$20)+1)="","",INDEX(Templates!H$2:H$187,ROW()-ROW($20:$20)+1))</f>
        <v>Loop 2</v>
      </c>
      <c r="I161" s="68" t="str" cm="1">
        <f t="array" ref="I161">IF(INDEX(Templates!I$2:I$187,ROW()-ROW($20:$20)+1)="","",INDEX(Templates!I$2:I$187,ROW()-ROW($20:$20)+1))</f>
        <v>ASHRAE229 1</v>
      </c>
      <c r="J161" s="68" t="str" cm="1">
        <f t="array" ref="J161">IF(INDEX(Templates!J$2:J$187,ROW()-ROW($20:$20)+1)="","",INDEX(Templates!J$2:J$187,ROW()-ROW($20:$20)+1))</f>
        <v>id</v>
      </c>
      <c r="K161" s="69" t="str" cm="1">
        <f t="array" ref="K161">IF(INDEX(Templates!K$2:K$187,ROW()-ROW($20:$20)+1)="","",INDEX(Templates!K$2:K$187,ROW()-ROW($20:$20)+1))</f>
        <v/>
      </c>
      <c r="L161" s="69" t="str" cm="1">
        <f t="array" ref="L161">IF(INDEX(Templates!L$2:L$187,ROW()-ROW($20:$20)+1)="","",INDEX(Templates!L$2:L$187,ROW()-ROW($20:$20)+1))</f>
        <v/>
      </c>
      <c r="M161" s="83" t="str" cm="1">
        <f t="array" ref="M161">IF(INDEX(Templates!$K$2:$BO$186,ROW()-ROW(M$20)+1, MATCH(M$16,Templates!$K$1:BO$1,0))="","",INDEX(Templates!$K$2:$BO$186,ROW()-ROW(M$20)+1, MATCH(M$16,Templates!$K$1:BO$1,0)))</f>
        <v>Chiller Loop 1</v>
      </c>
      <c r="N161" s="83" t="str" cm="1">
        <f t="array" ref="N161">IF(INDEX(Templates!$K$2:$BO$186,ROW()-ROW(N$20)+1, MATCH(N$16,Templates!$K$1:BP$1,0))="","",INDEX(Templates!$K$2:$BO$186,ROW()-ROW(N$20)+1, MATCH(N$16,Templates!$K$1:BP$1,0)))</f>
        <v>Chiller Loop 1</v>
      </c>
      <c r="O161" s="83" t="str" cm="1">
        <f t="array" ref="O161">IF(INDEX(Templates!$K$2:$BO$186,ROW()-ROW(O$20)+1, MATCH(O$16,Templates!$K$1:BQ$1,0))="","",INDEX(Templates!$K$2:$BO$186,ROW()-ROW(O$20)+1, MATCH(O$16,Templates!$K$1:BQ$1,0)))</f>
        <v/>
      </c>
      <c r="P161" s="83" t="str" cm="1">
        <f t="array" ref="P161">IF(INDEX(Templates!$K$2:$BO$186,ROW()-ROW(P$20)+1, MATCH(P$16,Templates!$K$1:BR$1,0))="","",INDEX(Templates!$K$2:$BO$186,ROW()-ROW(P$20)+1, MATCH(P$16,Templates!$K$1:BR$1,0)))</f>
        <v/>
      </c>
      <c r="Q161" s="83" t="str" cm="1">
        <f t="array" ref="Q161">IF(INDEX(Templates!$K$2:$BO$186,ROW()-ROW(Q$20)+1, MATCH(Q$16,Templates!$K$1:BS$1,0))="","",INDEX(Templates!$K$2:$BO$186,ROW()-ROW(Q$20)+1, MATCH(Q$16,Templates!$K$1:BS$1,0)))</f>
        <v/>
      </c>
      <c r="R161" s="83" t="str" cm="1">
        <f t="array" ref="R161">IF(INDEX(Templates!$K$2:$BO$186,ROW()-ROW(R$20)+1, MATCH(R$16,Templates!$K$1:BT$1,0))="","",INDEX(Templates!$K$2:$BO$186,ROW()-ROW(R$20)+1, MATCH(R$16,Templates!$K$1:BT$1,0)))</f>
        <v>Chiller Loop 1</v>
      </c>
      <c r="S161" s="83" t="str" cm="1">
        <f t="array" ref="S161">IF(INDEX(Templates!$K$2:$BO$186,ROW()-ROW(S$20)+1, MATCH(S$16,Templates!$K$1:BU$1,0))="","",INDEX(Templates!$K$2:$BO$186,ROW()-ROW(S$20)+1, MATCH(S$16,Templates!$K$1:BU$1,0)))</f>
        <v>Chiller Loop 1</v>
      </c>
      <c r="T161" s="83" t="str" cm="1">
        <f t="array" ref="T161">IF(INDEX(Templates!$K$2:$BO$186,ROW()-ROW(T$20)+1, MATCH(T$16,Templates!$K$1:BV$1,0))="","",INDEX(Templates!$K$2:$BO$186,ROW()-ROW(T$20)+1, MATCH(T$16,Templates!$K$1:BV$1,0)))</f>
        <v>Chiller Loop 1</v>
      </c>
      <c r="U161" s="83" t="str" cm="1">
        <f t="array" ref="U161">IF(INDEX(Templates!$K$2:$BO$186,ROW()-ROW(U$20)+1, MATCH(U$16,Templates!$K$1:BW$1,0))="","",INDEX(Templates!$K$2:$BO$186,ROW()-ROW(U$20)+1, MATCH(U$16,Templates!$K$1:BW$1,0)))</f>
        <v>Chiller Loop 1</v>
      </c>
      <c r="V161" s="83" t="str" cm="1">
        <f t="array" ref="V161">IF(INDEX(Templates!$K$2:$BO$186,ROW()-ROW(V$20)+1, MATCH(V$16,Templates!$K$1:BX$1,0))="","",INDEX(Templates!$K$2:$BO$186,ROW()-ROW(V$20)+1, MATCH(V$16,Templates!$K$1:BX$1,0)))</f>
        <v/>
      </c>
      <c r="W161" s="83" t="str" cm="1">
        <f t="array" ref="W161">IF(INDEX(Templates!$K$2:$BO$186,ROW()-ROW(W$20)+1, MATCH(W$16,Templates!$K$1:BY$1,0))="","",INDEX(Templates!$K$2:$BO$186,ROW()-ROW(W$20)+1, MATCH(W$16,Templates!$K$1:BY$1,0)))</f>
        <v>Chiller Loop 1</v>
      </c>
      <c r="X161" s="83" t="str" cm="1">
        <f t="array" ref="X161">IF(INDEX(Templates!$K$2:$BO$186,ROW()-ROW(X$20)+1, MATCH(X$16,Templates!$K$1:BZ$1,0))="","",INDEX(Templates!$K$2:$BO$186,ROW()-ROW(X$20)+1, MATCH(X$16,Templates!$K$1:BZ$1,0)))</f>
        <v>Chiller Loop 1</v>
      </c>
      <c r="Y161" s="83" t="str" cm="1">
        <f t="array" ref="Y161">IF(INDEX(Templates!$K$2:$BO$186,ROW()-ROW(Y$20)+1, MATCH(Y$16,Templates!$K$1:CA$1,0))="","",INDEX(Templates!$K$2:$BO$186,ROW()-ROW(Y$20)+1, MATCH(Y$16,Templates!$K$1:CA$1,0)))</f>
        <v>Chiller Loop 1</v>
      </c>
      <c r="Z161" s="83" t="str" cm="1">
        <f t="array" ref="Z161">IF(INDEX(Templates!$K$2:$BO$186,ROW()-ROW(Z$20)+1, MATCH(Z$16,Templates!$K$1:CB$1,0))="","",INDEX(Templates!$K$2:$BO$186,ROW()-ROW(Z$20)+1, MATCH(Z$16,Templates!$K$1:CB$1,0)))</f>
        <v>Chiller Loop 1</v>
      </c>
      <c r="AA161" s="83" t="str" cm="1">
        <f t="array" ref="AA161">IF(INDEX(Templates!$K$2:$BO$186,ROW()-ROW(AA$20)+1, MATCH(AA$16,Templates!$K$1:CC$1,0))="","",INDEX(Templates!$K$2:$BO$186,ROW()-ROW(AA$20)+1, MATCH(AA$16,Templates!$K$1:CC$1,0)))</f>
        <v>Chiller Loop 1</v>
      </c>
      <c r="AB161" s="83" t="str" cm="1">
        <f t="array" ref="AB161">IF(INDEX(Templates!$K$2:$BO$186,ROW()-ROW(AB$20)+1, MATCH(AB$16,Templates!$K$1:CD$1,0))="","",INDEX(Templates!$K$2:$BO$186,ROW()-ROW(AB$20)+1, MATCH(AB$16,Templates!$K$1:CD$1,0)))</f>
        <v/>
      </c>
      <c r="AC161" s="83" t="str" cm="1">
        <f t="array" ref="AC161">IF(INDEX(Templates!$K$2:$BO$186,ROW()-ROW(AC$20)+1, MATCH(AC$16,Templates!$K$1:CE$1,0))="","",INDEX(Templates!$K$2:$BO$186,ROW()-ROW(AC$20)+1, MATCH(AC$16,Templates!$K$1:CE$1,0)))</f>
        <v>Chiller Loop 1</v>
      </c>
      <c r="AD161" s="83" t="str" cm="1">
        <f t="array" ref="AD161">IF(INDEX(Templates!$K$2:$BO$186,ROW()-ROW(AD$20)+1, MATCH(AD$16,Templates!$K$1:CF$1,0))="","",INDEX(Templates!$K$2:$BO$186,ROW()-ROW(AD$20)+1, MATCH(AD$16,Templates!$K$1:CF$1,0)))</f>
        <v>Chiller Loop 1</v>
      </c>
      <c r="AE161" s="83" t="str" cm="1">
        <f t="array" ref="AE161">IF(INDEX(Templates!$K$2:$BO$186,ROW()-ROW(AE$20)+1, MATCH(AE$16,Templates!$K$1:CG$1,0))="","",INDEX(Templates!$K$2:$BO$186,ROW()-ROW(AE$20)+1, MATCH(AE$16,Templates!$K$1:CG$1,0)))</f>
        <v>Chiller Loop 1</v>
      </c>
      <c r="AF161" s="83" t="str" cm="1">
        <f t="array" ref="AF161">IF(INDEX(Templates!$K$2:$BO$186,ROW()-ROW(AF$20)+1, MATCH(AF$16,Templates!$K$1:CH$1,0))="","",INDEX(Templates!$K$2:$BO$186,ROW()-ROW(AF$20)+1, MATCH(AF$16,Templates!$K$1:CH$1,0)))</f>
        <v/>
      </c>
      <c r="AG161" s="83" t="str" cm="1">
        <f t="array" ref="AG161">IF(INDEX(Templates!$K$2:$BO$186,ROW()-ROW(AG$20)+1, MATCH(AG$16,Templates!$K$1:CI$1,0))="","",INDEX(Templates!$K$2:$BO$186,ROW()-ROW(AG$20)+1, MATCH(AG$16,Templates!$K$1:CI$1,0)))</f>
        <v/>
      </c>
      <c r="AH161" s="83" t="str" cm="1">
        <f t="array" ref="AH161">IF(INDEX(Templates!$K$2:$BO$186,ROW()-ROW(AH$20)+1, MATCH(AH$16,Templates!$K$1:CJ$1,0))="","",INDEX(Templates!$K$2:$BO$186,ROW()-ROW(AH$20)+1, MATCH(AH$16,Templates!$K$1:CJ$1,0)))</f>
        <v/>
      </c>
      <c r="AI161" s="83" t="str" cm="1">
        <f t="array" ref="AI161">IF(INDEX(Templates!$K$2:$BO$186,ROW()-ROW(AI$20)+1, MATCH(AI$16,Templates!$K$1:CK$1,0))="","",INDEX(Templates!$K$2:$BO$186,ROW()-ROW(AI$20)+1, MATCH(AI$16,Templates!$K$1:CK$1,0)))</f>
        <v/>
      </c>
      <c r="AJ161" s="83" t="str" cm="1">
        <f t="array" ref="AJ161">IF(INDEX(Templates!$K$2:$BO$186,ROW()-ROW(AJ$20)+1, MATCH(AJ$16,Templates!$K$1:CL$1,0))="","",INDEX(Templates!$K$2:$BO$186,ROW()-ROW(AJ$20)+1, MATCH(AJ$16,Templates!$K$1:CL$1,0)))</f>
        <v>Chiller Loop 1</v>
      </c>
      <c r="AK161" s="83" t="str" cm="1">
        <f t="array" ref="AK161">IF(INDEX(Templates!$K$2:$BO$186,ROW()-ROW(AK$20)+1, MATCH(AK$16,Templates!$K$1:CM$1,0))="","",INDEX(Templates!$K$2:$BO$186,ROW()-ROW(AK$20)+1, MATCH(AK$16,Templates!$K$1:CM$1,0)))</f>
        <v>Chiller Loop 1</v>
      </c>
      <c r="AL161" s="83" t="str" cm="1">
        <f t="array" ref="AL161">IF(INDEX(Templates!$K$2:$BO$186,ROW()-ROW(AL$20)+1, MATCH(AL$16,Templates!$K$1:CN$1,0))="","",INDEX(Templates!$K$2:$BO$186,ROW()-ROW(AL$20)+1, MATCH(AL$16,Templates!$K$1:CN$1,0)))</f>
        <v>Chiller Loop 1</v>
      </c>
      <c r="AM161" s="83" t="str" cm="1">
        <f t="array" ref="AM161">IF(INDEX(Templates!$K$2:$BO$186,ROW()-ROW(AM$20)+1, MATCH(AM$16,Templates!$K$1:CO$1,0))="","",INDEX(Templates!$K$2:$BO$186,ROW()-ROW(AM$20)+1, MATCH(AM$16,Templates!$K$1:CO$1,0)))</f>
        <v/>
      </c>
      <c r="AN161" s="83" t="str" cm="1">
        <f t="array" ref="AN161">IF(INDEX(Templates!$K$2:$BO$186,ROW()-ROW(AN$20)+1, MATCH(AN$16,Templates!$K$1:CP$1,0))="","",INDEX(Templates!$K$2:$BO$186,ROW()-ROW(AN$20)+1, MATCH(AN$16,Templates!$K$1:CP$1,0)))</f>
        <v/>
      </c>
      <c r="AO161" s="83" t="str" cm="1">
        <f t="array" ref="AO161">IF(INDEX(Templates!$K$2:$BO$186,ROW()-ROW(AO$20)+1, MATCH(AO$16,Templates!$K$1:CQ$1,0))="","",INDEX(Templates!$K$2:$BO$186,ROW()-ROW(AO$20)+1, MATCH(AO$16,Templates!$K$1:CQ$1,0)))</f>
        <v/>
      </c>
      <c r="AP161" s="83" t="str" cm="1">
        <f t="array" ref="AP161">IF(INDEX(Templates!$K$2:$BO$186,ROW()-ROW(AP$20)+1, MATCH(AP$16,Templates!$K$1:CR$1,0))="","",INDEX(Templates!$K$2:$BO$186,ROW()-ROW(AP$20)+1, MATCH(AP$16,Templates!$K$1:CR$1,0)))</f>
        <v/>
      </c>
      <c r="AQ161" s="83" t="str" cm="1">
        <f t="array" ref="AQ161">IF(INDEX(Templates!$K$2:$BO$186,ROW()-ROW(AQ$20)+1, MATCH(AQ$16,Templates!$K$1:CS$1,0))="","",INDEX(Templates!$K$2:$BO$186,ROW()-ROW(AQ$20)+1, MATCH(AQ$16,Templates!$K$1:CS$1,0)))</f>
        <v>Chiller Loop 1</v>
      </c>
      <c r="AR161" s="83" t="str" cm="1">
        <f t="array" ref="AR161">IF(INDEX(Templates!$K$2:$BO$186,ROW()-ROW(AR$20)+1, MATCH(AR$16,Templates!$K$1:CT$1,0))="","",INDEX(Templates!$K$2:$BO$186,ROW()-ROW(AR$20)+1, MATCH(AR$16,Templates!$K$1:CT$1,0)))</f>
        <v>Chiller Loop 1</v>
      </c>
      <c r="AS161" s="83" t="str" cm="1">
        <f t="array" ref="AS161">IF(INDEX(Templates!$K$2:$BO$186,ROW()-ROW(AS$20)+1, MATCH(AS$16,Templates!$K$1:CU$1,0))="","",INDEX(Templates!$K$2:$BO$186,ROW()-ROW(AS$20)+1, MATCH(AS$16,Templates!$K$1:CU$1,0)))</f>
        <v>Purchased CHW Loop 1</v>
      </c>
      <c r="AT161" s="83" t="str" cm="1">
        <f t="array" ref="AT161">IF(INDEX(Templates!$K$2:$BO$186,ROW()-ROW(AT$20)+1, MATCH(AT$16,Templates!$K$1:CV$1,0))="","",INDEX(Templates!$K$2:$BO$186,ROW()-ROW(AT$20)+1, MATCH(AT$16,Templates!$K$1:CV$1,0)))</f>
        <v>Purchased CHW Loop 1</v>
      </c>
      <c r="AU161" s="83" t="str" cm="1">
        <f t="array" ref="AU161">IF(INDEX(Templates!$K$2:$BO$186,ROW()-ROW(AU$20)+1, MATCH(AU$16,Templates!$K$1:CW$1,0))="","",INDEX(Templates!$K$2:$BO$186,ROW()-ROW(AU$20)+1, MATCH(AU$16,Templates!$K$1:CW$1,0)))</f>
        <v/>
      </c>
      <c r="AV161" s="83" t="str" cm="1">
        <f t="array" ref="AV161">IF(INDEX(Templates!$K$2:$BO$186,ROW()-ROW(AV$20)+1, MATCH(AV$16,Templates!$K$1:CX$1,0))="","",INDEX(Templates!$K$2:$BO$186,ROW()-ROW(AV$20)+1, MATCH(AV$16,Templates!$K$1:CX$1,0)))</f>
        <v>Chiller Loop 1</v>
      </c>
      <c r="AW161" s="83" t="str" cm="1">
        <f t="array" ref="AW161">IF(INDEX(Templates!$K$2:$BO$186,ROW()-ROW(AW$20)+1, MATCH(AW$16,Templates!$K$1:CY$1,0))="","",INDEX(Templates!$K$2:$BO$186,ROW()-ROW(AW$20)+1, MATCH(AW$16,Templates!$K$1:CY$1,0)))</f>
        <v>Chiller Loop 1</v>
      </c>
      <c r="AX161" s="83" t="str" cm="1">
        <f t="array" ref="AX161">IF(INDEX(Templates!$K$2:$BO$186,ROW()-ROW(AX$20)+1, MATCH(AX$16,Templates!$K$1:CZ$1,0))="","",INDEX(Templates!$K$2:$BO$186,ROW()-ROW(AX$20)+1, MATCH(AX$16,Templates!$K$1:CZ$1,0)))</f>
        <v>Chilled Water Loop 1</v>
      </c>
      <c r="AY161" s="83" t="str" cm="1">
        <f t="array" ref="AY161">IF(INDEX(Templates!$K$2:$BO$186,ROW()-ROW(AY$20)+1, MATCH(AY$16,Templates!$K$1:DA$1,0))="","",INDEX(Templates!$K$2:$BO$186,ROW()-ROW(AY$20)+1, MATCH(AY$16,Templates!$K$1:DA$1,0)))</f>
        <v>Chilled Water Loop 1</v>
      </c>
      <c r="AZ161" s="83" t="str" cm="1">
        <f t="array" ref="AZ161">IF(INDEX(Templates!$K$2:$BO$186,ROW()-ROW(AZ$20)+1, MATCH(AZ$16,Templates!$K$1:DB$1,0))="","",INDEX(Templates!$K$2:$BO$186,ROW()-ROW(AZ$20)+1, MATCH(AZ$16,Templates!$K$1:DB$1,0)))</f>
        <v>Chiller Loop 1</v>
      </c>
      <c r="BA161" s="83" t="str" cm="1">
        <f t="array" ref="BA161">IF(INDEX(Templates!$K$2:$BO$186,ROW()-ROW(BA$20)+1, MATCH(BA$16,Templates!$K$1:DC$1,0))="","",INDEX(Templates!$K$2:$BO$186,ROW()-ROW(BA$20)+1, MATCH(BA$16,Templates!$K$1:DC$1,0)))</f>
        <v>Chiller Loop 1</v>
      </c>
      <c r="BB161" s="83" t="str" cm="1">
        <f t="array" ref="BB161">IF(INDEX(Templates!$K$2:$BO$186,ROW()-ROW(BB$20)+1, MATCH(BB$16,Templates!$K$1:DD$1,0))="","",INDEX(Templates!$K$2:$BO$186,ROW()-ROW(BB$20)+1, MATCH(BB$16,Templates!$K$1:DD$1,0)))</f>
        <v>Chiller Loop 1</v>
      </c>
      <c r="BC161" s="83" t="str" cm="1">
        <f t="array" ref="BC161">IF(INDEX(Templates!$K$2:$BO$186,ROW()-ROW(BC$20)+1, MATCH(BC$16,Templates!$K$1:DE$1,0))="","",INDEX(Templates!$K$2:$BO$186,ROW()-ROW(BC$20)+1, MATCH(BC$16,Templates!$K$1:DE$1,0)))</f>
        <v>Chilled Water Loop 1</v>
      </c>
      <c r="BD161" s="83" t="str" cm="1">
        <f t="array" ref="BD161">IF(INDEX(Templates!$K$2:$BO$186,ROW()-ROW(BD$20)+1, MATCH(BD$16,Templates!$K$1:DF$1,0))="","",INDEX(Templates!$K$2:$BO$186,ROW()-ROW(BD$20)+1, MATCH(BD$16,Templates!$K$1:DF$1,0)))</f>
        <v>Chilled Water Loop 1</v>
      </c>
      <c r="BE161" s="83" t="str" cm="1">
        <f t="array" ref="BE161">IF(INDEX(Templates!$K$2:$BO$186,ROW()-ROW(BE$20)+1, MATCH(BE$16,Templates!$K$1:DG$1,0))="","",INDEX(Templates!$K$2:$BO$186,ROW()-ROW(BE$20)+1, MATCH(BE$16,Templates!$K$1:DG$1,0)))</f>
        <v/>
      </c>
      <c r="BF161" s="83" t="str" cm="1">
        <f t="array" ref="BF161">IF(INDEX(Templates!$K$2:$BO$186,ROW()-ROW(BF$20)+1, MATCH(BF$16,Templates!$K$1:DH$1,0))="","",INDEX(Templates!$K$2:$BO$186,ROW()-ROW(BF$20)+1, MATCH(BF$16,Templates!$K$1:DH$1,0)))</f>
        <v>Chiller Loop 1</v>
      </c>
      <c r="BG161" s="83" t="str" cm="1">
        <f t="array" ref="BG161">IF(INDEX(Templates!$K$2:$BO$186,ROW()-ROW(BG$20)+1, MATCH(BG$16,Templates!$K$1:DI$1,0))="","",INDEX(Templates!$K$2:$BO$186,ROW()-ROW(BG$20)+1, MATCH(BG$16,Templates!$K$1:DI$1,0)))</f>
        <v>Chiller Loop 1</v>
      </c>
      <c r="BH161" s="83" t="str" cm="1">
        <f t="array" ref="BH161">IF(INDEX(Templates!$K$2:$BO$186,ROW()-ROW(BH$20)+1, MATCH(BH$16,Templates!$K$1:DJ$1,0))="","",INDEX(Templates!$K$2:$BO$186,ROW()-ROW(BH$20)+1, MATCH(BH$16,Templates!$K$1:DJ$1,0)))</f>
        <v>Chiller Loop 1</v>
      </c>
      <c r="BI161" s="83" t="str" cm="1">
        <f t="array" ref="BI161">IF(INDEX(Templates!$K$2:$BO$186,ROW()-ROW(BI$20)+1, MATCH(BI$16,Templates!$K$1:DK$1,0))="","",INDEX(Templates!$K$2:$BO$186,ROW()-ROW(BI$20)+1, MATCH(BI$16,Templates!$K$1:DK$1,0)))</f>
        <v/>
      </c>
      <c r="BJ161" s="83" t="str" cm="1">
        <f t="array" ref="BJ161">IF(INDEX(Templates!$K$2:$BO$186,ROW()-ROW(BJ$20)+1, MATCH(BJ$16,Templates!$K$1:DL$1,0))="","",INDEX(Templates!$K$2:$BO$186,ROW()-ROW(BJ$20)+1, MATCH(BJ$16,Templates!$K$1:DL$1,0)))</f>
        <v/>
      </c>
      <c r="BK161" s="83" t="str" cm="1">
        <f t="array" ref="BK161">IF(INDEX(Templates!$K$2:$BO$186,ROW()-ROW(BK$20)+1, MATCH(BK$16,Templates!$K$1:DM$1,0))="","",INDEX(Templates!$K$2:$BO$186,ROW()-ROW(BK$20)+1, MATCH(BK$16,Templates!$K$1:DM$1,0)))</f>
        <v/>
      </c>
      <c r="BL161" s="83" t="str" cm="1">
        <f t="array" ref="BL161">IF(INDEX(Templates!$K$2:$BO$186,ROW()-ROW(BL$20)+1, MATCH(BL$16,Templates!$K$1:DN$1,0))="","",INDEX(Templates!$K$2:$BO$186,ROW()-ROW(BL$20)+1, MATCH(BL$16,Templates!$K$1:DN$1,0)))</f>
        <v/>
      </c>
      <c r="BM161" s="83" t="str" cm="1">
        <f t="array" ref="BM161">IF(INDEX(Templates!$K$2:$BO$186,ROW()-ROW(BM$20)+1, MATCH(BM$16,Templates!$K$1:DO$1,0))="","",INDEX(Templates!$K$2:$BO$186,ROW()-ROW(BM$20)+1, MATCH(BM$16,Templates!$K$1:DO$1,0)))</f>
        <v>Chiller Loop 1</v>
      </c>
      <c r="BN161" s="83" t="str" cm="1">
        <f t="array" ref="BN161">IF(INDEX(Templates!$K$2:$BO$186,ROW()-ROW(BN$20)+1, MATCH(BN$16,Templates!$K$1:DP$1,0))="","",INDEX(Templates!$K$2:$BO$186,ROW()-ROW(BN$20)+1, MATCH(BN$16,Templates!$K$1:DP$1,0)))</f>
        <v>Chiller Loop 1</v>
      </c>
      <c r="BO161" s="83" t="str" cm="1">
        <f t="array" ref="BO161">IF(INDEX(Templates!$K$2:$BO$186,ROW()-ROW(BO$20)+1, MATCH(BO$16,Templates!$K$1:DQ$1,0))="","",INDEX(Templates!$K$2:$BO$186,ROW()-ROW(BO$20)+1, MATCH(BO$16,Templates!$K$1:DQ$1,0)))</f>
        <v/>
      </c>
      <c r="BP161" s="83" t="str" cm="1">
        <f t="array" ref="BP161">IF(INDEX(Templates!$K$2:$BO$186,ROW()-ROW(BP$20)+1, MATCH(BP$16,Templates!$K$1:DR$1,0))="","",INDEX(Templates!$K$2:$BO$186,ROW()-ROW(BP$20)+1, MATCH(BP$16,Templates!$K$1:DR$1,0)))</f>
        <v/>
      </c>
      <c r="BQ161" s="83" t="str" cm="1">
        <f t="array" ref="BQ161">IF(INDEX(Templates!$K$2:$BO$186,ROW()-ROW(BQ$20)+1, MATCH(BQ$16,Templates!$K$1:DS$1,0))="","",INDEX(Templates!$K$2:$BO$186,ROW()-ROW(BQ$20)+1, MATCH(BQ$16,Templates!$K$1:DS$1,0)))</f>
        <v/>
      </c>
      <c r="BR161" s="83" t="str" cm="1">
        <f t="array" ref="BR161">IF(INDEX(Templates!$K$2:$BO$186,ROW()-ROW(BR$20)+1, MATCH(BR$16,Templates!$K$1:DT$1,0))="","",INDEX(Templates!$K$2:$BO$186,ROW()-ROW(BR$20)+1, MATCH(BR$16,Templates!$K$1:DT$1,0)))</f>
        <v>Chiller Loop 1</v>
      </c>
      <c r="BS161" s="83" t="str" cm="1">
        <f t="array" ref="BS161">IF(INDEX(Templates!$K$2:$BO$186,ROW()-ROW(BS$20)+1, MATCH(BS$16,Templates!$K$1:DU$1,0))="","",INDEX(Templates!$K$2:$BO$186,ROW()-ROW(BS$20)+1, MATCH(BS$16,Templates!$K$1:DU$1,0)))</f>
        <v>Chiller Loop 1</v>
      </c>
      <c r="BT161" s="83" t="str" cm="1">
        <f t="array" ref="BT161">IF(INDEX(Templates!$K$2:$BO$186,ROW()-ROW(BT$20)+1, MATCH(BT$16,Templates!$K$1:DV$1,0))="","",INDEX(Templates!$K$2:$BO$186,ROW()-ROW(BT$20)+1, MATCH(BT$16,Templates!$K$1:DV$1,0)))</f>
        <v/>
      </c>
      <c r="BU161" s="83" t="str" cm="1">
        <f t="array" ref="BU161">IF(INDEX(Templates!$K$2:$BO$186,ROW()-ROW(BU$20)+1, MATCH(BU$16,Templates!$K$1:DW$1,0))="","",INDEX(Templates!$K$2:$BO$186,ROW()-ROW(BU$20)+1, MATCH(BU$16,Templates!$K$1:DW$1,0)))</f>
        <v/>
      </c>
      <c r="BV161" s="83" t="str" cm="1">
        <f t="array" ref="BV161">IF(INDEX(Templates!$K$2:$BO$186,ROW()-ROW(BV$20)+1, MATCH(BV$16,Templates!$K$1:DX$1,0))="","",INDEX(Templates!$K$2:$BO$186,ROW()-ROW(BV$20)+1, MATCH(BV$16,Templates!$K$1:DX$1,0)))</f>
        <v/>
      </c>
      <c r="BW161" s="83" t="str" cm="1">
        <f t="array" ref="BW161">IF(INDEX(Templates!$K$2:$BO$186,ROW()-ROW(BW$20)+1, MATCH(BW$16,Templates!$K$1:DY$1,0))="","",INDEX(Templates!$K$2:$BO$186,ROW()-ROW(BW$20)+1, MATCH(BW$16,Templates!$K$1:DY$1,0)))</f>
        <v>Chiller Loop 1</v>
      </c>
      <c r="BX161" s="83" t="str" cm="1">
        <f t="array" ref="BX161">IF(INDEX(Templates!$K$2:$BO$186,ROW()-ROW(BX$20)+1, MATCH(BX$16,Templates!$K$1:DZ$1,0))="","",INDEX(Templates!$K$2:$BO$186,ROW()-ROW(BX$20)+1, MATCH(BX$16,Templates!$K$1:DZ$1,0)))</f>
        <v>Chiller Loop 1</v>
      </c>
      <c r="BY161" s="83" t="str" cm="1">
        <f t="array" ref="BY161">IF(INDEX(Templates!$K$2:$BO$186,ROW()-ROW(BY$20)+1, MATCH(BY$16,Templates!$K$1:EA$1,0))="","",INDEX(Templates!$K$2:$BO$186,ROW()-ROW(BY$20)+1, MATCH(BY$16,Templates!$K$1:EA$1,0)))</f>
        <v>Chiller Loop 1</v>
      </c>
      <c r="BZ161" s="83" t="str" cm="1">
        <f t="array" ref="BZ161">IF(INDEX(Templates!$K$2:$BO$186,ROW()-ROW(BZ$20)+1, MATCH(BZ$16,Templates!$K$1:EB$1,0))="","",INDEX(Templates!$K$2:$BO$186,ROW()-ROW(BZ$20)+1, MATCH(BZ$16,Templates!$K$1:EB$1,0)))</f>
        <v>Chiller Loop 1</v>
      </c>
      <c r="CA161" s="83" t="str" cm="1">
        <f t="array" ref="CA161">IF(INDEX(Templates!$K$2:$BO$186,ROW()-ROW(CA$20)+1, MATCH(CA$16,Templates!$K$1:EC$1,0))="","",INDEX(Templates!$K$2:$BO$186,ROW()-ROW(CA$20)+1, MATCH(CA$16,Templates!$K$1:EC$1,0)))</f>
        <v>Chiller Loop 1</v>
      </c>
      <c r="CB161" s="83" t="str" cm="1">
        <f t="array" ref="CB161">IF(INDEX(Templates!$K$2:$BO$186,ROW()-ROW(CB$20)+1, MATCH(CB$16,Templates!$K$1:ED$1,0))="","",INDEX(Templates!$K$2:$BO$186,ROW()-ROW(CB$20)+1, MATCH(CB$16,Templates!$K$1:ED$1,0)))</f>
        <v>Chiller Loop 1</v>
      </c>
      <c r="CC161" s="83" t="str" cm="1">
        <f t="array" ref="CC161">IF(INDEX(Templates!$K$2:$BO$186,ROW()-ROW(CC$20)+1, MATCH(CC$16,Templates!$K$1:EE$1,0))="","",INDEX(Templates!$K$2:$BO$186,ROW()-ROW(CC$20)+1, MATCH(CC$16,Templates!$K$1:EE$1,0)))</f>
        <v>Chilled Water Loop 1</v>
      </c>
      <c r="CD161" s="83" t="str" cm="1">
        <f t="array" ref="CD161">IF(INDEX(Templates!$K$2:$BO$186,ROW()-ROW(CD$20)+1, MATCH(CD$16,Templates!$K$1:EF$1,0))="","",INDEX(Templates!$K$2:$BO$186,ROW()-ROW(CD$20)+1, MATCH(CD$16,Templates!$K$1:EF$1,0)))</f>
        <v>Chilled Water Loop 1</v>
      </c>
      <c r="CE161" s="83" t="str" cm="1">
        <f t="array" ref="CE161">IF(INDEX(Templates!$K$2:$BO$186,ROW()-ROW(CE$20)+1, MATCH(CE$16,Templates!$K$1:EG$1,0))="","",INDEX(Templates!$K$2:$BO$186,ROW()-ROW(CE$20)+1, MATCH(CE$16,Templates!$K$1:EG$1,0)))</f>
        <v>Chilled Water Loop 1</v>
      </c>
      <c r="CF161" s="83" t="str" cm="1">
        <f t="array" ref="CF161">IF(INDEX(Templates!$K$2:$BO$186,ROW()-ROW(CF$20)+1, MATCH(CF$16,Templates!$K$1:EH$1,0))="","",INDEX(Templates!$K$2:$BO$186,ROW()-ROW(CF$20)+1, MATCH(CF$16,Templates!$K$1:EH$1,0)))</f>
        <v>Chilled Water Loop 1</v>
      </c>
      <c r="CG161" s="83" t="str" cm="1">
        <f t="array" ref="CG161">IF(INDEX(Templates!$K$2:$BO$186,ROW()-ROW(CG$20)+1, MATCH(CG$16,Templates!$K$1:EI$1,0))="","",INDEX(Templates!$K$2:$BO$186,ROW()-ROW(CG$20)+1, MATCH(CG$16,Templates!$K$1:EI$1,0)))</f>
        <v>Chiller Loop 1</v>
      </c>
      <c r="CH161" s="83" t="str" cm="1">
        <f t="array" ref="CH161">IF(INDEX(Templates!$K$2:$BO$186,ROW()-ROW(CH$20)+1, MATCH(CH$16,Templates!$K$1:EJ$1,0))="","",INDEX(Templates!$K$2:$BO$186,ROW()-ROW(CH$20)+1, MATCH(CH$16,Templates!$K$1:EJ$1,0)))</f>
        <v>Chiller Loop 1</v>
      </c>
      <c r="CI161" s="83" t="str" cm="1">
        <f t="array" ref="CI161">IF(INDEX(Templates!$K$2:$BO$186,ROW()-ROW(CI$20)+1, MATCH(CI$16,Templates!$K$1:EK$1,0))="","",INDEX(Templates!$K$2:$BO$186,ROW()-ROW(CI$20)+1, MATCH(CI$16,Templates!$K$1:EK$1,0)))</f>
        <v/>
      </c>
      <c r="CJ161" s="83" t="str" cm="1">
        <f t="array" ref="CJ161">IF(INDEX(Templates!$K$2:$BO$186,ROW()-ROW(CJ$20)+1, MATCH(CJ$16,Templates!$K$1:EL$1,0))="","",INDEX(Templates!$K$2:$BO$186,ROW()-ROW(CJ$20)+1, MATCH(CJ$16,Templates!$K$1:EL$1,0)))</f>
        <v>Chiller Loop 1</v>
      </c>
      <c r="CK161" s="83" t="str" cm="1">
        <f t="array" ref="CK161">IF(INDEX(Templates!$K$2:$BO$186,ROW()-ROW(CK$20)+1, MATCH(CK$16,Templates!$K$1:EM$1,0))="","",INDEX(Templates!$K$2:$BO$186,ROW()-ROW(CK$20)+1, MATCH(CK$16,Templates!$K$1:EM$1,0)))</f>
        <v/>
      </c>
      <c r="CL161" s="83" t="str" cm="1">
        <f t="array" ref="CL161">IF(INDEX(Templates!$K$2:$BO$186,ROW()-ROW(CL$20)+1, MATCH(CL$16,Templates!$K$1:EN$1,0))="","",INDEX(Templates!$K$2:$BO$186,ROW()-ROW(CL$20)+1, MATCH(CL$16,Templates!$K$1:EN$1,0)))</f>
        <v/>
      </c>
      <c r="CM161" s="83" t="str" cm="1">
        <f t="array" ref="CM161">IF(INDEX(Templates!$K$2:$BO$186,ROW()-ROW(CM$20)+1, MATCH(CM$16,Templates!$K$1:EO$1,0))="","",INDEX(Templates!$K$2:$BO$186,ROW()-ROW(CM$20)+1, MATCH(CM$16,Templates!$K$1:EO$1,0)))</f>
        <v>Purchased CHW Loop 1</v>
      </c>
    </row>
    <row r="162" spans="1:91" s="24" customFormat="1" x14ac:dyDescent="0.55000000000000004">
      <c r="A162" s="41" t="s">
        <v>475</v>
      </c>
      <c r="B162" s="6" t="s">
        <v>479</v>
      </c>
      <c r="C162" s="66" t="str" cm="1">
        <f t="array" ref="C162">IF(INDEX(Templates!C$2:C$187,ROW()-ROW($20:$20)+1)="","",INDEX(Templates!C$2:C$187,ROW()-ROW($20:$20)+1))</f>
        <v>JSON_PATH:fluid_loops[1]</v>
      </c>
      <c r="D162" s="66" t="str" cm="1">
        <f t="array" ref="D162">IF(INDEX(Templates!D$2:D$187,ROW()-ROW($20:$20)+1)="","",INDEX(Templates!D$2:D$187,ROW()-ROW($20:$20)+1))</f>
        <v>type</v>
      </c>
      <c r="E162" s="66" t="str" cm="1">
        <f t="array" ref="E162">IF(INDEX(Templates!E$2:E$187,ROW()-ROW($20:$20)+1)="","",INDEX(Templates!E$2:E$187,ROW()-ROW($20:$20)+1))</f>
        <v> </v>
      </c>
      <c r="F162" s="66" t="str" cm="1">
        <f t="array" ref="F162">IF(INDEX(Templates!F$2:F$187,ROW()-ROW($20:$20)+1)="","",INDEX(Templates!F$2:F$187,ROW()-ROW($20:$20)+1))</f>
        <v/>
      </c>
      <c r="G162" s="106" t="str" cm="1">
        <f t="array" ref="G162">IF(INDEX(Templates!G$2:G$187,ROW()-ROW($20:$20)+1)="","",INDEX(Templates!G$2:G$187,ROW()-ROW($20:$20)+1))</f>
        <v>FluidLoop</v>
      </c>
      <c r="H162" s="68" t="str" cm="1">
        <f t="array" ref="H162">IF(INDEX(Templates!H$2:H$187,ROW()-ROW($20:$20)+1)="","",INDEX(Templates!H$2:H$187,ROW()-ROW($20:$20)+1))</f>
        <v>Loop 2</v>
      </c>
      <c r="I162" s="68" t="str" cm="1">
        <f t="array" ref="I162">IF(INDEX(Templates!I$2:I$187,ROW()-ROW($20:$20)+1)="","",INDEX(Templates!I$2:I$187,ROW()-ROW($20:$20)+1))</f>
        <v>ASHRAE229 1</v>
      </c>
      <c r="J162" s="68" t="str" cm="1">
        <f t="array" ref="J162">IF(INDEX(Templates!J$2:J$187,ROW()-ROW($20:$20)+1)="","",INDEX(Templates!J$2:J$187,ROW()-ROW($20:$20)+1))</f>
        <v>type</v>
      </c>
      <c r="K162" s="69" t="str" cm="1">
        <f t="array" ref="K162">IF(INDEX(Templates!K$2:K$187,ROW()-ROW($20:$20)+1)="","",INDEX(Templates!K$2:K$187,ROW()-ROW($20:$20)+1))</f>
        <v/>
      </c>
      <c r="L162" s="69" t="str" cm="1">
        <f t="array" ref="L162">IF(INDEX(Templates!L$2:L$187,ROW()-ROW($20:$20)+1)="","",INDEX(Templates!L$2:L$187,ROW()-ROW($20:$20)+1))</f>
        <v/>
      </c>
      <c r="M162" s="83" t="str" cm="1">
        <f t="array" ref="M162">IF(INDEX(Templates!$K$2:$BO$186,ROW()-ROW(M$20)+1, MATCH(M$16,Templates!$K$1:BO$1,0))="","",INDEX(Templates!$K$2:$BO$186,ROW()-ROW(M$20)+1, MATCH(M$16,Templates!$K$1:BO$1,0)))</f>
        <v>COOLING</v>
      </c>
      <c r="N162" s="83" t="str" cm="1">
        <f t="array" ref="N162">IF(INDEX(Templates!$K$2:$BO$186,ROW()-ROW(N$20)+1, MATCH(N$16,Templates!$K$1:BP$1,0))="","",INDEX(Templates!$K$2:$BO$186,ROW()-ROW(N$20)+1, MATCH(N$16,Templates!$K$1:BP$1,0)))</f>
        <v>COOLING</v>
      </c>
      <c r="O162" s="83" t="str" cm="1">
        <f t="array" ref="O162">IF(INDEX(Templates!$K$2:$BO$186,ROW()-ROW(O$20)+1, MATCH(O$16,Templates!$K$1:BQ$1,0))="","",INDEX(Templates!$K$2:$BO$186,ROW()-ROW(O$20)+1, MATCH(O$16,Templates!$K$1:BQ$1,0)))</f>
        <v> </v>
      </c>
      <c r="P162" s="83" t="str" cm="1">
        <f t="array" ref="P162">IF(INDEX(Templates!$K$2:$BO$186,ROW()-ROW(P$20)+1, MATCH(P$16,Templates!$K$1:BR$1,0))="","",INDEX(Templates!$K$2:$BO$186,ROW()-ROW(P$20)+1, MATCH(P$16,Templates!$K$1:BR$1,0)))</f>
        <v> </v>
      </c>
      <c r="Q162" s="83" t="str" cm="1">
        <f t="array" ref="Q162">IF(INDEX(Templates!$K$2:$BO$186,ROW()-ROW(Q$20)+1, MATCH(Q$16,Templates!$K$1:BS$1,0))="","",INDEX(Templates!$K$2:$BO$186,ROW()-ROW(Q$20)+1, MATCH(Q$16,Templates!$K$1:BS$1,0)))</f>
        <v> </v>
      </c>
      <c r="R162" s="83" t="str" cm="1">
        <f t="array" ref="R162">IF(INDEX(Templates!$K$2:$BO$186,ROW()-ROW(R$20)+1, MATCH(R$16,Templates!$K$1:BT$1,0))="","",INDEX(Templates!$K$2:$BO$186,ROW()-ROW(R$20)+1, MATCH(R$16,Templates!$K$1:BT$1,0)))</f>
        <v>COOLING</v>
      </c>
      <c r="S162" s="83" t="str" cm="1">
        <f t="array" ref="S162">IF(INDEX(Templates!$K$2:$BO$186,ROW()-ROW(S$20)+1, MATCH(S$16,Templates!$K$1:BU$1,0))="","",INDEX(Templates!$K$2:$BO$186,ROW()-ROW(S$20)+1, MATCH(S$16,Templates!$K$1:BU$1,0)))</f>
        <v>COOLING</v>
      </c>
      <c r="T162" s="83" t="str" cm="1">
        <f t="array" ref="T162">IF(INDEX(Templates!$K$2:$BO$186,ROW()-ROW(T$20)+1, MATCH(T$16,Templates!$K$1:BV$1,0))="","",INDEX(Templates!$K$2:$BO$186,ROW()-ROW(T$20)+1, MATCH(T$16,Templates!$K$1:BV$1,0)))</f>
        <v>COOLING</v>
      </c>
      <c r="U162" s="83" t="str" cm="1">
        <f t="array" ref="U162">IF(INDEX(Templates!$K$2:$BO$186,ROW()-ROW(U$20)+1, MATCH(U$16,Templates!$K$1:BW$1,0))="","",INDEX(Templates!$K$2:$BO$186,ROW()-ROW(U$20)+1, MATCH(U$16,Templates!$K$1:BW$1,0)))</f>
        <v>COOLING</v>
      </c>
      <c r="V162" s="83" t="str" cm="1">
        <f t="array" ref="V162">IF(INDEX(Templates!$K$2:$BO$186,ROW()-ROW(V$20)+1, MATCH(V$16,Templates!$K$1:BX$1,0))="","",INDEX(Templates!$K$2:$BO$186,ROW()-ROW(V$20)+1, MATCH(V$16,Templates!$K$1:BX$1,0)))</f>
        <v> </v>
      </c>
      <c r="W162" s="83" t="str" cm="1">
        <f t="array" ref="W162">IF(INDEX(Templates!$K$2:$BO$186,ROW()-ROW(W$20)+1, MATCH(W$16,Templates!$K$1:BY$1,0))="","",INDEX(Templates!$K$2:$BO$186,ROW()-ROW(W$20)+1, MATCH(W$16,Templates!$K$1:BY$1,0)))</f>
        <v>COOLING</v>
      </c>
      <c r="X162" s="83" t="str" cm="1">
        <f t="array" ref="X162">IF(INDEX(Templates!$K$2:$BO$186,ROW()-ROW(X$20)+1, MATCH(X$16,Templates!$K$1:BZ$1,0))="","",INDEX(Templates!$K$2:$BO$186,ROW()-ROW(X$20)+1, MATCH(X$16,Templates!$K$1:BZ$1,0)))</f>
        <v>COOLING</v>
      </c>
      <c r="Y162" s="83" t="str" cm="1">
        <f t="array" ref="Y162">IF(INDEX(Templates!$K$2:$BO$186,ROW()-ROW(Y$20)+1, MATCH(Y$16,Templates!$K$1:CA$1,0))="","",INDEX(Templates!$K$2:$BO$186,ROW()-ROW(Y$20)+1, MATCH(Y$16,Templates!$K$1:CA$1,0)))</f>
        <v>COOLING</v>
      </c>
      <c r="Z162" s="83" t="str" cm="1">
        <f t="array" ref="Z162">IF(INDEX(Templates!$K$2:$BO$186,ROW()-ROW(Z$20)+1, MATCH(Z$16,Templates!$K$1:CB$1,0))="","",INDEX(Templates!$K$2:$BO$186,ROW()-ROW(Z$20)+1, MATCH(Z$16,Templates!$K$1:CB$1,0)))</f>
        <v>COOLING</v>
      </c>
      <c r="AA162" s="83" t="str" cm="1">
        <f t="array" ref="AA162">IF(INDEX(Templates!$K$2:$BO$186,ROW()-ROW(AA$20)+1, MATCH(AA$16,Templates!$K$1:CC$1,0))="","",INDEX(Templates!$K$2:$BO$186,ROW()-ROW(AA$20)+1, MATCH(AA$16,Templates!$K$1:CC$1,0)))</f>
        <v>COOLING</v>
      </c>
      <c r="AB162" s="83" t="str" cm="1">
        <f t="array" ref="AB162">IF(INDEX(Templates!$K$2:$BO$186,ROW()-ROW(AB$20)+1, MATCH(AB$16,Templates!$K$1:CD$1,0))="","",INDEX(Templates!$K$2:$BO$186,ROW()-ROW(AB$20)+1, MATCH(AB$16,Templates!$K$1:CD$1,0)))</f>
        <v> </v>
      </c>
      <c r="AC162" s="83" t="str" cm="1">
        <f t="array" ref="AC162">IF(INDEX(Templates!$K$2:$BO$186,ROW()-ROW(AC$20)+1, MATCH(AC$16,Templates!$K$1:CE$1,0))="","",INDEX(Templates!$K$2:$BO$186,ROW()-ROW(AC$20)+1, MATCH(AC$16,Templates!$K$1:CE$1,0)))</f>
        <v>COOLING</v>
      </c>
      <c r="AD162" s="83" t="str" cm="1">
        <f t="array" ref="AD162">IF(INDEX(Templates!$K$2:$BO$186,ROW()-ROW(AD$20)+1, MATCH(AD$16,Templates!$K$1:CF$1,0))="","",INDEX(Templates!$K$2:$BO$186,ROW()-ROW(AD$20)+1, MATCH(AD$16,Templates!$K$1:CF$1,0)))</f>
        <v>COOLING</v>
      </c>
      <c r="AE162" s="83" t="str" cm="1">
        <f t="array" ref="AE162">IF(INDEX(Templates!$K$2:$BO$186,ROW()-ROW(AE$20)+1, MATCH(AE$16,Templates!$K$1:CG$1,0))="","",INDEX(Templates!$K$2:$BO$186,ROW()-ROW(AE$20)+1, MATCH(AE$16,Templates!$K$1:CG$1,0)))</f>
        <v>COOLING</v>
      </c>
      <c r="AF162" s="83" t="str" cm="1">
        <f t="array" ref="AF162">IF(INDEX(Templates!$K$2:$BO$186,ROW()-ROW(AF$20)+1, MATCH(AF$16,Templates!$K$1:CH$1,0))="","",INDEX(Templates!$K$2:$BO$186,ROW()-ROW(AF$20)+1, MATCH(AF$16,Templates!$K$1:CH$1,0)))</f>
        <v> </v>
      </c>
      <c r="AG162" s="83" t="str" cm="1">
        <f t="array" ref="AG162">IF(INDEX(Templates!$K$2:$BO$186,ROW()-ROW(AG$20)+1, MATCH(AG$16,Templates!$K$1:CI$1,0))="","",INDEX(Templates!$K$2:$BO$186,ROW()-ROW(AG$20)+1, MATCH(AG$16,Templates!$K$1:CI$1,0)))</f>
        <v> </v>
      </c>
      <c r="AH162" s="83" t="str" cm="1">
        <f t="array" ref="AH162">IF(INDEX(Templates!$K$2:$BO$186,ROW()-ROW(AH$20)+1, MATCH(AH$16,Templates!$K$1:CJ$1,0))="","",INDEX(Templates!$K$2:$BO$186,ROW()-ROW(AH$20)+1, MATCH(AH$16,Templates!$K$1:CJ$1,0)))</f>
        <v> </v>
      </c>
      <c r="AI162" s="83" t="str" cm="1">
        <f t="array" ref="AI162">IF(INDEX(Templates!$K$2:$BO$186,ROW()-ROW(AI$20)+1, MATCH(AI$16,Templates!$K$1:CK$1,0))="","",INDEX(Templates!$K$2:$BO$186,ROW()-ROW(AI$20)+1, MATCH(AI$16,Templates!$K$1:CK$1,0)))</f>
        <v> </v>
      </c>
      <c r="AJ162" s="83" t="str" cm="1">
        <f t="array" ref="AJ162">IF(INDEX(Templates!$K$2:$BO$186,ROW()-ROW(AJ$20)+1, MATCH(AJ$16,Templates!$K$1:CL$1,0))="","",INDEX(Templates!$K$2:$BO$186,ROW()-ROW(AJ$20)+1, MATCH(AJ$16,Templates!$K$1:CL$1,0)))</f>
        <v>COOLING</v>
      </c>
      <c r="AK162" s="83" t="str" cm="1">
        <f t="array" ref="AK162">IF(INDEX(Templates!$K$2:$BO$186,ROW()-ROW(AK$20)+1, MATCH(AK$16,Templates!$K$1:CM$1,0))="","",INDEX(Templates!$K$2:$BO$186,ROW()-ROW(AK$20)+1, MATCH(AK$16,Templates!$K$1:CM$1,0)))</f>
        <v>COOLING</v>
      </c>
      <c r="AL162" s="83" t="str" cm="1">
        <f t="array" ref="AL162">IF(INDEX(Templates!$K$2:$BO$186,ROW()-ROW(AL$20)+1, MATCH(AL$16,Templates!$K$1:CN$1,0))="","",INDEX(Templates!$K$2:$BO$186,ROW()-ROW(AL$20)+1, MATCH(AL$16,Templates!$K$1:CN$1,0)))</f>
        <v>COOLING</v>
      </c>
      <c r="AM162" s="83" t="str" cm="1">
        <f t="array" ref="AM162">IF(INDEX(Templates!$K$2:$BO$186,ROW()-ROW(AM$20)+1, MATCH(AM$16,Templates!$K$1:CO$1,0))="","",INDEX(Templates!$K$2:$BO$186,ROW()-ROW(AM$20)+1, MATCH(AM$16,Templates!$K$1:CO$1,0)))</f>
        <v> </v>
      </c>
      <c r="AN162" s="83" t="str" cm="1">
        <f t="array" ref="AN162">IF(INDEX(Templates!$K$2:$BO$186,ROW()-ROW(AN$20)+1, MATCH(AN$16,Templates!$K$1:CP$1,0))="","",INDEX(Templates!$K$2:$BO$186,ROW()-ROW(AN$20)+1, MATCH(AN$16,Templates!$K$1:CP$1,0)))</f>
        <v> </v>
      </c>
      <c r="AO162" s="83" t="str" cm="1">
        <f t="array" ref="AO162">IF(INDEX(Templates!$K$2:$BO$186,ROW()-ROW(AO$20)+1, MATCH(AO$16,Templates!$K$1:CQ$1,0))="","",INDEX(Templates!$K$2:$BO$186,ROW()-ROW(AO$20)+1, MATCH(AO$16,Templates!$K$1:CQ$1,0)))</f>
        <v> </v>
      </c>
      <c r="AP162" s="83" t="str" cm="1">
        <f t="array" ref="AP162">IF(INDEX(Templates!$K$2:$BO$186,ROW()-ROW(AP$20)+1, MATCH(AP$16,Templates!$K$1:CR$1,0))="","",INDEX(Templates!$K$2:$BO$186,ROW()-ROW(AP$20)+1, MATCH(AP$16,Templates!$K$1:CR$1,0)))</f>
        <v> </v>
      </c>
      <c r="AQ162" s="83" t="str" cm="1">
        <f t="array" ref="AQ162">IF(INDEX(Templates!$K$2:$BO$186,ROW()-ROW(AQ$20)+1, MATCH(AQ$16,Templates!$K$1:CS$1,0))="","",INDEX(Templates!$K$2:$BO$186,ROW()-ROW(AQ$20)+1, MATCH(AQ$16,Templates!$K$1:CS$1,0)))</f>
        <v>COOLING</v>
      </c>
      <c r="AR162" s="83" t="str" cm="1">
        <f t="array" ref="AR162">IF(INDEX(Templates!$K$2:$BO$186,ROW()-ROW(AR$20)+1, MATCH(AR$16,Templates!$K$1:CT$1,0))="","",INDEX(Templates!$K$2:$BO$186,ROW()-ROW(AR$20)+1, MATCH(AR$16,Templates!$K$1:CT$1,0)))</f>
        <v>COOLING</v>
      </c>
      <c r="AS162" s="83" t="str" cm="1">
        <f t="array" ref="AS162">IF(INDEX(Templates!$K$2:$BO$186,ROW()-ROW(AS$20)+1, MATCH(AS$16,Templates!$K$1:CU$1,0))="","",INDEX(Templates!$K$2:$BO$186,ROW()-ROW(AS$20)+1, MATCH(AS$16,Templates!$K$1:CU$1,0)))</f>
        <v>COOLING</v>
      </c>
      <c r="AT162" s="83" t="str" cm="1">
        <f t="array" ref="AT162">IF(INDEX(Templates!$K$2:$BO$186,ROW()-ROW(AT$20)+1, MATCH(AT$16,Templates!$K$1:CV$1,0))="","",INDEX(Templates!$K$2:$BO$186,ROW()-ROW(AT$20)+1, MATCH(AT$16,Templates!$K$1:CV$1,0)))</f>
        <v>COOLING</v>
      </c>
      <c r="AU162" s="83" t="str" cm="1">
        <f t="array" ref="AU162">IF(INDEX(Templates!$K$2:$BO$186,ROW()-ROW(AU$20)+1, MATCH(AU$16,Templates!$K$1:CW$1,0))="","",INDEX(Templates!$K$2:$BO$186,ROW()-ROW(AU$20)+1, MATCH(AU$16,Templates!$K$1:CW$1,0)))</f>
        <v> </v>
      </c>
      <c r="AV162" s="83" t="str" cm="1">
        <f t="array" ref="AV162">IF(INDEX(Templates!$K$2:$BO$186,ROW()-ROW(AV$20)+1, MATCH(AV$16,Templates!$K$1:CX$1,0))="","",INDEX(Templates!$K$2:$BO$186,ROW()-ROW(AV$20)+1, MATCH(AV$16,Templates!$K$1:CX$1,0)))</f>
        <v>COOLING</v>
      </c>
      <c r="AW162" s="83" t="str" cm="1">
        <f t="array" ref="AW162">IF(INDEX(Templates!$K$2:$BO$186,ROW()-ROW(AW$20)+1, MATCH(AW$16,Templates!$K$1:CY$1,0))="","",INDEX(Templates!$K$2:$BO$186,ROW()-ROW(AW$20)+1, MATCH(AW$16,Templates!$K$1:CY$1,0)))</f>
        <v>COOLING</v>
      </c>
      <c r="AX162" s="83" t="str" cm="1">
        <f t="array" ref="AX162">IF(INDEX(Templates!$K$2:$BO$186,ROW()-ROW(AX$20)+1, MATCH(AX$16,Templates!$K$1:CZ$1,0))="","",INDEX(Templates!$K$2:$BO$186,ROW()-ROW(AX$20)+1, MATCH(AX$16,Templates!$K$1:CZ$1,0)))</f>
        <v>COOLING</v>
      </c>
      <c r="AY162" s="83" t="str" cm="1">
        <f t="array" ref="AY162">IF(INDEX(Templates!$K$2:$BO$186,ROW()-ROW(AY$20)+1, MATCH(AY$16,Templates!$K$1:DA$1,0))="","",INDEX(Templates!$K$2:$BO$186,ROW()-ROW(AY$20)+1, MATCH(AY$16,Templates!$K$1:DA$1,0)))</f>
        <v>COOLING</v>
      </c>
      <c r="AZ162" s="83" t="str" cm="1">
        <f t="array" ref="AZ162">IF(INDEX(Templates!$K$2:$BO$186,ROW()-ROW(AZ$20)+1, MATCH(AZ$16,Templates!$K$1:DB$1,0))="","",INDEX(Templates!$K$2:$BO$186,ROW()-ROW(AZ$20)+1, MATCH(AZ$16,Templates!$K$1:DB$1,0)))</f>
        <v>COOLING</v>
      </c>
      <c r="BA162" s="83" t="str" cm="1">
        <f t="array" ref="BA162">IF(INDEX(Templates!$K$2:$BO$186,ROW()-ROW(BA$20)+1, MATCH(BA$16,Templates!$K$1:DC$1,0))="","",INDEX(Templates!$K$2:$BO$186,ROW()-ROW(BA$20)+1, MATCH(BA$16,Templates!$K$1:DC$1,0)))</f>
        <v>COOLING</v>
      </c>
      <c r="BB162" s="83" t="str" cm="1">
        <f t="array" ref="BB162">IF(INDEX(Templates!$K$2:$BO$186,ROW()-ROW(BB$20)+1, MATCH(BB$16,Templates!$K$1:DD$1,0))="","",INDEX(Templates!$K$2:$BO$186,ROW()-ROW(BB$20)+1, MATCH(BB$16,Templates!$K$1:DD$1,0)))</f>
        <v>COOLING</v>
      </c>
      <c r="BC162" s="83" t="str" cm="1">
        <f t="array" ref="BC162">IF(INDEX(Templates!$K$2:$BO$186,ROW()-ROW(BC$20)+1, MATCH(BC$16,Templates!$K$1:DE$1,0))="","",INDEX(Templates!$K$2:$BO$186,ROW()-ROW(BC$20)+1, MATCH(BC$16,Templates!$K$1:DE$1,0)))</f>
        <v>COOLING</v>
      </c>
      <c r="BD162" s="83" t="str" cm="1">
        <f t="array" ref="BD162">IF(INDEX(Templates!$K$2:$BO$186,ROW()-ROW(BD$20)+1, MATCH(BD$16,Templates!$K$1:DF$1,0))="","",INDEX(Templates!$K$2:$BO$186,ROW()-ROW(BD$20)+1, MATCH(BD$16,Templates!$K$1:DF$1,0)))</f>
        <v>COOLING</v>
      </c>
      <c r="BE162" s="83" t="str" cm="1">
        <f t="array" ref="BE162">IF(INDEX(Templates!$K$2:$BO$186,ROW()-ROW(BE$20)+1, MATCH(BE$16,Templates!$K$1:DG$1,0))="","",INDEX(Templates!$K$2:$BO$186,ROW()-ROW(BE$20)+1, MATCH(BE$16,Templates!$K$1:DG$1,0)))</f>
        <v> </v>
      </c>
      <c r="BF162" s="83" t="str" cm="1">
        <f t="array" ref="BF162">IF(INDEX(Templates!$K$2:$BO$186,ROW()-ROW(BF$20)+1, MATCH(BF$16,Templates!$K$1:DH$1,0))="","",INDEX(Templates!$K$2:$BO$186,ROW()-ROW(BF$20)+1, MATCH(BF$16,Templates!$K$1:DH$1,0)))</f>
        <v>COOLING</v>
      </c>
      <c r="BG162" s="83" t="str" cm="1">
        <f t="array" ref="BG162">IF(INDEX(Templates!$K$2:$BO$186,ROW()-ROW(BG$20)+1, MATCH(BG$16,Templates!$K$1:DI$1,0))="","",INDEX(Templates!$K$2:$BO$186,ROW()-ROW(BG$20)+1, MATCH(BG$16,Templates!$K$1:DI$1,0)))</f>
        <v>COOLING</v>
      </c>
      <c r="BH162" s="83" t="str" cm="1">
        <f t="array" ref="BH162">IF(INDEX(Templates!$K$2:$BO$186,ROW()-ROW(BH$20)+1, MATCH(BH$16,Templates!$K$1:DJ$1,0))="","",INDEX(Templates!$K$2:$BO$186,ROW()-ROW(BH$20)+1, MATCH(BH$16,Templates!$K$1:DJ$1,0)))</f>
        <v>COOLING</v>
      </c>
      <c r="BI162" s="83" t="str" cm="1">
        <f t="array" ref="BI162">IF(INDEX(Templates!$K$2:$BO$186,ROW()-ROW(BI$20)+1, MATCH(BI$16,Templates!$K$1:DK$1,0))="","",INDEX(Templates!$K$2:$BO$186,ROW()-ROW(BI$20)+1, MATCH(BI$16,Templates!$K$1:DK$1,0)))</f>
        <v> </v>
      </c>
      <c r="BJ162" s="83" t="str" cm="1">
        <f t="array" ref="BJ162">IF(INDEX(Templates!$K$2:$BO$186,ROW()-ROW(BJ$20)+1, MATCH(BJ$16,Templates!$K$1:DL$1,0))="","",INDEX(Templates!$K$2:$BO$186,ROW()-ROW(BJ$20)+1, MATCH(BJ$16,Templates!$K$1:DL$1,0)))</f>
        <v> </v>
      </c>
      <c r="BK162" s="83" t="str" cm="1">
        <f t="array" ref="BK162">IF(INDEX(Templates!$K$2:$BO$186,ROW()-ROW(BK$20)+1, MATCH(BK$16,Templates!$K$1:DM$1,0))="","",INDEX(Templates!$K$2:$BO$186,ROW()-ROW(BK$20)+1, MATCH(BK$16,Templates!$K$1:DM$1,0)))</f>
        <v> </v>
      </c>
      <c r="BL162" s="83" t="str" cm="1">
        <f t="array" ref="BL162">IF(INDEX(Templates!$K$2:$BO$186,ROW()-ROW(BL$20)+1, MATCH(BL$16,Templates!$K$1:DN$1,0))="","",INDEX(Templates!$K$2:$BO$186,ROW()-ROW(BL$20)+1, MATCH(BL$16,Templates!$K$1:DN$1,0)))</f>
        <v> </v>
      </c>
      <c r="BM162" s="83" t="str" cm="1">
        <f t="array" ref="BM162">IF(INDEX(Templates!$K$2:$BO$186,ROW()-ROW(BM$20)+1, MATCH(BM$16,Templates!$K$1:DO$1,0))="","",INDEX(Templates!$K$2:$BO$186,ROW()-ROW(BM$20)+1, MATCH(BM$16,Templates!$K$1:DO$1,0)))</f>
        <v>COOLING</v>
      </c>
      <c r="BN162" s="83" t="str" cm="1">
        <f t="array" ref="BN162">IF(INDEX(Templates!$K$2:$BO$186,ROW()-ROW(BN$20)+1, MATCH(BN$16,Templates!$K$1:DP$1,0))="","",INDEX(Templates!$K$2:$BO$186,ROW()-ROW(BN$20)+1, MATCH(BN$16,Templates!$K$1:DP$1,0)))</f>
        <v>COOLING</v>
      </c>
      <c r="BO162" s="83" t="str" cm="1">
        <f t="array" ref="BO162">IF(INDEX(Templates!$K$2:$BO$186,ROW()-ROW(BO$20)+1, MATCH(BO$16,Templates!$K$1:DQ$1,0))="","",INDEX(Templates!$K$2:$BO$186,ROW()-ROW(BO$20)+1, MATCH(BO$16,Templates!$K$1:DQ$1,0)))</f>
        <v> </v>
      </c>
      <c r="BP162" s="83" t="str" cm="1">
        <f t="array" ref="BP162">IF(INDEX(Templates!$K$2:$BO$186,ROW()-ROW(BP$20)+1, MATCH(BP$16,Templates!$K$1:DR$1,0))="","",INDEX(Templates!$K$2:$BO$186,ROW()-ROW(BP$20)+1, MATCH(BP$16,Templates!$K$1:DR$1,0)))</f>
        <v> </v>
      </c>
      <c r="BQ162" s="83" t="str" cm="1">
        <f t="array" ref="BQ162">IF(INDEX(Templates!$K$2:$BO$186,ROW()-ROW(BQ$20)+1, MATCH(BQ$16,Templates!$K$1:DS$1,0))="","",INDEX(Templates!$K$2:$BO$186,ROW()-ROW(BQ$20)+1, MATCH(BQ$16,Templates!$K$1:DS$1,0)))</f>
        <v> </v>
      </c>
      <c r="BR162" s="83" t="str" cm="1">
        <f t="array" ref="BR162">IF(INDEX(Templates!$K$2:$BO$186,ROW()-ROW(BR$20)+1, MATCH(BR$16,Templates!$K$1:DT$1,0))="","",INDEX(Templates!$K$2:$BO$186,ROW()-ROW(BR$20)+1, MATCH(BR$16,Templates!$K$1:DT$1,0)))</f>
        <v>COOLING</v>
      </c>
      <c r="BS162" s="83" t="str" cm="1">
        <f t="array" ref="BS162">IF(INDEX(Templates!$K$2:$BO$186,ROW()-ROW(BS$20)+1, MATCH(BS$16,Templates!$K$1:DU$1,0))="","",INDEX(Templates!$K$2:$BO$186,ROW()-ROW(BS$20)+1, MATCH(BS$16,Templates!$K$1:DU$1,0)))</f>
        <v>COOLING</v>
      </c>
      <c r="BT162" s="83" t="str" cm="1">
        <f t="array" ref="BT162">IF(INDEX(Templates!$K$2:$BO$186,ROW()-ROW(BT$20)+1, MATCH(BT$16,Templates!$K$1:DV$1,0))="","",INDEX(Templates!$K$2:$BO$186,ROW()-ROW(BT$20)+1, MATCH(BT$16,Templates!$K$1:DV$1,0)))</f>
        <v> </v>
      </c>
      <c r="BU162" s="83" t="str" cm="1">
        <f t="array" ref="BU162">IF(INDEX(Templates!$K$2:$BO$186,ROW()-ROW(BU$20)+1, MATCH(BU$16,Templates!$K$1:DW$1,0))="","",INDEX(Templates!$K$2:$BO$186,ROW()-ROW(BU$20)+1, MATCH(BU$16,Templates!$K$1:DW$1,0)))</f>
        <v> </v>
      </c>
      <c r="BV162" s="83" t="str" cm="1">
        <f t="array" ref="BV162">IF(INDEX(Templates!$K$2:$BO$186,ROW()-ROW(BV$20)+1, MATCH(BV$16,Templates!$K$1:DX$1,0))="","",INDEX(Templates!$K$2:$BO$186,ROW()-ROW(BV$20)+1, MATCH(BV$16,Templates!$K$1:DX$1,0)))</f>
        <v> </v>
      </c>
      <c r="BW162" s="83" t="str" cm="1">
        <f t="array" ref="BW162">IF(INDEX(Templates!$K$2:$BO$186,ROW()-ROW(BW$20)+1, MATCH(BW$16,Templates!$K$1:DY$1,0))="","",INDEX(Templates!$K$2:$BO$186,ROW()-ROW(BW$20)+1, MATCH(BW$16,Templates!$K$1:DY$1,0)))</f>
        <v>COOLING</v>
      </c>
      <c r="BX162" s="83" t="str" cm="1">
        <f t="array" ref="BX162">IF(INDEX(Templates!$K$2:$BO$186,ROW()-ROW(BX$20)+1, MATCH(BX$16,Templates!$K$1:DZ$1,0))="","",INDEX(Templates!$K$2:$BO$186,ROW()-ROW(BX$20)+1, MATCH(BX$16,Templates!$K$1:DZ$1,0)))</f>
        <v>COOLING</v>
      </c>
      <c r="BY162" s="83" t="str" cm="1">
        <f t="array" ref="BY162">IF(INDEX(Templates!$K$2:$BO$186,ROW()-ROW(BY$20)+1, MATCH(BY$16,Templates!$K$1:EA$1,0))="","",INDEX(Templates!$K$2:$BO$186,ROW()-ROW(BY$20)+1, MATCH(BY$16,Templates!$K$1:EA$1,0)))</f>
        <v>COOLING</v>
      </c>
      <c r="BZ162" s="83" t="str" cm="1">
        <f t="array" ref="BZ162">IF(INDEX(Templates!$K$2:$BO$186,ROW()-ROW(BZ$20)+1, MATCH(BZ$16,Templates!$K$1:EB$1,0))="","",INDEX(Templates!$K$2:$BO$186,ROW()-ROW(BZ$20)+1, MATCH(BZ$16,Templates!$K$1:EB$1,0)))</f>
        <v>COOLING</v>
      </c>
      <c r="CA162" s="83" t="str" cm="1">
        <f t="array" ref="CA162">IF(INDEX(Templates!$K$2:$BO$186,ROW()-ROW(CA$20)+1, MATCH(CA$16,Templates!$K$1:EC$1,0))="","",INDEX(Templates!$K$2:$BO$186,ROW()-ROW(CA$20)+1, MATCH(CA$16,Templates!$K$1:EC$1,0)))</f>
        <v>COOLING</v>
      </c>
      <c r="CB162" s="83" t="str" cm="1">
        <f t="array" ref="CB162">IF(INDEX(Templates!$K$2:$BO$186,ROW()-ROW(CB$20)+1, MATCH(CB$16,Templates!$K$1:ED$1,0))="","",INDEX(Templates!$K$2:$BO$186,ROW()-ROW(CB$20)+1, MATCH(CB$16,Templates!$K$1:ED$1,0)))</f>
        <v>COOLING</v>
      </c>
      <c r="CC162" s="83" t="str" cm="1">
        <f t="array" ref="CC162">IF(INDEX(Templates!$K$2:$BO$186,ROW()-ROW(CC$20)+1, MATCH(CC$16,Templates!$K$1:EE$1,0))="","",INDEX(Templates!$K$2:$BO$186,ROW()-ROW(CC$20)+1, MATCH(CC$16,Templates!$K$1:EE$1,0)))</f>
        <v>COOLING</v>
      </c>
      <c r="CD162" s="83" t="str" cm="1">
        <f t="array" ref="CD162">IF(INDEX(Templates!$K$2:$BO$186,ROW()-ROW(CD$20)+1, MATCH(CD$16,Templates!$K$1:EF$1,0))="","",INDEX(Templates!$K$2:$BO$186,ROW()-ROW(CD$20)+1, MATCH(CD$16,Templates!$K$1:EF$1,0)))</f>
        <v>COOLING</v>
      </c>
      <c r="CE162" s="83" t="str" cm="1">
        <f t="array" ref="CE162">IF(INDEX(Templates!$K$2:$BO$186,ROW()-ROW(CE$20)+1, MATCH(CE$16,Templates!$K$1:EG$1,0))="","",INDEX(Templates!$K$2:$BO$186,ROW()-ROW(CE$20)+1, MATCH(CE$16,Templates!$K$1:EG$1,0)))</f>
        <v>COOLING</v>
      </c>
      <c r="CF162" s="83" t="str" cm="1">
        <f t="array" ref="CF162">IF(INDEX(Templates!$K$2:$BO$186,ROW()-ROW(CF$20)+1, MATCH(CF$16,Templates!$K$1:EH$1,0))="","",INDEX(Templates!$K$2:$BO$186,ROW()-ROW(CF$20)+1, MATCH(CF$16,Templates!$K$1:EH$1,0)))</f>
        <v>COOLING</v>
      </c>
      <c r="CG162" s="83" t="str" cm="1">
        <f t="array" ref="CG162">IF(INDEX(Templates!$K$2:$BO$186,ROW()-ROW(CG$20)+1, MATCH(CG$16,Templates!$K$1:EI$1,0))="","",INDEX(Templates!$K$2:$BO$186,ROW()-ROW(CG$20)+1, MATCH(CG$16,Templates!$K$1:EI$1,0)))</f>
        <v>COOLING</v>
      </c>
      <c r="CH162" s="83" t="str" cm="1">
        <f t="array" ref="CH162">IF(INDEX(Templates!$K$2:$BO$186,ROW()-ROW(CH$20)+1, MATCH(CH$16,Templates!$K$1:EJ$1,0))="","",INDEX(Templates!$K$2:$BO$186,ROW()-ROW(CH$20)+1, MATCH(CH$16,Templates!$K$1:EJ$1,0)))</f>
        <v>COOLING</v>
      </c>
      <c r="CI162" s="83" t="str" cm="1">
        <f t="array" ref="CI162">IF(INDEX(Templates!$K$2:$BO$186,ROW()-ROW(CI$20)+1, MATCH(CI$16,Templates!$K$1:EK$1,0))="","",INDEX(Templates!$K$2:$BO$186,ROW()-ROW(CI$20)+1, MATCH(CI$16,Templates!$K$1:EK$1,0)))</f>
        <v/>
      </c>
      <c r="CJ162" s="83" t="str" cm="1">
        <f t="array" ref="CJ162">IF(INDEX(Templates!$K$2:$BO$186,ROW()-ROW(CJ$20)+1, MATCH(CJ$16,Templates!$K$1:EL$1,0))="","",INDEX(Templates!$K$2:$BO$186,ROW()-ROW(CJ$20)+1, MATCH(CJ$16,Templates!$K$1:EL$1,0)))</f>
        <v>COOLING</v>
      </c>
      <c r="CK162" s="83" t="str" cm="1">
        <f t="array" ref="CK162">IF(INDEX(Templates!$K$2:$BO$186,ROW()-ROW(CK$20)+1, MATCH(CK$16,Templates!$K$1:EM$1,0))="","",INDEX(Templates!$K$2:$BO$186,ROW()-ROW(CK$20)+1, MATCH(CK$16,Templates!$K$1:EM$1,0)))</f>
        <v> </v>
      </c>
      <c r="CL162" s="83" t="str" cm="1">
        <f t="array" ref="CL162">IF(INDEX(Templates!$K$2:$BO$186,ROW()-ROW(CL$20)+1, MATCH(CL$16,Templates!$K$1:EN$1,0))="","",INDEX(Templates!$K$2:$BO$186,ROW()-ROW(CL$20)+1, MATCH(CL$16,Templates!$K$1:EN$1,0)))</f>
        <v> </v>
      </c>
      <c r="CM162" s="83" t="str" cm="1">
        <f t="array" ref="CM162">IF(INDEX(Templates!$K$2:$BO$186,ROW()-ROW(CM$20)+1, MATCH(CM$16,Templates!$K$1:EO$1,0))="","",INDEX(Templates!$K$2:$BO$186,ROW()-ROW(CM$20)+1, MATCH(CM$16,Templates!$K$1:EO$1,0)))</f>
        <v>COOLING</v>
      </c>
    </row>
    <row r="163" spans="1:91" s="24" customFormat="1" x14ac:dyDescent="0.55000000000000004">
      <c r="A163" s="41" t="s">
        <v>475</v>
      </c>
      <c r="B163" s="6" t="s">
        <v>479</v>
      </c>
      <c r="C163" s="66" t="str" cm="1">
        <f t="array" ref="C163">IF(INDEX(Templates!C$2:C$187,ROW()-ROW($20:$20)+1)="","",INDEX(Templates!C$2:C$187,ROW()-ROW($20:$20)+1))</f>
        <v>JSON_PATH:fluid_loops[1]</v>
      </c>
      <c r="D163" s="66" t="str" cm="1">
        <f t="array" ref="D163">IF(INDEX(Templates!D$2:D$187,ROW()-ROW($20:$20)+1)="","",INDEX(Templates!D$2:D$187,ROW()-ROW($20:$20)+1))</f>
        <v>child_loops[0]</v>
      </c>
      <c r="E163" s="66" t="str" cm="1">
        <f t="array" ref="E163">IF(INDEX(Templates!E$2:E$187,ROW()-ROW($20:$20)+1)="","",INDEX(Templates!E$2:E$187,ROW()-ROW($20:$20)+1))</f>
        <v>id</v>
      </c>
      <c r="F163" s="66" t="str" cm="1">
        <f t="array" ref="F163">IF(INDEX(Templates!F$2:F$187,ROW()-ROW($20:$20)+1)="","",INDEX(Templates!F$2:F$187,ROW()-ROW($20:$20)+1))</f>
        <v/>
      </c>
      <c r="G163" s="106" t="str" cm="1">
        <f t="array" ref="G163">IF(INDEX(Templates!G$2:G$187,ROW()-ROW($20:$20)+1)="","",INDEX(Templates!G$2:G$187,ROW()-ROW($20:$20)+1))</f>
        <v>FluidLoop</v>
      </c>
      <c r="H163" s="68" t="str" cm="1">
        <f t="array" ref="H163">IF(INDEX(Templates!H$2:H$187,ROW()-ROW($20:$20)+1)="","",INDEX(Templates!H$2:H$187,ROW()-ROW($20:$20)+1))</f>
        <v>SecondaryLoop 1</v>
      </c>
      <c r="I163" s="68" t="str" cm="1">
        <f t="array" ref="I163">IF(INDEX(Templates!I$2:I$187,ROW()-ROW($20:$20)+1)="","",INDEX(Templates!I$2:I$187,ROW()-ROW($20:$20)+1))</f>
        <v>Loop 2</v>
      </c>
      <c r="J163" s="68" t="str" cm="1">
        <f t="array" ref="J163">IF(INDEX(Templates!J$2:J$187,ROW()-ROW($20:$20)+1)="","",INDEX(Templates!J$2:J$187,ROW()-ROW($20:$20)+1))</f>
        <v>id</v>
      </c>
      <c r="K163" s="69" t="str" cm="1">
        <f t="array" ref="K163">IF(INDEX(Templates!K$2:K$187,ROW()-ROW($20:$20)+1)="","",INDEX(Templates!K$2:K$187,ROW()-ROW($20:$20)+1))</f>
        <v/>
      </c>
      <c r="L163" s="69" t="str" cm="1">
        <f t="array" ref="L163">IF(INDEX(Templates!L$2:L$187,ROW()-ROW($20:$20)+1)="","",INDEX(Templates!L$2:L$187,ROW()-ROW($20:$20)+1))</f>
        <v/>
      </c>
      <c r="M163" s="83" t="str" cm="1">
        <f t="array" ref="M163">IF(INDEX(Templates!$K$2:$BO$186,ROW()-ROW(M$20)+1, MATCH(M$16,Templates!$K$1:BO$1,0))="","",INDEX(Templates!$K$2:$BO$186,ROW()-ROW(M$20)+1, MATCH(M$16,Templates!$K$1:BO$1,0)))</f>
        <v>Secondary CHW Loop 1</v>
      </c>
      <c r="N163" s="83" t="str" cm="1">
        <f t="array" ref="N163">IF(INDEX(Templates!$K$2:$BO$186,ROW()-ROW(N$20)+1, MATCH(N$16,Templates!$K$1:BP$1,0))="","",INDEX(Templates!$K$2:$BO$186,ROW()-ROW(N$20)+1, MATCH(N$16,Templates!$K$1:BP$1,0)))</f>
        <v>Secondary CHW Loop 1</v>
      </c>
      <c r="O163" s="83" t="str" cm="1">
        <f t="array" ref="O163">IF(INDEX(Templates!$K$2:$BO$186,ROW()-ROW(O$20)+1, MATCH(O$16,Templates!$K$1:BQ$1,0))="","",INDEX(Templates!$K$2:$BO$186,ROW()-ROW(O$20)+1, MATCH(O$16,Templates!$K$1:BQ$1,0)))</f>
        <v/>
      </c>
      <c r="P163" s="83" t="str" cm="1">
        <f t="array" ref="P163">IF(INDEX(Templates!$K$2:$BO$186,ROW()-ROW(P$20)+1, MATCH(P$16,Templates!$K$1:BR$1,0))="","",INDEX(Templates!$K$2:$BO$186,ROW()-ROW(P$20)+1, MATCH(P$16,Templates!$K$1:BR$1,0)))</f>
        <v/>
      </c>
      <c r="Q163" s="83" t="str" cm="1">
        <f t="array" ref="Q163">IF(INDEX(Templates!$K$2:$BO$186,ROW()-ROW(Q$20)+1, MATCH(Q$16,Templates!$K$1:BS$1,0))="","",INDEX(Templates!$K$2:$BO$186,ROW()-ROW(Q$20)+1, MATCH(Q$16,Templates!$K$1:BS$1,0)))</f>
        <v/>
      </c>
      <c r="R163" s="83" t="str" cm="1">
        <f t="array" ref="R163">IF(INDEX(Templates!$K$2:$BO$186,ROW()-ROW(R$20)+1, MATCH(R$16,Templates!$K$1:BT$1,0))="","",INDEX(Templates!$K$2:$BO$186,ROW()-ROW(R$20)+1, MATCH(R$16,Templates!$K$1:BT$1,0)))</f>
        <v>Secondary CHW Loop 1</v>
      </c>
      <c r="S163" s="83" t="str" cm="1">
        <f t="array" ref="S163">IF(INDEX(Templates!$K$2:$BO$186,ROW()-ROW(S$20)+1, MATCH(S$16,Templates!$K$1:BU$1,0))="","",INDEX(Templates!$K$2:$BO$186,ROW()-ROW(S$20)+1, MATCH(S$16,Templates!$K$1:BU$1,0)))</f>
        <v>Secondary CHW Loop 1</v>
      </c>
      <c r="T163" s="83" t="str" cm="1">
        <f t="array" ref="T163">IF(INDEX(Templates!$K$2:$BO$186,ROW()-ROW(T$20)+1, MATCH(T$16,Templates!$K$1:BV$1,0))="","",INDEX(Templates!$K$2:$BO$186,ROW()-ROW(T$20)+1, MATCH(T$16,Templates!$K$1:BV$1,0)))</f>
        <v>Secondary CHW Loop 1</v>
      </c>
      <c r="U163" s="83" t="str" cm="1">
        <f t="array" ref="U163">IF(INDEX(Templates!$K$2:$BO$186,ROW()-ROW(U$20)+1, MATCH(U$16,Templates!$K$1:BW$1,0))="","",INDEX(Templates!$K$2:$BO$186,ROW()-ROW(U$20)+1, MATCH(U$16,Templates!$K$1:BW$1,0)))</f>
        <v>Secondary CHW Loop 1</v>
      </c>
      <c r="V163" s="83" t="str" cm="1">
        <f t="array" ref="V163">IF(INDEX(Templates!$K$2:$BO$186,ROW()-ROW(V$20)+1, MATCH(V$16,Templates!$K$1:BX$1,0))="","",INDEX(Templates!$K$2:$BO$186,ROW()-ROW(V$20)+1, MATCH(V$16,Templates!$K$1:BX$1,0)))</f>
        <v/>
      </c>
      <c r="W163" s="83" t="str" cm="1">
        <f t="array" ref="W163">IF(INDEX(Templates!$K$2:$BO$186,ROW()-ROW(W$20)+1, MATCH(W$16,Templates!$K$1:BY$1,0))="","",INDEX(Templates!$K$2:$BO$186,ROW()-ROW(W$20)+1, MATCH(W$16,Templates!$K$1:BY$1,0)))</f>
        <v>Secondary CHW Loop 1</v>
      </c>
      <c r="X163" s="83" t="str" cm="1">
        <f t="array" ref="X163">IF(INDEX(Templates!$K$2:$BO$186,ROW()-ROW(X$20)+1, MATCH(X$16,Templates!$K$1:BZ$1,0))="","",INDEX(Templates!$K$2:$BO$186,ROW()-ROW(X$20)+1, MATCH(X$16,Templates!$K$1:BZ$1,0)))</f>
        <v>Secondary CHW Loop 1</v>
      </c>
      <c r="Y163" s="83" t="str" cm="1">
        <f t="array" ref="Y163">IF(INDEX(Templates!$K$2:$BO$186,ROW()-ROW(Y$20)+1, MATCH(Y$16,Templates!$K$1:CA$1,0))="","",INDEX(Templates!$K$2:$BO$186,ROW()-ROW(Y$20)+1, MATCH(Y$16,Templates!$K$1:CA$1,0)))</f>
        <v>Secondary CHW Loop 1</v>
      </c>
      <c r="Z163" s="83" t="str" cm="1">
        <f t="array" ref="Z163">IF(INDEX(Templates!$K$2:$BO$186,ROW()-ROW(Z$20)+1, MATCH(Z$16,Templates!$K$1:CB$1,0))="","",INDEX(Templates!$K$2:$BO$186,ROW()-ROW(Z$20)+1, MATCH(Z$16,Templates!$K$1:CB$1,0)))</f>
        <v>Secondary CHW Loop 1</v>
      </c>
      <c r="AA163" s="83" t="str" cm="1">
        <f t="array" ref="AA163">IF(INDEX(Templates!$K$2:$BO$186,ROW()-ROW(AA$20)+1, MATCH(AA$16,Templates!$K$1:CC$1,0))="","",INDEX(Templates!$K$2:$BO$186,ROW()-ROW(AA$20)+1, MATCH(AA$16,Templates!$K$1:CC$1,0)))</f>
        <v>Secondary CHW Loop 1</v>
      </c>
      <c r="AB163" s="83" t="str" cm="1">
        <f t="array" ref="AB163">IF(INDEX(Templates!$K$2:$BO$186,ROW()-ROW(AB$20)+1, MATCH(AB$16,Templates!$K$1:CD$1,0))="","",INDEX(Templates!$K$2:$BO$186,ROW()-ROW(AB$20)+1, MATCH(AB$16,Templates!$K$1:CD$1,0)))</f>
        <v/>
      </c>
      <c r="AC163" s="83" t="str" cm="1">
        <f t="array" ref="AC163">IF(INDEX(Templates!$K$2:$BO$186,ROW()-ROW(AC$20)+1, MATCH(AC$16,Templates!$K$1:CE$1,0))="","",INDEX(Templates!$K$2:$BO$186,ROW()-ROW(AC$20)+1, MATCH(AC$16,Templates!$K$1:CE$1,0)))</f>
        <v>Secondary CHW Loop 1</v>
      </c>
      <c r="AD163" s="83" t="str" cm="1">
        <f t="array" ref="AD163">IF(INDEX(Templates!$K$2:$BO$186,ROW()-ROW(AD$20)+1, MATCH(AD$16,Templates!$K$1:CF$1,0))="","",INDEX(Templates!$K$2:$BO$186,ROW()-ROW(AD$20)+1, MATCH(AD$16,Templates!$K$1:CF$1,0)))</f>
        <v>Secondary CHW Loop 1</v>
      </c>
      <c r="AE163" s="83" t="str" cm="1">
        <f t="array" ref="AE163">IF(INDEX(Templates!$K$2:$BO$186,ROW()-ROW(AE$20)+1, MATCH(AE$16,Templates!$K$1:CG$1,0))="","",INDEX(Templates!$K$2:$BO$186,ROW()-ROW(AE$20)+1, MATCH(AE$16,Templates!$K$1:CG$1,0)))</f>
        <v>Secondary CHW Loop 1</v>
      </c>
      <c r="AF163" s="83" t="str" cm="1">
        <f t="array" ref="AF163">IF(INDEX(Templates!$K$2:$BO$186,ROW()-ROW(AF$20)+1, MATCH(AF$16,Templates!$K$1:CH$1,0))="","",INDEX(Templates!$K$2:$BO$186,ROW()-ROW(AF$20)+1, MATCH(AF$16,Templates!$K$1:CH$1,0)))</f>
        <v/>
      </c>
      <c r="AG163" s="83" t="str" cm="1">
        <f t="array" ref="AG163">IF(INDEX(Templates!$K$2:$BO$186,ROW()-ROW(AG$20)+1, MATCH(AG$16,Templates!$K$1:CI$1,0))="","",INDEX(Templates!$K$2:$BO$186,ROW()-ROW(AG$20)+1, MATCH(AG$16,Templates!$K$1:CI$1,0)))</f>
        <v/>
      </c>
      <c r="AH163" s="83" t="str" cm="1">
        <f t="array" ref="AH163">IF(INDEX(Templates!$K$2:$BO$186,ROW()-ROW(AH$20)+1, MATCH(AH$16,Templates!$K$1:CJ$1,0))="","",INDEX(Templates!$K$2:$BO$186,ROW()-ROW(AH$20)+1, MATCH(AH$16,Templates!$K$1:CJ$1,0)))</f>
        <v/>
      </c>
      <c r="AI163" s="83" t="str" cm="1">
        <f t="array" ref="AI163">IF(INDEX(Templates!$K$2:$BO$186,ROW()-ROW(AI$20)+1, MATCH(AI$16,Templates!$K$1:CK$1,0))="","",INDEX(Templates!$K$2:$BO$186,ROW()-ROW(AI$20)+1, MATCH(AI$16,Templates!$K$1:CK$1,0)))</f>
        <v/>
      </c>
      <c r="AJ163" s="83" t="str" cm="1">
        <f t="array" ref="AJ163">IF(INDEX(Templates!$K$2:$BO$186,ROW()-ROW(AJ$20)+1, MATCH(AJ$16,Templates!$K$1:CL$1,0))="","",INDEX(Templates!$K$2:$BO$186,ROW()-ROW(AJ$20)+1, MATCH(AJ$16,Templates!$K$1:CL$1,0)))</f>
        <v>Secondary CHW Loop 1</v>
      </c>
      <c r="AK163" s="83" t="str" cm="1">
        <f t="array" ref="AK163">IF(INDEX(Templates!$K$2:$BO$186,ROW()-ROW(AK$20)+1, MATCH(AK$16,Templates!$K$1:CM$1,0))="","",INDEX(Templates!$K$2:$BO$186,ROW()-ROW(AK$20)+1, MATCH(AK$16,Templates!$K$1:CM$1,0)))</f>
        <v>Secondary CHW Loop 1</v>
      </c>
      <c r="AL163" s="83" t="str" cm="1">
        <f t="array" ref="AL163">IF(INDEX(Templates!$K$2:$BO$186,ROW()-ROW(AL$20)+1, MATCH(AL$16,Templates!$K$1:CN$1,0))="","",INDEX(Templates!$K$2:$BO$186,ROW()-ROW(AL$20)+1, MATCH(AL$16,Templates!$K$1:CN$1,0)))</f>
        <v>Secondary CHW Loop 1</v>
      </c>
      <c r="AM163" s="83" t="str" cm="1">
        <f t="array" ref="AM163">IF(INDEX(Templates!$K$2:$BO$186,ROW()-ROW(AM$20)+1, MATCH(AM$16,Templates!$K$1:CO$1,0))="","",INDEX(Templates!$K$2:$BO$186,ROW()-ROW(AM$20)+1, MATCH(AM$16,Templates!$K$1:CO$1,0)))</f>
        <v/>
      </c>
      <c r="AN163" s="83" t="str" cm="1">
        <f t="array" ref="AN163">IF(INDEX(Templates!$K$2:$BO$186,ROW()-ROW(AN$20)+1, MATCH(AN$16,Templates!$K$1:CP$1,0))="","",INDEX(Templates!$K$2:$BO$186,ROW()-ROW(AN$20)+1, MATCH(AN$16,Templates!$K$1:CP$1,0)))</f>
        <v/>
      </c>
      <c r="AO163" s="83" t="str" cm="1">
        <f t="array" ref="AO163">IF(INDEX(Templates!$K$2:$BO$186,ROW()-ROW(AO$20)+1, MATCH(AO$16,Templates!$K$1:CQ$1,0))="","",INDEX(Templates!$K$2:$BO$186,ROW()-ROW(AO$20)+1, MATCH(AO$16,Templates!$K$1:CQ$1,0)))</f>
        <v/>
      </c>
      <c r="AP163" s="83" t="str" cm="1">
        <f t="array" ref="AP163">IF(INDEX(Templates!$K$2:$BO$186,ROW()-ROW(AP$20)+1, MATCH(AP$16,Templates!$K$1:CR$1,0))="","",INDEX(Templates!$K$2:$BO$186,ROW()-ROW(AP$20)+1, MATCH(AP$16,Templates!$K$1:CR$1,0)))</f>
        <v/>
      </c>
      <c r="AQ163" s="83" t="str" cm="1">
        <f t="array" ref="AQ163">IF(INDEX(Templates!$K$2:$BO$186,ROW()-ROW(AQ$20)+1, MATCH(AQ$16,Templates!$K$1:CS$1,0))="","",INDEX(Templates!$K$2:$BO$186,ROW()-ROW(AQ$20)+1, MATCH(AQ$16,Templates!$K$1:CS$1,0)))</f>
        <v>Secondary CHW Loop 1</v>
      </c>
      <c r="AR163" s="83" t="str" cm="1">
        <f t="array" ref="AR163">IF(INDEX(Templates!$K$2:$BO$186,ROW()-ROW(AR$20)+1, MATCH(AR$16,Templates!$K$1:CT$1,0))="","",INDEX(Templates!$K$2:$BO$186,ROW()-ROW(AR$20)+1, MATCH(AR$16,Templates!$K$1:CT$1,0)))</f>
        <v>Secondary CHW Loop 1</v>
      </c>
      <c r="AS163" s="83" t="str" cm="1">
        <f t="array" ref="AS163">IF(INDEX(Templates!$K$2:$BO$186,ROW()-ROW(AS$20)+1, MATCH(AS$16,Templates!$K$1:CU$1,0))="","",INDEX(Templates!$K$2:$BO$186,ROW()-ROW(AS$20)+1, MATCH(AS$16,Templates!$K$1:CU$1,0)))</f>
        <v/>
      </c>
      <c r="AT163" s="83" t="str" cm="1">
        <f t="array" ref="AT163">IF(INDEX(Templates!$K$2:$BO$186,ROW()-ROW(AT$20)+1, MATCH(AT$16,Templates!$K$1:CV$1,0))="","",INDEX(Templates!$K$2:$BO$186,ROW()-ROW(AT$20)+1, MATCH(AT$16,Templates!$K$1:CV$1,0)))</f>
        <v/>
      </c>
      <c r="AU163" s="83" t="str" cm="1">
        <f t="array" ref="AU163">IF(INDEX(Templates!$K$2:$BO$186,ROW()-ROW(AU$20)+1, MATCH(AU$16,Templates!$K$1:CW$1,0))="","",INDEX(Templates!$K$2:$BO$186,ROW()-ROW(AU$20)+1, MATCH(AU$16,Templates!$K$1:CW$1,0)))</f>
        <v/>
      </c>
      <c r="AV163" s="83" t="str" cm="1">
        <f t="array" ref="AV163">IF(INDEX(Templates!$K$2:$BO$186,ROW()-ROW(AV$20)+1, MATCH(AV$16,Templates!$K$1:CX$1,0))="","",INDEX(Templates!$K$2:$BO$186,ROW()-ROW(AV$20)+1, MATCH(AV$16,Templates!$K$1:CX$1,0)))</f>
        <v>Secondary CHW Loop 1</v>
      </c>
      <c r="AW163" s="83" t="str" cm="1">
        <f t="array" ref="AW163">IF(INDEX(Templates!$K$2:$BO$186,ROW()-ROW(AW$20)+1, MATCH(AW$16,Templates!$K$1:CY$1,0))="","",INDEX(Templates!$K$2:$BO$186,ROW()-ROW(AW$20)+1, MATCH(AW$16,Templates!$K$1:CY$1,0)))</f>
        <v>Secondary CHW Loop 1</v>
      </c>
      <c r="AX163" s="83" t="str" cm="1">
        <f t="array" ref="AX163">IF(INDEX(Templates!$K$2:$BO$186,ROW()-ROW(AX$20)+1, MATCH(AX$16,Templates!$K$1:CZ$1,0))="","",INDEX(Templates!$K$2:$BO$186,ROW()-ROW(AX$20)+1, MATCH(AX$16,Templates!$K$1:CZ$1,0)))</f>
        <v/>
      </c>
      <c r="AY163" s="83" t="str" cm="1">
        <f t="array" ref="AY163">IF(INDEX(Templates!$K$2:$BO$186,ROW()-ROW(AY$20)+1, MATCH(AY$16,Templates!$K$1:DA$1,0))="","",INDEX(Templates!$K$2:$BO$186,ROW()-ROW(AY$20)+1, MATCH(AY$16,Templates!$K$1:DA$1,0)))</f>
        <v/>
      </c>
      <c r="AZ163" s="83" t="str" cm="1">
        <f t="array" ref="AZ163">IF(INDEX(Templates!$K$2:$BO$186,ROW()-ROW(AZ$20)+1, MATCH(AZ$16,Templates!$K$1:DB$1,0))="","",INDEX(Templates!$K$2:$BO$186,ROW()-ROW(AZ$20)+1, MATCH(AZ$16,Templates!$K$1:DB$1,0)))</f>
        <v>Secondary CHW Loop 1</v>
      </c>
      <c r="BA163" s="83" t="str" cm="1">
        <f t="array" ref="BA163">IF(INDEX(Templates!$K$2:$BO$186,ROW()-ROW(BA$20)+1, MATCH(BA$16,Templates!$K$1:DC$1,0))="","",INDEX(Templates!$K$2:$BO$186,ROW()-ROW(BA$20)+1, MATCH(BA$16,Templates!$K$1:DC$1,0)))</f>
        <v>Secondary CHW Loop 1</v>
      </c>
      <c r="BB163" s="83" t="str" cm="1">
        <f t="array" ref="BB163">IF(INDEX(Templates!$K$2:$BO$186,ROW()-ROW(BB$20)+1, MATCH(BB$16,Templates!$K$1:DD$1,0))="","",INDEX(Templates!$K$2:$BO$186,ROW()-ROW(BB$20)+1, MATCH(BB$16,Templates!$K$1:DD$1,0)))</f>
        <v>Secondary CHW Loop 1</v>
      </c>
      <c r="BC163" s="83" t="str" cm="1">
        <f t="array" ref="BC163">IF(INDEX(Templates!$K$2:$BO$186,ROW()-ROW(BC$20)+1, MATCH(BC$16,Templates!$K$1:DE$1,0))="","",INDEX(Templates!$K$2:$BO$186,ROW()-ROW(BC$20)+1, MATCH(BC$16,Templates!$K$1:DE$1,0)))</f>
        <v/>
      </c>
      <c r="BD163" s="83" t="str" cm="1">
        <f t="array" ref="BD163">IF(INDEX(Templates!$K$2:$BO$186,ROW()-ROW(BD$20)+1, MATCH(BD$16,Templates!$K$1:DF$1,0))="","",INDEX(Templates!$K$2:$BO$186,ROW()-ROW(BD$20)+1, MATCH(BD$16,Templates!$K$1:DF$1,0)))</f>
        <v/>
      </c>
      <c r="BE163" s="83" t="str" cm="1">
        <f t="array" ref="BE163">IF(INDEX(Templates!$K$2:$BO$186,ROW()-ROW(BE$20)+1, MATCH(BE$16,Templates!$K$1:DG$1,0))="","",INDEX(Templates!$K$2:$BO$186,ROW()-ROW(BE$20)+1, MATCH(BE$16,Templates!$K$1:DG$1,0)))</f>
        <v/>
      </c>
      <c r="BF163" s="83" t="str" cm="1">
        <f t="array" ref="BF163">IF(INDEX(Templates!$K$2:$BO$186,ROW()-ROW(BF$20)+1, MATCH(BF$16,Templates!$K$1:DH$1,0))="","",INDEX(Templates!$K$2:$BO$186,ROW()-ROW(BF$20)+1, MATCH(BF$16,Templates!$K$1:DH$1,0)))</f>
        <v>Secondary CHW Loop 1</v>
      </c>
      <c r="BG163" s="83" t="str" cm="1">
        <f t="array" ref="BG163">IF(INDEX(Templates!$K$2:$BO$186,ROW()-ROW(BG$20)+1, MATCH(BG$16,Templates!$K$1:DI$1,0))="","",INDEX(Templates!$K$2:$BO$186,ROW()-ROW(BG$20)+1, MATCH(BG$16,Templates!$K$1:DI$1,0)))</f>
        <v>Secondary CHW Loop 1</v>
      </c>
      <c r="BH163" s="83" t="str" cm="1">
        <f t="array" ref="BH163">IF(INDEX(Templates!$K$2:$BO$186,ROW()-ROW(BH$20)+1, MATCH(BH$16,Templates!$K$1:DJ$1,0))="","",INDEX(Templates!$K$2:$BO$186,ROW()-ROW(BH$20)+1, MATCH(BH$16,Templates!$K$1:DJ$1,0)))</f>
        <v>Secondary CHW Loop 1</v>
      </c>
      <c r="BI163" s="83" t="str" cm="1">
        <f t="array" ref="BI163">IF(INDEX(Templates!$K$2:$BO$186,ROW()-ROW(BI$20)+1, MATCH(BI$16,Templates!$K$1:DK$1,0))="","",INDEX(Templates!$K$2:$BO$186,ROW()-ROW(BI$20)+1, MATCH(BI$16,Templates!$K$1:DK$1,0)))</f>
        <v/>
      </c>
      <c r="BJ163" s="83" t="str" cm="1">
        <f t="array" ref="BJ163">IF(INDEX(Templates!$K$2:$BO$186,ROW()-ROW(BJ$20)+1, MATCH(BJ$16,Templates!$K$1:DL$1,0))="","",INDEX(Templates!$K$2:$BO$186,ROW()-ROW(BJ$20)+1, MATCH(BJ$16,Templates!$K$1:DL$1,0)))</f>
        <v/>
      </c>
      <c r="BK163" s="83" t="str" cm="1">
        <f t="array" ref="BK163">IF(INDEX(Templates!$K$2:$BO$186,ROW()-ROW(BK$20)+1, MATCH(BK$16,Templates!$K$1:DM$1,0))="","",INDEX(Templates!$K$2:$BO$186,ROW()-ROW(BK$20)+1, MATCH(BK$16,Templates!$K$1:DM$1,0)))</f>
        <v/>
      </c>
      <c r="BL163" s="83" t="str" cm="1">
        <f t="array" ref="BL163">IF(INDEX(Templates!$K$2:$BO$186,ROW()-ROW(BL$20)+1, MATCH(BL$16,Templates!$K$1:DN$1,0))="","",INDEX(Templates!$K$2:$BO$186,ROW()-ROW(BL$20)+1, MATCH(BL$16,Templates!$K$1:DN$1,0)))</f>
        <v/>
      </c>
      <c r="BM163" s="83" t="str" cm="1">
        <f t="array" ref="BM163">IF(INDEX(Templates!$K$2:$BO$186,ROW()-ROW(BM$20)+1, MATCH(BM$16,Templates!$K$1:DO$1,0))="","",INDEX(Templates!$K$2:$BO$186,ROW()-ROW(BM$20)+1, MATCH(BM$16,Templates!$K$1:DO$1,0)))</f>
        <v>Secondary CHW Loop 1</v>
      </c>
      <c r="BN163" s="83" t="str" cm="1">
        <f t="array" ref="BN163">IF(INDEX(Templates!$K$2:$BO$186,ROW()-ROW(BN$20)+1, MATCH(BN$16,Templates!$K$1:DP$1,0))="","",INDEX(Templates!$K$2:$BO$186,ROW()-ROW(BN$20)+1, MATCH(BN$16,Templates!$K$1:DP$1,0)))</f>
        <v>Secondary CHW Loop 1</v>
      </c>
      <c r="BO163" s="83" t="str" cm="1">
        <f t="array" ref="BO163">IF(INDEX(Templates!$K$2:$BO$186,ROW()-ROW(BO$20)+1, MATCH(BO$16,Templates!$K$1:DQ$1,0))="","",INDEX(Templates!$K$2:$BO$186,ROW()-ROW(BO$20)+1, MATCH(BO$16,Templates!$K$1:DQ$1,0)))</f>
        <v/>
      </c>
      <c r="BP163" s="83" t="str" cm="1">
        <f t="array" ref="BP163">IF(INDEX(Templates!$K$2:$BO$186,ROW()-ROW(BP$20)+1, MATCH(BP$16,Templates!$K$1:DR$1,0))="","",INDEX(Templates!$K$2:$BO$186,ROW()-ROW(BP$20)+1, MATCH(BP$16,Templates!$K$1:DR$1,0)))</f>
        <v/>
      </c>
      <c r="BQ163" s="83" t="str" cm="1">
        <f t="array" ref="BQ163">IF(INDEX(Templates!$K$2:$BO$186,ROW()-ROW(BQ$20)+1, MATCH(BQ$16,Templates!$K$1:DS$1,0))="","",INDEX(Templates!$K$2:$BO$186,ROW()-ROW(BQ$20)+1, MATCH(BQ$16,Templates!$K$1:DS$1,0)))</f>
        <v/>
      </c>
      <c r="BR163" s="83" t="str" cm="1">
        <f t="array" ref="BR163">IF(INDEX(Templates!$K$2:$BO$186,ROW()-ROW(BR$20)+1, MATCH(BR$16,Templates!$K$1:DT$1,0))="","",INDEX(Templates!$K$2:$BO$186,ROW()-ROW(BR$20)+1, MATCH(BR$16,Templates!$K$1:DT$1,0)))</f>
        <v>Secondary CHW Loop 1</v>
      </c>
      <c r="BS163" s="83" t="str" cm="1">
        <f t="array" ref="BS163">IF(INDEX(Templates!$K$2:$BO$186,ROW()-ROW(BS$20)+1, MATCH(BS$16,Templates!$K$1:DU$1,0))="","",INDEX(Templates!$K$2:$BO$186,ROW()-ROW(BS$20)+1, MATCH(BS$16,Templates!$K$1:DU$1,0)))</f>
        <v>Secondary CHW Loop 1</v>
      </c>
      <c r="BT163" s="83" t="str" cm="1">
        <f t="array" ref="BT163">IF(INDEX(Templates!$K$2:$BO$186,ROW()-ROW(BT$20)+1, MATCH(BT$16,Templates!$K$1:DV$1,0))="","",INDEX(Templates!$K$2:$BO$186,ROW()-ROW(BT$20)+1, MATCH(BT$16,Templates!$K$1:DV$1,0)))</f>
        <v/>
      </c>
      <c r="BU163" s="83" t="str" cm="1">
        <f t="array" ref="BU163">IF(INDEX(Templates!$K$2:$BO$186,ROW()-ROW(BU$20)+1, MATCH(BU$16,Templates!$K$1:DW$1,0))="","",INDEX(Templates!$K$2:$BO$186,ROW()-ROW(BU$20)+1, MATCH(BU$16,Templates!$K$1:DW$1,0)))</f>
        <v/>
      </c>
      <c r="BV163" s="83" t="str" cm="1">
        <f t="array" ref="BV163">IF(INDEX(Templates!$K$2:$BO$186,ROW()-ROW(BV$20)+1, MATCH(BV$16,Templates!$K$1:DX$1,0))="","",INDEX(Templates!$K$2:$BO$186,ROW()-ROW(BV$20)+1, MATCH(BV$16,Templates!$K$1:DX$1,0)))</f>
        <v/>
      </c>
      <c r="BW163" s="83" t="str" cm="1">
        <f t="array" ref="BW163">IF(INDEX(Templates!$K$2:$BO$186,ROW()-ROW(BW$20)+1, MATCH(BW$16,Templates!$K$1:DY$1,0))="","",INDEX(Templates!$K$2:$BO$186,ROW()-ROW(BW$20)+1, MATCH(BW$16,Templates!$K$1:DY$1,0)))</f>
        <v>Secondary CHW Loop 1</v>
      </c>
      <c r="BX163" s="83" t="str" cm="1">
        <f t="array" ref="BX163">IF(INDEX(Templates!$K$2:$BO$186,ROW()-ROW(BX$20)+1, MATCH(BX$16,Templates!$K$1:DZ$1,0))="","",INDEX(Templates!$K$2:$BO$186,ROW()-ROW(BX$20)+1, MATCH(BX$16,Templates!$K$1:DZ$1,0)))</f>
        <v>Secondary CHW Loop 1</v>
      </c>
      <c r="BY163" s="83" t="str" cm="1">
        <f t="array" ref="BY163">IF(INDEX(Templates!$K$2:$BO$186,ROW()-ROW(BY$20)+1, MATCH(BY$16,Templates!$K$1:EA$1,0))="","",INDEX(Templates!$K$2:$BO$186,ROW()-ROW(BY$20)+1, MATCH(BY$16,Templates!$K$1:EA$1,0)))</f>
        <v>Secondary CHW Loop 1</v>
      </c>
      <c r="BZ163" s="83" t="str" cm="1">
        <f t="array" ref="BZ163">IF(INDEX(Templates!$K$2:$BO$186,ROW()-ROW(BZ$20)+1, MATCH(BZ$16,Templates!$K$1:EB$1,0))="","",INDEX(Templates!$K$2:$BO$186,ROW()-ROW(BZ$20)+1, MATCH(BZ$16,Templates!$K$1:EB$1,0)))</f>
        <v>Secondary CHW Loop 1</v>
      </c>
      <c r="CA163" s="83" t="str" cm="1">
        <f t="array" ref="CA163">IF(INDEX(Templates!$K$2:$BO$186,ROW()-ROW(CA$20)+1, MATCH(CA$16,Templates!$K$1:EC$1,0))="","",INDEX(Templates!$K$2:$BO$186,ROW()-ROW(CA$20)+1, MATCH(CA$16,Templates!$K$1:EC$1,0)))</f>
        <v>Secondary CHW Loop 1</v>
      </c>
      <c r="CB163" s="83" t="str" cm="1">
        <f t="array" ref="CB163">IF(INDEX(Templates!$K$2:$BO$186,ROW()-ROW(CB$20)+1, MATCH(CB$16,Templates!$K$1:ED$1,0))="","",INDEX(Templates!$K$2:$BO$186,ROW()-ROW(CB$20)+1, MATCH(CB$16,Templates!$K$1:ED$1,0)))</f>
        <v>Secondary CHW Loop 1</v>
      </c>
      <c r="CC163" s="83" t="str" cm="1">
        <f t="array" ref="CC163">IF(INDEX(Templates!$K$2:$BO$186,ROW()-ROW(CC$20)+1, MATCH(CC$16,Templates!$K$1:EE$1,0))="","",INDEX(Templates!$K$2:$BO$186,ROW()-ROW(CC$20)+1, MATCH(CC$16,Templates!$K$1:EE$1,0)))</f>
        <v/>
      </c>
      <c r="CD163" s="83" t="str" cm="1">
        <f t="array" ref="CD163">IF(INDEX(Templates!$K$2:$BO$186,ROW()-ROW(CD$20)+1, MATCH(CD$16,Templates!$K$1:EF$1,0))="","",INDEX(Templates!$K$2:$BO$186,ROW()-ROW(CD$20)+1, MATCH(CD$16,Templates!$K$1:EF$1,0)))</f>
        <v/>
      </c>
      <c r="CE163" s="83" t="str" cm="1">
        <f t="array" ref="CE163">IF(INDEX(Templates!$K$2:$BO$186,ROW()-ROW(CE$20)+1, MATCH(CE$16,Templates!$K$1:EG$1,0))="","",INDEX(Templates!$K$2:$BO$186,ROW()-ROW(CE$20)+1, MATCH(CE$16,Templates!$K$1:EG$1,0)))</f>
        <v/>
      </c>
      <c r="CF163" s="83" t="str" cm="1">
        <f t="array" ref="CF163">IF(INDEX(Templates!$K$2:$BO$186,ROW()-ROW(CF$20)+1, MATCH(CF$16,Templates!$K$1:EH$1,0))="","",INDEX(Templates!$K$2:$BO$186,ROW()-ROW(CF$20)+1, MATCH(CF$16,Templates!$K$1:EH$1,0)))</f>
        <v/>
      </c>
      <c r="CG163" s="83" t="str" cm="1">
        <f t="array" ref="CG163">IF(INDEX(Templates!$K$2:$BO$186,ROW()-ROW(CG$20)+1, MATCH(CG$16,Templates!$K$1:EI$1,0))="","",INDEX(Templates!$K$2:$BO$186,ROW()-ROW(CG$20)+1, MATCH(CG$16,Templates!$K$1:EI$1,0)))</f>
        <v>Secondary CHW Loop 1</v>
      </c>
      <c r="CH163" s="83" t="str" cm="1">
        <f t="array" ref="CH163">IF(INDEX(Templates!$K$2:$BO$186,ROW()-ROW(CH$20)+1, MATCH(CH$16,Templates!$K$1:EJ$1,0))="","",INDEX(Templates!$K$2:$BO$186,ROW()-ROW(CH$20)+1, MATCH(CH$16,Templates!$K$1:EJ$1,0)))</f>
        <v>Secondary CHW Loop 1</v>
      </c>
      <c r="CI163" s="83" t="str" cm="1">
        <f t="array" ref="CI163">IF(INDEX(Templates!$K$2:$BO$186,ROW()-ROW(CI$20)+1, MATCH(CI$16,Templates!$K$1:EK$1,0))="","",INDEX(Templates!$K$2:$BO$186,ROW()-ROW(CI$20)+1, MATCH(CI$16,Templates!$K$1:EK$1,0)))</f>
        <v/>
      </c>
      <c r="CJ163" s="83" t="str" cm="1">
        <f t="array" ref="CJ163">IF(INDEX(Templates!$K$2:$BO$186,ROW()-ROW(CJ$20)+1, MATCH(CJ$16,Templates!$K$1:EL$1,0))="","",INDEX(Templates!$K$2:$BO$186,ROW()-ROW(CJ$20)+1, MATCH(CJ$16,Templates!$K$1:EL$1,0)))</f>
        <v>Secondary CHW Loop 1</v>
      </c>
      <c r="CK163" s="83" t="str" cm="1">
        <f t="array" ref="CK163">IF(INDEX(Templates!$K$2:$BO$186,ROW()-ROW(CK$20)+1, MATCH(CK$16,Templates!$K$1:EM$1,0))="","",INDEX(Templates!$K$2:$BO$186,ROW()-ROW(CK$20)+1, MATCH(CK$16,Templates!$K$1:EM$1,0)))</f>
        <v/>
      </c>
      <c r="CL163" s="83" t="str" cm="1">
        <f t="array" ref="CL163">IF(INDEX(Templates!$K$2:$BO$186,ROW()-ROW(CL$20)+1, MATCH(CL$16,Templates!$K$1:EN$1,0))="","",INDEX(Templates!$K$2:$BO$186,ROW()-ROW(CL$20)+1, MATCH(CL$16,Templates!$K$1:EN$1,0)))</f>
        <v/>
      </c>
      <c r="CM163" s="83" t="str" cm="1">
        <f t="array" ref="CM163">IF(INDEX(Templates!$K$2:$BO$186,ROW()-ROW(CM$20)+1, MATCH(CM$16,Templates!$K$1:EO$1,0))="","",INDEX(Templates!$K$2:$BO$186,ROW()-ROW(CM$20)+1, MATCH(CM$16,Templates!$K$1:EO$1,0)))</f>
        <v/>
      </c>
    </row>
    <row r="164" spans="1:91" s="24" customFormat="1" x14ac:dyDescent="0.55000000000000004">
      <c r="A164" s="41" t="s">
        <v>475</v>
      </c>
      <c r="B164" s="6" t="s">
        <v>479</v>
      </c>
      <c r="C164" s="66" t="str" cm="1">
        <f t="array" ref="C164">IF(INDEX(Templates!C$2:C$187,ROW()-ROW($20:$20)+1)="","",INDEX(Templates!C$2:C$187,ROW()-ROW($20:$20)+1))</f>
        <v>JSON_PATH:fluid_loops[1]</v>
      </c>
      <c r="D164" s="66" t="str" cm="1">
        <f t="array" ref="D164">IF(INDEX(Templates!D$2:D$187,ROW()-ROW($20:$20)+1)="","",INDEX(Templates!D$2:D$187,ROW()-ROW($20:$20)+1))</f>
        <v>child_loops[0]</v>
      </c>
      <c r="E164" s="66" t="str" cm="1">
        <f t="array" ref="E164">IF(INDEX(Templates!E$2:E$187,ROW()-ROW($20:$20)+1)="","",INDEX(Templates!E$2:E$187,ROW()-ROW($20:$20)+1))</f>
        <v>type</v>
      </c>
      <c r="F164" s="66" t="str" cm="1">
        <f t="array" ref="F164">IF(INDEX(Templates!F$2:F$187,ROW()-ROW($20:$20)+1)="","",INDEX(Templates!F$2:F$187,ROW()-ROW($20:$20)+1))</f>
        <v/>
      </c>
      <c r="G164" s="106" t="str" cm="1">
        <f t="array" ref="G164">IF(INDEX(Templates!G$2:G$187,ROW()-ROW($20:$20)+1)="","",INDEX(Templates!G$2:G$187,ROW()-ROW($20:$20)+1))</f>
        <v>FluidLoop</v>
      </c>
      <c r="H164" s="68" t="str" cm="1">
        <f t="array" ref="H164">IF(INDEX(Templates!H$2:H$187,ROW()-ROW($20:$20)+1)="","",INDEX(Templates!H$2:H$187,ROW()-ROW($20:$20)+1))</f>
        <v>SecondaryLoop 1</v>
      </c>
      <c r="I164" s="68" t="str" cm="1">
        <f t="array" ref="I164">IF(INDEX(Templates!I$2:I$187,ROW()-ROW($20:$20)+1)="","",INDEX(Templates!I$2:I$187,ROW()-ROW($20:$20)+1))</f>
        <v>Loop 2</v>
      </c>
      <c r="J164" s="68" t="str" cm="1">
        <f t="array" ref="J164">IF(INDEX(Templates!J$2:J$187,ROW()-ROW($20:$20)+1)="","",INDEX(Templates!J$2:J$187,ROW()-ROW($20:$20)+1))</f>
        <v>type</v>
      </c>
      <c r="K164" s="69" t="str" cm="1">
        <f t="array" ref="K164">IF(INDEX(Templates!K$2:K$187,ROW()-ROW($20:$20)+1)="","",INDEX(Templates!K$2:K$187,ROW()-ROW($20:$20)+1))</f>
        <v/>
      </c>
      <c r="L164" s="69" t="str" cm="1">
        <f t="array" ref="L164">IF(INDEX(Templates!L$2:L$187,ROW()-ROW($20:$20)+1)="","",INDEX(Templates!L$2:L$187,ROW()-ROW($20:$20)+1))</f>
        <v/>
      </c>
      <c r="M164" s="83" t="str" cm="1">
        <f t="array" ref="M164">IF(INDEX(Templates!$K$2:$BO$186,ROW()-ROW(M$20)+1, MATCH(M$16,Templates!$K$1:BO$1,0))="","",INDEX(Templates!$K$2:$BO$186,ROW()-ROW(M$20)+1, MATCH(M$16,Templates!$K$1:BO$1,0)))</f>
        <v>COOLING</v>
      </c>
      <c r="N164" s="83" t="str" cm="1">
        <f t="array" ref="N164">IF(INDEX(Templates!$K$2:$BO$186,ROW()-ROW(N$20)+1, MATCH(N$16,Templates!$K$1:BP$1,0))="","",INDEX(Templates!$K$2:$BO$186,ROW()-ROW(N$20)+1, MATCH(N$16,Templates!$K$1:BP$1,0)))</f>
        <v>COOLING</v>
      </c>
      <c r="O164" s="83" t="str" cm="1">
        <f t="array" ref="O164">IF(INDEX(Templates!$K$2:$BO$186,ROW()-ROW(O$20)+1, MATCH(O$16,Templates!$K$1:BQ$1,0))="","",INDEX(Templates!$K$2:$BO$186,ROW()-ROW(O$20)+1, MATCH(O$16,Templates!$K$1:BQ$1,0)))</f>
        <v> </v>
      </c>
      <c r="P164" s="83" t="str" cm="1">
        <f t="array" ref="P164">IF(INDEX(Templates!$K$2:$BO$186,ROW()-ROW(P$20)+1, MATCH(P$16,Templates!$K$1:BR$1,0))="","",INDEX(Templates!$K$2:$BO$186,ROW()-ROW(P$20)+1, MATCH(P$16,Templates!$K$1:BR$1,0)))</f>
        <v> </v>
      </c>
      <c r="Q164" s="83" t="str" cm="1">
        <f t="array" ref="Q164">IF(INDEX(Templates!$K$2:$BO$186,ROW()-ROW(Q$20)+1, MATCH(Q$16,Templates!$K$1:BS$1,0))="","",INDEX(Templates!$K$2:$BO$186,ROW()-ROW(Q$20)+1, MATCH(Q$16,Templates!$K$1:BS$1,0)))</f>
        <v> </v>
      </c>
      <c r="R164" s="83" t="str" cm="1">
        <f t="array" ref="R164">IF(INDEX(Templates!$K$2:$BO$186,ROW()-ROW(R$20)+1, MATCH(R$16,Templates!$K$1:BT$1,0))="","",INDEX(Templates!$K$2:$BO$186,ROW()-ROW(R$20)+1, MATCH(R$16,Templates!$K$1:BT$1,0)))</f>
        <v>COOLING</v>
      </c>
      <c r="S164" s="83" t="str" cm="1">
        <f t="array" ref="S164">IF(INDEX(Templates!$K$2:$BO$186,ROW()-ROW(S$20)+1, MATCH(S$16,Templates!$K$1:BU$1,0))="","",INDEX(Templates!$K$2:$BO$186,ROW()-ROW(S$20)+1, MATCH(S$16,Templates!$K$1:BU$1,0)))</f>
        <v>COOLING</v>
      </c>
      <c r="T164" s="83" t="str" cm="1">
        <f t="array" ref="T164">IF(INDEX(Templates!$K$2:$BO$186,ROW()-ROW(T$20)+1, MATCH(T$16,Templates!$K$1:BV$1,0))="","",INDEX(Templates!$K$2:$BO$186,ROW()-ROW(T$20)+1, MATCH(T$16,Templates!$K$1:BV$1,0)))</f>
        <v>COOLING</v>
      </c>
      <c r="U164" s="83" t="str" cm="1">
        <f t="array" ref="U164">IF(INDEX(Templates!$K$2:$BO$186,ROW()-ROW(U$20)+1, MATCH(U$16,Templates!$K$1:BW$1,0))="","",INDEX(Templates!$K$2:$BO$186,ROW()-ROW(U$20)+1, MATCH(U$16,Templates!$K$1:BW$1,0)))</f>
        <v>COOLING</v>
      </c>
      <c r="V164" s="83" t="str" cm="1">
        <f t="array" ref="V164">IF(INDEX(Templates!$K$2:$BO$186,ROW()-ROW(V$20)+1, MATCH(V$16,Templates!$K$1:BX$1,0))="","",INDEX(Templates!$K$2:$BO$186,ROW()-ROW(V$20)+1, MATCH(V$16,Templates!$K$1:BX$1,0)))</f>
        <v> </v>
      </c>
      <c r="W164" s="83" t="str" cm="1">
        <f t="array" ref="W164">IF(INDEX(Templates!$K$2:$BO$186,ROW()-ROW(W$20)+1, MATCH(W$16,Templates!$K$1:BY$1,0))="","",INDEX(Templates!$K$2:$BO$186,ROW()-ROW(W$20)+1, MATCH(W$16,Templates!$K$1:BY$1,0)))</f>
        <v>COOLING</v>
      </c>
      <c r="X164" s="83" t="str" cm="1">
        <f t="array" ref="X164">IF(INDEX(Templates!$K$2:$BO$186,ROW()-ROW(X$20)+1, MATCH(X$16,Templates!$K$1:BZ$1,0))="","",INDEX(Templates!$K$2:$BO$186,ROW()-ROW(X$20)+1, MATCH(X$16,Templates!$K$1:BZ$1,0)))</f>
        <v>COOLING</v>
      </c>
      <c r="Y164" s="83" t="str" cm="1">
        <f t="array" ref="Y164">IF(INDEX(Templates!$K$2:$BO$186,ROW()-ROW(Y$20)+1, MATCH(Y$16,Templates!$K$1:CA$1,0))="","",INDEX(Templates!$K$2:$BO$186,ROW()-ROW(Y$20)+1, MATCH(Y$16,Templates!$K$1:CA$1,0)))</f>
        <v>COOLING</v>
      </c>
      <c r="Z164" s="83" t="str" cm="1">
        <f t="array" ref="Z164">IF(INDEX(Templates!$K$2:$BO$186,ROW()-ROW(Z$20)+1, MATCH(Z$16,Templates!$K$1:CB$1,0))="","",INDEX(Templates!$K$2:$BO$186,ROW()-ROW(Z$20)+1, MATCH(Z$16,Templates!$K$1:CB$1,0)))</f>
        <v>COOLING</v>
      </c>
      <c r="AA164" s="83" t="str" cm="1">
        <f t="array" ref="AA164">IF(INDEX(Templates!$K$2:$BO$186,ROW()-ROW(AA$20)+1, MATCH(AA$16,Templates!$K$1:CC$1,0))="","",INDEX(Templates!$K$2:$BO$186,ROW()-ROW(AA$20)+1, MATCH(AA$16,Templates!$K$1:CC$1,0)))</f>
        <v>COOLING</v>
      </c>
      <c r="AB164" s="83" t="str" cm="1">
        <f t="array" ref="AB164">IF(INDEX(Templates!$K$2:$BO$186,ROW()-ROW(AB$20)+1, MATCH(AB$16,Templates!$K$1:CD$1,0))="","",INDEX(Templates!$K$2:$BO$186,ROW()-ROW(AB$20)+1, MATCH(AB$16,Templates!$K$1:CD$1,0)))</f>
        <v> </v>
      </c>
      <c r="AC164" s="83" t="str" cm="1">
        <f t="array" ref="AC164">IF(INDEX(Templates!$K$2:$BO$186,ROW()-ROW(AC$20)+1, MATCH(AC$16,Templates!$K$1:CE$1,0))="","",INDEX(Templates!$K$2:$BO$186,ROW()-ROW(AC$20)+1, MATCH(AC$16,Templates!$K$1:CE$1,0)))</f>
        <v>COOLING</v>
      </c>
      <c r="AD164" s="83" t="str" cm="1">
        <f t="array" ref="AD164">IF(INDEX(Templates!$K$2:$BO$186,ROW()-ROW(AD$20)+1, MATCH(AD$16,Templates!$K$1:CF$1,0))="","",INDEX(Templates!$K$2:$BO$186,ROW()-ROW(AD$20)+1, MATCH(AD$16,Templates!$K$1:CF$1,0)))</f>
        <v>COOLING</v>
      </c>
      <c r="AE164" s="83" t="str" cm="1">
        <f t="array" ref="AE164">IF(INDEX(Templates!$K$2:$BO$186,ROW()-ROW(AE$20)+1, MATCH(AE$16,Templates!$K$1:CG$1,0))="","",INDEX(Templates!$K$2:$BO$186,ROW()-ROW(AE$20)+1, MATCH(AE$16,Templates!$K$1:CG$1,0)))</f>
        <v>COOLING</v>
      </c>
      <c r="AF164" s="83" t="str" cm="1">
        <f t="array" ref="AF164">IF(INDEX(Templates!$K$2:$BO$186,ROW()-ROW(AF$20)+1, MATCH(AF$16,Templates!$K$1:CH$1,0))="","",INDEX(Templates!$K$2:$BO$186,ROW()-ROW(AF$20)+1, MATCH(AF$16,Templates!$K$1:CH$1,0)))</f>
        <v> </v>
      </c>
      <c r="AG164" s="83" t="str" cm="1">
        <f t="array" ref="AG164">IF(INDEX(Templates!$K$2:$BO$186,ROW()-ROW(AG$20)+1, MATCH(AG$16,Templates!$K$1:CI$1,0))="","",INDEX(Templates!$K$2:$BO$186,ROW()-ROW(AG$20)+1, MATCH(AG$16,Templates!$K$1:CI$1,0)))</f>
        <v> </v>
      </c>
      <c r="AH164" s="83" t="str" cm="1">
        <f t="array" ref="AH164">IF(INDEX(Templates!$K$2:$BO$186,ROW()-ROW(AH$20)+1, MATCH(AH$16,Templates!$K$1:CJ$1,0))="","",INDEX(Templates!$K$2:$BO$186,ROW()-ROW(AH$20)+1, MATCH(AH$16,Templates!$K$1:CJ$1,0)))</f>
        <v> </v>
      </c>
      <c r="AI164" s="83" t="str" cm="1">
        <f t="array" ref="AI164">IF(INDEX(Templates!$K$2:$BO$186,ROW()-ROW(AI$20)+1, MATCH(AI$16,Templates!$K$1:CK$1,0))="","",INDEX(Templates!$K$2:$BO$186,ROW()-ROW(AI$20)+1, MATCH(AI$16,Templates!$K$1:CK$1,0)))</f>
        <v> </v>
      </c>
      <c r="AJ164" s="83" t="str" cm="1">
        <f t="array" ref="AJ164">IF(INDEX(Templates!$K$2:$BO$186,ROW()-ROW(AJ$20)+1, MATCH(AJ$16,Templates!$K$1:CL$1,0))="","",INDEX(Templates!$K$2:$BO$186,ROW()-ROW(AJ$20)+1, MATCH(AJ$16,Templates!$K$1:CL$1,0)))</f>
        <v>COOLING</v>
      </c>
      <c r="AK164" s="83" t="str" cm="1">
        <f t="array" ref="AK164">IF(INDEX(Templates!$K$2:$BO$186,ROW()-ROW(AK$20)+1, MATCH(AK$16,Templates!$K$1:CM$1,0))="","",INDEX(Templates!$K$2:$BO$186,ROW()-ROW(AK$20)+1, MATCH(AK$16,Templates!$K$1:CM$1,0)))</f>
        <v>COOLING</v>
      </c>
      <c r="AL164" s="83" t="str" cm="1">
        <f t="array" ref="AL164">IF(INDEX(Templates!$K$2:$BO$186,ROW()-ROW(AL$20)+1, MATCH(AL$16,Templates!$K$1:CN$1,0))="","",INDEX(Templates!$K$2:$BO$186,ROW()-ROW(AL$20)+1, MATCH(AL$16,Templates!$K$1:CN$1,0)))</f>
        <v>COOLING</v>
      </c>
      <c r="AM164" s="83" t="str" cm="1">
        <f t="array" ref="AM164">IF(INDEX(Templates!$K$2:$BO$186,ROW()-ROW(AM$20)+1, MATCH(AM$16,Templates!$K$1:CO$1,0))="","",INDEX(Templates!$K$2:$BO$186,ROW()-ROW(AM$20)+1, MATCH(AM$16,Templates!$K$1:CO$1,0)))</f>
        <v> </v>
      </c>
      <c r="AN164" s="83" t="str" cm="1">
        <f t="array" ref="AN164">IF(INDEX(Templates!$K$2:$BO$186,ROW()-ROW(AN$20)+1, MATCH(AN$16,Templates!$K$1:CP$1,0))="","",INDEX(Templates!$K$2:$BO$186,ROW()-ROW(AN$20)+1, MATCH(AN$16,Templates!$K$1:CP$1,0)))</f>
        <v> </v>
      </c>
      <c r="AO164" s="83" t="str" cm="1">
        <f t="array" ref="AO164">IF(INDEX(Templates!$K$2:$BO$186,ROW()-ROW(AO$20)+1, MATCH(AO$16,Templates!$K$1:CQ$1,0))="","",INDEX(Templates!$K$2:$BO$186,ROW()-ROW(AO$20)+1, MATCH(AO$16,Templates!$K$1:CQ$1,0)))</f>
        <v> </v>
      </c>
      <c r="AP164" s="83" t="str" cm="1">
        <f t="array" ref="AP164">IF(INDEX(Templates!$K$2:$BO$186,ROW()-ROW(AP$20)+1, MATCH(AP$16,Templates!$K$1:CR$1,0))="","",INDEX(Templates!$K$2:$BO$186,ROW()-ROW(AP$20)+1, MATCH(AP$16,Templates!$K$1:CR$1,0)))</f>
        <v> </v>
      </c>
      <c r="AQ164" s="83" t="str" cm="1">
        <f t="array" ref="AQ164">IF(INDEX(Templates!$K$2:$BO$186,ROW()-ROW(AQ$20)+1, MATCH(AQ$16,Templates!$K$1:CS$1,0))="","",INDEX(Templates!$K$2:$BO$186,ROW()-ROW(AQ$20)+1, MATCH(AQ$16,Templates!$K$1:CS$1,0)))</f>
        <v>COOLING</v>
      </c>
      <c r="AR164" s="83" t="str" cm="1">
        <f t="array" ref="AR164">IF(INDEX(Templates!$K$2:$BO$186,ROW()-ROW(AR$20)+1, MATCH(AR$16,Templates!$K$1:CT$1,0))="","",INDEX(Templates!$K$2:$BO$186,ROW()-ROW(AR$20)+1, MATCH(AR$16,Templates!$K$1:CT$1,0)))</f>
        <v>COOLING</v>
      </c>
      <c r="AS164" s="83" t="str" cm="1">
        <f t="array" ref="AS164">IF(INDEX(Templates!$K$2:$BO$186,ROW()-ROW(AS$20)+1, MATCH(AS$16,Templates!$K$1:CU$1,0))="","",INDEX(Templates!$K$2:$BO$186,ROW()-ROW(AS$20)+1, MATCH(AS$16,Templates!$K$1:CU$1,0)))</f>
        <v/>
      </c>
      <c r="AT164" s="83" t="str" cm="1">
        <f t="array" ref="AT164">IF(INDEX(Templates!$K$2:$BO$186,ROW()-ROW(AT$20)+1, MATCH(AT$16,Templates!$K$1:CV$1,0))="","",INDEX(Templates!$K$2:$BO$186,ROW()-ROW(AT$20)+1, MATCH(AT$16,Templates!$K$1:CV$1,0)))</f>
        <v/>
      </c>
      <c r="AU164" s="83" t="str" cm="1">
        <f t="array" ref="AU164">IF(INDEX(Templates!$K$2:$BO$186,ROW()-ROW(AU$20)+1, MATCH(AU$16,Templates!$K$1:CW$1,0))="","",INDEX(Templates!$K$2:$BO$186,ROW()-ROW(AU$20)+1, MATCH(AU$16,Templates!$K$1:CW$1,0)))</f>
        <v> </v>
      </c>
      <c r="AV164" s="83" t="str" cm="1">
        <f t="array" ref="AV164">IF(INDEX(Templates!$K$2:$BO$186,ROW()-ROW(AV$20)+1, MATCH(AV$16,Templates!$K$1:CX$1,0))="","",INDEX(Templates!$K$2:$BO$186,ROW()-ROW(AV$20)+1, MATCH(AV$16,Templates!$K$1:CX$1,0)))</f>
        <v>COOLING</v>
      </c>
      <c r="AW164" s="83" t="str" cm="1">
        <f t="array" ref="AW164">IF(INDEX(Templates!$K$2:$BO$186,ROW()-ROW(AW$20)+1, MATCH(AW$16,Templates!$K$1:CY$1,0))="","",INDEX(Templates!$K$2:$BO$186,ROW()-ROW(AW$20)+1, MATCH(AW$16,Templates!$K$1:CY$1,0)))</f>
        <v>COOLING</v>
      </c>
      <c r="AX164" s="83" t="str" cm="1">
        <f t="array" ref="AX164">IF(INDEX(Templates!$K$2:$BO$186,ROW()-ROW(AX$20)+1, MATCH(AX$16,Templates!$K$1:CZ$1,0))="","",INDEX(Templates!$K$2:$BO$186,ROW()-ROW(AX$20)+1, MATCH(AX$16,Templates!$K$1:CZ$1,0)))</f>
        <v> </v>
      </c>
      <c r="AY164" s="83" t="str" cm="1">
        <f t="array" ref="AY164">IF(INDEX(Templates!$K$2:$BO$186,ROW()-ROW(AY$20)+1, MATCH(AY$16,Templates!$K$1:DA$1,0))="","",INDEX(Templates!$K$2:$BO$186,ROW()-ROW(AY$20)+1, MATCH(AY$16,Templates!$K$1:DA$1,0)))</f>
        <v> </v>
      </c>
      <c r="AZ164" s="83" t="str" cm="1">
        <f t="array" ref="AZ164">IF(INDEX(Templates!$K$2:$BO$186,ROW()-ROW(AZ$20)+1, MATCH(AZ$16,Templates!$K$1:DB$1,0))="","",INDEX(Templates!$K$2:$BO$186,ROW()-ROW(AZ$20)+1, MATCH(AZ$16,Templates!$K$1:DB$1,0)))</f>
        <v>COOLING</v>
      </c>
      <c r="BA164" s="83" t="str" cm="1">
        <f t="array" ref="BA164">IF(INDEX(Templates!$K$2:$BO$186,ROW()-ROW(BA$20)+1, MATCH(BA$16,Templates!$K$1:DC$1,0))="","",INDEX(Templates!$K$2:$BO$186,ROW()-ROW(BA$20)+1, MATCH(BA$16,Templates!$K$1:DC$1,0)))</f>
        <v>COOLING</v>
      </c>
      <c r="BB164" s="83" t="str" cm="1">
        <f t="array" ref="BB164">IF(INDEX(Templates!$K$2:$BO$186,ROW()-ROW(BB$20)+1, MATCH(BB$16,Templates!$K$1:DD$1,0))="","",INDEX(Templates!$K$2:$BO$186,ROW()-ROW(BB$20)+1, MATCH(BB$16,Templates!$K$1:DD$1,0)))</f>
        <v>COOLING</v>
      </c>
      <c r="BC164" s="83" t="str" cm="1">
        <f t="array" ref="BC164">IF(INDEX(Templates!$K$2:$BO$186,ROW()-ROW(BC$20)+1, MATCH(BC$16,Templates!$K$1:DE$1,0))="","",INDEX(Templates!$K$2:$BO$186,ROW()-ROW(BC$20)+1, MATCH(BC$16,Templates!$K$1:DE$1,0)))</f>
        <v> </v>
      </c>
      <c r="BD164" s="83" t="str" cm="1">
        <f t="array" ref="BD164">IF(INDEX(Templates!$K$2:$BO$186,ROW()-ROW(BD$20)+1, MATCH(BD$16,Templates!$K$1:DF$1,0))="","",INDEX(Templates!$K$2:$BO$186,ROW()-ROW(BD$20)+1, MATCH(BD$16,Templates!$K$1:DF$1,0)))</f>
        <v> </v>
      </c>
      <c r="BE164" s="83" t="str" cm="1">
        <f t="array" ref="BE164">IF(INDEX(Templates!$K$2:$BO$186,ROW()-ROW(BE$20)+1, MATCH(BE$16,Templates!$K$1:DG$1,0))="","",INDEX(Templates!$K$2:$BO$186,ROW()-ROW(BE$20)+1, MATCH(BE$16,Templates!$K$1:DG$1,0)))</f>
        <v> </v>
      </c>
      <c r="BF164" s="83" t="str" cm="1">
        <f t="array" ref="BF164">IF(INDEX(Templates!$K$2:$BO$186,ROW()-ROW(BF$20)+1, MATCH(BF$16,Templates!$K$1:DH$1,0))="","",INDEX(Templates!$K$2:$BO$186,ROW()-ROW(BF$20)+1, MATCH(BF$16,Templates!$K$1:DH$1,0)))</f>
        <v>COOLING</v>
      </c>
      <c r="BG164" s="83" t="str" cm="1">
        <f t="array" ref="BG164">IF(INDEX(Templates!$K$2:$BO$186,ROW()-ROW(BG$20)+1, MATCH(BG$16,Templates!$K$1:DI$1,0))="","",INDEX(Templates!$K$2:$BO$186,ROW()-ROW(BG$20)+1, MATCH(BG$16,Templates!$K$1:DI$1,0)))</f>
        <v>COOLING</v>
      </c>
      <c r="BH164" s="83" t="str" cm="1">
        <f t="array" ref="BH164">IF(INDEX(Templates!$K$2:$BO$186,ROW()-ROW(BH$20)+1, MATCH(BH$16,Templates!$K$1:DJ$1,0))="","",INDEX(Templates!$K$2:$BO$186,ROW()-ROW(BH$20)+1, MATCH(BH$16,Templates!$K$1:DJ$1,0)))</f>
        <v>COOLING</v>
      </c>
      <c r="BI164" s="83" t="str" cm="1">
        <f t="array" ref="BI164">IF(INDEX(Templates!$K$2:$BO$186,ROW()-ROW(BI$20)+1, MATCH(BI$16,Templates!$K$1:DK$1,0))="","",INDEX(Templates!$K$2:$BO$186,ROW()-ROW(BI$20)+1, MATCH(BI$16,Templates!$K$1:DK$1,0)))</f>
        <v> </v>
      </c>
      <c r="BJ164" s="83" t="str" cm="1">
        <f t="array" ref="BJ164">IF(INDEX(Templates!$K$2:$BO$186,ROW()-ROW(BJ$20)+1, MATCH(BJ$16,Templates!$K$1:DL$1,0))="","",INDEX(Templates!$K$2:$BO$186,ROW()-ROW(BJ$20)+1, MATCH(BJ$16,Templates!$K$1:DL$1,0)))</f>
        <v> </v>
      </c>
      <c r="BK164" s="83" t="str" cm="1">
        <f t="array" ref="BK164">IF(INDEX(Templates!$K$2:$BO$186,ROW()-ROW(BK$20)+1, MATCH(BK$16,Templates!$K$1:DM$1,0))="","",INDEX(Templates!$K$2:$BO$186,ROW()-ROW(BK$20)+1, MATCH(BK$16,Templates!$K$1:DM$1,0)))</f>
        <v> </v>
      </c>
      <c r="BL164" s="83" t="str" cm="1">
        <f t="array" ref="BL164">IF(INDEX(Templates!$K$2:$BO$186,ROW()-ROW(BL$20)+1, MATCH(BL$16,Templates!$K$1:DN$1,0))="","",INDEX(Templates!$K$2:$BO$186,ROW()-ROW(BL$20)+1, MATCH(BL$16,Templates!$K$1:DN$1,0)))</f>
        <v> </v>
      </c>
      <c r="BM164" s="83" t="str" cm="1">
        <f t="array" ref="BM164">IF(INDEX(Templates!$K$2:$BO$186,ROW()-ROW(BM$20)+1, MATCH(BM$16,Templates!$K$1:DO$1,0))="","",INDEX(Templates!$K$2:$BO$186,ROW()-ROW(BM$20)+1, MATCH(BM$16,Templates!$K$1:DO$1,0)))</f>
        <v>COOLING</v>
      </c>
      <c r="BN164" s="83" t="str" cm="1">
        <f t="array" ref="BN164">IF(INDEX(Templates!$K$2:$BO$186,ROW()-ROW(BN$20)+1, MATCH(BN$16,Templates!$K$1:DP$1,0))="","",INDEX(Templates!$K$2:$BO$186,ROW()-ROW(BN$20)+1, MATCH(BN$16,Templates!$K$1:DP$1,0)))</f>
        <v>COOLING</v>
      </c>
      <c r="BO164" s="83" t="str" cm="1">
        <f t="array" ref="BO164">IF(INDEX(Templates!$K$2:$BO$186,ROW()-ROW(BO$20)+1, MATCH(BO$16,Templates!$K$1:DQ$1,0))="","",INDEX(Templates!$K$2:$BO$186,ROW()-ROW(BO$20)+1, MATCH(BO$16,Templates!$K$1:DQ$1,0)))</f>
        <v> </v>
      </c>
      <c r="BP164" s="83" t="str" cm="1">
        <f t="array" ref="BP164">IF(INDEX(Templates!$K$2:$BO$186,ROW()-ROW(BP$20)+1, MATCH(BP$16,Templates!$K$1:DR$1,0))="","",INDEX(Templates!$K$2:$BO$186,ROW()-ROW(BP$20)+1, MATCH(BP$16,Templates!$K$1:DR$1,0)))</f>
        <v> </v>
      </c>
      <c r="BQ164" s="83" t="str" cm="1">
        <f t="array" ref="BQ164">IF(INDEX(Templates!$K$2:$BO$186,ROW()-ROW(BQ$20)+1, MATCH(BQ$16,Templates!$K$1:DS$1,0))="","",INDEX(Templates!$K$2:$BO$186,ROW()-ROW(BQ$20)+1, MATCH(BQ$16,Templates!$K$1:DS$1,0)))</f>
        <v> </v>
      </c>
      <c r="BR164" s="83" t="str" cm="1">
        <f t="array" ref="BR164">IF(INDEX(Templates!$K$2:$BO$186,ROW()-ROW(BR$20)+1, MATCH(BR$16,Templates!$K$1:DT$1,0))="","",INDEX(Templates!$K$2:$BO$186,ROW()-ROW(BR$20)+1, MATCH(BR$16,Templates!$K$1:DT$1,0)))</f>
        <v>COOLING</v>
      </c>
      <c r="BS164" s="83" t="str" cm="1">
        <f t="array" ref="BS164">IF(INDEX(Templates!$K$2:$BO$186,ROW()-ROW(BS$20)+1, MATCH(BS$16,Templates!$K$1:DU$1,0))="","",INDEX(Templates!$K$2:$BO$186,ROW()-ROW(BS$20)+1, MATCH(BS$16,Templates!$K$1:DU$1,0)))</f>
        <v>COOLING</v>
      </c>
      <c r="BT164" s="83" t="str" cm="1">
        <f t="array" ref="BT164">IF(INDEX(Templates!$K$2:$BO$186,ROW()-ROW(BT$20)+1, MATCH(BT$16,Templates!$K$1:DV$1,0))="","",INDEX(Templates!$K$2:$BO$186,ROW()-ROW(BT$20)+1, MATCH(BT$16,Templates!$K$1:DV$1,0)))</f>
        <v> </v>
      </c>
      <c r="BU164" s="83" t="str" cm="1">
        <f t="array" ref="BU164">IF(INDEX(Templates!$K$2:$BO$186,ROW()-ROW(BU$20)+1, MATCH(BU$16,Templates!$K$1:DW$1,0))="","",INDEX(Templates!$K$2:$BO$186,ROW()-ROW(BU$20)+1, MATCH(BU$16,Templates!$K$1:DW$1,0)))</f>
        <v> </v>
      </c>
      <c r="BV164" s="83" t="str" cm="1">
        <f t="array" ref="BV164">IF(INDEX(Templates!$K$2:$BO$186,ROW()-ROW(BV$20)+1, MATCH(BV$16,Templates!$K$1:DX$1,0))="","",INDEX(Templates!$K$2:$BO$186,ROW()-ROW(BV$20)+1, MATCH(BV$16,Templates!$K$1:DX$1,0)))</f>
        <v> </v>
      </c>
      <c r="BW164" s="83" t="str" cm="1">
        <f t="array" ref="BW164">IF(INDEX(Templates!$K$2:$BO$186,ROW()-ROW(BW$20)+1, MATCH(BW$16,Templates!$K$1:DY$1,0))="","",INDEX(Templates!$K$2:$BO$186,ROW()-ROW(BW$20)+1, MATCH(BW$16,Templates!$K$1:DY$1,0)))</f>
        <v>COOLING</v>
      </c>
      <c r="BX164" s="83" t="str" cm="1">
        <f t="array" ref="BX164">IF(INDEX(Templates!$K$2:$BO$186,ROW()-ROW(BX$20)+1, MATCH(BX$16,Templates!$K$1:DZ$1,0))="","",INDEX(Templates!$K$2:$BO$186,ROW()-ROW(BX$20)+1, MATCH(BX$16,Templates!$K$1:DZ$1,0)))</f>
        <v>COOLING</v>
      </c>
      <c r="BY164" s="83" t="str" cm="1">
        <f t="array" ref="BY164">IF(INDEX(Templates!$K$2:$BO$186,ROW()-ROW(BY$20)+1, MATCH(BY$16,Templates!$K$1:EA$1,0))="","",INDEX(Templates!$K$2:$BO$186,ROW()-ROW(BY$20)+1, MATCH(BY$16,Templates!$K$1:EA$1,0)))</f>
        <v>COOLING</v>
      </c>
      <c r="BZ164" s="83" t="str" cm="1">
        <f t="array" ref="BZ164">IF(INDEX(Templates!$K$2:$BO$186,ROW()-ROW(BZ$20)+1, MATCH(BZ$16,Templates!$K$1:EB$1,0))="","",INDEX(Templates!$K$2:$BO$186,ROW()-ROW(BZ$20)+1, MATCH(BZ$16,Templates!$K$1:EB$1,0)))</f>
        <v>COOLING</v>
      </c>
      <c r="CA164" s="83" t="str" cm="1">
        <f t="array" ref="CA164">IF(INDEX(Templates!$K$2:$BO$186,ROW()-ROW(CA$20)+1, MATCH(CA$16,Templates!$K$1:EC$1,0))="","",INDEX(Templates!$K$2:$BO$186,ROW()-ROW(CA$20)+1, MATCH(CA$16,Templates!$K$1:EC$1,0)))</f>
        <v>COOLING</v>
      </c>
      <c r="CB164" s="83" t="str" cm="1">
        <f t="array" ref="CB164">IF(INDEX(Templates!$K$2:$BO$186,ROW()-ROW(CB$20)+1, MATCH(CB$16,Templates!$K$1:ED$1,0))="","",INDEX(Templates!$K$2:$BO$186,ROW()-ROW(CB$20)+1, MATCH(CB$16,Templates!$K$1:ED$1,0)))</f>
        <v>COOLING</v>
      </c>
      <c r="CC164" s="83" t="str" cm="1">
        <f t="array" ref="CC164">IF(INDEX(Templates!$K$2:$BO$186,ROW()-ROW(CC$20)+1, MATCH(CC$16,Templates!$K$1:EE$1,0))="","",INDEX(Templates!$K$2:$BO$186,ROW()-ROW(CC$20)+1, MATCH(CC$16,Templates!$K$1:EE$1,0)))</f>
        <v> </v>
      </c>
      <c r="CD164" s="83" t="str" cm="1">
        <f t="array" ref="CD164">IF(INDEX(Templates!$K$2:$BO$186,ROW()-ROW(CD$20)+1, MATCH(CD$16,Templates!$K$1:EF$1,0))="","",INDEX(Templates!$K$2:$BO$186,ROW()-ROW(CD$20)+1, MATCH(CD$16,Templates!$K$1:EF$1,0)))</f>
        <v> </v>
      </c>
      <c r="CE164" s="83" t="str" cm="1">
        <f t="array" ref="CE164">IF(INDEX(Templates!$K$2:$BO$186,ROW()-ROW(CE$20)+1, MATCH(CE$16,Templates!$K$1:EG$1,0))="","",INDEX(Templates!$K$2:$BO$186,ROW()-ROW(CE$20)+1, MATCH(CE$16,Templates!$K$1:EG$1,0)))</f>
        <v> </v>
      </c>
      <c r="CF164" s="83" t="str" cm="1">
        <f t="array" ref="CF164">IF(INDEX(Templates!$K$2:$BO$186,ROW()-ROW(CF$20)+1, MATCH(CF$16,Templates!$K$1:EH$1,0))="","",INDEX(Templates!$K$2:$BO$186,ROW()-ROW(CF$20)+1, MATCH(CF$16,Templates!$K$1:EH$1,0)))</f>
        <v> </v>
      </c>
      <c r="CG164" s="83" t="str" cm="1">
        <f t="array" ref="CG164">IF(INDEX(Templates!$K$2:$BO$186,ROW()-ROW(CG$20)+1, MATCH(CG$16,Templates!$K$1:EI$1,0))="","",INDEX(Templates!$K$2:$BO$186,ROW()-ROW(CG$20)+1, MATCH(CG$16,Templates!$K$1:EI$1,0)))</f>
        <v>COOLING</v>
      </c>
      <c r="CH164" s="83" t="str" cm="1">
        <f t="array" ref="CH164">IF(INDEX(Templates!$K$2:$BO$186,ROW()-ROW(CH$20)+1, MATCH(CH$16,Templates!$K$1:EJ$1,0))="","",INDEX(Templates!$K$2:$BO$186,ROW()-ROW(CH$20)+1, MATCH(CH$16,Templates!$K$1:EJ$1,0)))</f>
        <v>COOLING</v>
      </c>
      <c r="CI164" s="83" t="str" cm="1">
        <f t="array" ref="CI164">IF(INDEX(Templates!$K$2:$BO$186,ROW()-ROW(CI$20)+1, MATCH(CI$16,Templates!$K$1:EK$1,0))="","",INDEX(Templates!$K$2:$BO$186,ROW()-ROW(CI$20)+1, MATCH(CI$16,Templates!$K$1:EK$1,0)))</f>
        <v/>
      </c>
      <c r="CJ164" s="83" t="str" cm="1">
        <f t="array" ref="CJ164">IF(INDEX(Templates!$K$2:$BO$186,ROW()-ROW(CJ$20)+1, MATCH(CJ$16,Templates!$K$1:EL$1,0))="","",INDEX(Templates!$K$2:$BO$186,ROW()-ROW(CJ$20)+1, MATCH(CJ$16,Templates!$K$1:EL$1,0)))</f>
        <v>COOLING</v>
      </c>
      <c r="CK164" s="83" t="str" cm="1">
        <f t="array" ref="CK164">IF(INDEX(Templates!$K$2:$BO$186,ROW()-ROW(CK$20)+1, MATCH(CK$16,Templates!$K$1:EM$1,0))="","",INDEX(Templates!$K$2:$BO$186,ROW()-ROW(CK$20)+1, MATCH(CK$16,Templates!$K$1:EM$1,0)))</f>
        <v> </v>
      </c>
      <c r="CL164" s="83" t="str" cm="1">
        <f t="array" ref="CL164">IF(INDEX(Templates!$K$2:$BO$186,ROW()-ROW(CL$20)+1, MATCH(CL$16,Templates!$K$1:EN$1,0))="","",INDEX(Templates!$K$2:$BO$186,ROW()-ROW(CL$20)+1, MATCH(CL$16,Templates!$K$1:EN$1,0)))</f>
        <v> </v>
      </c>
      <c r="CM164" s="83" t="str" cm="1">
        <f t="array" ref="CM164">IF(INDEX(Templates!$K$2:$BO$186,ROW()-ROW(CM$20)+1, MATCH(CM$16,Templates!$K$1:EO$1,0))="","",INDEX(Templates!$K$2:$BO$186,ROW()-ROW(CM$20)+1, MATCH(CM$16,Templates!$K$1:EO$1,0)))</f>
        <v> </v>
      </c>
    </row>
    <row r="165" spans="1:91" s="24" customFormat="1" x14ac:dyDescent="0.55000000000000004">
      <c r="A165" s="41"/>
      <c r="B165" s="6"/>
      <c r="C165" s="66" t="str" cm="1">
        <f t="array" ref="C165">IF(INDEX(Templates!C$2:C$187,ROW()-ROW($20:$20)+1)="","",INDEX(Templates!C$2:C$187,ROW()-ROW($20:$20)+1))</f>
        <v/>
      </c>
      <c r="D165" s="66" t="str" cm="1">
        <f t="array" ref="D165">IF(INDEX(Templates!D$2:D$187,ROW()-ROW($20:$20)+1)="","",INDEX(Templates!D$2:D$187,ROW()-ROW($20:$20)+1))</f>
        <v/>
      </c>
      <c r="E165" s="66" t="str" cm="1">
        <f t="array" ref="E165">IF(INDEX(Templates!E$2:E$187,ROW()-ROW($20:$20)+1)="","",INDEX(Templates!E$2:E$187,ROW()-ROW($20:$20)+1))</f>
        <v/>
      </c>
      <c r="F165" s="192"/>
      <c r="G165" s="106" t="str" cm="1">
        <f t="array" ref="G165">IF(INDEX(Templates!G$2:G$187,ROW()-ROW($20:$20)+1)="","",INDEX(Templates!G$2:G$187,ROW()-ROW($20:$20)+1))</f>
        <v/>
      </c>
      <c r="H165" s="68" t="str" cm="1">
        <f t="array" ref="H165">IF(INDEX(Templates!H$2:H$187,ROW()-ROW($20:$20)+1)="","",INDEX(Templates!H$2:H$187,ROW()-ROW($20:$20)+1))</f>
        <v/>
      </c>
      <c r="I165" s="68" t="str" cm="1">
        <f t="array" ref="I165">IF(INDEX(Templates!I$2:I$187,ROW()-ROW($20:$20)+1)="","",INDEX(Templates!I$2:I$187,ROW()-ROW($20:$20)+1))</f>
        <v/>
      </c>
      <c r="J165" s="68" t="str" cm="1">
        <f t="array" ref="J165">IF(INDEX(Templates!J$2:J$187,ROW()-ROW($20:$20)+1)="","",INDEX(Templates!J$2:J$187,ROW()-ROW($20:$20)+1))</f>
        <v/>
      </c>
      <c r="K165" s="69" t="str" cm="1">
        <f t="array" ref="K165">IF(INDEX(Templates!K$2:K$187,ROW()-ROW($20:$20)+1)="","",INDEX(Templates!K$2:K$187,ROW()-ROW($20:$20)+1))</f>
        <v/>
      </c>
      <c r="L165" s="69" t="str" cm="1">
        <f t="array" ref="L165">IF(INDEX(Templates!L$2:L$187,ROW()-ROW($20:$20)+1)="","",INDEX(Templates!L$2:L$187,ROW()-ROW($20:$20)+1))</f>
        <v/>
      </c>
      <c r="M165" s="83" t="str" cm="1">
        <f t="array" ref="M165">IF(INDEX(Templates!$K$2:$BO$186,ROW()-ROW(M$20)+1, MATCH(M$16,Templates!$K$1:BO$1,0))="","",INDEX(Templates!$K$2:$BO$186,ROW()-ROW(M$20)+1, MATCH(M$16,Templates!$K$1:BO$1,0)))</f>
        <v/>
      </c>
      <c r="N165" s="83" t="str" cm="1">
        <f t="array" ref="N165">IF(INDEX(Templates!$K$2:$BO$186,ROW()-ROW(N$20)+1, MATCH(N$16,Templates!$K$1:BP$1,0))="","",INDEX(Templates!$K$2:$BO$186,ROW()-ROW(N$20)+1, MATCH(N$16,Templates!$K$1:BP$1,0)))</f>
        <v/>
      </c>
      <c r="O165" s="83" t="str" cm="1">
        <f t="array" ref="O165">IF(INDEX(Templates!$K$2:$BO$186,ROW()-ROW(O$20)+1, MATCH(O$16,Templates!$K$1:BQ$1,0))="","",INDEX(Templates!$K$2:$BO$186,ROW()-ROW(O$20)+1, MATCH(O$16,Templates!$K$1:BQ$1,0)))</f>
        <v/>
      </c>
      <c r="P165" s="83" t="str" cm="1">
        <f t="array" ref="P165">IF(INDEX(Templates!$K$2:$BO$186,ROW()-ROW(P$20)+1, MATCH(P$16,Templates!$K$1:BR$1,0))="","",INDEX(Templates!$K$2:$BO$186,ROW()-ROW(P$20)+1, MATCH(P$16,Templates!$K$1:BR$1,0)))</f>
        <v/>
      </c>
      <c r="Q165" s="83" t="str" cm="1">
        <f t="array" ref="Q165">IF(INDEX(Templates!$K$2:$BO$186,ROW()-ROW(Q$20)+1, MATCH(Q$16,Templates!$K$1:BS$1,0))="","",INDEX(Templates!$K$2:$BO$186,ROW()-ROW(Q$20)+1, MATCH(Q$16,Templates!$K$1:BS$1,0)))</f>
        <v/>
      </c>
      <c r="R165" s="83" t="str" cm="1">
        <f t="array" ref="R165">IF(INDEX(Templates!$K$2:$BO$186,ROW()-ROW(R$20)+1, MATCH(R$16,Templates!$K$1:BT$1,0))="","",INDEX(Templates!$K$2:$BO$186,ROW()-ROW(R$20)+1, MATCH(R$16,Templates!$K$1:BT$1,0)))</f>
        <v/>
      </c>
      <c r="S165" s="83" t="str" cm="1">
        <f t="array" ref="S165">IF(INDEX(Templates!$K$2:$BO$186,ROW()-ROW(S$20)+1, MATCH(S$16,Templates!$K$1:BU$1,0))="","",INDEX(Templates!$K$2:$BO$186,ROW()-ROW(S$20)+1, MATCH(S$16,Templates!$K$1:BU$1,0)))</f>
        <v/>
      </c>
      <c r="T165" s="83" t="str" cm="1">
        <f t="array" ref="T165">IF(INDEX(Templates!$K$2:$BO$186,ROW()-ROW(T$20)+1, MATCH(T$16,Templates!$K$1:BV$1,0))="","",INDEX(Templates!$K$2:$BO$186,ROW()-ROW(T$20)+1, MATCH(T$16,Templates!$K$1:BV$1,0)))</f>
        <v/>
      </c>
      <c r="U165" s="83" t="str" cm="1">
        <f t="array" ref="U165">IF(INDEX(Templates!$K$2:$BO$186,ROW()-ROW(U$20)+1, MATCH(U$16,Templates!$K$1:BW$1,0))="","",INDEX(Templates!$K$2:$BO$186,ROW()-ROW(U$20)+1, MATCH(U$16,Templates!$K$1:BW$1,0)))</f>
        <v/>
      </c>
      <c r="V165" s="83" t="str" cm="1">
        <f t="array" ref="V165">IF(INDEX(Templates!$K$2:$BO$186,ROW()-ROW(V$20)+1, MATCH(V$16,Templates!$K$1:BX$1,0))="","",INDEX(Templates!$K$2:$BO$186,ROW()-ROW(V$20)+1, MATCH(V$16,Templates!$K$1:BX$1,0)))</f>
        <v/>
      </c>
      <c r="W165" s="83" t="str" cm="1">
        <f t="array" ref="W165">IF(INDEX(Templates!$K$2:$BO$186,ROW()-ROW(W$20)+1, MATCH(W$16,Templates!$K$1:BY$1,0))="","",INDEX(Templates!$K$2:$BO$186,ROW()-ROW(W$20)+1, MATCH(W$16,Templates!$K$1:BY$1,0)))</f>
        <v/>
      </c>
      <c r="X165" s="83" t="str" cm="1">
        <f t="array" ref="X165">IF(INDEX(Templates!$K$2:$BO$186,ROW()-ROW(X$20)+1, MATCH(X$16,Templates!$K$1:BZ$1,0))="","",INDEX(Templates!$K$2:$BO$186,ROW()-ROW(X$20)+1, MATCH(X$16,Templates!$K$1:BZ$1,0)))</f>
        <v/>
      </c>
      <c r="Y165" s="83" t="str" cm="1">
        <f t="array" ref="Y165">IF(INDEX(Templates!$K$2:$BO$186,ROW()-ROW(Y$20)+1, MATCH(Y$16,Templates!$K$1:CA$1,0))="","",INDEX(Templates!$K$2:$BO$186,ROW()-ROW(Y$20)+1, MATCH(Y$16,Templates!$K$1:CA$1,0)))</f>
        <v/>
      </c>
      <c r="Z165" s="83" t="str" cm="1">
        <f t="array" ref="Z165">IF(INDEX(Templates!$K$2:$BO$186,ROW()-ROW(Z$20)+1, MATCH(Z$16,Templates!$K$1:CB$1,0))="","",INDEX(Templates!$K$2:$BO$186,ROW()-ROW(Z$20)+1, MATCH(Z$16,Templates!$K$1:CB$1,0)))</f>
        <v/>
      </c>
      <c r="AA165" s="83" t="str" cm="1">
        <f t="array" ref="AA165">IF(INDEX(Templates!$K$2:$BO$186,ROW()-ROW(AA$20)+1, MATCH(AA$16,Templates!$K$1:CC$1,0))="","",INDEX(Templates!$K$2:$BO$186,ROW()-ROW(AA$20)+1, MATCH(AA$16,Templates!$K$1:CC$1,0)))</f>
        <v/>
      </c>
      <c r="AB165" s="83" t="str" cm="1">
        <f t="array" ref="AB165">IF(INDEX(Templates!$K$2:$BO$186,ROW()-ROW(AB$20)+1, MATCH(AB$16,Templates!$K$1:CD$1,0))="","",INDEX(Templates!$K$2:$BO$186,ROW()-ROW(AB$20)+1, MATCH(AB$16,Templates!$K$1:CD$1,0)))</f>
        <v/>
      </c>
      <c r="AC165" s="83" t="str" cm="1">
        <f t="array" ref="AC165">IF(INDEX(Templates!$K$2:$BO$186,ROW()-ROW(AC$20)+1, MATCH(AC$16,Templates!$K$1:CE$1,0))="","",INDEX(Templates!$K$2:$BO$186,ROW()-ROW(AC$20)+1, MATCH(AC$16,Templates!$K$1:CE$1,0)))</f>
        <v/>
      </c>
      <c r="AD165" s="83" t="str" cm="1">
        <f t="array" ref="AD165">IF(INDEX(Templates!$K$2:$BO$186,ROW()-ROW(AD$20)+1, MATCH(AD$16,Templates!$K$1:CF$1,0))="","",INDEX(Templates!$K$2:$BO$186,ROW()-ROW(AD$20)+1, MATCH(AD$16,Templates!$K$1:CF$1,0)))</f>
        <v/>
      </c>
      <c r="AE165" s="83" t="str" cm="1">
        <f t="array" ref="AE165">IF(INDEX(Templates!$K$2:$BO$186,ROW()-ROW(AE$20)+1, MATCH(AE$16,Templates!$K$1:CG$1,0))="","",INDEX(Templates!$K$2:$BO$186,ROW()-ROW(AE$20)+1, MATCH(AE$16,Templates!$K$1:CG$1,0)))</f>
        <v/>
      </c>
      <c r="AF165" s="83" t="str" cm="1">
        <f t="array" ref="AF165">IF(INDEX(Templates!$K$2:$BO$186,ROW()-ROW(AF$20)+1, MATCH(AF$16,Templates!$K$1:CH$1,0))="","",INDEX(Templates!$K$2:$BO$186,ROW()-ROW(AF$20)+1, MATCH(AF$16,Templates!$K$1:CH$1,0)))</f>
        <v/>
      </c>
      <c r="AG165" s="83" t="str" cm="1">
        <f t="array" ref="AG165">IF(INDEX(Templates!$K$2:$BO$186,ROW()-ROW(AG$20)+1, MATCH(AG$16,Templates!$K$1:CI$1,0))="","",INDEX(Templates!$K$2:$BO$186,ROW()-ROW(AG$20)+1, MATCH(AG$16,Templates!$K$1:CI$1,0)))</f>
        <v/>
      </c>
      <c r="AH165" s="83" t="str" cm="1">
        <f t="array" ref="AH165">IF(INDEX(Templates!$K$2:$BO$186,ROW()-ROW(AH$20)+1, MATCH(AH$16,Templates!$K$1:CJ$1,0))="","",INDEX(Templates!$K$2:$BO$186,ROW()-ROW(AH$20)+1, MATCH(AH$16,Templates!$K$1:CJ$1,0)))</f>
        <v/>
      </c>
      <c r="AI165" s="83" t="str" cm="1">
        <f t="array" ref="AI165">IF(INDEX(Templates!$K$2:$BO$186,ROW()-ROW(AI$20)+1, MATCH(AI$16,Templates!$K$1:CK$1,0))="","",INDEX(Templates!$K$2:$BO$186,ROW()-ROW(AI$20)+1, MATCH(AI$16,Templates!$K$1:CK$1,0)))</f>
        <v/>
      </c>
      <c r="AJ165" s="83" t="str" cm="1">
        <f t="array" ref="AJ165">IF(INDEX(Templates!$K$2:$BO$186,ROW()-ROW(AJ$20)+1, MATCH(AJ$16,Templates!$K$1:CL$1,0))="","",INDEX(Templates!$K$2:$BO$186,ROW()-ROW(AJ$20)+1, MATCH(AJ$16,Templates!$K$1:CL$1,0)))</f>
        <v/>
      </c>
      <c r="AK165" s="83" t="str" cm="1">
        <f t="array" ref="AK165">IF(INDEX(Templates!$K$2:$BO$186,ROW()-ROW(AK$20)+1, MATCH(AK$16,Templates!$K$1:CM$1,0))="","",INDEX(Templates!$K$2:$BO$186,ROW()-ROW(AK$20)+1, MATCH(AK$16,Templates!$K$1:CM$1,0)))</f>
        <v/>
      </c>
      <c r="AL165" s="83" t="str" cm="1">
        <f t="array" ref="AL165">IF(INDEX(Templates!$K$2:$BO$186,ROW()-ROW(AL$20)+1, MATCH(AL$16,Templates!$K$1:CN$1,0))="","",INDEX(Templates!$K$2:$BO$186,ROW()-ROW(AL$20)+1, MATCH(AL$16,Templates!$K$1:CN$1,0)))</f>
        <v/>
      </c>
      <c r="AM165" s="83" t="str" cm="1">
        <f t="array" ref="AM165">IF(INDEX(Templates!$K$2:$BO$186,ROW()-ROW(AM$20)+1, MATCH(AM$16,Templates!$K$1:CO$1,0))="","",INDEX(Templates!$K$2:$BO$186,ROW()-ROW(AM$20)+1, MATCH(AM$16,Templates!$K$1:CO$1,0)))</f>
        <v/>
      </c>
      <c r="AN165" s="83" t="str" cm="1">
        <f t="array" ref="AN165">IF(INDEX(Templates!$K$2:$BO$186,ROW()-ROW(AN$20)+1, MATCH(AN$16,Templates!$K$1:CP$1,0))="","",INDEX(Templates!$K$2:$BO$186,ROW()-ROW(AN$20)+1, MATCH(AN$16,Templates!$K$1:CP$1,0)))</f>
        <v/>
      </c>
      <c r="AO165" s="83" t="str" cm="1">
        <f t="array" ref="AO165">IF(INDEX(Templates!$K$2:$BO$186,ROW()-ROW(AO$20)+1, MATCH(AO$16,Templates!$K$1:CQ$1,0))="","",INDEX(Templates!$K$2:$BO$186,ROW()-ROW(AO$20)+1, MATCH(AO$16,Templates!$K$1:CQ$1,0)))</f>
        <v/>
      </c>
      <c r="AP165" s="83" t="str" cm="1">
        <f t="array" ref="AP165">IF(INDEX(Templates!$K$2:$BO$186,ROW()-ROW(AP$20)+1, MATCH(AP$16,Templates!$K$1:CR$1,0))="","",INDEX(Templates!$K$2:$BO$186,ROW()-ROW(AP$20)+1, MATCH(AP$16,Templates!$K$1:CR$1,0)))</f>
        <v/>
      </c>
      <c r="AQ165" s="83" t="str" cm="1">
        <f t="array" ref="AQ165">IF(INDEX(Templates!$K$2:$BO$186,ROW()-ROW(AQ$20)+1, MATCH(AQ$16,Templates!$K$1:CS$1,0))="","",INDEX(Templates!$K$2:$BO$186,ROW()-ROW(AQ$20)+1, MATCH(AQ$16,Templates!$K$1:CS$1,0)))</f>
        <v/>
      </c>
      <c r="AR165" s="83" t="str" cm="1">
        <f t="array" ref="AR165">IF(INDEX(Templates!$K$2:$BO$186,ROW()-ROW(AR$20)+1, MATCH(AR$16,Templates!$K$1:CT$1,0))="","",INDEX(Templates!$K$2:$BO$186,ROW()-ROW(AR$20)+1, MATCH(AR$16,Templates!$K$1:CT$1,0)))</f>
        <v/>
      </c>
      <c r="AS165" s="83" t="str" cm="1">
        <f t="array" ref="AS165">IF(INDEX(Templates!$K$2:$BO$186,ROW()-ROW(AS$20)+1, MATCH(AS$16,Templates!$K$1:CU$1,0))="","",INDEX(Templates!$K$2:$BO$186,ROW()-ROW(AS$20)+1, MATCH(AS$16,Templates!$K$1:CU$1,0)))</f>
        <v/>
      </c>
      <c r="AT165" s="83" t="str" cm="1">
        <f t="array" ref="AT165">IF(INDEX(Templates!$K$2:$BO$186,ROW()-ROW(AT$20)+1, MATCH(AT$16,Templates!$K$1:CV$1,0))="","",INDEX(Templates!$K$2:$BO$186,ROW()-ROW(AT$20)+1, MATCH(AT$16,Templates!$K$1:CV$1,0)))</f>
        <v/>
      </c>
      <c r="AU165" s="83" t="str" cm="1">
        <f t="array" ref="AU165">IF(INDEX(Templates!$K$2:$BO$186,ROW()-ROW(AU$20)+1, MATCH(AU$16,Templates!$K$1:CW$1,0))="","",INDEX(Templates!$K$2:$BO$186,ROW()-ROW(AU$20)+1, MATCH(AU$16,Templates!$K$1:CW$1,0)))</f>
        <v/>
      </c>
      <c r="AV165" s="83" t="str" cm="1">
        <f t="array" ref="AV165">IF(INDEX(Templates!$K$2:$BO$186,ROW()-ROW(AV$20)+1, MATCH(AV$16,Templates!$K$1:CX$1,0))="","",INDEX(Templates!$K$2:$BO$186,ROW()-ROW(AV$20)+1, MATCH(AV$16,Templates!$K$1:CX$1,0)))</f>
        <v/>
      </c>
      <c r="AW165" s="83" t="str" cm="1">
        <f t="array" ref="AW165">IF(INDEX(Templates!$K$2:$BO$186,ROW()-ROW(AW$20)+1, MATCH(AW$16,Templates!$K$1:CY$1,0))="","",INDEX(Templates!$K$2:$BO$186,ROW()-ROW(AW$20)+1, MATCH(AW$16,Templates!$K$1:CY$1,0)))</f>
        <v/>
      </c>
      <c r="AX165" s="83" t="str" cm="1">
        <f t="array" ref="AX165">IF(INDEX(Templates!$K$2:$BO$186,ROW()-ROW(AX$20)+1, MATCH(AX$16,Templates!$K$1:CZ$1,0))="","",INDEX(Templates!$K$2:$BO$186,ROW()-ROW(AX$20)+1, MATCH(AX$16,Templates!$K$1:CZ$1,0)))</f>
        <v/>
      </c>
      <c r="AY165" s="83" t="str" cm="1">
        <f t="array" ref="AY165">IF(INDEX(Templates!$K$2:$BO$186,ROW()-ROW(AY$20)+1, MATCH(AY$16,Templates!$K$1:DA$1,0))="","",INDEX(Templates!$K$2:$BO$186,ROW()-ROW(AY$20)+1, MATCH(AY$16,Templates!$K$1:DA$1,0)))</f>
        <v/>
      </c>
      <c r="AZ165" s="83" t="str" cm="1">
        <f t="array" ref="AZ165">IF(INDEX(Templates!$K$2:$BO$186,ROW()-ROW(AZ$20)+1, MATCH(AZ$16,Templates!$K$1:DB$1,0))="","",INDEX(Templates!$K$2:$BO$186,ROW()-ROW(AZ$20)+1, MATCH(AZ$16,Templates!$K$1:DB$1,0)))</f>
        <v/>
      </c>
      <c r="BA165" s="83" t="str" cm="1">
        <f t="array" ref="BA165">IF(INDEX(Templates!$K$2:$BO$186,ROW()-ROW(BA$20)+1, MATCH(BA$16,Templates!$K$1:DC$1,0))="","",INDEX(Templates!$K$2:$BO$186,ROW()-ROW(BA$20)+1, MATCH(BA$16,Templates!$K$1:DC$1,0)))</f>
        <v/>
      </c>
      <c r="BB165" s="83" t="str" cm="1">
        <f t="array" ref="BB165">IF(INDEX(Templates!$K$2:$BO$186,ROW()-ROW(BB$20)+1, MATCH(BB$16,Templates!$K$1:DD$1,0))="","",INDEX(Templates!$K$2:$BO$186,ROW()-ROW(BB$20)+1, MATCH(BB$16,Templates!$K$1:DD$1,0)))</f>
        <v/>
      </c>
      <c r="BC165" s="83" t="str" cm="1">
        <f t="array" ref="BC165">IF(INDEX(Templates!$K$2:$BO$186,ROW()-ROW(BC$20)+1, MATCH(BC$16,Templates!$K$1:DE$1,0))="","",INDEX(Templates!$K$2:$BO$186,ROW()-ROW(BC$20)+1, MATCH(BC$16,Templates!$K$1:DE$1,0)))</f>
        <v/>
      </c>
      <c r="BD165" s="83" t="str" cm="1">
        <f t="array" ref="BD165">IF(INDEX(Templates!$K$2:$BO$186,ROW()-ROW(BD$20)+1, MATCH(BD$16,Templates!$K$1:DF$1,0))="","",INDEX(Templates!$K$2:$BO$186,ROW()-ROW(BD$20)+1, MATCH(BD$16,Templates!$K$1:DF$1,0)))</f>
        <v/>
      </c>
      <c r="BE165" s="83" t="str" cm="1">
        <f t="array" ref="BE165">IF(INDEX(Templates!$K$2:$BO$186,ROW()-ROW(BE$20)+1, MATCH(BE$16,Templates!$K$1:DG$1,0))="","",INDEX(Templates!$K$2:$BO$186,ROW()-ROW(BE$20)+1, MATCH(BE$16,Templates!$K$1:DG$1,0)))</f>
        <v/>
      </c>
      <c r="BF165" s="83" t="str" cm="1">
        <f t="array" ref="BF165">IF(INDEX(Templates!$K$2:$BO$186,ROW()-ROW(BF$20)+1, MATCH(BF$16,Templates!$K$1:DH$1,0))="","",INDEX(Templates!$K$2:$BO$186,ROW()-ROW(BF$20)+1, MATCH(BF$16,Templates!$K$1:DH$1,0)))</f>
        <v/>
      </c>
      <c r="BG165" s="83" t="str" cm="1">
        <f t="array" ref="BG165">IF(INDEX(Templates!$K$2:$BO$186,ROW()-ROW(BG$20)+1, MATCH(BG$16,Templates!$K$1:DI$1,0))="","",INDEX(Templates!$K$2:$BO$186,ROW()-ROW(BG$20)+1, MATCH(BG$16,Templates!$K$1:DI$1,0)))</f>
        <v/>
      </c>
      <c r="BH165" s="83" t="str" cm="1">
        <f t="array" ref="BH165">IF(INDEX(Templates!$K$2:$BO$186,ROW()-ROW(BH$20)+1, MATCH(BH$16,Templates!$K$1:DJ$1,0))="","",INDEX(Templates!$K$2:$BO$186,ROW()-ROW(BH$20)+1, MATCH(BH$16,Templates!$K$1:DJ$1,0)))</f>
        <v/>
      </c>
      <c r="BI165" s="83" t="str" cm="1">
        <f t="array" ref="BI165">IF(INDEX(Templates!$K$2:$BO$186,ROW()-ROW(BI$20)+1, MATCH(BI$16,Templates!$K$1:DK$1,0))="","",INDEX(Templates!$K$2:$BO$186,ROW()-ROW(BI$20)+1, MATCH(BI$16,Templates!$K$1:DK$1,0)))</f>
        <v/>
      </c>
      <c r="BJ165" s="83" t="str" cm="1">
        <f t="array" ref="BJ165">IF(INDEX(Templates!$K$2:$BO$186,ROW()-ROW(BJ$20)+1, MATCH(BJ$16,Templates!$K$1:DL$1,0))="","",INDEX(Templates!$K$2:$BO$186,ROW()-ROW(BJ$20)+1, MATCH(BJ$16,Templates!$K$1:DL$1,0)))</f>
        <v/>
      </c>
      <c r="BK165" s="83" t="str" cm="1">
        <f t="array" ref="BK165">IF(INDEX(Templates!$K$2:$BO$186,ROW()-ROW(BK$20)+1, MATCH(BK$16,Templates!$K$1:DM$1,0))="","",INDEX(Templates!$K$2:$BO$186,ROW()-ROW(BK$20)+1, MATCH(BK$16,Templates!$K$1:DM$1,0)))</f>
        <v/>
      </c>
      <c r="BL165" s="83" t="str" cm="1">
        <f t="array" ref="BL165">IF(INDEX(Templates!$K$2:$BO$186,ROW()-ROW(BL$20)+1, MATCH(BL$16,Templates!$K$1:DN$1,0))="","",INDEX(Templates!$K$2:$BO$186,ROW()-ROW(BL$20)+1, MATCH(BL$16,Templates!$K$1:DN$1,0)))</f>
        <v/>
      </c>
      <c r="BM165" s="83" t="str" cm="1">
        <f t="array" ref="BM165">IF(INDEX(Templates!$K$2:$BO$186,ROW()-ROW(BM$20)+1, MATCH(BM$16,Templates!$K$1:DO$1,0))="","",INDEX(Templates!$K$2:$BO$186,ROW()-ROW(BM$20)+1, MATCH(BM$16,Templates!$K$1:DO$1,0)))</f>
        <v/>
      </c>
      <c r="BN165" s="83" t="str" cm="1">
        <f t="array" ref="BN165">IF(INDEX(Templates!$K$2:$BO$186,ROW()-ROW(BN$20)+1, MATCH(BN$16,Templates!$K$1:DP$1,0))="","",INDEX(Templates!$K$2:$BO$186,ROW()-ROW(BN$20)+1, MATCH(BN$16,Templates!$K$1:DP$1,0)))</f>
        <v/>
      </c>
      <c r="BO165" s="83" t="str" cm="1">
        <f t="array" ref="BO165">IF(INDEX(Templates!$K$2:$BO$186,ROW()-ROW(BO$20)+1, MATCH(BO$16,Templates!$K$1:DQ$1,0))="","",INDEX(Templates!$K$2:$BO$186,ROW()-ROW(BO$20)+1, MATCH(BO$16,Templates!$K$1:DQ$1,0)))</f>
        <v/>
      </c>
      <c r="BP165" s="83" t="str" cm="1">
        <f t="array" ref="BP165">IF(INDEX(Templates!$K$2:$BO$186,ROW()-ROW(BP$20)+1, MATCH(BP$16,Templates!$K$1:DR$1,0))="","",INDEX(Templates!$K$2:$BO$186,ROW()-ROW(BP$20)+1, MATCH(BP$16,Templates!$K$1:DR$1,0)))</f>
        <v/>
      </c>
      <c r="BQ165" s="83" t="str" cm="1">
        <f t="array" ref="BQ165">IF(INDEX(Templates!$K$2:$BO$186,ROW()-ROW(BQ$20)+1, MATCH(BQ$16,Templates!$K$1:DS$1,0))="","",INDEX(Templates!$K$2:$BO$186,ROW()-ROW(BQ$20)+1, MATCH(BQ$16,Templates!$K$1:DS$1,0)))</f>
        <v/>
      </c>
      <c r="BR165" s="83" t="str" cm="1">
        <f t="array" ref="BR165">IF(INDEX(Templates!$K$2:$BO$186,ROW()-ROW(BR$20)+1, MATCH(BR$16,Templates!$K$1:DT$1,0))="","",INDEX(Templates!$K$2:$BO$186,ROW()-ROW(BR$20)+1, MATCH(BR$16,Templates!$K$1:DT$1,0)))</f>
        <v/>
      </c>
      <c r="BS165" s="83" t="str" cm="1">
        <f t="array" ref="BS165">IF(INDEX(Templates!$K$2:$BO$186,ROW()-ROW(BS$20)+1, MATCH(BS$16,Templates!$K$1:DU$1,0))="","",INDEX(Templates!$K$2:$BO$186,ROW()-ROW(BS$20)+1, MATCH(BS$16,Templates!$K$1:DU$1,0)))</f>
        <v/>
      </c>
      <c r="BT165" s="83" t="str" cm="1">
        <f t="array" ref="BT165">IF(INDEX(Templates!$K$2:$BO$186,ROW()-ROW(BT$20)+1, MATCH(BT$16,Templates!$K$1:DV$1,0))="","",INDEX(Templates!$K$2:$BO$186,ROW()-ROW(BT$20)+1, MATCH(BT$16,Templates!$K$1:DV$1,0)))</f>
        <v/>
      </c>
      <c r="BU165" s="83" t="str" cm="1">
        <f t="array" ref="BU165">IF(INDEX(Templates!$K$2:$BO$186,ROW()-ROW(BU$20)+1, MATCH(BU$16,Templates!$K$1:DW$1,0))="","",INDEX(Templates!$K$2:$BO$186,ROW()-ROW(BU$20)+1, MATCH(BU$16,Templates!$K$1:DW$1,0)))</f>
        <v/>
      </c>
      <c r="BV165" s="83" t="str" cm="1">
        <f t="array" ref="BV165">IF(INDEX(Templates!$K$2:$BO$186,ROW()-ROW(BV$20)+1, MATCH(BV$16,Templates!$K$1:DX$1,0))="","",INDEX(Templates!$K$2:$BO$186,ROW()-ROW(BV$20)+1, MATCH(BV$16,Templates!$K$1:DX$1,0)))</f>
        <v/>
      </c>
      <c r="BW165" s="83" t="str" cm="1">
        <f t="array" ref="BW165">IF(INDEX(Templates!$K$2:$BO$186,ROW()-ROW(BW$20)+1, MATCH(BW$16,Templates!$K$1:DY$1,0))="","",INDEX(Templates!$K$2:$BO$186,ROW()-ROW(BW$20)+1, MATCH(BW$16,Templates!$K$1:DY$1,0)))</f>
        <v/>
      </c>
      <c r="BX165" s="83" t="str" cm="1">
        <f t="array" ref="BX165">IF(INDEX(Templates!$K$2:$BO$186,ROW()-ROW(BX$20)+1, MATCH(BX$16,Templates!$K$1:DZ$1,0))="","",INDEX(Templates!$K$2:$BO$186,ROW()-ROW(BX$20)+1, MATCH(BX$16,Templates!$K$1:DZ$1,0)))</f>
        <v/>
      </c>
      <c r="BY165" s="83" t="str" cm="1">
        <f t="array" ref="BY165">IF(INDEX(Templates!$K$2:$BO$186,ROW()-ROW(BY$20)+1, MATCH(BY$16,Templates!$K$1:EA$1,0))="","",INDEX(Templates!$K$2:$BO$186,ROW()-ROW(BY$20)+1, MATCH(BY$16,Templates!$K$1:EA$1,0)))</f>
        <v/>
      </c>
      <c r="BZ165" s="83" t="str" cm="1">
        <f t="array" ref="BZ165">IF(INDEX(Templates!$K$2:$BO$186,ROW()-ROW(BZ$20)+1, MATCH(BZ$16,Templates!$K$1:EB$1,0))="","",INDEX(Templates!$K$2:$BO$186,ROW()-ROW(BZ$20)+1, MATCH(BZ$16,Templates!$K$1:EB$1,0)))</f>
        <v/>
      </c>
      <c r="CA165" s="83" t="str" cm="1">
        <f t="array" ref="CA165">IF(INDEX(Templates!$K$2:$BO$186,ROW()-ROW(CA$20)+1, MATCH(CA$16,Templates!$K$1:EC$1,0))="","",INDEX(Templates!$K$2:$BO$186,ROW()-ROW(CA$20)+1, MATCH(CA$16,Templates!$K$1:EC$1,0)))</f>
        <v/>
      </c>
      <c r="CB165" s="83" t="str" cm="1">
        <f t="array" ref="CB165">IF(INDEX(Templates!$K$2:$BO$186,ROW()-ROW(CB$20)+1, MATCH(CB$16,Templates!$K$1:ED$1,0))="","",INDEX(Templates!$K$2:$BO$186,ROW()-ROW(CB$20)+1, MATCH(CB$16,Templates!$K$1:ED$1,0)))</f>
        <v/>
      </c>
      <c r="CC165" s="83" t="str" cm="1">
        <f t="array" ref="CC165">IF(INDEX(Templates!$K$2:$BO$186,ROW()-ROW(CC$20)+1, MATCH(CC$16,Templates!$K$1:EE$1,0))="","",INDEX(Templates!$K$2:$BO$186,ROW()-ROW(CC$20)+1, MATCH(CC$16,Templates!$K$1:EE$1,0)))</f>
        <v/>
      </c>
      <c r="CD165" s="83" t="str" cm="1">
        <f t="array" ref="CD165">IF(INDEX(Templates!$K$2:$BO$186,ROW()-ROW(CD$20)+1, MATCH(CD$16,Templates!$K$1:EF$1,0))="","",INDEX(Templates!$K$2:$BO$186,ROW()-ROW(CD$20)+1, MATCH(CD$16,Templates!$K$1:EF$1,0)))</f>
        <v/>
      </c>
      <c r="CE165" s="83" t="str" cm="1">
        <f t="array" ref="CE165">IF(INDEX(Templates!$K$2:$BO$186,ROW()-ROW(CE$20)+1, MATCH(CE$16,Templates!$K$1:EG$1,0))="","",INDEX(Templates!$K$2:$BO$186,ROW()-ROW(CE$20)+1, MATCH(CE$16,Templates!$K$1:EG$1,0)))</f>
        <v/>
      </c>
      <c r="CF165" s="83" t="str" cm="1">
        <f t="array" ref="CF165">IF(INDEX(Templates!$K$2:$BO$186,ROW()-ROW(CF$20)+1, MATCH(CF$16,Templates!$K$1:EH$1,0))="","",INDEX(Templates!$K$2:$BO$186,ROW()-ROW(CF$20)+1, MATCH(CF$16,Templates!$K$1:EH$1,0)))</f>
        <v/>
      </c>
      <c r="CG165" s="83" t="str" cm="1">
        <f t="array" ref="CG165">IF(INDEX(Templates!$K$2:$BO$186,ROW()-ROW(CG$20)+1, MATCH(CG$16,Templates!$K$1:EI$1,0))="","",INDEX(Templates!$K$2:$BO$186,ROW()-ROW(CG$20)+1, MATCH(CG$16,Templates!$K$1:EI$1,0)))</f>
        <v/>
      </c>
      <c r="CH165" s="83" t="str" cm="1">
        <f t="array" ref="CH165">IF(INDEX(Templates!$K$2:$BO$186,ROW()-ROW(CH$20)+1, MATCH(CH$16,Templates!$K$1:EJ$1,0))="","",INDEX(Templates!$K$2:$BO$186,ROW()-ROW(CH$20)+1, MATCH(CH$16,Templates!$K$1:EJ$1,0)))</f>
        <v/>
      </c>
      <c r="CI165" s="83" t="str" cm="1">
        <f t="array" ref="CI165">IF(INDEX(Templates!$K$2:$BO$186,ROW()-ROW(CI$20)+1, MATCH(CI$16,Templates!$K$1:EK$1,0))="","",INDEX(Templates!$K$2:$BO$186,ROW()-ROW(CI$20)+1, MATCH(CI$16,Templates!$K$1:EK$1,0)))</f>
        <v/>
      </c>
      <c r="CJ165" s="83" t="str" cm="1">
        <f t="array" ref="CJ165">IF(INDEX(Templates!$K$2:$BO$186,ROW()-ROW(CJ$20)+1, MATCH(CJ$16,Templates!$K$1:EL$1,0))="","",INDEX(Templates!$K$2:$BO$186,ROW()-ROW(CJ$20)+1, MATCH(CJ$16,Templates!$K$1:EL$1,0)))</f>
        <v/>
      </c>
      <c r="CK165" s="83" t="str" cm="1">
        <f t="array" ref="CK165">IF(INDEX(Templates!$K$2:$BO$186,ROW()-ROW(CK$20)+1, MATCH(CK$16,Templates!$K$1:EM$1,0))="","",INDEX(Templates!$K$2:$BO$186,ROW()-ROW(CK$20)+1, MATCH(CK$16,Templates!$K$1:EM$1,0)))</f>
        <v/>
      </c>
      <c r="CL165" s="83" t="str" cm="1">
        <f t="array" ref="CL165">IF(INDEX(Templates!$K$2:$BO$186,ROW()-ROW(CL$20)+1, MATCH(CL$16,Templates!$K$1:EN$1,0))="","",INDEX(Templates!$K$2:$BO$186,ROW()-ROW(CL$20)+1, MATCH(CL$16,Templates!$K$1:EN$1,0)))</f>
        <v/>
      </c>
      <c r="CM165" s="83" t="str" cm="1">
        <f t="array" ref="CM165">IF(INDEX(Templates!$K$2:$BO$186,ROW()-ROW(CM$20)+1, MATCH(CM$16,Templates!$K$1:EO$1,0))="","",INDEX(Templates!$K$2:$BO$186,ROW()-ROW(CM$20)+1, MATCH(CM$16,Templates!$K$1:EO$1,0)))</f>
        <v/>
      </c>
    </row>
    <row r="166" spans="1:91" s="24" customFormat="1" x14ac:dyDescent="0.55000000000000004">
      <c r="A166" s="41"/>
      <c r="B166" s="6"/>
      <c r="C166" s="66" t="str" cm="1">
        <f t="array" ref="C166">IF(INDEX(Templates!C$2:C$187,ROW()-ROW($20:$20)+1)="","",INDEX(Templates!C$2:C$187,ROW()-ROW($20:$20)+1))</f>
        <v/>
      </c>
      <c r="D166" s="66" t="str" cm="1">
        <f t="array" ref="D166">IF(INDEX(Templates!D$2:D$187,ROW()-ROW($20:$20)+1)="","",INDEX(Templates!D$2:D$187,ROW()-ROW($20:$20)+1))</f>
        <v/>
      </c>
      <c r="E166" s="66" t="str" cm="1">
        <f t="array" ref="E166">IF(INDEX(Templates!E$2:E$187,ROW()-ROW($20:$20)+1)="","",INDEX(Templates!E$2:E$187,ROW()-ROW($20:$20)+1))</f>
        <v/>
      </c>
      <c r="F166" s="192"/>
      <c r="G166" s="106" t="str" cm="1">
        <f t="array" ref="G166">IF(INDEX(Templates!G$2:G$187,ROW()-ROW($20:$20)+1)="","",INDEX(Templates!G$2:G$187,ROW()-ROW($20:$20)+1))</f>
        <v/>
      </c>
      <c r="H166" s="68" t="str" cm="1">
        <f t="array" ref="H166">IF(INDEX(Templates!H$2:H$187,ROW()-ROW($20:$20)+1)="","",INDEX(Templates!H$2:H$187,ROW()-ROW($20:$20)+1))</f>
        <v/>
      </c>
      <c r="I166" s="68" t="str" cm="1">
        <f t="array" ref="I166">IF(INDEX(Templates!I$2:I$187,ROW()-ROW($20:$20)+1)="","",INDEX(Templates!I$2:I$187,ROW()-ROW($20:$20)+1))</f>
        <v/>
      </c>
      <c r="J166" s="68" t="str" cm="1">
        <f t="array" ref="J166">IF(INDEX(Templates!J$2:J$187,ROW()-ROW($20:$20)+1)="","",INDEX(Templates!J$2:J$187,ROW()-ROW($20:$20)+1))</f>
        <v/>
      </c>
      <c r="K166" s="69" t="str" cm="1">
        <f t="array" ref="K166">IF(INDEX(Templates!K$2:K$187,ROW()-ROW($20:$20)+1)="","",INDEX(Templates!K$2:K$187,ROW()-ROW($20:$20)+1))</f>
        <v/>
      </c>
      <c r="L166" s="69" t="str" cm="1">
        <f t="array" ref="L166">IF(INDEX(Templates!L$2:L$187,ROW()-ROW($20:$20)+1)="","",INDEX(Templates!L$2:L$187,ROW()-ROW($20:$20)+1))</f>
        <v/>
      </c>
      <c r="M166" s="83" t="str" cm="1">
        <f t="array" ref="M166">IF(INDEX(Templates!$K$2:$BO$186,ROW()-ROW(M$20)+1, MATCH(M$16,Templates!$K$1:BO$1,0))="","",INDEX(Templates!$K$2:$BO$186,ROW()-ROW(M$20)+1, MATCH(M$16,Templates!$K$1:BO$1,0)))</f>
        <v/>
      </c>
      <c r="N166" s="83" t="str" cm="1">
        <f t="array" ref="N166">IF(INDEX(Templates!$K$2:$BO$186,ROW()-ROW(N$20)+1, MATCH(N$16,Templates!$K$1:BP$1,0))="","",INDEX(Templates!$K$2:$BO$186,ROW()-ROW(N$20)+1, MATCH(N$16,Templates!$K$1:BP$1,0)))</f>
        <v/>
      </c>
      <c r="O166" s="83" t="str" cm="1">
        <f t="array" ref="O166">IF(INDEX(Templates!$K$2:$BO$186,ROW()-ROW(O$20)+1, MATCH(O$16,Templates!$K$1:BQ$1,0))="","",INDEX(Templates!$K$2:$BO$186,ROW()-ROW(O$20)+1, MATCH(O$16,Templates!$K$1:BQ$1,0)))</f>
        <v/>
      </c>
      <c r="P166" s="83" t="str" cm="1">
        <f t="array" ref="P166">IF(INDEX(Templates!$K$2:$BO$186,ROW()-ROW(P$20)+1, MATCH(P$16,Templates!$K$1:BR$1,0))="","",INDEX(Templates!$K$2:$BO$186,ROW()-ROW(P$20)+1, MATCH(P$16,Templates!$K$1:BR$1,0)))</f>
        <v/>
      </c>
      <c r="Q166" s="83" t="str" cm="1">
        <f t="array" ref="Q166">IF(INDEX(Templates!$K$2:$BO$186,ROW()-ROW(Q$20)+1, MATCH(Q$16,Templates!$K$1:BS$1,0))="","",INDEX(Templates!$K$2:$BO$186,ROW()-ROW(Q$20)+1, MATCH(Q$16,Templates!$K$1:BS$1,0)))</f>
        <v/>
      </c>
      <c r="R166" s="83" t="str" cm="1">
        <f t="array" ref="R166">IF(INDEX(Templates!$K$2:$BO$186,ROW()-ROW(R$20)+1, MATCH(R$16,Templates!$K$1:BT$1,0))="","",INDEX(Templates!$K$2:$BO$186,ROW()-ROW(R$20)+1, MATCH(R$16,Templates!$K$1:BT$1,0)))</f>
        <v/>
      </c>
      <c r="S166" s="83" t="str" cm="1">
        <f t="array" ref="S166">IF(INDEX(Templates!$K$2:$BO$186,ROW()-ROW(S$20)+1, MATCH(S$16,Templates!$K$1:BU$1,0))="","",INDEX(Templates!$K$2:$BO$186,ROW()-ROW(S$20)+1, MATCH(S$16,Templates!$K$1:BU$1,0)))</f>
        <v/>
      </c>
      <c r="T166" s="83" t="str" cm="1">
        <f t="array" ref="T166">IF(INDEX(Templates!$K$2:$BO$186,ROW()-ROW(T$20)+1, MATCH(T$16,Templates!$K$1:BV$1,0))="","",INDEX(Templates!$K$2:$BO$186,ROW()-ROW(T$20)+1, MATCH(T$16,Templates!$K$1:BV$1,0)))</f>
        <v/>
      </c>
      <c r="U166" s="83" t="str" cm="1">
        <f t="array" ref="U166">IF(INDEX(Templates!$K$2:$BO$186,ROW()-ROW(U$20)+1, MATCH(U$16,Templates!$K$1:BW$1,0))="","",INDEX(Templates!$K$2:$BO$186,ROW()-ROW(U$20)+1, MATCH(U$16,Templates!$K$1:BW$1,0)))</f>
        <v/>
      </c>
      <c r="V166" s="83" t="str" cm="1">
        <f t="array" ref="V166">IF(INDEX(Templates!$K$2:$BO$186,ROW()-ROW(V$20)+1, MATCH(V$16,Templates!$K$1:BX$1,0))="","",INDEX(Templates!$K$2:$BO$186,ROW()-ROW(V$20)+1, MATCH(V$16,Templates!$K$1:BX$1,0)))</f>
        <v/>
      </c>
      <c r="W166" s="83" t="str" cm="1">
        <f t="array" ref="W166">IF(INDEX(Templates!$K$2:$BO$186,ROW()-ROW(W$20)+1, MATCH(W$16,Templates!$K$1:BY$1,0))="","",INDEX(Templates!$K$2:$BO$186,ROW()-ROW(W$20)+1, MATCH(W$16,Templates!$K$1:BY$1,0)))</f>
        <v/>
      </c>
      <c r="X166" s="83" t="str" cm="1">
        <f t="array" ref="X166">IF(INDEX(Templates!$K$2:$BO$186,ROW()-ROW(X$20)+1, MATCH(X$16,Templates!$K$1:BZ$1,0))="","",INDEX(Templates!$K$2:$BO$186,ROW()-ROW(X$20)+1, MATCH(X$16,Templates!$K$1:BZ$1,0)))</f>
        <v/>
      </c>
      <c r="Y166" s="83" t="str" cm="1">
        <f t="array" ref="Y166">IF(INDEX(Templates!$K$2:$BO$186,ROW()-ROW(Y$20)+1, MATCH(Y$16,Templates!$K$1:CA$1,0))="","",INDEX(Templates!$K$2:$BO$186,ROW()-ROW(Y$20)+1, MATCH(Y$16,Templates!$K$1:CA$1,0)))</f>
        <v/>
      </c>
      <c r="Z166" s="83" t="str" cm="1">
        <f t="array" ref="Z166">IF(INDEX(Templates!$K$2:$BO$186,ROW()-ROW(Z$20)+1, MATCH(Z$16,Templates!$K$1:CB$1,0))="","",INDEX(Templates!$K$2:$BO$186,ROW()-ROW(Z$20)+1, MATCH(Z$16,Templates!$K$1:CB$1,0)))</f>
        <v/>
      </c>
      <c r="AA166" s="83" t="str" cm="1">
        <f t="array" ref="AA166">IF(INDEX(Templates!$K$2:$BO$186,ROW()-ROW(AA$20)+1, MATCH(AA$16,Templates!$K$1:CC$1,0))="","",INDEX(Templates!$K$2:$BO$186,ROW()-ROW(AA$20)+1, MATCH(AA$16,Templates!$K$1:CC$1,0)))</f>
        <v/>
      </c>
      <c r="AB166" s="83" t="str" cm="1">
        <f t="array" ref="AB166">IF(INDEX(Templates!$K$2:$BO$186,ROW()-ROW(AB$20)+1, MATCH(AB$16,Templates!$K$1:CD$1,0))="","",INDEX(Templates!$K$2:$BO$186,ROW()-ROW(AB$20)+1, MATCH(AB$16,Templates!$K$1:CD$1,0)))</f>
        <v/>
      </c>
      <c r="AC166" s="83" t="str" cm="1">
        <f t="array" ref="AC166">IF(INDEX(Templates!$K$2:$BO$186,ROW()-ROW(AC$20)+1, MATCH(AC$16,Templates!$K$1:CE$1,0))="","",INDEX(Templates!$K$2:$BO$186,ROW()-ROW(AC$20)+1, MATCH(AC$16,Templates!$K$1:CE$1,0)))</f>
        <v/>
      </c>
      <c r="AD166" s="83" t="str" cm="1">
        <f t="array" ref="AD166">IF(INDEX(Templates!$K$2:$BO$186,ROW()-ROW(AD$20)+1, MATCH(AD$16,Templates!$K$1:CF$1,0))="","",INDEX(Templates!$K$2:$BO$186,ROW()-ROW(AD$20)+1, MATCH(AD$16,Templates!$K$1:CF$1,0)))</f>
        <v/>
      </c>
      <c r="AE166" s="83" t="str" cm="1">
        <f t="array" ref="AE166">IF(INDEX(Templates!$K$2:$BO$186,ROW()-ROW(AE$20)+1, MATCH(AE$16,Templates!$K$1:CG$1,0))="","",INDEX(Templates!$K$2:$BO$186,ROW()-ROW(AE$20)+1, MATCH(AE$16,Templates!$K$1:CG$1,0)))</f>
        <v/>
      </c>
      <c r="AF166" s="83" t="str" cm="1">
        <f t="array" ref="AF166">IF(INDEX(Templates!$K$2:$BO$186,ROW()-ROW(AF$20)+1, MATCH(AF$16,Templates!$K$1:CH$1,0))="","",INDEX(Templates!$K$2:$BO$186,ROW()-ROW(AF$20)+1, MATCH(AF$16,Templates!$K$1:CH$1,0)))</f>
        <v/>
      </c>
      <c r="AG166" s="83" t="str" cm="1">
        <f t="array" ref="AG166">IF(INDEX(Templates!$K$2:$BO$186,ROW()-ROW(AG$20)+1, MATCH(AG$16,Templates!$K$1:CI$1,0))="","",INDEX(Templates!$K$2:$BO$186,ROW()-ROW(AG$20)+1, MATCH(AG$16,Templates!$K$1:CI$1,0)))</f>
        <v/>
      </c>
      <c r="AH166" s="83" t="str" cm="1">
        <f t="array" ref="AH166">IF(INDEX(Templates!$K$2:$BO$186,ROW()-ROW(AH$20)+1, MATCH(AH$16,Templates!$K$1:CJ$1,0))="","",INDEX(Templates!$K$2:$BO$186,ROW()-ROW(AH$20)+1, MATCH(AH$16,Templates!$K$1:CJ$1,0)))</f>
        <v/>
      </c>
      <c r="AI166" s="83" t="str" cm="1">
        <f t="array" ref="AI166">IF(INDEX(Templates!$K$2:$BO$186,ROW()-ROW(AI$20)+1, MATCH(AI$16,Templates!$K$1:CK$1,0))="","",INDEX(Templates!$K$2:$BO$186,ROW()-ROW(AI$20)+1, MATCH(AI$16,Templates!$K$1:CK$1,0)))</f>
        <v/>
      </c>
      <c r="AJ166" s="83" t="str" cm="1">
        <f t="array" ref="AJ166">IF(INDEX(Templates!$K$2:$BO$186,ROW()-ROW(AJ$20)+1, MATCH(AJ$16,Templates!$K$1:CL$1,0))="","",INDEX(Templates!$K$2:$BO$186,ROW()-ROW(AJ$20)+1, MATCH(AJ$16,Templates!$K$1:CL$1,0)))</f>
        <v/>
      </c>
      <c r="AK166" s="83" t="str" cm="1">
        <f t="array" ref="AK166">IF(INDEX(Templates!$K$2:$BO$186,ROW()-ROW(AK$20)+1, MATCH(AK$16,Templates!$K$1:CM$1,0))="","",INDEX(Templates!$K$2:$BO$186,ROW()-ROW(AK$20)+1, MATCH(AK$16,Templates!$K$1:CM$1,0)))</f>
        <v/>
      </c>
      <c r="AL166" s="83" t="str" cm="1">
        <f t="array" ref="AL166">IF(INDEX(Templates!$K$2:$BO$186,ROW()-ROW(AL$20)+1, MATCH(AL$16,Templates!$K$1:CN$1,0))="","",INDEX(Templates!$K$2:$BO$186,ROW()-ROW(AL$20)+1, MATCH(AL$16,Templates!$K$1:CN$1,0)))</f>
        <v/>
      </c>
      <c r="AM166" s="83" t="str" cm="1">
        <f t="array" ref="AM166">IF(INDEX(Templates!$K$2:$BO$186,ROW()-ROW(AM$20)+1, MATCH(AM$16,Templates!$K$1:CO$1,0))="","",INDEX(Templates!$K$2:$BO$186,ROW()-ROW(AM$20)+1, MATCH(AM$16,Templates!$K$1:CO$1,0)))</f>
        <v/>
      </c>
      <c r="AN166" s="83" t="str" cm="1">
        <f t="array" ref="AN166">IF(INDEX(Templates!$K$2:$BO$186,ROW()-ROW(AN$20)+1, MATCH(AN$16,Templates!$K$1:CP$1,0))="","",INDEX(Templates!$K$2:$BO$186,ROW()-ROW(AN$20)+1, MATCH(AN$16,Templates!$K$1:CP$1,0)))</f>
        <v/>
      </c>
      <c r="AO166" s="83" t="str" cm="1">
        <f t="array" ref="AO166">IF(INDEX(Templates!$K$2:$BO$186,ROW()-ROW(AO$20)+1, MATCH(AO$16,Templates!$K$1:CQ$1,0))="","",INDEX(Templates!$K$2:$BO$186,ROW()-ROW(AO$20)+1, MATCH(AO$16,Templates!$K$1:CQ$1,0)))</f>
        <v/>
      </c>
      <c r="AP166" s="83" t="str" cm="1">
        <f t="array" ref="AP166">IF(INDEX(Templates!$K$2:$BO$186,ROW()-ROW(AP$20)+1, MATCH(AP$16,Templates!$K$1:CR$1,0))="","",INDEX(Templates!$K$2:$BO$186,ROW()-ROW(AP$20)+1, MATCH(AP$16,Templates!$K$1:CR$1,0)))</f>
        <v/>
      </c>
      <c r="AQ166" s="83" t="str" cm="1">
        <f t="array" ref="AQ166">IF(INDEX(Templates!$K$2:$BO$186,ROW()-ROW(AQ$20)+1, MATCH(AQ$16,Templates!$K$1:CS$1,0))="","",INDEX(Templates!$K$2:$BO$186,ROW()-ROW(AQ$20)+1, MATCH(AQ$16,Templates!$K$1:CS$1,0)))</f>
        <v/>
      </c>
      <c r="AR166" s="83" t="str" cm="1">
        <f t="array" ref="AR166">IF(INDEX(Templates!$K$2:$BO$186,ROW()-ROW(AR$20)+1, MATCH(AR$16,Templates!$K$1:CT$1,0))="","",INDEX(Templates!$K$2:$BO$186,ROW()-ROW(AR$20)+1, MATCH(AR$16,Templates!$K$1:CT$1,0)))</f>
        <v/>
      </c>
      <c r="AS166" s="83" t="str" cm="1">
        <f t="array" ref="AS166">IF(INDEX(Templates!$K$2:$BO$186,ROW()-ROW(AS$20)+1, MATCH(AS$16,Templates!$K$1:CU$1,0))="","",INDEX(Templates!$K$2:$BO$186,ROW()-ROW(AS$20)+1, MATCH(AS$16,Templates!$K$1:CU$1,0)))</f>
        <v/>
      </c>
      <c r="AT166" s="83" t="str" cm="1">
        <f t="array" ref="AT166">IF(INDEX(Templates!$K$2:$BO$186,ROW()-ROW(AT$20)+1, MATCH(AT$16,Templates!$K$1:CV$1,0))="","",INDEX(Templates!$K$2:$BO$186,ROW()-ROW(AT$20)+1, MATCH(AT$16,Templates!$K$1:CV$1,0)))</f>
        <v/>
      </c>
      <c r="AU166" s="83" t="str" cm="1">
        <f t="array" ref="AU166">IF(INDEX(Templates!$K$2:$BO$186,ROW()-ROW(AU$20)+1, MATCH(AU$16,Templates!$K$1:CW$1,0))="","",INDEX(Templates!$K$2:$BO$186,ROW()-ROW(AU$20)+1, MATCH(AU$16,Templates!$K$1:CW$1,0)))</f>
        <v/>
      </c>
      <c r="AV166" s="83" t="str" cm="1">
        <f t="array" ref="AV166">IF(INDEX(Templates!$K$2:$BO$186,ROW()-ROW(AV$20)+1, MATCH(AV$16,Templates!$K$1:CX$1,0))="","",INDEX(Templates!$K$2:$BO$186,ROW()-ROW(AV$20)+1, MATCH(AV$16,Templates!$K$1:CX$1,0)))</f>
        <v/>
      </c>
      <c r="AW166" s="83" t="str" cm="1">
        <f t="array" ref="AW166">IF(INDEX(Templates!$K$2:$BO$186,ROW()-ROW(AW$20)+1, MATCH(AW$16,Templates!$K$1:CY$1,0))="","",INDEX(Templates!$K$2:$BO$186,ROW()-ROW(AW$20)+1, MATCH(AW$16,Templates!$K$1:CY$1,0)))</f>
        <v/>
      </c>
      <c r="AX166" s="83" t="str" cm="1">
        <f t="array" ref="AX166">IF(INDEX(Templates!$K$2:$BO$186,ROW()-ROW(AX$20)+1, MATCH(AX$16,Templates!$K$1:CZ$1,0))="","",INDEX(Templates!$K$2:$BO$186,ROW()-ROW(AX$20)+1, MATCH(AX$16,Templates!$K$1:CZ$1,0)))</f>
        <v/>
      </c>
      <c r="AY166" s="83" t="str" cm="1">
        <f t="array" ref="AY166">IF(INDEX(Templates!$K$2:$BO$186,ROW()-ROW(AY$20)+1, MATCH(AY$16,Templates!$K$1:DA$1,0))="","",INDEX(Templates!$K$2:$BO$186,ROW()-ROW(AY$20)+1, MATCH(AY$16,Templates!$K$1:DA$1,0)))</f>
        <v/>
      </c>
      <c r="AZ166" s="83" t="str" cm="1">
        <f t="array" ref="AZ166">IF(INDEX(Templates!$K$2:$BO$186,ROW()-ROW(AZ$20)+1, MATCH(AZ$16,Templates!$K$1:DB$1,0))="","",INDEX(Templates!$K$2:$BO$186,ROW()-ROW(AZ$20)+1, MATCH(AZ$16,Templates!$K$1:DB$1,0)))</f>
        <v/>
      </c>
      <c r="BA166" s="83" t="str" cm="1">
        <f t="array" ref="BA166">IF(INDEX(Templates!$K$2:$BO$186,ROW()-ROW(BA$20)+1, MATCH(BA$16,Templates!$K$1:DC$1,0))="","",INDEX(Templates!$K$2:$BO$186,ROW()-ROW(BA$20)+1, MATCH(BA$16,Templates!$K$1:DC$1,0)))</f>
        <v/>
      </c>
      <c r="BB166" s="83" t="str" cm="1">
        <f t="array" ref="BB166">IF(INDEX(Templates!$K$2:$BO$186,ROW()-ROW(BB$20)+1, MATCH(BB$16,Templates!$K$1:DD$1,0))="","",INDEX(Templates!$K$2:$BO$186,ROW()-ROW(BB$20)+1, MATCH(BB$16,Templates!$K$1:DD$1,0)))</f>
        <v/>
      </c>
      <c r="BC166" s="83" t="str" cm="1">
        <f t="array" ref="BC166">IF(INDEX(Templates!$K$2:$BO$186,ROW()-ROW(BC$20)+1, MATCH(BC$16,Templates!$K$1:DE$1,0))="","",INDEX(Templates!$K$2:$BO$186,ROW()-ROW(BC$20)+1, MATCH(BC$16,Templates!$K$1:DE$1,0)))</f>
        <v/>
      </c>
      <c r="BD166" s="83" t="str" cm="1">
        <f t="array" ref="BD166">IF(INDEX(Templates!$K$2:$BO$186,ROW()-ROW(BD$20)+1, MATCH(BD$16,Templates!$K$1:DF$1,0))="","",INDEX(Templates!$K$2:$BO$186,ROW()-ROW(BD$20)+1, MATCH(BD$16,Templates!$K$1:DF$1,0)))</f>
        <v/>
      </c>
      <c r="BE166" s="83" t="str" cm="1">
        <f t="array" ref="BE166">IF(INDEX(Templates!$K$2:$BO$186,ROW()-ROW(BE$20)+1, MATCH(BE$16,Templates!$K$1:DG$1,0))="","",INDEX(Templates!$K$2:$BO$186,ROW()-ROW(BE$20)+1, MATCH(BE$16,Templates!$K$1:DG$1,0)))</f>
        <v/>
      </c>
      <c r="BF166" s="83" t="str" cm="1">
        <f t="array" ref="BF166">IF(INDEX(Templates!$K$2:$BO$186,ROW()-ROW(BF$20)+1, MATCH(BF$16,Templates!$K$1:DH$1,0))="","",INDEX(Templates!$K$2:$BO$186,ROW()-ROW(BF$20)+1, MATCH(BF$16,Templates!$K$1:DH$1,0)))</f>
        <v/>
      </c>
      <c r="BG166" s="83" t="str" cm="1">
        <f t="array" ref="BG166">IF(INDEX(Templates!$K$2:$BO$186,ROW()-ROW(BG$20)+1, MATCH(BG$16,Templates!$K$1:DI$1,0))="","",INDEX(Templates!$K$2:$BO$186,ROW()-ROW(BG$20)+1, MATCH(BG$16,Templates!$K$1:DI$1,0)))</f>
        <v/>
      </c>
      <c r="BH166" s="83" t="str" cm="1">
        <f t="array" ref="BH166">IF(INDEX(Templates!$K$2:$BO$186,ROW()-ROW(BH$20)+1, MATCH(BH$16,Templates!$K$1:DJ$1,0))="","",INDEX(Templates!$K$2:$BO$186,ROW()-ROW(BH$20)+1, MATCH(BH$16,Templates!$K$1:DJ$1,0)))</f>
        <v/>
      </c>
      <c r="BI166" s="83" t="str" cm="1">
        <f t="array" ref="BI166">IF(INDEX(Templates!$K$2:$BO$186,ROW()-ROW(BI$20)+1, MATCH(BI$16,Templates!$K$1:DK$1,0))="","",INDEX(Templates!$K$2:$BO$186,ROW()-ROW(BI$20)+1, MATCH(BI$16,Templates!$K$1:DK$1,0)))</f>
        <v/>
      </c>
      <c r="BJ166" s="83" t="str" cm="1">
        <f t="array" ref="BJ166">IF(INDEX(Templates!$K$2:$BO$186,ROW()-ROW(BJ$20)+1, MATCH(BJ$16,Templates!$K$1:DL$1,0))="","",INDEX(Templates!$K$2:$BO$186,ROW()-ROW(BJ$20)+1, MATCH(BJ$16,Templates!$K$1:DL$1,0)))</f>
        <v/>
      </c>
      <c r="BK166" s="83" t="str" cm="1">
        <f t="array" ref="BK166">IF(INDEX(Templates!$K$2:$BO$186,ROW()-ROW(BK$20)+1, MATCH(BK$16,Templates!$K$1:DM$1,0))="","",INDEX(Templates!$K$2:$BO$186,ROW()-ROW(BK$20)+1, MATCH(BK$16,Templates!$K$1:DM$1,0)))</f>
        <v/>
      </c>
      <c r="BL166" s="83" t="str" cm="1">
        <f t="array" ref="BL166">IF(INDEX(Templates!$K$2:$BO$186,ROW()-ROW(BL$20)+1, MATCH(BL$16,Templates!$K$1:DN$1,0))="","",INDEX(Templates!$K$2:$BO$186,ROW()-ROW(BL$20)+1, MATCH(BL$16,Templates!$K$1:DN$1,0)))</f>
        <v/>
      </c>
      <c r="BM166" s="83" t="str" cm="1">
        <f t="array" ref="BM166">IF(INDEX(Templates!$K$2:$BO$186,ROW()-ROW(BM$20)+1, MATCH(BM$16,Templates!$K$1:DO$1,0))="","",INDEX(Templates!$K$2:$BO$186,ROW()-ROW(BM$20)+1, MATCH(BM$16,Templates!$K$1:DO$1,0)))</f>
        <v/>
      </c>
      <c r="BN166" s="83" t="str" cm="1">
        <f t="array" ref="BN166">IF(INDEX(Templates!$K$2:$BO$186,ROW()-ROW(BN$20)+1, MATCH(BN$16,Templates!$K$1:DP$1,0))="","",INDEX(Templates!$K$2:$BO$186,ROW()-ROW(BN$20)+1, MATCH(BN$16,Templates!$K$1:DP$1,0)))</f>
        <v/>
      </c>
      <c r="BO166" s="83" t="str" cm="1">
        <f t="array" ref="BO166">IF(INDEX(Templates!$K$2:$BO$186,ROW()-ROW(BO$20)+1, MATCH(BO$16,Templates!$K$1:DQ$1,0))="","",INDEX(Templates!$K$2:$BO$186,ROW()-ROW(BO$20)+1, MATCH(BO$16,Templates!$K$1:DQ$1,0)))</f>
        <v/>
      </c>
      <c r="BP166" s="83" t="str" cm="1">
        <f t="array" ref="BP166">IF(INDEX(Templates!$K$2:$BO$186,ROW()-ROW(BP$20)+1, MATCH(BP$16,Templates!$K$1:DR$1,0))="","",INDEX(Templates!$K$2:$BO$186,ROW()-ROW(BP$20)+1, MATCH(BP$16,Templates!$K$1:DR$1,0)))</f>
        <v/>
      </c>
      <c r="BQ166" s="83" t="str" cm="1">
        <f t="array" ref="BQ166">IF(INDEX(Templates!$K$2:$BO$186,ROW()-ROW(BQ$20)+1, MATCH(BQ$16,Templates!$K$1:DS$1,0))="","",INDEX(Templates!$K$2:$BO$186,ROW()-ROW(BQ$20)+1, MATCH(BQ$16,Templates!$K$1:DS$1,0)))</f>
        <v/>
      </c>
      <c r="BR166" s="83" t="str" cm="1">
        <f t="array" ref="BR166">IF(INDEX(Templates!$K$2:$BO$186,ROW()-ROW(BR$20)+1, MATCH(BR$16,Templates!$K$1:DT$1,0))="","",INDEX(Templates!$K$2:$BO$186,ROW()-ROW(BR$20)+1, MATCH(BR$16,Templates!$K$1:DT$1,0)))</f>
        <v/>
      </c>
      <c r="BS166" s="83" t="str" cm="1">
        <f t="array" ref="BS166">IF(INDEX(Templates!$K$2:$BO$186,ROW()-ROW(BS$20)+1, MATCH(BS$16,Templates!$K$1:DU$1,0))="","",INDEX(Templates!$K$2:$BO$186,ROW()-ROW(BS$20)+1, MATCH(BS$16,Templates!$K$1:DU$1,0)))</f>
        <v/>
      </c>
      <c r="BT166" s="83" t="str" cm="1">
        <f t="array" ref="BT166">IF(INDEX(Templates!$K$2:$BO$186,ROW()-ROW(BT$20)+1, MATCH(BT$16,Templates!$K$1:DV$1,0))="","",INDEX(Templates!$K$2:$BO$186,ROW()-ROW(BT$20)+1, MATCH(BT$16,Templates!$K$1:DV$1,0)))</f>
        <v/>
      </c>
      <c r="BU166" s="83" t="str" cm="1">
        <f t="array" ref="BU166">IF(INDEX(Templates!$K$2:$BO$186,ROW()-ROW(BU$20)+1, MATCH(BU$16,Templates!$K$1:DW$1,0))="","",INDEX(Templates!$K$2:$BO$186,ROW()-ROW(BU$20)+1, MATCH(BU$16,Templates!$K$1:DW$1,0)))</f>
        <v/>
      </c>
      <c r="BV166" s="83" t="str" cm="1">
        <f t="array" ref="BV166">IF(INDEX(Templates!$K$2:$BO$186,ROW()-ROW(BV$20)+1, MATCH(BV$16,Templates!$K$1:DX$1,0))="","",INDEX(Templates!$K$2:$BO$186,ROW()-ROW(BV$20)+1, MATCH(BV$16,Templates!$K$1:DX$1,0)))</f>
        <v/>
      </c>
      <c r="BW166" s="83" t="str" cm="1">
        <f t="array" ref="BW166">IF(INDEX(Templates!$K$2:$BO$186,ROW()-ROW(BW$20)+1, MATCH(BW$16,Templates!$K$1:DY$1,0))="","",INDEX(Templates!$K$2:$BO$186,ROW()-ROW(BW$20)+1, MATCH(BW$16,Templates!$K$1:DY$1,0)))</f>
        <v/>
      </c>
      <c r="BX166" s="83" t="str" cm="1">
        <f t="array" ref="BX166">IF(INDEX(Templates!$K$2:$BO$186,ROW()-ROW(BX$20)+1, MATCH(BX$16,Templates!$K$1:DZ$1,0))="","",INDEX(Templates!$K$2:$BO$186,ROW()-ROW(BX$20)+1, MATCH(BX$16,Templates!$K$1:DZ$1,0)))</f>
        <v/>
      </c>
      <c r="BY166" s="83" t="str" cm="1">
        <f t="array" ref="BY166">IF(INDEX(Templates!$K$2:$BO$186,ROW()-ROW(BY$20)+1, MATCH(BY$16,Templates!$K$1:EA$1,0))="","",INDEX(Templates!$K$2:$BO$186,ROW()-ROW(BY$20)+1, MATCH(BY$16,Templates!$K$1:EA$1,0)))</f>
        <v/>
      </c>
      <c r="BZ166" s="83" t="str" cm="1">
        <f t="array" ref="BZ166">IF(INDEX(Templates!$K$2:$BO$186,ROW()-ROW(BZ$20)+1, MATCH(BZ$16,Templates!$K$1:EB$1,0))="","",INDEX(Templates!$K$2:$BO$186,ROW()-ROW(BZ$20)+1, MATCH(BZ$16,Templates!$K$1:EB$1,0)))</f>
        <v/>
      </c>
      <c r="CA166" s="83" t="str" cm="1">
        <f t="array" ref="CA166">IF(INDEX(Templates!$K$2:$BO$186,ROW()-ROW(CA$20)+1, MATCH(CA$16,Templates!$K$1:EC$1,0))="","",INDEX(Templates!$K$2:$BO$186,ROW()-ROW(CA$20)+1, MATCH(CA$16,Templates!$K$1:EC$1,0)))</f>
        <v/>
      </c>
      <c r="CB166" s="83" t="str" cm="1">
        <f t="array" ref="CB166">IF(INDEX(Templates!$K$2:$BO$186,ROW()-ROW(CB$20)+1, MATCH(CB$16,Templates!$K$1:ED$1,0))="","",INDEX(Templates!$K$2:$BO$186,ROW()-ROW(CB$20)+1, MATCH(CB$16,Templates!$K$1:ED$1,0)))</f>
        <v/>
      </c>
      <c r="CC166" s="83" t="str" cm="1">
        <f t="array" ref="CC166">IF(INDEX(Templates!$K$2:$BO$186,ROW()-ROW(CC$20)+1, MATCH(CC$16,Templates!$K$1:EE$1,0))="","",INDEX(Templates!$K$2:$BO$186,ROW()-ROW(CC$20)+1, MATCH(CC$16,Templates!$K$1:EE$1,0)))</f>
        <v/>
      </c>
      <c r="CD166" s="83" t="str" cm="1">
        <f t="array" ref="CD166">IF(INDEX(Templates!$K$2:$BO$186,ROW()-ROW(CD$20)+1, MATCH(CD$16,Templates!$K$1:EF$1,0))="","",INDEX(Templates!$K$2:$BO$186,ROW()-ROW(CD$20)+1, MATCH(CD$16,Templates!$K$1:EF$1,0)))</f>
        <v/>
      </c>
      <c r="CE166" s="83" t="str" cm="1">
        <f t="array" ref="CE166">IF(INDEX(Templates!$K$2:$BO$186,ROW()-ROW(CE$20)+1, MATCH(CE$16,Templates!$K$1:EG$1,0))="","",INDEX(Templates!$K$2:$BO$186,ROW()-ROW(CE$20)+1, MATCH(CE$16,Templates!$K$1:EG$1,0)))</f>
        <v/>
      </c>
      <c r="CF166" s="83" t="str" cm="1">
        <f t="array" ref="CF166">IF(INDEX(Templates!$K$2:$BO$186,ROW()-ROW(CF$20)+1, MATCH(CF$16,Templates!$K$1:EH$1,0))="","",INDEX(Templates!$K$2:$BO$186,ROW()-ROW(CF$20)+1, MATCH(CF$16,Templates!$K$1:EH$1,0)))</f>
        <v/>
      </c>
      <c r="CG166" s="83" t="str" cm="1">
        <f t="array" ref="CG166">IF(INDEX(Templates!$K$2:$BO$186,ROW()-ROW(CG$20)+1, MATCH(CG$16,Templates!$K$1:EI$1,0))="","",INDEX(Templates!$K$2:$BO$186,ROW()-ROW(CG$20)+1, MATCH(CG$16,Templates!$K$1:EI$1,0)))</f>
        <v/>
      </c>
      <c r="CH166" s="83" t="str" cm="1">
        <f t="array" ref="CH166">IF(INDEX(Templates!$K$2:$BO$186,ROW()-ROW(CH$20)+1, MATCH(CH$16,Templates!$K$1:EJ$1,0))="","",INDEX(Templates!$K$2:$BO$186,ROW()-ROW(CH$20)+1, MATCH(CH$16,Templates!$K$1:EJ$1,0)))</f>
        <v/>
      </c>
      <c r="CI166" s="83" t="str" cm="1">
        <f t="array" ref="CI166">IF(INDEX(Templates!$K$2:$BO$186,ROW()-ROW(CI$20)+1, MATCH(CI$16,Templates!$K$1:EK$1,0))="","",INDEX(Templates!$K$2:$BO$186,ROW()-ROW(CI$20)+1, MATCH(CI$16,Templates!$K$1:EK$1,0)))</f>
        <v/>
      </c>
      <c r="CJ166" s="83" t="str" cm="1">
        <f t="array" ref="CJ166">IF(INDEX(Templates!$K$2:$BO$186,ROW()-ROW(CJ$20)+1, MATCH(CJ$16,Templates!$K$1:EL$1,0))="","",INDEX(Templates!$K$2:$BO$186,ROW()-ROW(CJ$20)+1, MATCH(CJ$16,Templates!$K$1:EL$1,0)))</f>
        <v/>
      </c>
      <c r="CK166" s="83" t="str" cm="1">
        <f t="array" ref="CK166">IF(INDEX(Templates!$K$2:$BO$186,ROW()-ROW(CK$20)+1, MATCH(CK$16,Templates!$K$1:EM$1,0))="","",INDEX(Templates!$K$2:$BO$186,ROW()-ROW(CK$20)+1, MATCH(CK$16,Templates!$K$1:EM$1,0)))</f>
        <v/>
      </c>
      <c r="CL166" s="83" t="str" cm="1">
        <f t="array" ref="CL166">IF(INDEX(Templates!$K$2:$BO$186,ROW()-ROW(CL$20)+1, MATCH(CL$16,Templates!$K$1:EN$1,0))="","",INDEX(Templates!$K$2:$BO$186,ROW()-ROW(CL$20)+1, MATCH(CL$16,Templates!$K$1:EN$1,0)))</f>
        <v/>
      </c>
      <c r="CM166" s="83" t="str" cm="1">
        <f t="array" ref="CM166">IF(INDEX(Templates!$K$2:$BO$186,ROW()-ROW(CM$20)+1, MATCH(CM$16,Templates!$K$1:EO$1,0))="","",INDEX(Templates!$K$2:$BO$186,ROW()-ROW(CM$20)+1, MATCH(CM$16,Templates!$K$1:EO$1,0)))</f>
        <v/>
      </c>
    </row>
    <row r="167" spans="1:91" s="24" customFormat="1" x14ac:dyDescent="0.55000000000000004">
      <c r="A167" s="41"/>
      <c r="B167" s="6"/>
      <c r="C167" s="66" t="str" cm="1">
        <f t="array" ref="C167">IF(INDEX(Templates!C$2:C$187,ROW()-ROW($20:$20)+1)="","",INDEX(Templates!C$2:C$187,ROW()-ROW($20:$20)+1))</f>
        <v/>
      </c>
      <c r="D167" s="66" t="str" cm="1">
        <f t="array" ref="D167">IF(INDEX(Templates!D$2:D$187,ROW()-ROW($20:$20)+1)="","",INDEX(Templates!D$2:D$187,ROW()-ROW($20:$20)+1))</f>
        <v/>
      </c>
      <c r="E167" s="66" t="str" cm="1">
        <f t="array" ref="E167">IF(INDEX(Templates!E$2:E$187,ROW()-ROW($20:$20)+1)="","",INDEX(Templates!E$2:E$187,ROW()-ROW($20:$20)+1))</f>
        <v/>
      </c>
      <c r="F167" s="192"/>
      <c r="G167" s="106" t="str" cm="1">
        <f t="array" ref="G167">IF(INDEX(Templates!G$2:G$187,ROW()-ROW($20:$20)+1)="","",INDEX(Templates!G$2:G$187,ROW()-ROW($20:$20)+1))</f>
        <v/>
      </c>
      <c r="H167" s="68" t="str" cm="1">
        <f t="array" ref="H167">IF(INDEX(Templates!H$2:H$187,ROW()-ROW($20:$20)+1)="","",INDEX(Templates!H$2:H$187,ROW()-ROW($20:$20)+1))</f>
        <v/>
      </c>
      <c r="I167" s="68" t="str" cm="1">
        <f t="array" ref="I167">IF(INDEX(Templates!I$2:I$187,ROW()-ROW($20:$20)+1)="","",INDEX(Templates!I$2:I$187,ROW()-ROW($20:$20)+1))</f>
        <v/>
      </c>
      <c r="J167" s="68" t="str" cm="1">
        <f t="array" ref="J167">IF(INDEX(Templates!J$2:J$187,ROW()-ROW($20:$20)+1)="","",INDEX(Templates!J$2:J$187,ROW()-ROW($20:$20)+1))</f>
        <v/>
      </c>
      <c r="K167" s="69" t="str" cm="1">
        <f t="array" ref="K167">IF(INDEX(Templates!K$2:K$187,ROW()-ROW($20:$20)+1)="","",INDEX(Templates!K$2:K$187,ROW()-ROW($20:$20)+1))</f>
        <v/>
      </c>
      <c r="L167" s="69" t="str" cm="1">
        <f t="array" ref="L167">IF(INDEX(Templates!L$2:L$187,ROW()-ROW($20:$20)+1)="","",INDEX(Templates!L$2:L$187,ROW()-ROW($20:$20)+1))</f>
        <v/>
      </c>
      <c r="M167" s="83" t="str" cm="1">
        <f t="array" ref="M167">IF(INDEX(Templates!$K$2:$BO$186,ROW()-ROW(M$20)+1, MATCH(M$16,Templates!$K$1:BO$1,0))="","",INDEX(Templates!$K$2:$BO$186,ROW()-ROW(M$20)+1, MATCH(M$16,Templates!$K$1:BO$1,0)))</f>
        <v/>
      </c>
      <c r="N167" s="83" t="str" cm="1">
        <f t="array" ref="N167">IF(INDEX(Templates!$K$2:$BO$186,ROW()-ROW(N$20)+1, MATCH(N$16,Templates!$K$1:BP$1,0))="","",INDEX(Templates!$K$2:$BO$186,ROW()-ROW(N$20)+1, MATCH(N$16,Templates!$K$1:BP$1,0)))</f>
        <v/>
      </c>
      <c r="O167" s="83" t="str" cm="1">
        <f t="array" ref="O167">IF(INDEX(Templates!$K$2:$BO$186,ROW()-ROW(O$20)+1, MATCH(O$16,Templates!$K$1:BQ$1,0))="","",INDEX(Templates!$K$2:$BO$186,ROW()-ROW(O$20)+1, MATCH(O$16,Templates!$K$1:BQ$1,0)))</f>
        <v/>
      </c>
      <c r="P167" s="83" t="str" cm="1">
        <f t="array" ref="P167">IF(INDEX(Templates!$K$2:$BO$186,ROW()-ROW(P$20)+1, MATCH(P$16,Templates!$K$1:BR$1,0))="","",INDEX(Templates!$K$2:$BO$186,ROW()-ROW(P$20)+1, MATCH(P$16,Templates!$K$1:BR$1,0)))</f>
        <v/>
      </c>
      <c r="Q167" s="83" t="str" cm="1">
        <f t="array" ref="Q167">IF(INDEX(Templates!$K$2:$BO$186,ROW()-ROW(Q$20)+1, MATCH(Q$16,Templates!$K$1:BS$1,0))="","",INDEX(Templates!$K$2:$BO$186,ROW()-ROW(Q$20)+1, MATCH(Q$16,Templates!$K$1:BS$1,0)))</f>
        <v/>
      </c>
      <c r="R167" s="83" t="str" cm="1">
        <f t="array" ref="R167">IF(INDEX(Templates!$K$2:$BO$186,ROW()-ROW(R$20)+1, MATCH(R$16,Templates!$K$1:BT$1,0))="","",INDEX(Templates!$K$2:$BO$186,ROW()-ROW(R$20)+1, MATCH(R$16,Templates!$K$1:BT$1,0)))</f>
        <v/>
      </c>
      <c r="S167" s="83" t="str" cm="1">
        <f t="array" ref="S167">IF(INDEX(Templates!$K$2:$BO$186,ROW()-ROW(S$20)+1, MATCH(S$16,Templates!$K$1:BU$1,0))="","",INDEX(Templates!$K$2:$BO$186,ROW()-ROW(S$20)+1, MATCH(S$16,Templates!$K$1:BU$1,0)))</f>
        <v/>
      </c>
      <c r="T167" s="83" t="str" cm="1">
        <f t="array" ref="T167">IF(INDEX(Templates!$K$2:$BO$186,ROW()-ROW(T$20)+1, MATCH(T$16,Templates!$K$1:BV$1,0))="","",INDEX(Templates!$K$2:$BO$186,ROW()-ROW(T$20)+1, MATCH(T$16,Templates!$K$1:BV$1,0)))</f>
        <v/>
      </c>
      <c r="U167" s="83" t="str" cm="1">
        <f t="array" ref="U167">IF(INDEX(Templates!$K$2:$BO$186,ROW()-ROW(U$20)+1, MATCH(U$16,Templates!$K$1:BW$1,0))="","",INDEX(Templates!$K$2:$BO$186,ROW()-ROW(U$20)+1, MATCH(U$16,Templates!$K$1:BW$1,0)))</f>
        <v/>
      </c>
      <c r="V167" s="83" t="str" cm="1">
        <f t="array" ref="V167">IF(INDEX(Templates!$K$2:$BO$186,ROW()-ROW(V$20)+1, MATCH(V$16,Templates!$K$1:BX$1,0))="","",INDEX(Templates!$K$2:$BO$186,ROW()-ROW(V$20)+1, MATCH(V$16,Templates!$K$1:BX$1,0)))</f>
        <v/>
      </c>
      <c r="W167" s="83" t="str" cm="1">
        <f t="array" ref="W167">IF(INDEX(Templates!$K$2:$BO$186,ROW()-ROW(W$20)+1, MATCH(W$16,Templates!$K$1:BY$1,0))="","",INDEX(Templates!$K$2:$BO$186,ROW()-ROW(W$20)+1, MATCH(W$16,Templates!$K$1:BY$1,0)))</f>
        <v/>
      </c>
      <c r="X167" s="83" t="str" cm="1">
        <f t="array" ref="X167">IF(INDEX(Templates!$K$2:$BO$186,ROW()-ROW(X$20)+1, MATCH(X$16,Templates!$K$1:BZ$1,0))="","",INDEX(Templates!$K$2:$BO$186,ROW()-ROW(X$20)+1, MATCH(X$16,Templates!$K$1:BZ$1,0)))</f>
        <v/>
      </c>
      <c r="Y167" s="83" t="str" cm="1">
        <f t="array" ref="Y167">IF(INDEX(Templates!$K$2:$BO$186,ROW()-ROW(Y$20)+1, MATCH(Y$16,Templates!$K$1:CA$1,0))="","",INDEX(Templates!$K$2:$BO$186,ROW()-ROW(Y$20)+1, MATCH(Y$16,Templates!$K$1:CA$1,0)))</f>
        <v/>
      </c>
      <c r="Z167" s="83" t="str" cm="1">
        <f t="array" ref="Z167">IF(INDEX(Templates!$K$2:$BO$186,ROW()-ROW(Z$20)+1, MATCH(Z$16,Templates!$K$1:CB$1,0))="","",INDEX(Templates!$K$2:$BO$186,ROW()-ROW(Z$20)+1, MATCH(Z$16,Templates!$K$1:CB$1,0)))</f>
        <v/>
      </c>
      <c r="AA167" s="83" t="str" cm="1">
        <f t="array" ref="AA167">IF(INDEX(Templates!$K$2:$BO$186,ROW()-ROW(AA$20)+1, MATCH(AA$16,Templates!$K$1:CC$1,0))="","",INDEX(Templates!$K$2:$BO$186,ROW()-ROW(AA$20)+1, MATCH(AA$16,Templates!$K$1:CC$1,0)))</f>
        <v/>
      </c>
      <c r="AB167" s="83" t="str" cm="1">
        <f t="array" ref="AB167">IF(INDEX(Templates!$K$2:$BO$186,ROW()-ROW(AB$20)+1, MATCH(AB$16,Templates!$K$1:CD$1,0))="","",INDEX(Templates!$K$2:$BO$186,ROW()-ROW(AB$20)+1, MATCH(AB$16,Templates!$K$1:CD$1,0)))</f>
        <v/>
      </c>
      <c r="AC167" s="83" t="str" cm="1">
        <f t="array" ref="AC167">IF(INDEX(Templates!$K$2:$BO$186,ROW()-ROW(AC$20)+1, MATCH(AC$16,Templates!$K$1:CE$1,0))="","",INDEX(Templates!$K$2:$BO$186,ROW()-ROW(AC$20)+1, MATCH(AC$16,Templates!$K$1:CE$1,0)))</f>
        <v/>
      </c>
      <c r="AD167" s="83" t="str" cm="1">
        <f t="array" ref="AD167">IF(INDEX(Templates!$K$2:$BO$186,ROW()-ROW(AD$20)+1, MATCH(AD$16,Templates!$K$1:CF$1,0))="","",INDEX(Templates!$K$2:$BO$186,ROW()-ROW(AD$20)+1, MATCH(AD$16,Templates!$K$1:CF$1,0)))</f>
        <v/>
      </c>
      <c r="AE167" s="83" t="str" cm="1">
        <f t="array" ref="AE167">IF(INDEX(Templates!$K$2:$BO$186,ROW()-ROW(AE$20)+1, MATCH(AE$16,Templates!$K$1:CG$1,0))="","",INDEX(Templates!$K$2:$BO$186,ROW()-ROW(AE$20)+1, MATCH(AE$16,Templates!$K$1:CG$1,0)))</f>
        <v/>
      </c>
      <c r="AF167" s="83" t="str" cm="1">
        <f t="array" ref="AF167">IF(INDEX(Templates!$K$2:$BO$186,ROW()-ROW(AF$20)+1, MATCH(AF$16,Templates!$K$1:CH$1,0))="","",INDEX(Templates!$K$2:$BO$186,ROW()-ROW(AF$20)+1, MATCH(AF$16,Templates!$K$1:CH$1,0)))</f>
        <v/>
      </c>
      <c r="AG167" s="83" t="str" cm="1">
        <f t="array" ref="AG167">IF(INDEX(Templates!$K$2:$BO$186,ROW()-ROW(AG$20)+1, MATCH(AG$16,Templates!$K$1:CI$1,0))="","",INDEX(Templates!$K$2:$BO$186,ROW()-ROW(AG$20)+1, MATCH(AG$16,Templates!$K$1:CI$1,0)))</f>
        <v/>
      </c>
      <c r="AH167" s="83" t="str" cm="1">
        <f t="array" ref="AH167">IF(INDEX(Templates!$K$2:$BO$186,ROW()-ROW(AH$20)+1, MATCH(AH$16,Templates!$K$1:CJ$1,0))="","",INDEX(Templates!$K$2:$BO$186,ROW()-ROW(AH$20)+1, MATCH(AH$16,Templates!$K$1:CJ$1,0)))</f>
        <v/>
      </c>
      <c r="AI167" s="83" t="str" cm="1">
        <f t="array" ref="AI167">IF(INDEX(Templates!$K$2:$BO$186,ROW()-ROW(AI$20)+1, MATCH(AI$16,Templates!$K$1:CK$1,0))="","",INDEX(Templates!$K$2:$BO$186,ROW()-ROW(AI$20)+1, MATCH(AI$16,Templates!$K$1:CK$1,0)))</f>
        <v/>
      </c>
      <c r="AJ167" s="83" t="str" cm="1">
        <f t="array" ref="AJ167">IF(INDEX(Templates!$K$2:$BO$186,ROW()-ROW(AJ$20)+1, MATCH(AJ$16,Templates!$K$1:CL$1,0))="","",INDEX(Templates!$K$2:$BO$186,ROW()-ROW(AJ$20)+1, MATCH(AJ$16,Templates!$K$1:CL$1,0)))</f>
        <v/>
      </c>
      <c r="AK167" s="83" t="str" cm="1">
        <f t="array" ref="AK167">IF(INDEX(Templates!$K$2:$BO$186,ROW()-ROW(AK$20)+1, MATCH(AK$16,Templates!$K$1:CM$1,0))="","",INDEX(Templates!$K$2:$BO$186,ROW()-ROW(AK$20)+1, MATCH(AK$16,Templates!$K$1:CM$1,0)))</f>
        <v/>
      </c>
      <c r="AL167" s="83" t="str" cm="1">
        <f t="array" ref="AL167">IF(INDEX(Templates!$K$2:$BO$186,ROW()-ROW(AL$20)+1, MATCH(AL$16,Templates!$K$1:CN$1,0))="","",INDEX(Templates!$K$2:$BO$186,ROW()-ROW(AL$20)+1, MATCH(AL$16,Templates!$K$1:CN$1,0)))</f>
        <v/>
      </c>
      <c r="AM167" s="83" t="str" cm="1">
        <f t="array" ref="AM167">IF(INDEX(Templates!$K$2:$BO$186,ROW()-ROW(AM$20)+1, MATCH(AM$16,Templates!$K$1:CO$1,0))="","",INDEX(Templates!$K$2:$BO$186,ROW()-ROW(AM$20)+1, MATCH(AM$16,Templates!$K$1:CO$1,0)))</f>
        <v/>
      </c>
      <c r="AN167" s="83" t="str" cm="1">
        <f t="array" ref="AN167">IF(INDEX(Templates!$K$2:$BO$186,ROW()-ROW(AN$20)+1, MATCH(AN$16,Templates!$K$1:CP$1,0))="","",INDEX(Templates!$K$2:$BO$186,ROW()-ROW(AN$20)+1, MATCH(AN$16,Templates!$K$1:CP$1,0)))</f>
        <v/>
      </c>
      <c r="AO167" s="83" t="str" cm="1">
        <f t="array" ref="AO167">IF(INDEX(Templates!$K$2:$BO$186,ROW()-ROW(AO$20)+1, MATCH(AO$16,Templates!$K$1:CQ$1,0))="","",INDEX(Templates!$K$2:$BO$186,ROW()-ROW(AO$20)+1, MATCH(AO$16,Templates!$K$1:CQ$1,0)))</f>
        <v/>
      </c>
      <c r="AP167" s="83" t="str" cm="1">
        <f t="array" ref="AP167">IF(INDEX(Templates!$K$2:$BO$186,ROW()-ROW(AP$20)+1, MATCH(AP$16,Templates!$K$1:CR$1,0))="","",INDEX(Templates!$K$2:$BO$186,ROW()-ROW(AP$20)+1, MATCH(AP$16,Templates!$K$1:CR$1,0)))</f>
        <v/>
      </c>
      <c r="AQ167" s="83" t="str" cm="1">
        <f t="array" ref="AQ167">IF(INDEX(Templates!$K$2:$BO$186,ROW()-ROW(AQ$20)+1, MATCH(AQ$16,Templates!$K$1:CS$1,0))="","",INDEX(Templates!$K$2:$BO$186,ROW()-ROW(AQ$20)+1, MATCH(AQ$16,Templates!$K$1:CS$1,0)))</f>
        <v/>
      </c>
      <c r="AR167" s="83" t="str" cm="1">
        <f t="array" ref="AR167">IF(INDEX(Templates!$K$2:$BO$186,ROW()-ROW(AR$20)+1, MATCH(AR$16,Templates!$K$1:CT$1,0))="","",INDEX(Templates!$K$2:$BO$186,ROW()-ROW(AR$20)+1, MATCH(AR$16,Templates!$K$1:CT$1,0)))</f>
        <v/>
      </c>
      <c r="AS167" s="83" t="str" cm="1">
        <f t="array" ref="AS167">IF(INDEX(Templates!$K$2:$BO$186,ROW()-ROW(AS$20)+1, MATCH(AS$16,Templates!$K$1:CU$1,0))="","",INDEX(Templates!$K$2:$BO$186,ROW()-ROW(AS$20)+1, MATCH(AS$16,Templates!$K$1:CU$1,0)))</f>
        <v/>
      </c>
      <c r="AT167" s="83" t="str" cm="1">
        <f t="array" ref="AT167">IF(INDEX(Templates!$K$2:$BO$186,ROW()-ROW(AT$20)+1, MATCH(AT$16,Templates!$K$1:CV$1,0))="","",INDEX(Templates!$K$2:$BO$186,ROW()-ROW(AT$20)+1, MATCH(AT$16,Templates!$K$1:CV$1,0)))</f>
        <v/>
      </c>
      <c r="AU167" s="83" t="str" cm="1">
        <f t="array" ref="AU167">IF(INDEX(Templates!$K$2:$BO$186,ROW()-ROW(AU$20)+1, MATCH(AU$16,Templates!$K$1:CW$1,0))="","",INDEX(Templates!$K$2:$BO$186,ROW()-ROW(AU$20)+1, MATCH(AU$16,Templates!$K$1:CW$1,0)))</f>
        <v/>
      </c>
      <c r="AV167" s="83" t="str" cm="1">
        <f t="array" ref="AV167">IF(INDEX(Templates!$K$2:$BO$186,ROW()-ROW(AV$20)+1, MATCH(AV$16,Templates!$K$1:CX$1,0))="","",INDEX(Templates!$K$2:$BO$186,ROW()-ROW(AV$20)+1, MATCH(AV$16,Templates!$K$1:CX$1,0)))</f>
        <v/>
      </c>
      <c r="AW167" s="83" t="str" cm="1">
        <f t="array" ref="AW167">IF(INDEX(Templates!$K$2:$BO$186,ROW()-ROW(AW$20)+1, MATCH(AW$16,Templates!$K$1:CY$1,0))="","",INDEX(Templates!$K$2:$BO$186,ROW()-ROW(AW$20)+1, MATCH(AW$16,Templates!$K$1:CY$1,0)))</f>
        <v/>
      </c>
      <c r="AX167" s="83" t="str" cm="1">
        <f t="array" ref="AX167">IF(INDEX(Templates!$K$2:$BO$186,ROW()-ROW(AX$20)+1, MATCH(AX$16,Templates!$K$1:CZ$1,0))="","",INDEX(Templates!$K$2:$BO$186,ROW()-ROW(AX$20)+1, MATCH(AX$16,Templates!$K$1:CZ$1,0)))</f>
        <v/>
      </c>
      <c r="AY167" s="83" t="str" cm="1">
        <f t="array" ref="AY167">IF(INDEX(Templates!$K$2:$BO$186,ROW()-ROW(AY$20)+1, MATCH(AY$16,Templates!$K$1:DA$1,0))="","",INDEX(Templates!$K$2:$BO$186,ROW()-ROW(AY$20)+1, MATCH(AY$16,Templates!$K$1:DA$1,0)))</f>
        <v/>
      </c>
      <c r="AZ167" s="83" t="str" cm="1">
        <f t="array" ref="AZ167">IF(INDEX(Templates!$K$2:$BO$186,ROW()-ROW(AZ$20)+1, MATCH(AZ$16,Templates!$K$1:DB$1,0))="","",INDEX(Templates!$K$2:$BO$186,ROW()-ROW(AZ$20)+1, MATCH(AZ$16,Templates!$K$1:DB$1,0)))</f>
        <v/>
      </c>
      <c r="BA167" s="83" t="str" cm="1">
        <f t="array" ref="BA167">IF(INDEX(Templates!$K$2:$BO$186,ROW()-ROW(BA$20)+1, MATCH(BA$16,Templates!$K$1:DC$1,0))="","",INDEX(Templates!$K$2:$BO$186,ROW()-ROW(BA$20)+1, MATCH(BA$16,Templates!$K$1:DC$1,0)))</f>
        <v/>
      </c>
      <c r="BB167" s="83" t="str" cm="1">
        <f t="array" ref="BB167">IF(INDEX(Templates!$K$2:$BO$186,ROW()-ROW(BB$20)+1, MATCH(BB$16,Templates!$K$1:DD$1,0))="","",INDEX(Templates!$K$2:$BO$186,ROW()-ROW(BB$20)+1, MATCH(BB$16,Templates!$K$1:DD$1,0)))</f>
        <v/>
      </c>
      <c r="BC167" s="83" t="str" cm="1">
        <f t="array" ref="BC167">IF(INDEX(Templates!$K$2:$BO$186,ROW()-ROW(BC$20)+1, MATCH(BC$16,Templates!$K$1:DE$1,0))="","",INDEX(Templates!$K$2:$BO$186,ROW()-ROW(BC$20)+1, MATCH(BC$16,Templates!$K$1:DE$1,0)))</f>
        <v/>
      </c>
      <c r="BD167" s="83" t="str" cm="1">
        <f t="array" ref="BD167">IF(INDEX(Templates!$K$2:$BO$186,ROW()-ROW(BD$20)+1, MATCH(BD$16,Templates!$K$1:DF$1,0))="","",INDEX(Templates!$K$2:$BO$186,ROW()-ROW(BD$20)+1, MATCH(BD$16,Templates!$K$1:DF$1,0)))</f>
        <v/>
      </c>
      <c r="BE167" s="83" t="str" cm="1">
        <f t="array" ref="BE167">IF(INDEX(Templates!$K$2:$BO$186,ROW()-ROW(BE$20)+1, MATCH(BE$16,Templates!$K$1:DG$1,0))="","",INDEX(Templates!$K$2:$BO$186,ROW()-ROW(BE$20)+1, MATCH(BE$16,Templates!$K$1:DG$1,0)))</f>
        <v/>
      </c>
      <c r="BF167" s="83" t="str" cm="1">
        <f t="array" ref="BF167">IF(INDEX(Templates!$K$2:$BO$186,ROW()-ROW(BF$20)+1, MATCH(BF$16,Templates!$K$1:DH$1,0))="","",INDEX(Templates!$K$2:$BO$186,ROW()-ROW(BF$20)+1, MATCH(BF$16,Templates!$K$1:DH$1,0)))</f>
        <v/>
      </c>
      <c r="BG167" s="83" t="str" cm="1">
        <f t="array" ref="BG167">IF(INDEX(Templates!$K$2:$BO$186,ROW()-ROW(BG$20)+1, MATCH(BG$16,Templates!$K$1:DI$1,0))="","",INDEX(Templates!$K$2:$BO$186,ROW()-ROW(BG$20)+1, MATCH(BG$16,Templates!$K$1:DI$1,0)))</f>
        <v/>
      </c>
      <c r="BH167" s="83" t="str" cm="1">
        <f t="array" ref="BH167">IF(INDEX(Templates!$K$2:$BO$186,ROW()-ROW(BH$20)+1, MATCH(BH$16,Templates!$K$1:DJ$1,0))="","",INDEX(Templates!$K$2:$BO$186,ROW()-ROW(BH$20)+1, MATCH(BH$16,Templates!$K$1:DJ$1,0)))</f>
        <v/>
      </c>
      <c r="BI167" s="83" t="str" cm="1">
        <f t="array" ref="BI167">IF(INDEX(Templates!$K$2:$BO$186,ROW()-ROW(BI$20)+1, MATCH(BI$16,Templates!$K$1:DK$1,0))="","",INDEX(Templates!$K$2:$BO$186,ROW()-ROW(BI$20)+1, MATCH(BI$16,Templates!$K$1:DK$1,0)))</f>
        <v/>
      </c>
      <c r="BJ167" s="83" t="str" cm="1">
        <f t="array" ref="BJ167">IF(INDEX(Templates!$K$2:$BO$186,ROW()-ROW(BJ$20)+1, MATCH(BJ$16,Templates!$K$1:DL$1,0))="","",INDEX(Templates!$K$2:$BO$186,ROW()-ROW(BJ$20)+1, MATCH(BJ$16,Templates!$K$1:DL$1,0)))</f>
        <v/>
      </c>
      <c r="BK167" s="83" t="str" cm="1">
        <f t="array" ref="BK167">IF(INDEX(Templates!$K$2:$BO$186,ROW()-ROW(BK$20)+1, MATCH(BK$16,Templates!$K$1:DM$1,0))="","",INDEX(Templates!$K$2:$BO$186,ROW()-ROW(BK$20)+1, MATCH(BK$16,Templates!$K$1:DM$1,0)))</f>
        <v/>
      </c>
      <c r="BL167" s="83" t="str" cm="1">
        <f t="array" ref="BL167">IF(INDEX(Templates!$K$2:$BO$186,ROW()-ROW(BL$20)+1, MATCH(BL$16,Templates!$K$1:DN$1,0))="","",INDEX(Templates!$K$2:$BO$186,ROW()-ROW(BL$20)+1, MATCH(BL$16,Templates!$K$1:DN$1,0)))</f>
        <v/>
      </c>
      <c r="BM167" s="83" t="str" cm="1">
        <f t="array" ref="BM167">IF(INDEX(Templates!$K$2:$BO$186,ROW()-ROW(BM$20)+1, MATCH(BM$16,Templates!$K$1:DO$1,0))="","",INDEX(Templates!$K$2:$BO$186,ROW()-ROW(BM$20)+1, MATCH(BM$16,Templates!$K$1:DO$1,0)))</f>
        <v/>
      </c>
      <c r="BN167" s="83" t="str" cm="1">
        <f t="array" ref="BN167">IF(INDEX(Templates!$K$2:$BO$186,ROW()-ROW(BN$20)+1, MATCH(BN$16,Templates!$K$1:DP$1,0))="","",INDEX(Templates!$K$2:$BO$186,ROW()-ROW(BN$20)+1, MATCH(BN$16,Templates!$K$1:DP$1,0)))</f>
        <v/>
      </c>
      <c r="BO167" s="83" t="str" cm="1">
        <f t="array" ref="BO167">IF(INDEX(Templates!$K$2:$BO$186,ROW()-ROW(BO$20)+1, MATCH(BO$16,Templates!$K$1:DQ$1,0))="","",INDEX(Templates!$K$2:$BO$186,ROW()-ROW(BO$20)+1, MATCH(BO$16,Templates!$K$1:DQ$1,0)))</f>
        <v/>
      </c>
      <c r="BP167" s="83" t="str" cm="1">
        <f t="array" ref="BP167">IF(INDEX(Templates!$K$2:$BO$186,ROW()-ROW(BP$20)+1, MATCH(BP$16,Templates!$K$1:DR$1,0))="","",INDEX(Templates!$K$2:$BO$186,ROW()-ROW(BP$20)+1, MATCH(BP$16,Templates!$K$1:DR$1,0)))</f>
        <v/>
      </c>
      <c r="BQ167" s="83" t="str" cm="1">
        <f t="array" ref="BQ167">IF(INDEX(Templates!$K$2:$BO$186,ROW()-ROW(BQ$20)+1, MATCH(BQ$16,Templates!$K$1:DS$1,0))="","",INDEX(Templates!$K$2:$BO$186,ROW()-ROW(BQ$20)+1, MATCH(BQ$16,Templates!$K$1:DS$1,0)))</f>
        <v/>
      </c>
      <c r="BR167" s="83" t="str" cm="1">
        <f t="array" ref="BR167">IF(INDEX(Templates!$K$2:$BO$186,ROW()-ROW(BR$20)+1, MATCH(BR$16,Templates!$K$1:DT$1,0))="","",INDEX(Templates!$K$2:$BO$186,ROW()-ROW(BR$20)+1, MATCH(BR$16,Templates!$K$1:DT$1,0)))</f>
        <v/>
      </c>
      <c r="BS167" s="83" t="str" cm="1">
        <f t="array" ref="BS167">IF(INDEX(Templates!$K$2:$BO$186,ROW()-ROW(BS$20)+1, MATCH(BS$16,Templates!$K$1:DU$1,0))="","",INDEX(Templates!$K$2:$BO$186,ROW()-ROW(BS$20)+1, MATCH(BS$16,Templates!$K$1:DU$1,0)))</f>
        <v/>
      </c>
      <c r="BT167" s="83" t="str" cm="1">
        <f t="array" ref="BT167">IF(INDEX(Templates!$K$2:$BO$186,ROW()-ROW(BT$20)+1, MATCH(BT$16,Templates!$K$1:DV$1,0))="","",INDEX(Templates!$K$2:$BO$186,ROW()-ROW(BT$20)+1, MATCH(BT$16,Templates!$K$1:DV$1,0)))</f>
        <v/>
      </c>
      <c r="BU167" s="83" t="str" cm="1">
        <f t="array" ref="BU167">IF(INDEX(Templates!$K$2:$BO$186,ROW()-ROW(BU$20)+1, MATCH(BU$16,Templates!$K$1:DW$1,0))="","",INDEX(Templates!$K$2:$BO$186,ROW()-ROW(BU$20)+1, MATCH(BU$16,Templates!$K$1:DW$1,0)))</f>
        <v/>
      </c>
      <c r="BV167" s="83" t="str" cm="1">
        <f t="array" ref="BV167">IF(INDEX(Templates!$K$2:$BO$186,ROW()-ROW(BV$20)+1, MATCH(BV$16,Templates!$K$1:DX$1,0))="","",INDEX(Templates!$K$2:$BO$186,ROW()-ROW(BV$20)+1, MATCH(BV$16,Templates!$K$1:DX$1,0)))</f>
        <v/>
      </c>
      <c r="BW167" s="83" t="str" cm="1">
        <f t="array" ref="BW167">IF(INDEX(Templates!$K$2:$BO$186,ROW()-ROW(BW$20)+1, MATCH(BW$16,Templates!$K$1:DY$1,0))="","",INDEX(Templates!$K$2:$BO$186,ROW()-ROW(BW$20)+1, MATCH(BW$16,Templates!$K$1:DY$1,0)))</f>
        <v/>
      </c>
      <c r="BX167" s="83" t="str" cm="1">
        <f t="array" ref="BX167">IF(INDEX(Templates!$K$2:$BO$186,ROW()-ROW(BX$20)+1, MATCH(BX$16,Templates!$K$1:DZ$1,0))="","",INDEX(Templates!$K$2:$BO$186,ROW()-ROW(BX$20)+1, MATCH(BX$16,Templates!$K$1:DZ$1,0)))</f>
        <v/>
      </c>
      <c r="BY167" s="83" t="str" cm="1">
        <f t="array" ref="BY167">IF(INDEX(Templates!$K$2:$BO$186,ROW()-ROW(BY$20)+1, MATCH(BY$16,Templates!$K$1:EA$1,0))="","",INDEX(Templates!$K$2:$BO$186,ROW()-ROW(BY$20)+1, MATCH(BY$16,Templates!$K$1:EA$1,0)))</f>
        <v/>
      </c>
      <c r="BZ167" s="83" t="str" cm="1">
        <f t="array" ref="BZ167">IF(INDEX(Templates!$K$2:$BO$186,ROW()-ROW(BZ$20)+1, MATCH(BZ$16,Templates!$K$1:EB$1,0))="","",INDEX(Templates!$K$2:$BO$186,ROW()-ROW(BZ$20)+1, MATCH(BZ$16,Templates!$K$1:EB$1,0)))</f>
        <v/>
      </c>
      <c r="CA167" s="83" t="str" cm="1">
        <f t="array" ref="CA167">IF(INDEX(Templates!$K$2:$BO$186,ROW()-ROW(CA$20)+1, MATCH(CA$16,Templates!$K$1:EC$1,0))="","",INDEX(Templates!$K$2:$BO$186,ROW()-ROW(CA$20)+1, MATCH(CA$16,Templates!$K$1:EC$1,0)))</f>
        <v/>
      </c>
      <c r="CB167" s="83" t="str" cm="1">
        <f t="array" ref="CB167">IF(INDEX(Templates!$K$2:$BO$186,ROW()-ROW(CB$20)+1, MATCH(CB$16,Templates!$K$1:ED$1,0))="","",INDEX(Templates!$K$2:$BO$186,ROW()-ROW(CB$20)+1, MATCH(CB$16,Templates!$K$1:ED$1,0)))</f>
        <v/>
      </c>
      <c r="CC167" s="83" t="str" cm="1">
        <f t="array" ref="CC167">IF(INDEX(Templates!$K$2:$BO$186,ROW()-ROW(CC$20)+1, MATCH(CC$16,Templates!$K$1:EE$1,0))="","",INDEX(Templates!$K$2:$BO$186,ROW()-ROW(CC$20)+1, MATCH(CC$16,Templates!$K$1:EE$1,0)))</f>
        <v/>
      </c>
      <c r="CD167" s="83" t="str" cm="1">
        <f t="array" ref="CD167">IF(INDEX(Templates!$K$2:$BO$186,ROW()-ROW(CD$20)+1, MATCH(CD$16,Templates!$K$1:EF$1,0))="","",INDEX(Templates!$K$2:$BO$186,ROW()-ROW(CD$20)+1, MATCH(CD$16,Templates!$K$1:EF$1,0)))</f>
        <v/>
      </c>
      <c r="CE167" s="83" t="str" cm="1">
        <f t="array" ref="CE167">IF(INDEX(Templates!$K$2:$BO$186,ROW()-ROW(CE$20)+1, MATCH(CE$16,Templates!$K$1:EG$1,0))="","",INDEX(Templates!$K$2:$BO$186,ROW()-ROW(CE$20)+1, MATCH(CE$16,Templates!$K$1:EG$1,0)))</f>
        <v/>
      </c>
      <c r="CF167" s="83" t="str" cm="1">
        <f t="array" ref="CF167">IF(INDEX(Templates!$K$2:$BO$186,ROW()-ROW(CF$20)+1, MATCH(CF$16,Templates!$K$1:EH$1,0))="","",INDEX(Templates!$K$2:$BO$186,ROW()-ROW(CF$20)+1, MATCH(CF$16,Templates!$K$1:EH$1,0)))</f>
        <v/>
      </c>
      <c r="CG167" s="83" t="str" cm="1">
        <f t="array" ref="CG167">IF(INDEX(Templates!$K$2:$BO$186,ROW()-ROW(CG$20)+1, MATCH(CG$16,Templates!$K$1:EI$1,0))="","",INDEX(Templates!$K$2:$BO$186,ROW()-ROW(CG$20)+1, MATCH(CG$16,Templates!$K$1:EI$1,0)))</f>
        <v/>
      </c>
      <c r="CH167" s="83" t="str" cm="1">
        <f t="array" ref="CH167">IF(INDEX(Templates!$K$2:$BO$186,ROW()-ROW(CH$20)+1, MATCH(CH$16,Templates!$K$1:EJ$1,0))="","",INDEX(Templates!$K$2:$BO$186,ROW()-ROW(CH$20)+1, MATCH(CH$16,Templates!$K$1:EJ$1,0)))</f>
        <v/>
      </c>
      <c r="CI167" s="83" t="str" cm="1">
        <f t="array" ref="CI167">IF(INDEX(Templates!$K$2:$BO$186,ROW()-ROW(CI$20)+1, MATCH(CI$16,Templates!$K$1:EK$1,0))="","",INDEX(Templates!$K$2:$BO$186,ROW()-ROW(CI$20)+1, MATCH(CI$16,Templates!$K$1:EK$1,0)))</f>
        <v/>
      </c>
      <c r="CJ167" s="83" t="str" cm="1">
        <f t="array" ref="CJ167">IF(INDEX(Templates!$K$2:$BO$186,ROW()-ROW(CJ$20)+1, MATCH(CJ$16,Templates!$K$1:EL$1,0))="","",INDEX(Templates!$K$2:$BO$186,ROW()-ROW(CJ$20)+1, MATCH(CJ$16,Templates!$K$1:EL$1,0)))</f>
        <v/>
      </c>
      <c r="CK167" s="83" t="str" cm="1">
        <f t="array" ref="CK167">IF(INDEX(Templates!$K$2:$BO$186,ROW()-ROW(CK$20)+1, MATCH(CK$16,Templates!$K$1:EM$1,0))="","",INDEX(Templates!$K$2:$BO$186,ROW()-ROW(CK$20)+1, MATCH(CK$16,Templates!$K$1:EM$1,0)))</f>
        <v/>
      </c>
      <c r="CL167" s="83" t="str" cm="1">
        <f t="array" ref="CL167">IF(INDEX(Templates!$K$2:$BO$186,ROW()-ROW(CL$20)+1, MATCH(CL$16,Templates!$K$1:EN$1,0))="","",INDEX(Templates!$K$2:$BO$186,ROW()-ROW(CL$20)+1, MATCH(CL$16,Templates!$K$1:EN$1,0)))</f>
        <v/>
      </c>
      <c r="CM167" s="83" t="str" cm="1">
        <f t="array" ref="CM167">IF(INDEX(Templates!$K$2:$BO$186,ROW()-ROW(CM$20)+1, MATCH(CM$16,Templates!$K$1:EO$1,0))="","",INDEX(Templates!$K$2:$BO$186,ROW()-ROW(CM$20)+1, MATCH(CM$16,Templates!$K$1:EO$1,0)))</f>
        <v/>
      </c>
    </row>
    <row r="168" spans="1:91" s="24" customFormat="1" x14ac:dyDescent="0.55000000000000004">
      <c r="A168" s="41"/>
      <c r="B168" s="6"/>
      <c r="C168" s="66" t="str" cm="1">
        <f t="array" ref="C168">IF(INDEX(Templates!C$2:C$187,ROW()-ROW($20:$20)+1)="","",INDEX(Templates!C$2:C$187,ROW()-ROW($20:$20)+1))</f>
        <v/>
      </c>
      <c r="D168" s="66" t="str" cm="1">
        <f t="array" ref="D168">IF(INDEX(Templates!D$2:D$187,ROW()-ROW($20:$20)+1)="","",INDEX(Templates!D$2:D$187,ROW()-ROW($20:$20)+1))</f>
        <v/>
      </c>
      <c r="E168" s="66" t="str" cm="1">
        <f t="array" ref="E168">IF(INDEX(Templates!E$2:E$187,ROW()-ROW($20:$20)+1)="","",INDEX(Templates!E$2:E$187,ROW()-ROW($20:$20)+1))</f>
        <v/>
      </c>
      <c r="F168" s="192"/>
      <c r="G168" s="106" t="str" cm="1">
        <f t="array" ref="G168">IF(INDEX(Templates!G$2:G$187,ROW()-ROW($20:$20)+1)="","",INDEX(Templates!G$2:G$187,ROW()-ROW($20:$20)+1))</f>
        <v/>
      </c>
      <c r="H168" s="68" t="str" cm="1">
        <f t="array" ref="H168">IF(INDEX(Templates!H$2:H$187,ROW()-ROW($20:$20)+1)="","",INDEX(Templates!H$2:H$187,ROW()-ROW($20:$20)+1))</f>
        <v/>
      </c>
      <c r="I168" s="68" t="str" cm="1">
        <f t="array" ref="I168">IF(INDEX(Templates!I$2:I$187,ROW()-ROW($20:$20)+1)="","",INDEX(Templates!I$2:I$187,ROW()-ROW($20:$20)+1))</f>
        <v/>
      </c>
      <c r="J168" s="68" t="str" cm="1">
        <f t="array" ref="J168">IF(INDEX(Templates!J$2:J$187,ROW()-ROW($20:$20)+1)="","",INDEX(Templates!J$2:J$187,ROW()-ROW($20:$20)+1))</f>
        <v/>
      </c>
      <c r="K168" s="69" t="str" cm="1">
        <f t="array" ref="K168">IF(INDEX(Templates!K$2:K$187,ROW()-ROW($20:$20)+1)="","",INDEX(Templates!K$2:K$187,ROW()-ROW($20:$20)+1))</f>
        <v/>
      </c>
      <c r="L168" s="69" t="str" cm="1">
        <f t="array" ref="L168">IF(INDEX(Templates!L$2:L$187,ROW()-ROW($20:$20)+1)="","",INDEX(Templates!L$2:L$187,ROW()-ROW($20:$20)+1))</f>
        <v/>
      </c>
      <c r="M168" s="83" t="str" cm="1">
        <f t="array" ref="M168">IF(INDEX(Templates!$K$2:$BO$186,ROW()-ROW(M$20)+1, MATCH(M$16,Templates!$K$1:BO$1,0))="","",INDEX(Templates!$K$2:$BO$186,ROW()-ROW(M$20)+1, MATCH(M$16,Templates!$K$1:BO$1,0)))</f>
        <v/>
      </c>
      <c r="N168" s="83" t="str" cm="1">
        <f t="array" ref="N168">IF(INDEX(Templates!$K$2:$BO$186,ROW()-ROW(N$20)+1, MATCH(N$16,Templates!$K$1:BP$1,0))="","",INDEX(Templates!$K$2:$BO$186,ROW()-ROW(N$20)+1, MATCH(N$16,Templates!$K$1:BP$1,0)))</f>
        <v/>
      </c>
      <c r="O168" s="83" t="str" cm="1">
        <f t="array" ref="O168">IF(INDEX(Templates!$K$2:$BO$186,ROW()-ROW(O$20)+1, MATCH(O$16,Templates!$K$1:BQ$1,0))="","",INDEX(Templates!$K$2:$BO$186,ROW()-ROW(O$20)+1, MATCH(O$16,Templates!$K$1:BQ$1,0)))</f>
        <v/>
      </c>
      <c r="P168" s="83" t="str" cm="1">
        <f t="array" ref="P168">IF(INDEX(Templates!$K$2:$BO$186,ROW()-ROW(P$20)+1, MATCH(P$16,Templates!$K$1:BR$1,0))="","",INDEX(Templates!$K$2:$BO$186,ROW()-ROW(P$20)+1, MATCH(P$16,Templates!$K$1:BR$1,0)))</f>
        <v/>
      </c>
      <c r="Q168" s="83" t="str" cm="1">
        <f t="array" ref="Q168">IF(INDEX(Templates!$K$2:$BO$186,ROW()-ROW(Q$20)+1, MATCH(Q$16,Templates!$K$1:BS$1,0))="","",INDEX(Templates!$K$2:$BO$186,ROW()-ROW(Q$20)+1, MATCH(Q$16,Templates!$K$1:BS$1,0)))</f>
        <v/>
      </c>
      <c r="R168" s="83" t="str" cm="1">
        <f t="array" ref="R168">IF(INDEX(Templates!$K$2:$BO$186,ROW()-ROW(R$20)+1, MATCH(R$16,Templates!$K$1:BT$1,0))="","",INDEX(Templates!$K$2:$BO$186,ROW()-ROW(R$20)+1, MATCH(R$16,Templates!$K$1:BT$1,0)))</f>
        <v/>
      </c>
      <c r="S168" s="83" t="str" cm="1">
        <f t="array" ref="S168">IF(INDEX(Templates!$K$2:$BO$186,ROW()-ROW(S$20)+1, MATCH(S$16,Templates!$K$1:BU$1,0))="","",INDEX(Templates!$K$2:$BO$186,ROW()-ROW(S$20)+1, MATCH(S$16,Templates!$K$1:BU$1,0)))</f>
        <v/>
      </c>
      <c r="T168" s="83" t="str" cm="1">
        <f t="array" ref="T168">IF(INDEX(Templates!$K$2:$BO$186,ROW()-ROW(T$20)+1, MATCH(T$16,Templates!$K$1:BV$1,0))="","",INDEX(Templates!$K$2:$BO$186,ROW()-ROW(T$20)+1, MATCH(T$16,Templates!$K$1:BV$1,0)))</f>
        <v/>
      </c>
      <c r="U168" s="83" t="str" cm="1">
        <f t="array" ref="U168">IF(INDEX(Templates!$K$2:$BO$186,ROW()-ROW(U$20)+1, MATCH(U$16,Templates!$K$1:BW$1,0))="","",INDEX(Templates!$K$2:$BO$186,ROW()-ROW(U$20)+1, MATCH(U$16,Templates!$K$1:BW$1,0)))</f>
        <v/>
      </c>
      <c r="V168" s="83" t="str" cm="1">
        <f t="array" ref="V168">IF(INDEX(Templates!$K$2:$BO$186,ROW()-ROW(V$20)+1, MATCH(V$16,Templates!$K$1:BX$1,0))="","",INDEX(Templates!$K$2:$BO$186,ROW()-ROW(V$20)+1, MATCH(V$16,Templates!$K$1:BX$1,0)))</f>
        <v/>
      </c>
      <c r="W168" s="83" t="str" cm="1">
        <f t="array" ref="W168">IF(INDEX(Templates!$K$2:$BO$186,ROW()-ROW(W$20)+1, MATCH(W$16,Templates!$K$1:BY$1,0))="","",INDEX(Templates!$K$2:$BO$186,ROW()-ROW(W$20)+1, MATCH(W$16,Templates!$K$1:BY$1,0)))</f>
        <v/>
      </c>
      <c r="X168" s="83" t="str" cm="1">
        <f t="array" ref="X168">IF(INDEX(Templates!$K$2:$BO$186,ROW()-ROW(X$20)+1, MATCH(X$16,Templates!$K$1:BZ$1,0))="","",INDEX(Templates!$K$2:$BO$186,ROW()-ROW(X$20)+1, MATCH(X$16,Templates!$K$1:BZ$1,0)))</f>
        <v/>
      </c>
      <c r="Y168" s="83" t="str" cm="1">
        <f t="array" ref="Y168">IF(INDEX(Templates!$K$2:$BO$186,ROW()-ROW(Y$20)+1, MATCH(Y$16,Templates!$K$1:CA$1,0))="","",INDEX(Templates!$K$2:$BO$186,ROW()-ROW(Y$20)+1, MATCH(Y$16,Templates!$K$1:CA$1,0)))</f>
        <v/>
      </c>
      <c r="Z168" s="83" t="str" cm="1">
        <f t="array" ref="Z168">IF(INDEX(Templates!$K$2:$BO$186,ROW()-ROW(Z$20)+1, MATCH(Z$16,Templates!$K$1:CB$1,0))="","",INDEX(Templates!$K$2:$BO$186,ROW()-ROW(Z$20)+1, MATCH(Z$16,Templates!$K$1:CB$1,0)))</f>
        <v/>
      </c>
      <c r="AA168" s="83" t="str" cm="1">
        <f t="array" ref="AA168">IF(INDEX(Templates!$K$2:$BO$186,ROW()-ROW(AA$20)+1, MATCH(AA$16,Templates!$K$1:CC$1,0))="","",INDEX(Templates!$K$2:$BO$186,ROW()-ROW(AA$20)+1, MATCH(AA$16,Templates!$K$1:CC$1,0)))</f>
        <v/>
      </c>
      <c r="AB168" s="83" t="str" cm="1">
        <f t="array" ref="AB168">IF(INDEX(Templates!$K$2:$BO$186,ROW()-ROW(AB$20)+1, MATCH(AB$16,Templates!$K$1:CD$1,0))="","",INDEX(Templates!$K$2:$BO$186,ROW()-ROW(AB$20)+1, MATCH(AB$16,Templates!$K$1:CD$1,0)))</f>
        <v/>
      </c>
      <c r="AC168" s="83" t="str" cm="1">
        <f t="array" ref="AC168">IF(INDEX(Templates!$K$2:$BO$186,ROW()-ROW(AC$20)+1, MATCH(AC$16,Templates!$K$1:CE$1,0))="","",INDEX(Templates!$K$2:$BO$186,ROW()-ROW(AC$20)+1, MATCH(AC$16,Templates!$K$1:CE$1,0)))</f>
        <v/>
      </c>
      <c r="AD168" s="83" t="str" cm="1">
        <f t="array" ref="AD168">IF(INDEX(Templates!$K$2:$BO$186,ROW()-ROW(AD$20)+1, MATCH(AD$16,Templates!$K$1:CF$1,0))="","",INDEX(Templates!$K$2:$BO$186,ROW()-ROW(AD$20)+1, MATCH(AD$16,Templates!$K$1:CF$1,0)))</f>
        <v/>
      </c>
      <c r="AE168" s="83" t="str" cm="1">
        <f t="array" ref="AE168">IF(INDEX(Templates!$K$2:$BO$186,ROW()-ROW(AE$20)+1, MATCH(AE$16,Templates!$K$1:CG$1,0))="","",INDEX(Templates!$K$2:$BO$186,ROW()-ROW(AE$20)+1, MATCH(AE$16,Templates!$K$1:CG$1,0)))</f>
        <v/>
      </c>
      <c r="AF168" s="83" t="str" cm="1">
        <f t="array" ref="AF168">IF(INDEX(Templates!$K$2:$BO$186,ROW()-ROW(AF$20)+1, MATCH(AF$16,Templates!$K$1:CH$1,0))="","",INDEX(Templates!$K$2:$BO$186,ROW()-ROW(AF$20)+1, MATCH(AF$16,Templates!$K$1:CH$1,0)))</f>
        <v/>
      </c>
      <c r="AG168" s="83" t="str" cm="1">
        <f t="array" ref="AG168">IF(INDEX(Templates!$K$2:$BO$186,ROW()-ROW(AG$20)+1, MATCH(AG$16,Templates!$K$1:CI$1,0))="","",INDEX(Templates!$K$2:$BO$186,ROW()-ROW(AG$20)+1, MATCH(AG$16,Templates!$K$1:CI$1,0)))</f>
        <v/>
      </c>
      <c r="AH168" s="83" t="str" cm="1">
        <f t="array" ref="AH168">IF(INDEX(Templates!$K$2:$BO$186,ROW()-ROW(AH$20)+1, MATCH(AH$16,Templates!$K$1:CJ$1,0))="","",INDEX(Templates!$K$2:$BO$186,ROW()-ROW(AH$20)+1, MATCH(AH$16,Templates!$K$1:CJ$1,0)))</f>
        <v/>
      </c>
      <c r="AI168" s="83" t="str" cm="1">
        <f t="array" ref="AI168">IF(INDEX(Templates!$K$2:$BO$186,ROW()-ROW(AI$20)+1, MATCH(AI$16,Templates!$K$1:CK$1,0))="","",INDEX(Templates!$K$2:$BO$186,ROW()-ROW(AI$20)+1, MATCH(AI$16,Templates!$K$1:CK$1,0)))</f>
        <v/>
      </c>
      <c r="AJ168" s="83" t="str" cm="1">
        <f t="array" ref="AJ168">IF(INDEX(Templates!$K$2:$BO$186,ROW()-ROW(AJ$20)+1, MATCH(AJ$16,Templates!$K$1:CL$1,0))="","",INDEX(Templates!$K$2:$BO$186,ROW()-ROW(AJ$20)+1, MATCH(AJ$16,Templates!$K$1:CL$1,0)))</f>
        <v/>
      </c>
      <c r="AK168" s="83" t="str" cm="1">
        <f t="array" ref="AK168">IF(INDEX(Templates!$K$2:$BO$186,ROW()-ROW(AK$20)+1, MATCH(AK$16,Templates!$K$1:CM$1,0))="","",INDEX(Templates!$K$2:$BO$186,ROW()-ROW(AK$20)+1, MATCH(AK$16,Templates!$K$1:CM$1,0)))</f>
        <v/>
      </c>
      <c r="AL168" s="83" t="str" cm="1">
        <f t="array" ref="AL168">IF(INDEX(Templates!$K$2:$BO$186,ROW()-ROW(AL$20)+1, MATCH(AL$16,Templates!$K$1:CN$1,0))="","",INDEX(Templates!$K$2:$BO$186,ROW()-ROW(AL$20)+1, MATCH(AL$16,Templates!$K$1:CN$1,0)))</f>
        <v/>
      </c>
      <c r="AM168" s="83" t="str" cm="1">
        <f t="array" ref="AM168">IF(INDEX(Templates!$K$2:$BO$186,ROW()-ROW(AM$20)+1, MATCH(AM$16,Templates!$K$1:CO$1,0))="","",INDEX(Templates!$K$2:$BO$186,ROW()-ROW(AM$20)+1, MATCH(AM$16,Templates!$K$1:CO$1,0)))</f>
        <v/>
      </c>
      <c r="AN168" s="83" t="str" cm="1">
        <f t="array" ref="AN168">IF(INDEX(Templates!$K$2:$BO$186,ROW()-ROW(AN$20)+1, MATCH(AN$16,Templates!$K$1:CP$1,0))="","",INDEX(Templates!$K$2:$BO$186,ROW()-ROW(AN$20)+1, MATCH(AN$16,Templates!$K$1:CP$1,0)))</f>
        <v/>
      </c>
      <c r="AO168" s="83" t="str" cm="1">
        <f t="array" ref="AO168">IF(INDEX(Templates!$K$2:$BO$186,ROW()-ROW(AO$20)+1, MATCH(AO$16,Templates!$K$1:CQ$1,0))="","",INDEX(Templates!$K$2:$BO$186,ROW()-ROW(AO$20)+1, MATCH(AO$16,Templates!$K$1:CQ$1,0)))</f>
        <v/>
      </c>
      <c r="AP168" s="83" t="str" cm="1">
        <f t="array" ref="AP168">IF(INDEX(Templates!$K$2:$BO$186,ROW()-ROW(AP$20)+1, MATCH(AP$16,Templates!$K$1:CR$1,0))="","",INDEX(Templates!$K$2:$BO$186,ROW()-ROW(AP$20)+1, MATCH(AP$16,Templates!$K$1:CR$1,0)))</f>
        <v/>
      </c>
      <c r="AQ168" s="83" t="str" cm="1">
        <f t="array" ref="AQ168">IF(INDEX(Templates!$K$2:$BO$186,ROW()-ROW(AQ$20)+1, MATCH(AQ$16,Templates!$K$1:CS$1,0))="","",INDEX(Templates!$K$2:$BO$186,ROW()-ROW(AQ$20)+1, MATCH(AQ$16,Templates!$K$1:CS$1,0)))</f>
        <v/>
      </c>
      <c r="AR168" s="83" t="str" cm="1">
        <f t="array" ref="AR168">IF(INDEX(Templates!$K$2:$BO$186,ROW()-ROW(AR$20)+1, MATCH(AR$16,Templates!$K$1:CT$1,0))="","",INDEX(Templates!$K$2:$BO$186,ROW()-ROW(AR$20)+1, MATCH(AR$16,Templates!$K$1:CT$1,0)))</f>
        <v/>
      </c>
      <c r="AS168" s="83" t="str" cm="1">
        <f t="array" ref="AS168">IF(INDEX(Templates!$K$2:$BO$186,ROW()-ROW(AS$20)+1, MATCH(AS$16,Templates!$K$1:CU$1,0))="","",INDEX(Templates!$K$2:$BO$186,ROW()-ROW(AS$20)+1, MATCH(AS$16,Templates!$K$1:CU$1,0)))</f>
        <v/>
      </c>
      <c r="AT168" s="83" t="str" cm="1">
        <f t="array" ref="AT168">IF(INDEX(Templates!$K$2:$BO$186,ROW()-ROW(AT$20)+1, MATCH(AT$16,Templates!$K$1:CV$1,0))="","",INDEX(Templates!$K$2:$BO$186,ROW()-ROW(AT$20)+1, MATCH(AT$16,Templates!$K$1:CV$1,0)))</f>
        <v/>
      </c>
      <c r="AU168" s="83" t="str" cm="1">
        <f t="array" ref="AU168">IF(INDEX(Templates!$K$2:$BO$186,ROW()-ROW(AU$20)+1, MATCH(AU$16,Templates!$K$1:CW$1,0))="","",INDEX(Templates!$K$2:$BO$186,ROW()-ROW(AU$20)+1, MATCH(AU$16,Templates!$K$1:CW$1,0)))</f>
        <v/>
      </c>
      <c r="AV168" s="83" t="str" cm="1">
        <f t="array" ref="AV168">IF(INDEX(Templates!$K$2:$BO$186,ROW()-ROW(AV$20)+1, MATCH(AV$16,Templates!$K$1:CX$1,0))="","",INDEX(Templates!$K$2:$BO$186,ROW()-ROW(AV$20)+1, MATCH(AV$16,Templates!$K$1:CX$1,0)))</f>
        <v/>
      </c>
      <c r="AW168" s="83" t="str" cm="1">
        <f t="array" ref="AW168">IF(INDEX(Templates!$K$2:$BO$186,ROW()-ROW(AW$20)+1, MATCH(AW$16,Templates!$K$1:CY$1,0))="","",INDEX(Templates!$K$2:$BO$186,ROW()-ROW(AW$20)+1, MATCH(AW$16,Templates!$K$1:CY$1,0)))</f>
        <v/>
      </c>
      <c r="AX168" s="83" t="str" cm="1">
        <f t="array" ref="AX168">IF(INDEX(Templates!$K$2:$BO$186,ROW()-ROW(AX$20)+1, MATCH(AX$16,Templates!$K$1:CZ$1,0))="","",INDEX(Templates!$K$2:$BO$186,ROW()-ROW(AX$20)+1, MATCH(AX$16,Templates!$K$1:CZ$1,0)))</f>
        <v/>
      </c>
      <c r="AY168" s="83" t="str" cm="1">
        <f t="array" ref="AY168">IF(INDEX(Templates!$K$2:$BO$186,ROW()-ROW(AY$20)+1, MATCH(AY$16,Templates!$K$1:DA$1,0))="","",INDEX(Templates!$K$2:$BO$186,ROW()-ROW(AY$20)+1, MATCH(AY$16,Templates!$K$1:DA$1,0)))</f>
        <v/>
      </c>
      <c r="AZ168" s="83" t="str" cm="1">
        <f t="array" ref="AZ168">IF(INDEX(Templates!$K$2:$BO$186,ROW()-ROW(AZ$20)+1, MATCH(AZ$16,Templates!$K$1:DB$1,0))="","",INDEX(Templates!$K$2:$BO$186,ROW()-ROW(AZ$20)+1, MATCH(AZ$16,Templates!$K$1:DB$1,0)))</f>
        <v/>
      </c>
      <c r="BA168" s="83" t="str" cm="1">
        <f t="array" ref="BA168">IF(INDEX(Templates!$K$2:$BO$186,ROW()-ROW(BA$20)+1, MATCH(BA$16,Templates!$K$1:DC$1,0))="","",INDEX(Templates!$K$2:$BO$186,ROW()-ROW(BA$20)+1, MATCH(BA$16,Templates!$K$1:DC$1,0)))</f>
        <v/>
      </c>
      <c r="BB168" s="83" t="str" cm="1">
        <f t="array" ref="BB168">IF(INDEX(Templates!$K$2:$BO$186,ROW()-ROW(BB$20)+1, MATCH(BB$16,Templates!$K$1:DD$1,0))="","",INDEX(Templates!$K$2:$BO$186,ROW()-ROW(BB$20)+1, MATCH(BB$16,Templates!$K$1:DD$1,0)))</f>
        <v/>
      </c>
      <c r="BC168" s="83" t="str" cm="1">
        <f t="array" ref="BC168">IF(INDEX(Templates!$K$2:$BO$186,ROW()-ROW(BC$20)+1, MATCH(BC$16,Templates!$K$1:DE$1,0))="","",INDEX(Templates!$K$2:$BO$186,ROW()-ROW(BC$20)+1, MATCH(BC$16,Templates!$K$1:DE$1,0)))</f>
        <v/>
      </c>
      <c r="BD168" s="83" t="str" cm="1">
        <f t="array" ref="BD168">IF(INDEX(Templates!$K$2:$BO$186,ROW()-ROW(BD$20)+1, MATCH(BD$16,Templates!$K$1:DF$1,0))="","",INDEX(Templates!$K$2:$BO$186,ROW()-ROW(BD$20)+1, MATCH(BD$16,Templates!$K$1:DF$1,0)))</f>
        <v/>
      </c>
      <c r="BE168" s="83" t="str" cm="1">
        <f t="array" ref="BE168">IF(INDEX(Templates!$K$2:$BO$186,ROW()-ROW(BE$20)+1, MATCH(BE$16,Templates!$K$1:DG$1,0))="","",INDEX(Templates!$K$2:$BO$186,ROW()-ROW(BE$20)+1, MATCH(BE$16,Templates!$K$1:DG$1,0)))</f>
        <v/>
      </c>
      <c r="BF168" s="83" t="str" cm="1">
        <f t="array" ref="BF168">IF(INDEX(Templates!$K$2:$BO$186,ROW()-ROW(BF$20)+1, MATCH(BF$16,Templates!$K$1:DH$1,0))="","",INDEX(Templates!$K$2:$BO$186,ROW()-ROW(BF$20)+1, MATCH(BF$16,Templates!$K$1:DH$1,0)))</f>
        <v/>
      </c>
      <c r="BG168" s="83" t="str" cm="1">
        <f t="array" ref="BG168">IF(INDEX(Templates!$K$2:$BO$186,ROW()-ROW(BG$20)+1, MATCH(BG$16,Templates!$K$1:DI$1,0))="","",INDEX(Templates!$K$2:$BO$186,ROW()-ROW(BG$20)+1, MATCH(BG$16,Templates!$K$1:DI$1,0)))</f>
        <v/>
      </c>
      <c r="BH168" s="83" t="str" cm="1">
        <f t="array" ref="BH168">IF(INDEX(Templates!$K$2:$BO$186,ROW()-ROW(BH$20)+1, MATCH(BH$16,Templates!$K$1:DJ$1,0))="","",INDEX(Templates!$K$2:$BO$186,ROW()-ROW(BH$20)+1, MATCH(BH$16,Templates!$K$1:DJ$1,0)))</f>
        <v/>
      </c>
      <c r="BI168" s="83" t="str" cm="1">
        <f t="array" ref="BI168">IF(INDEX(Templates!$K$2:$BO$186,ROW()-ROW(BI$20)+1, MATCH(BI$16,Templates!$K$1:DK$1,0))="","",INDEX(Templates!$K$2:$BO$186,ROW()-ROW(BI$20)+1, MATCH(BI$16,Templates!$K$1:DK$1,0)))</f>
        <v/>
      </c>
      <c r="BJ168" s="83" t="str" cm="1">
        <f t="array" ref="BJ168">IF(INDEX(Templates!$K$2:$BO$186,ROW()-ROW(BJ$20)+1, MATCH(BJ$16,Templates!$K$1:DL$1,0))="","",INDEX(Templates!$K$2:$BO$186,ROW()-ROW(BJ$20)+1, MATCH(BJ$16,Templates!$K$1:DL$1,0)))</f>
        <v/>
      </c>
      <c r="BK168" s="83" t="str" cm="1">
        <f t="array" ref="BK168">IF(INDEX(Templates!$K$2:$BO$186,ROW()-ROW(BK$20)+1, MATCH(BK$16,Templates!$K$1:DM$1,0))="","",INDEX(Templates!$K$2:$BO$186,ROW()-ROW(BK$20)+1, MATCH(BK$16,Templates!$K$1:DM$1,0)))</f>
        <v/>
      </c>
      <c r="BL168" s="83" t="str" cm="1">
        <f t="array" ref="BL168">IF(INDEX(Templates!$K$2:$BO$186,ROW()-ROW(BL$20)+1, MATCH(BL$16,Templates!$K$1:DN$1,0))="","",INDEX(Templates!$K$2:$BO$186,ROW()-ROW(BL$20)+1, MATCH(BL$16,Templates!$K$1:DN$1,0)))</f>
        <v/>
      </c>
      <c r="BM168" s="83" t="str" cm="1">
        <f t="array" ref="BM168">IF(INDEX(Templates!$K$2:$BO$186,ROW()-ROW(BM$20)+1, MATCH(BM$16,Templates!$K$1:DO$1,0))="","",INDEX(Templates!$K$2:$BO$186,ROW()-ROW(BM$20)+1, MATCH(BM$16,Templates!$K$1:DO$1,0)))</f>
        <v/>
      </c>
      <c r="BN168" s="83" t="str" cm="1">
        <f t="array" ref="BN168">IF(INDEX(Templates!$K$2:$BO$186,ROW()-ROW(BN$20)+1, MATCH(BN$16,Templates!$K$1:DP$1,0))="","",INDEX(Templates!$K$2:$BO$186,ROW()-ROW(BN$20)+1, MATCH(BN$16,Templates!$K$1:DP$1,0)))</f>
        <v/>
      </c>
      <c r="BO168" s="83" t="str" cm="1">
        <f t="array" ref="BO168">IF(INDEX(Templates!$K$2:$BO$186,ROW()-ROW(BO$20)+1, MATCH(BO$16,Templates!$K$1:DQ$1,0))="","",INDEX(Templates!$K$2:$BO$186,ROW()-ROW(BO$20)+1, MATCH(BO$16,Templates!$K$1:DQ$1,0)))</f>
        <v/>
      </c>
      <c r="BP168" s="83" t="str" cm="1">
        <f t="array" ref="BP168">IF(INDEX(Templates!$K$2:$BO$186,ROW()-ROW(BP$20)+1, MATCH(BP$16,Templates!$K$1:DR$1,0))="","",INDEX(Templates!$K$2:$BO$186,ROW()-ROW(BP$20)+1, MATCH(BP$16,Templates!$K$1:DR$1,0)))</f>
        <v/>
      </c>
      <c r="BQ168" s="83" t="str" cm="1">
        <f t="array" ref="BQ168">IF(INDEX(Templates!$K$2:$BO$186,ROW()-ROW(BQ$20)+1, MATCH(BQ$16,Templates!$K$1:DS$1,0))="","",INDEX(Templates!$K$2:$BO$186,ROW()-ROW(BQ$20)+1, MATCH(BQ$16,Templates!$K$1:DS$1,0)))</f>
        <v/>
      </c>
      <c r="BR168" s="83" t="str" cm="1">
        <f t="array" ref="BR168">IF(INDEX(Templates!$K$2:$BO$186,ROW()-ROW(BR$20)+1, MATCH(BR$16,Templates!$K$1:DT$1,0))="","",INDEX(Templates!$K$2:$BO$186,ROW()-ROW(BR$20)+1, MATCH(BR$16,Templates!$K$1:DT$1,0)))</f>
        <v/>
      </c>
      <c r="BS168" s="83" t="str" cm="1">
        <f t="array" ref="BS168">IF(INDEX(Templates!$K$2:$BO$186,ROW()-ROW(BS$20)+1, MATCH(BS$16,Templates!$K$1:DU$1,0))="","",INDEX(Templates!$K$2:$BO$186,ROW()-ROW(BS$20)+1, MATCH(BS$16,Templates!$K$1:DU$1,0)))</f>
        <v/>
      </c>
      <c r="BT168" s="83" t="str" cm="1">
        <f t="array" ref="BT168">IF(INDEX(Templates!$K$2:$BO$186,ROW()-ROW(BT$20)+1, MATCH(BT$16,Templates!$K$1:DV$1,0))="","",INDEX(Templates!$K$2:$BO$186,ROW()-ROW(BT$20)+1, MATCH(BT$16,Templates!$K$1:DV$1,0)))</f>
        <v/>
      </c>
      <c r="BU168" s="83" t="str" cm="1">
        <f t="array" ref="BU168">IF(INDEX(Templates!$K$2:$BO$186,ROW()-ROW(BU$20)+1, MATCH(BU$16,Templates!$K$1:DW$1,0))="","",INDEX(Templates!$K$2:$BO$186,ROW()-ROW(BU$20)+1, MATCH(BU$16,Templates!$K$1:DW$1,0)))</f>
        <v/>
      </c>
      <c r="BV168" s="83" t="str" cm="1">
        <f t="array" ref="BV168">IF(INDEX(Templates!$K$2:$BO$186,ROW()-ROW(BV$20)+1, MATCH(BV$16,Templates!$K$1:DX$1,0))="","",INDEX(Templates!$K$2:$BO$186,ROW()-ROW(BV$20)+1, MATCH(BV$16,Templates!$K$1:DX$1,0)))</f>
        <v/>
      </c>
      <c r="BW168" s="83" t="str" cm="1">
        <f t="array" ref="BW168">IF(INDEX(Templates!$K$2:$BO$186,ROW()-ROW(BW$20)+1, MATCH(BW$16,Templates!$K$1:DY$1,0))="","",INDEX(Templates!$K$2:$BO$186,ROW()-ROW(BW$20)+1, MATCH(BW$16,Templates!$K$1:DY$1,0)))</f>
        <v/>
      </c>
      <c r="BX168" s="83" t="str" cm="1">
        <f t="array" ref="BX168">IF(INDEX(Templates!$K$2:$BO$186,ROW()-ROW(BX$20)+1, MATCH(BX$16,Templates!$K$1:DZ$1,0))="","",INDEX(Templates!$K$2:$BO$186,ROW()-ROW(BX$20)+1, MATCH(BX$16,Templates!$K$1:DZ$1,0)))</f>
        <v/>
      </c>
      <c r="BY168" s="83" t="str" cm="1">
        <f t="array" ref="BY168">IF(INDEX(Templates!$K$2:$BO$186,ROW()-ROW(BY$20)+1, MATCH(BY$16,Templates!$K$1:EA$1,0))="","",INDEX(Templates!$K$2:$BO$186,ROW()-ROW(BY$20)+1, MATCH(BY$16,Templates!$K$1:EA$1,0)))</f>
        <v/>
      </c>
      <c r="BZ168" s="83" t="str" cm="1">
        <f t="array" ref="BZ168">IF(INDEX(Templates!$K$2:$BO$186,ROW()-ROW(BZ$20)+1, MATCH(BZ$16,Templates!$K$1:EB$1,0))="","",INDEX(Templates!$K$2:$BO$186,ROW()-ROW(BZ$20)+1, MATCH(BZ$16,Templates!$K$1:EB$1,0)))</f>
        <v/>
      </c>
      <c r="CA168" s="83" t="str" cm="1">
        <f t="array" ref="CA168">IF(INDEX(Templates!$K$2:$BO$186,ROW()-ROW(CA$20)+1, MATCH(CA$16,Templates!$K$1:EC$1,0))="","",INDEX(Templates!$K$2:$BO$186,ROW()-ROW(CA$20)+1, MATCH(CA$16,Templates!$K$1:EC$1,0)))</f>
        <v/>
      </c>
      <c r="CB168" s="83" t="str" cm="1">
        <f t="array" ref="CB168">IF(INDEX(Templates!$K$2:$BO$186,ROW()-ROW(CB$20)+1, MATCH(CB$16,Templates!$K$1:ED$1,0))="","",INDEX(Templates!$K$2:$BO$186,ROW()-ROW(CB$20)+1, MATCH(CB$16,Templates!$K$1:ED$1,0)))</f>
        <v/>
      </c>
      <c r="CC168" s="83" t="str" cm="1">
        <f t="array" ref="CC168">IF(INDEX(Templates!$K$2:$BO$186,ROW()-ROW(CC$20)+1, MATCH(CC$16,Templates!$K$1:EE$1,0))="","",INDEX(Templates!$K$2:$BO$186,ROW()-ROW(CC$20)+1, MATCH(CC$16,Templates!$K$1:EE$1,0)))</f>
        <v/>
      </c>
      <c r="CD168" s="83" t="str" cm="1">
        <f t="array" ref="CD168">IF(INDEX(Templates!$K$2:$BO$186,ROW()-ROW(CD$20)+1, MATCH(CD$16,Templates!$K$1:EF$1,0))="","",INDEX(Templates!$K$2:$BO$186,ROW()-ROW(CD$20)+1, MATCH(CD$16,Templates!$K$1:EF$1,0)))</f>
        <v/>
      </c>
      <c r="CE168" s="83" t="str" cm="1">
        <f t="array" ref="CE168">IF(INDEX(Templates!$K$2:$BO$186,ROW()-ROW(CE$20)+1, MATCH(CE$16,Templates!$K$1:EG$1,0))="","",INDEX(Templates!$K$2:$BO$186,ROW()-ROW(CE$20)+1, MATCH(CE$16,Templates!$K$1:EG$1,0)))</f>
        <v/>
      </c>
      <c r="CF168" s="83" t="str" cm="1">
        <f t="array" ref="CF168">IF(INDEX(Templates!$K$2:$BO$186,ROW()-ROW(CF$20)+1, MATCH(CF$16,Templates!$K$1:EH$1,0))="","",INDEX(Templates!$K$2:$BO$186,ROW()-ROW(CF$20)+1, MATCH(CF$16,Templates!$K$1:EH$1,0)))</f>
        <v/>
      </c>
      <c r="CG168" s="83" t="str" cm="1">
        <f t="array" ref="CG168">IF(INDEX(Templates!$K$2:$BO$186,ROW()-ROW(CG$20)+1, MATCH(CG$16,Templates!$K$1:EI$1,0))="","",INDEX(Templates!$K$2:$BO$186,ROW()-ROW(CG$20)+1, MATCH(CG$16,Templates!$K$1:EI$1,0)))</f>
        <v/>
      </c>
      <c r="CH168" s="83" t="str" cm="1">
        <f t="array" ref="CH168">IF(INDEX(Templates!$K$2:$BO$186,ROW()-ROW(CH$20)+1, MATCH(CH$16,Templates!$K$1:EJ$1,0))="","",INDEX(Templates!$K$2:$BO$186,ROW()-ROW(CH$20)+1, MATCH(CH$16,Templates!$K$1:EJ$1,0)))</f>
        <v/>
      </c>
      <c r="CI168" s="83" t="str" cm="1">
        <f t="array" ref="CI168">IF(INDEX(Templates!$K$2:$BO$186,ROW()-ROW(CI$20)+1, MATCH(CI$16,Templates!$K$1:EK$1,0))="","",INDEX(Templates!$K$2:$BO$186,ROW()-ROW(CI$20)+1, MATCH(CI$16,Templates!$K$1:EK$1,0)))</f>
        <v/>
      </c>
      <c r="CJ168" s="83" t="str" cm="1">
        <f t="array" ref="CJ168">IF(INDEX(Templates!$K$2:$BO$186,ROW()-ROW(CJ$20)+1, MATCH(CJ$16,Templates!$K$1:EL$1,0))="","",INDEX(Templates!$K$2:$BO$186,ROW()-ROW(CJ$20)+1, MATCH(CJ$16,Templates!$K$1:EL$1,0)))</f>
        <v/>
      </c>
      <c r="CK168" s="83" t="str" cm="1">
        <f t="array" ref="CK168">IF(INDEX(Templates!$K$2:$BO$186,ROW()-ROW(CK$20)+1, MATCH(CK$16,Templates!$K$1:EM$1,0))="","",INDEX(Templates!$K$2:$BO$186,ROW()-ROW(CK$20)+1, MATCH(CK$16,Templates!$K$1:EM$1,0)))</f>
        <v/>
      </c>
      <c r="CL168" s="83" t="str" cm="1">
        <f t="array" ref="CL168">IF(INDEX(Templates!$K$2:$BO$186,ROW()-ROW(CL$20)+1, MATCH(CL$16,Templates!$K$1:EN$1,0))="","",INDEX(Templates!$K$2:$BO$186,ROW()-ROW(CL$20)+1, MATCH(CL$16,Templates!$K$1:EN$1,0)))</f>
        <v/>
      </c>
      <c r="CM168" s="83" t="str" cm="1">
        <f t="array" ref="CM168">IF(INDEX(Templates!$K$2:$BO$186,ROW()-ROW(CM$20)+1, MATCH(CM$16,Templates!$K$1:EO$1,0))="","",INDEX(Templates!$K$2:$BO$186,ROW()-ROW(CM$20)+1, MATCH(CM$16,Templates!$K$1:EO$1,0)))</f>
        <v/>
      </c>
    </row>
    <row r="169" spans="1:91" s="24" customFormat="1" x14ac:dyDescent="0.55000000000000004">
      <c r="A169" s="41"/>
      <c r="B169" s="6"/>
      <c r="C169" s="66" t="str" cm="1">
        <f t="array" ref="C169">IF(INDEX(Templates!C$2:C$187,ROW()-ROW($20:$20)+1)="","",INDEX(Templates!C$2:C$187,ROW()-ROW($20:$20)+1))</f>
        <v/>
      </c>
      <c r="D169" s="66" t="str" cm="1">
        <f t="array" ref="D169">IF(INDEX(Templates!D$2:D$187,ROW()-ROW($20:$20)+1)="","",INDEX(Templates!D$2:D$187,ROW()-ROW($20:$20)+1))</f>
        <v/>
      </c>
      <c r="E169" s="66" t="str" cm="1">
        <f t="array" ref="E169">IF(INDEX(Templates!E$2:E$187,ROW()-ROW($20:$20)+1)="","",INDEX(Templates!E$2:E$187,ROW()-ROW($20:$20)+1))</f>
        <v/>
      </c>
      <c r="F169" s="192"/>
      <c r="G169" s="106" t="str" cm="1">
        <f t="array" ref="G169">IF(INDEX(Templates!G$2:G$187,ROW()-ROW($20:$20)+1)="","",INDEX(Templates!G$2:G$187,ROW()-ROW($20:$20)+1))</f>
        <v/>
      </c>
      <c r="H169" s="68" t="str" cm="1">
        <f t="array" ref="H169">IF(INDEX(Templates!H$2:H$187,ROW()-ROW($20:$20)+1)="","",INDEX(Templates!H$2:H$187,ROW()-ROW($20:$20)+1))</f>
        <v/>
      </c>
      <c r="I169" s="68" t="str" cm="1">
        <f t="array" ref="I169">IF(INDEX(Templates!I$2:I$187,ROW()-ROW($20:$20)+1)="","",INDEX(Templates!I$2:I$187,ROW()-ROW($20:$20)+1))</f>
        <v/>
      </c>
      <c r="J169" s="68" t="str" cm="1">
        <f t="array" ref="J169">IF(INDEX(Templates!J$2:J$187,ROW()-ROW($20:$20)+1)="","",INDEX(Templates!J$2:J$187,ROW()-ROW($20:$20)+1))</f>
        <v/>
      </c>
      <c r="K169" s="69" t="str" cm="1">
        <f t="array" ref="K169">IF(INDEX(Templates!K$2:K$187,ROW()-ROW($20:$20)+1)="","",INDEX(Templates!K$2:K$187,ROW()-ROW($20:$20)+1))</f>
        <v/>
      </c>
      <c r="L169" s="69" t="str" cm="1">
        <f t="array" ref="L169">IF(INDEX(Templates!L$2:L$187,ROW()-ROW($20:$20)+1)="","",INDEX(Templates!L$2:L$187,ROW()-ROW($20:$20)+1))</f>
        <v/>
      </c>
      <c r="M169" s="83" t="str" cm="1">
        <f t="array" ref="M169">IF(INDEX(Templates!$K$2:$BO$186,ROW()-ROW(M$20)+1, MATCH(M$16,Templates!$K$1:BO$1,0))="","",INDEX(Templates!$K$2:$BO$186,ROW()-ROW(M$20)+1, MATCH(M$16,Templates!$K$1:BO$1,0)))</f>
        <v/>
      </c>
      <c r="N169" s="83" t="str" cm="1">
        <f t="array" ref="N169">IF(INDEX(Templates!$K$2:$BO$186,ROW()-ROW(N$20)+1, MATCH(N$16,Templates!$K$1:BP$1,0))="","",INDEX(Templates!$K$2:$BO$186,ROW()-ROW(N$20)+1, MATCH(N$16,Templates!$K$1:BP$1,0)))</f>
        <v/>
      </c>
      <c r="O169" s="83" t="str" cm="1">
        <f t="array" ref="O169">IF(INDEX(Templates!$K$2:$BO$186,ROW()-ROW(O$20)+1, MATCH(O$16,Templates!$K$1:BQ$1,0))="","",INDEX(Templates!$K$2:$BO$186,ROW()-ROW(O$20)+1, MATCH(O$16,Templates!$K$1:BQ$1,0)))</f>
        <v/>
      </c>
      <c r="P169" s="83" t="str" cm="1">
        <f t="array" ref="P169">IF(INDEX(Templates!$K$2:$BO$186,ROW()-ROW(P$20)+1, MATCH(P$16,Templates!$K$1:BR$1,0))="","",INDEX(Templates!$K$2:$BO$186,ROW()-ROW(P$20)+1, MATCH(P$16,Templates!$K$1:BR$1,0)))</f>
        <v/>
      </c>
      <c r="Q169" s="83" t="str" cm="1">
        <f t="array" ref="Q169">IF(INDEX(Templates!$K$2:$BO$186,ROW()-ROW(Q$20)+1, MATCH(Q$16,Templates!$K$1:BS$1,0))="","",INDEX(Templates!$K$2:$BO$186,ROW()-ROW(Q$20)+1, MATCH(Q$16,Templates!$K$1:BS$1,0)))</f>
        <v/>
      </c>
      <c r="R169" s="83" t="str" cm="1">
        <f t="array" ref="R169">IF(INDEX(Templates!$K$2:$BO$186,ROW()-ROW(R$20)+1, MATCH(R$16,Templates!$K$1:BT$1,0))="","",INDEX(Templates!$K$2:$BO$186,ROW()-ROW(R$20)+1, MATCH(R$16,Templates!$K$1:BT$1,0)))</f>
        <v/>
      </c>
      <c r="S169" s="83" t="str" cm="1">
        <f t="array" ref="S169">IF(INDEX(Templates!$K$2:$BO$186,ROW()-ROW(S$20)+1, MATCH(S$16,Templates!$K$1:BU$1,0))="","",INDEX(Templates!$K$2:$BO$186,ROW()-ROW(S$20)+1, MATCH(S$16,Templates!$K$1:BU$1,0)))</f>
        <v/>
      </c>
      <c r="T169" s="83" t="str" cm="1">
        <f t="array" ref="T169">IF(INDEX(Templates!$K$2:$BO$186,ROW()-ROW(T$20)+1, MATCH(T$16,Templates!$K$1:BV$1,0))="","",INDEX(Templates!$K$2:$BO$186,ROW()-ROW(T$20)+1, MATCH(T$16,Templates!$K$1:BV$1,0)))</f>
        <v/>
      </c>
      <c r="U169" s="83" t="str" cm="1">
        <f t="array" ref="U169">IF(INDEX(Templates!$K$2:$BO$186,ROW()-ROW(U$20)+1, MATCH(U$16,Templates!$K$1:BW$1,0))="","",INDEX(Templates!$K$2:$BO$186,ROW()-ROW(U$20)+1, MATCH(U$16,Templates!$K$1:BW$1,0)))</f>
        <v/>
      </c>
      <c r="V169" s="83" t="str" cm="1">
        <f t="array" ref="V169">IF(INDEX(Templates!$K$2:$BO$186,ROW()-ROW(V$20)+1, MATCH(V$16,Templates!$K$1:BX$1,0))="","",INDEX(Templates!$K$2:$BO$186,ROW()-ROW(V$20)+1, MATCH(V$16,Templates!$K$1:BX$1,0)))</f>
        <v/>
      </c>
      <c r="W169" s="83" t="str" cm="1">
        <f t="array" ref="W169">IF(INDEX(Templates!$K$2:$BO$186,ROW()-ROW(W$20)+1, MATCH(W$16,Templates!$K$1:BY$1,0))="","",INDEX(Templates!$K$2:$BO$186,ROW()-ROW(W$20)+1, MATCH(W$16,Templates!$K$1:BY$1,0)))</f>
        <v/>
      </c>
      <c r="X169" s="83" t="str" cm="1">
        <f t="array" ref="X169">IF(INDEX(Templates!$K$2:$BO$186,ROW()-ROW(X$20)+1, MATCH(X$16,Templates!$K$1:BZ$1,0))="","",INDEX(Templates!$K$2:$BO$186,ROW()-ROW(X$20)+1, MATCH(X$16,Templates!$K$1:BZ$1,0)))</f>
        <v/>
      </c>
      <c r="Y169" s="83" t="str" cm="1">
        <f t="array" ref="Y169">IF(INDEX(Templates!$K$2:$BO$186,ROW()-ROW(Y$20)+1, MATCH(Y$16,Templates!$K$1:CA$1,0))="","",INDEX(Templates!$K$2:$BO$186,ROW()-ROW(Y$20)+1, MATCH(Y$16,Templates!$K$1:CA$1,0)))</f>
        <v/>
      </c>
      <c r="Z169" s="83" t="str" cm="1">
        <f t="array" ref="Z169">IF(INDEX(Templates!$K$2:$BO$186,ROW()-ROW(Z$20)+1, MATCH(Z$16,Templates!$K$1:CB$1,0))="","",INDEX(Templates!$K$2:$BO$186,ROW()-ROW(Z$20)+1, MATCH(Z$16,Templates!$K$1:CB$1,0)))</f>
        <v/>
      </c>
      <c r="AA169" s="83" t="str" cm="1">
        <f t="array" ref="AA169">IF(INDEX(Templates!$K$2:$BO$186,ROW()-ROW(AA$20)+1, MATCH(AA$16,Templates!$K$1:CC$1,0))="","",INDEX(Templates!$K$2:$BO$186,ROW()-ROW(AA$20)+1, MATCH(AA$16,Templates!$K$1:CC$1,0)))</f>
        <v/>
      </c>
      <c r="AB169" s="83" t="str" cm="1">
        <f t="array" ref="AB169">IF(INDEX(Templates!$K$2:$BO$186,ROW()-ROW(AB$20)+1, MATCH(AB$16,Templates!$K$1:CD$1,0))="","",INDEX(Templates!$K$2:$BO$186,ROW()-ROW(AB$20)+1, MATCH(AB$16,Templates!$K$1:CD$1,0)))</f>
        <v/>
      </c>
      <c r="AC169" s="83" t="str" cm="1">
        <f t="array" ref="AC169">IF(INDEX(Templates!$K$2:$BO$186,ROW()-ROW(AC$20)+1, MATCH(AC$16,Templates!$K$1:CE$1,0))="","",INDEX(Templates!$K$2:$BO$186,ROW()-ROW(AC$20)+1, MATCH(AC$16,Templates!$K$1:CE$1,0)))</f>
        <v/>
      </c>
      <c r="AD169" s="83" t="str" cm="1">
        <f t="array" ref="AD169">IF(INDEX(Templates!$K$2:$BO$186,ROW()-ROW(AD$20)+1, MATCH(AD$16,Templates!$K$1:CF$1,0))="","",INDEX(Templates!$K$2:$BO$186,ROW()-ROW(AD$20)+1, MATCH(AD$16,Templates!$K$1:CF$1,0)))</f>
        <v/>
      </c>
      <c r="AE169" s="83" t="str" cm="1">
        <f t="array" ref="AE169">IF(INDEX(Templates!$K$2:$BO$186,ROW()-ROW(AE$20)+1, MATCH(AE$16,Templates!$K$1:CG$1,0))="","",INDEX(Templates!$K$2:$BO$186,ROW()-ROW(AE$20)+1, MATCH(AE$16,Templates!$K$1:CG$1,0)))</f>
        <v/>
      </c>
      <c r="AF169" s="83" t="str" cm="1">
        <f t="array" ref="AF169">IF(INDEX(Templates!$K$2:$BO$186,ROW()-ROW(AF$20)+1, MATCH(AF$16,Templates!$K$1:CH$1,0))="","",INDEX(Templates!$K$2:$BO$186,ROW()-ROW(AF$20)+1, MATCH(AF$16,Templates!$K$1:CH$1,0)))</f>
        <v/>
      </c>
      <c r="AG169" s="83" t="str" cm="1">
        <f t="array" ref="AG169">IF(INDEX(Templates!$K$2:$BO$186,ROW()-ROW(AG$20)+1, MATCH(AG$16,Templates!$K$1:CI$1,0))="","",INDEX(Templates!$K$2:$BO$186,ROW()-ROW(AG$20)+1, MATCH(AG$16,Templates!$K$1:CI$1,0)))</f>
        <v/>
      </c>
      <c r="AH169" s="83" t="str" cm="1">
        <f t="array" ref="AH169">IF(INDEX(Templates!$K$2:$BO$186,ROW()-ROW(AH$20)+1, MATCH(AH$16,Templates!$K$1:CJ$1,0))="","",INDEX(Templates!$K$2:$BO$186,ROW()-ROW(AH$20)+1, MATCH(AH$16,Templates!$K$1:CJ$1,0)))</f>
        <v/>
      </c>
      <c r="AI169" s="83" t="str" cm="1">
        <f t="array" ref="AI169">IF(INDEX(Templates!$K$2:$BO$186,ROW()-ROW(AI$20)+1, MATCH(AI$16,Templates!$K$1:CK$1,0))="","",INDEX(Templates!$K$2:$BO$186,ROW()-ROW(AI$20)+1, MATCH(AI$16,Templates!$K$1:CK$1,0)))</f>
        <v/>
      </c>
      <c r="AJ169" s="83" t="str" cm="1">
        <f t="array" ref="AJ169">IF(INDEX(Templates!$K$2:$BO$186,ROW()-ROW(AJ$20)+1, MATCH(AJ$16,Templates!$K$1:CL$1,0))="","",INDEX(Templates!$K$2:$BO$186,ROW()-ROW(AJ$20)+1, MATCH(AJ$16,Templates!$K$1:CL$1,0)))</f>
        <v/>
      </c>
      <c r="AK169" s="83" t="str" cm="1">
        <f t="array" ref="AK169">IF(INDEX(Templates!$K$2:$BO$186,ROW()-ROW(AK$20)+1, MATCH(AK$16,Templates!$K$1:CM$1,0))="","",INDEX(Templates!$K$2:$BO$186,ROW()-ROW(AK$20)+1, MATCH(AK$16,Templates!$K$1:CM$1,0)))</f>
        <v/>
      </c>
      <c r="AL169" s="83" t="str" cm="1">
        <f t="array" ref="AL169">IF(INDEX(Templates!$K$2:$BO$186,ROW()-ROW(AL$20)+1, MATCH(AL$16,Templates!$K$1:CN$1,0))="","",INDEX(Templates!$K$2:$BO$186,ROW()-ROW(AL$20)+1, MATCH(AL$16,Templates!$K$1:CN$1,0)))</f>
        <v/>
      </c>
      <c r="AM169" s="83" t="str" cm="1">
        <f t="array" ref="AM169">IF(INDEX(Templates!$K$2:$BO$186,ROW()-ROW(AM$20)+1, MATCH(AM$16,Templates!$K$1:CO$1,0))="","",INDEX(Templates!$K$2:$BO$186,ROW()-ROW(AM$20)+1, MATCH(AM$16,Templates!$K$1:CO$1,0)))</f>
        <v/>
      </c>
      <c r="AN169" s="83" t="str" cm="1">
        <f t="array" ref="AN169">IF(INDEX(Templates!$K$2:$BO$186,ROW()-ROW(AN$20)+1, MATCH(AN$16,Templates!$K$1:CP$1,0))="","",INDEX(Templates!$K$2:$BO$186,ROW()-ROW(AN$20)+1, MATCH(AN$16,Templates!$K$1:CP$1,0)))</f>
        <v/>
      </c>
      <c r="AO169" s="83" t="str" cm="1">
        <f t="array" ref="AO169">IF(INDEX(Templates!$K$2:$BO$186,ROW()-ROW(AO$20)+1, MATCH(AO$16,Templates!$K$1:CQ$1,0))="","",INDEX(Templates!$K$2:$BO$186,ROW()-ROW(AO$20)+1, MATCH(AO$16,Templates!$K$1:CQ$1,0)))</f>
        <v/>
      </c>
      <c r="AP169" s="83" t="str" cm="1">
        <f t="array" ref="AP169">IF(INDEX(Templates!$K$2:$BO$186,ROW()-ROW(AP$20)+1, MATCH(AP$16,Templates!$K$1:CR$1,0))="","",INDEX(Templates!$K$2:$BO$186,ROW()-ROW(AP$20)+1, MATCH(AP$16,Templates!$K$1:CR$1,0)))</f>
        <v/>
      </c>
      <c r="AQ169" s="83" t="str" cm="1">
        <f t="array" ref="AQ169">IF(INDEX(Templates!$K$2:$BO$186,ROW()-ROW(AQ$20)+1, MATCH(AQ$16,Templates!$K$1:CS$1,0))="","",INDEX(Templates!$K$2:$BO$186,ROW()-ROW(AQ$20)+1, MATCH(AQ$16,Templates!$K$1:CS$1,0)))</f>
        <v/>
      </c>
      <c r="AR169" s="83" t="str" cm="1">
        <f t="array" ref="AR169">IF(INDEX(Templates!$K$2:$BO$186,ROW()-ROW(AR$20)+1, MATCH(AR$16,Templates!$K$1:CT$1,0))="","",INDEX(Templates!$K$2:$BO$186,ROW()-ROW(AR$20)+1, MATCH(AR$16,Templates!$K$1:CT$1,0)))</f>
        <v/>
      </c>
      <c r="AS169" s="83" t="str" cm="1">
        <f t="array" ref="AS169">IF(INDEX(Templates!$K$2:$BO$186,ROW()-ROW(AS$20)+1, MATCH(AS$16,Templates!$K$1:CU$1,0))="","",INDEX(Templates!$K$2:$BO$186,ROW()-ROW(AS$20)+1, MATCH(AS$16,Templates!$K$1:CU$1,0)))</f>
        <v/>
      </c>
      <c r="AT169" s="83" t="str" cm="1">
        <f t="array" ref="AT169">IF(INDEX(Templates!$K$2:$BO$186,ROW()-ROW(AT$20)+1, MATCH(AT$16,Templates!$K$1:CV$1,0))="","",INDEX(Templates!$K$2:$BO$186,ROW()-ROW(AT$20)+1, MATCH(AT$16,Templates!$K$1:CV$1,0)))</f>
        <v/>
      </c>
      <c r="AU169" s="83" t="str" cm="1">
        <f t="array" ref="AU169">IF(INDEX(Templates!$K$2:$BO$186,ROW()-ROW(AU$20)+1, MATCH(AU$16,Templates!$K$1:CW$1,0))="","",INDEX(Templates!$K$2:$BO$186,ROW()-ROW(AU$20)+1, MATCH(AU$16,Templates!$K$1:CW$1,0)))</f>
        <v/>
      </c>
      <c r="AV169" s="83" t="str" cm="1">
        <f t="array" ref="AV169">IF(INDEX(Templates!$K$2:$BO$186,ROW()-ROW(AV$20)+1, MATCH(AV$16,Templates!$K$1:CX$1,0))="","",INDEX(Templates!$K$2:$BO$186,ROW()-ROW(AV$20)+1, MATCH(AV$16,Templates!$K$1:CX$1,0)))</f>
        <v/>
      </c>
      <c r="AW169" s="83" t="str" cm="1">
        <f t="array" ref="AW169">IF(INDEX(Templates!$K$2:$BO$186,ROW()-ROW(AW$20)+1, MATCH(AW$16,Templates!$K$1:CY$1,0))="","",INDEX(Templates!$K$2:$BO$186,ROW()-ROW(AW$20)+1, MATCH(AW$16,Templates!$K$1:CY$1,0)))</f>
        <v/>
      </c>
      <c r="AX169" s="83" t="str" cm="1">
        <f t="array" ref="AX169">IF(INDEX(Templates!$K$2:$BO$186,ROW()-ROW(AX$20)+1, MATCH(AX$16,Templates!$K$1:CZ$1,0))="","",INDEX(Templates!$K$2:$BO$186,ROW()-ROW(AX$20)+1, MATCH(AX$16,Templates!$K$1:CZ$1,0)))</f>
        <v/>
      </c>
      <c r="AY169" s="83" t="str" cm="1">
        <f t="array" ref="AY169">IF(INDEX(Templates!$K$2:$BO$186,ROW()-ROW(AY$20)+1, MATCH(AY$16,Templates!$K$1:DA$1,0))="","",INDEX(Templates!$K$2:$BO$186,ROW()-ROW(AY$20)+1, MATCH(AY$16,Templates!$K$1:DA$1,0)))</f>
        <v/>
      </c>
      <c r="AZ169" s="83" t="str" cm="1">
        <f t="array" ref="AZ169">IF(INDEX(Templates!$K$2:$BO$186,ROW()-ROW(AZ$20)+1, MATCH(AZ$16,Templates!$K$1:DB$1,0))="","",INDEX(Templates!$K$2:$BO$186,ROW()-ROW(AZ$20)+1, MATCH(AZ$16,Templates!$K$1:DB$1,0)))</f>
        <v/>
      </c>
      <c r="BA169" s="83" t="str" cm="1">
        <f t="array" ref="BA169">IF(INDEX(Templates!$K$2:$BO$186,ROW()-ROW(BA$20)+1, MATCH(BA$16,Templates!$K$1:DC$1,0))="","",INDEX(Templates!$K$2:$BO$186,ROW()-ROW(BA$20)+1, MATCH(BA$16,Templates!$K$1:DC$1,0)))</f>
        <v/>
      </c>
      <c r="BB169" s="83" t="str" cm="1">
        <f t="array" ref="BB169">IF(INDEX(Templates!$K$2:$BO$186,ROW()-ROW(BB$20)+1, MATCH(BB$16,Templates!$K$1:DD$1,0))="","",INDEX(Templates!$K$2:$BO$186,ROW()-ROW(BB$20)+1, MATCH(BB$16,Templates!$K$1:DD$1,0)))</f>
        <v/>
      </c>
      <c r="BC169" s="83" t="str" cm="1">
        <f t="array" ref="BC169">IF(INDEX(Templates!$K$2:$BO$186,ROW()-ROW(BC$20)+1, MATCH(BC$16,Templates!$K$1:DE$1,0))="","",INDEX(Templates!$K$2:$BO$186,ROW()-ROW(BC$20)+1, MATCH(BC$16,Templates!$K$1:DE$1,0)))</f>
        <v/>
      </c>
      <c r="BD169" s="83" t="str" cm="1">
        <f t="array" ref="BD169">IF(INDEX(Templates!$K$2:$BO$186,ROW()-ROW(BD$20)+1, MATCH(BD$16,Templates!$K$1:DF$1,0))="","",INDEX(Templates!$K$2:$BO$186,ROW()-ROW(BD$20)+1, MATCH(BD$16,Templates!$K$1:DF$1,0)))</f>
        <v/>
      </c>
      <c r="BE169" s="83" t="str" cm="1">
        <f t="array" ref="BE169">IF(INDEX(Templates!$K$2:$BO$186,ROW()-ROW(BE$20)+1, MATCH(BE$16,Templates!$K$1:DG$1,0))="","",INDEX(Templates!$K$2:$BO$186,ROW()-ROW(BE$20)+1, MATCH(BE$16,Templates!$K$1:DG$1,0)))</f>
        <v/>
      </c>
      <c r="BF169" s="83" t="str" cm="1">
        <f t="array" ref="BF169">IF(INDEX(Templates!$K$2:$BO$186,ROW()-ROW(BF$20)+1, MATCH(BF$16,Templates!$K$1:DH$1,0))="","",INDEX(Templates!$K$2:$BO$186,ROW()-ROW(BF$20)+1, MATCH(BF$16,Templates!$K$1:DH$1,0)))</f>
        <v/>
      </c>
      <c r="BG169" s="83" t="str" cm="1">
        <f t="array" ref="BG169">IF(INDEX(Templates!$K$2:$BO$186,ROW()-ROW(BG$20)+1, MATCH(BG$16,Templates!$K$1:DI$1,0))="","",INDEX(Templates!$K$2:$BO$186,ROW()-ROW(BG$20)+1, MATCH(BG$16,Templates!$K$1:DI$1,0)))</f>
        <v/>
      </c>
      <c r="BH169" s="83" t="str" cm="1">
        <f t="array" ref="BH169">IF(INDEX(Templates!$K$2:$BO$186,ROW()-ROW(BH$20)+1, MATCH(BH$16,Templates!$K$1:DJ$1,0))="","",INDEX(Templates!$K$2:$BO$186,ROW()-ROW(BH$20)+1, MATCH(BH$16,Templates!$K$1:DJ$1,0)))</f>
        <v/>
      </c>
      <c r="BI169" s="83" t="str" cm="1">
        <f t="array" ref="BI169">IF(INDEX(Templates!$K$2:$BO$186,ROW()-ROW(BI$20)+1, MATCH(BI$16,Templates!$K$1:DK$1,0))="","",INDEX(Templates!$K$2:$BO$186,ROW()-ROW(BI$20)+1, MATCH(BI$16,Templates!$K$1:DK$1,0)))</f>
        <v/>
      </c>
      <c r="BJ169" s="83" t="str" cm="1">
        <f t="array" ref="BJ169">IF(INDEX(Templates!$K$2:$BO$186,ROW()-ROW(BJ$20)+1, MATCH(BJ$16,Templates!$K$1:DL$1,0))="","",INDEX(Templates!$K$2:$BO$186,ROW()-ROW(BJ$20)+1, MATCH(BJ$16,Templates!$K$1:DL$1,0)))</f>
        <v/>
      </c>
      <c r="BK169" s="83" t="str" cm="1">
        <f t="array" ref="BK169">IF(INDEX(Templates!$K$2:$BO$186,ROW()-ROW(BK$20)+1, MATCH(BK$16,Templates!$K$1:DM$1,0))="","",INDEX(Templates!$K$2:$BO$186,ROW()-ROW(BK$20)+1, MATCH(BK$16,Templates!$K$1:DM$1,0)))</f>
        <v/>
      </c>
      <c r="BL169" s="83" t="str" cm="1">
        <f t="array" ref="BL169">IF(INDEX(Templates!$K$2:$BO$186,ROW()-ROW(BL$20)+1, MATCH(BL$16,Templates!$K$1:DN$1,0))="","",INDEX(Templates!$K$2:$BO$186,ROW()-ROW(BL$20)+1, MATCH(BL$16,Templates!$K$1:DN$1,0)))</f>
        <v/>
      </c>
      <c r="BM169" s="83" t="str" cm="1">
        <f t="array" ref="BM169">IF(INDEX(Templates!$K$2:$BO$186,ROW()-ROW(BM$20)+1, MATCH(BM$16,Templates!$K$1:DO$1,0))="","",INDEX(Templates!$K$2:$BO$186,ROW()-ROW(BM$20)+1, MATCH(BM$16,Templates!$K$1:DO$1,0)))</f>
        <v/>
      </c>
      <c r="BN169" s="83" t="str" cm="1">
        <f t="array" ref="BN169">IF(INDEX(Templates!$K$2:$BO$186,ROW()-ROW(BN$20)+1, MATCH(BN$16,Templates!$K$1:DP$1,0))="","",INDEX(Templates!$K$2:$BO$186,ROW()-ROW(BN$20)+1, MATCH(BN$16,Templates!$K$1:DP$1,0)))</f>
        <v/>
      </c>
      <c r="BO169" s="83" t="str" cm="1">
        <f t="array" ref="BO169">IF(INDEX(Templates!$K$2:$BO$186,ROW()-ROW(BO$20)+1, MATCH(BO$16,Templates!$K$1:DQ$1,0))="","",INDEX(Templates!$K$2:$BO$186,ROW()-ROW(BO$20)+1, MATCH(BO$16,Templates!$K$1:DQ$1,0)))</f>
        <v/>
      </c>
      <c r="BP169" s="83" t="str" cm="1">
        <f t="array" ref="BP169">IF(INDEX(Templates!$K$2:$BO$186,ROW()-ROW(BP$20)+1, MATCH(BP$16,Templates!$K$1:DR$1,0))="","",INDEX(Templates!$K$2:$BO$186,ROW()-ROW(BP$20)+1, MATCH(BP$16,Templates!$K$1:DR$1,0)))</f>
        <v/>
      </c>
      <c r="BQ169" s="83" t="str" cm="1">
        <f t="array" ref="BQ169">IF(INDEX(Templates!$K$2:$BO$186,ROW()-ROW(BQ$20)+1, MATCH(BQ$16,Templates!$K$1:DS$1,0))="","",INDEX(Templates!$K$2:$BO$186,ROW()-ROW(BQ$20)+1, MATCH(BQ$16,Templates!$K$1:DS$1,0)))</f>
        <v/>
      </c>
      <c r="BR169" s="83" t="str" cm="1">
        <f t="array" ref="BR169">IF(INDEX(Templates!$K$2:$BO$186,ROW()-ROW(BR$20)+1, MATCH(BR$16,Templates!$K$1:DT$1,0))="","",INDEX(Templates!$K$2:$BO$186,ROW()-ROW(BR$20)+1, MATCH(BR$16,Templates!$K$1:DT$1,0)))</f>
        <v/>
      </c>
      <c r="BS169" s="83" t="str" cm="1">
        <f t="array" ref="BS169">IF(INDEX(Templates!$K$2:$BO$186,ROW()-ROW(BS$20)+1, MATCH(BS$16,Templates!$K$1:DU$1,0))="","",INDEX(Templates!$K$2:$BO$186,ROW()-ROW(BS$20)+1, MATCH(BS$16,Templates!$K$1:DU$1,0)))</f>
        <v/>
      </c>
      <c r="BT169" s="83" t="str" cm="1">
        <f t="array" ref="BT169">IF(INDEX(Templates!$K$2:$BO$186,ROW()-ROW(BT$20)+1, MATCH(BT$16,Templates!$K$1:DV$1,0))="","",INDEX(Templates!$K$2:$BO$186,ROW()-ROW(BT$20)+1, MATCH(BT$16,Templates!$K$1:DV$1,0)))</f>
        <v/>
      </c>
      <c r="BU169" s="83" t="str" cm="1">
        <f t="array" ref="BU169">IF(INDEX(Templates!$K$2:$BO$186,ROW()-ROW(BU$20)+1, MATCH(BU$16,Templates!$K$1:DW$1,0))="","",INDEX(Templates!$K$2:$BO$186,ROW()-ROW(BU$20)+1, MATCH(BU$16,Templates!$K$1:DW$1,0)))</f>
        <v/>
      </c>
      <c r="BV169" s="83" t="str" cm="1">
        <f t="array" ref="BV169">IF(INDEX(Templates!$K$2:$BO$186,ROW()-ROW(BV$20)+1, MATCH(BV$16,Templates!$K$1:DX$1,0))="","",INDEX(Templates!$K$2:$BO$186,ROW()-ROW(BV$20)+1, MATCH(BV$16,Templates!$K$1:DX$1,0)))</f>
        <v/>
      </c>
      <c r="BW169" s="83" t="str" cm="1">
        <f t="array" ref="BW169">IF(INDEX(Templates!$K$2:$BO$186,ROW()-ROW(BW$20)+1, MATCH(BW$16,Templates!$K$1:DY$1,0))="","",INDEX(Templates!$K$2:$BO$186,ROW()-ROW(BW$20)+1, MATCH(BW$16,Templates!$K$1:DY$1,0)))</f>
        <v/>
      </c>
      <c r="BX169" s="83" t="str" cm="1">
        <f t="array" ref="BX169">IF(INDEX(Templates!$K$2:$BO$186,ROW()-ROW(BX$20)+1, MATCH(BX$16,Templates!$K$1:DZ$1,0))="","",INDEX(Templates!$K$2:$BO$186,ROW()-ROW(BX$20)+1, MATCH(BX$16,Templates!$K$1:DZ$1,0)))</f>
        <v/>
      </c>
      <c r="BY169" s="83" t="str" cm="1">
        <f t="array" ref="BY169">IF(INDEX(Templates!$K$2:$BO$186,ROW()-ROW(BY$20)+1, MATCH(BY$16,Templates!$K$1:EA$1,0))="","",INDEX(Templates!$K$2:$BO$186,ROW()-ROW(BY$20)+1, MATCH(BY$16,Templates!$K$1:EA$1,0)))</f>
        <v/>
      </c>
      <c r="BZ169" s="83" t="str" cm="1">
        <f t="array" ref="BZ169">IF(INDEX(Templates!$K$2:$BO$186,ROW()-ROW(BZ$20)+1, MATCH(BZ$16,Templates!$K$1:EB$1,0))="","",INDEX(Templates!$K$2:$BO$186,ROW()-ROW(BZ$20)+1, MATCH(BZ$16,Templates!$K$1:EB$1,0)))</f>
        <v/>
      </c>
      <c r="CA169" s="83" t="str" cm="1">
        <f t="array" ref="CA169">IF(INDEX(Templates!$K$2:$BO$186,ROW()-ROW(CA$20)+1, MATCH(CA$16,Templates!$K$1:EC$1,0))="","",INDEX(Templates!$K$2:$BO$186,ROW()-ROW(CA$20)+1, MATCH(CA$16,Templates!$K$1:EC$1,0)))</f>
        <v/>
      </c>
      <c r="CB169" s="83" t="str" cm="1">
        <f t="array" ref="CB169">IF(INDEX(Templates!$K$2:$BO$186,ROW()-ROW(CB$20)+1, MATCH(CB$16,Templates!$K$1:ED$1,0))="","",INDEX(Templates!$K$2:$BO$186,ROW()-ROW(CB$20)+1, MATCH(CB$16,Templates!$K$1:ED$1,0)))</f>
        <v/>
      </c>
      <c r="CC169" s="83" t="str" cm="1">
        <f t="array" ref="CC169">IF(INDEX(Templates!$K$2:$BO$186,ROW()-ROW(CC$20)+1, MATCH(CC$16,Templates!$K$1:EE$1,0))="","",INDEX(Templates!$K$2:$BO$186,ROW()-ROW(CC$20)+1, MATCH(CC$16,Templates!$K$1:EE$1,0)))</f>
        <v/>
      </c>
      <c r="CD169" s="83" t="str" cm="1">
        <f t="array" ref="CD169">IF(INDEX(Templates!$K$2:$BO$186,ROW()-ROW(CD$20)+1, MATCH(CD$16,Templates!$K$1:EF$1,0))="","",INDEX(Templates!$K$2:$BO$186,ROW()-ROW(CD$20)+1, MATCH(CD$16,Templates!$K$1:EF$1,0)))</f>
        <v/>
      </c>
      <c r="CE169" s="83" t="str" cm="1">
        <f t="array" ref="CE169">IF(INDEX(Templates!$K$2:$BO$186,ROW()-ROW(CE$20)+1, MATCH(CE$16,Templates!$K$1:EG$1,0))="","",INDEX(Templates!$K$2:$BO$186,ROW()-ROW(CE$20)+1, MATCH(CE$16,Templates!$K$1:EG$1,0)))</f>
        <v/>
      </c>
      <c r="CF169" s="83" t="str" cm="1">
        <f t="array" ref="CF169">IF(INDEX(Templates!$K$2:$BO$186,ROW()-ROW(CF$20)+1, MATCH(CF$16,Templates!$K$1:EH$1,0))="","",INDEX(Templates!$K$2:$BO$186,ROW()-ROW(CF$20)+1, MATCH(CF$16,Templates!$K$1:EH$1,0)))</f>
        <v/>
      </c>
      <c r="CG169" s="83" t="str" cm="1">
        <f t="array" ref="CG169">IF(INDEX(Templates!$K$2:$BO$186,ROW()-ROW(CG$20)+1, MATCH(CG$16,Templates!$K$1:EI$1,0))="","",INDEX(Templates!$K$2:$BO$186,ROW()-ROW(CG$20)+1, MATCH(CG$16,Templates!$K$1:EI$1,0)))</f>
        <v/>
      </c>
      <c r="CH169" s="83" t="str" cm="1">
        <f t="array" ref="CH169">IF(INDEX(Templates!$K$2:$BO$186,ROW()-ROW(CH$20)+1, MATCH(CH$16,Templates!$K$1:EJ$1,0))="","",INDEX(Templates!$K$2:$BO$186,ROW()-ROW(CH$20)+1, MATCH(CH$16,Templates!$K$1:EJ$1,0)))</f>
        <v/>
      </c>
      <c r="CI169" s="83" t="str" cm="1">
        <f t="array" ref="CI169">IF(INDEX(Templates!$K$2:$BO$186,ROW()-ROW(CI$20)+1, MATCH(CI$16,Templates!$K$1:EK$1,0))="","",INDEX(Templates!$K$2:$BO$186,ROW()-ROW(CI$20)+1, MATCH(CI$16,Templates!$K$1:EK$1,0)))</f>
        <v/>
      </c>
      <c r="CJ169" s="83" t="str" cm="1">
        <f t="array" ref="CJ169">IF(INDEX(Templates!$K$2:$BO$186,ROW()-ROW(CJ$20)+1, MATCH(CJ$16,Templates!$K$1:EL$1,0))="","",INDEX(Templates!$K$2:$BO$186,ROW()-ROW(CJ$20)+1, MATCH(CJ$16,Templates!$K$1:EL$1,0)))</f>
        <v/>
      </c>
      <c r="CK169" s="83" t="str" cm="1">
        <f t="array" ref="CK169">IF(INDEX(Templates!$K$2:$BO$186,ROW()-ROW(CK$20)+1, MATCH(CK$16,Templates!$K$1:EM$1,0))="","",INDEX(Templates!$K$2:$BO$186,ROW()-ROW(CK$20)+1, MATCH(CK$16,Templates!$K$1:EM$1,0)))</f>
        <v/>
      </c>
      <c r="CL169" s="83" t="str" cm="1">
        <f t="array" ref="CL169">IF(INDEX(Templates!$K$2:$BO$186,ROW()-ROW(CL$20)+1, MATCH(CL$16,Templates!$K$1:EN$1,0))="","",INDEX(Templates!$K$2:$BO$186,ROW()-ROW(CL$20)+1, MATCH(CL$16,Templates!$K$1:EN$1,0)))</f>
        <v/>
      </c>
      <c r="CM169" s="83" t="str" cm="1">
        <f t="array" ref="CM169">IF(INDEX(Templates!$K$2:$BO$186,ROW()-ROW(CM$20)+1, MATCH(CM$16,Templates!$K$1:EO$1,0))="","",INDEX(Templates!$K$2:$BO$186,ROW()-ROW(CM$20)+1, MATCH(CM$16,Templates!$K$1:EO$1,0)))</f>
        <v/>
      </c>
    </row>
    <row r="170" spans="1:91" s="24" customFormat="1" x14ac:dyDescent="0.55000000000000004">
      <c r="A170" s="41"/>
      <c r="B170" s="6"/>
      <c r="C170" s="66" t="str" cm="1">
        <f t="array" ref="C170">IF(INDEX(Templates!C$2:C$187,ROW()-ROW($20:$20)+1)="","",INDEX(Templates!C$2:C$187,ROW()-ROW($20:$20)+1))</f>
        <v/>
      </c>
      <c r="D170" s="66" t="str" cm="1">
        <f t="array" ref="D170">IF(INDEX(Templates!D$2:D$187,ROW()-ROW($20:$20)+1)="","",INDEX(Templates!D$2:D$187,ROW()-ROW($20:$20)+1))</f>
        <v/>
      </c>
      <c r="E170" s="66" t="str" cm="1">
        <f t="array" ref="E170">IF(INDEX(Templates!E$2:E$187,ROW()-ROW($20:$20)+1)="","",INDEX(Templates!E$2:E$187,ROW()-ROW($20:$20)+1))</f>
        <v/>
      </c>
      <c r="F170" s="192"/>
      <c r="G170" s="106" t="str" cm="1">
        <f t="array" ref="G170">IF(INDEX(Templates!G$2:G$187,ROW()-ROW($20:$20)+1)="","",INDEX(Templates!G$2:G$187,ROW()-ROW($20:$20)+1))</f>
        <v/>
      </c>
      <c r="H170" s="68" t="str" cm="1">
        <f t="array" ref="H170">IF(INDEX(Templates!H$2:H$187,ROW()-ROW($20:$20)+1)="","",INDEX(Templates!H$2:H$187,ROW()-ROW($20:$20)+1))</f>
        <v/>
      </c>
      <c r="I170" s="68" t="str" cm="1">
        <f t="array" ref="I170">IF(INDEX(Templates!I$2:I$187,ROW()-ROW($20:$20)+1)="","",INDEX(Templates!I$2:I$187,ROW()-ROW($20:$20)+1))</f>
        <v/>
      </c>
      <c r="J170" s="68" t="str" cm="1">
        <f t="array" ref="J170">IF(INDEX(Templates!J$2:J$187,ROW()-ROW($20:$20)+1)="","",INDEX(Templates!J$2:J$187,ROW()-ROW($20:$20)+1))</f>
        <v/>
      </c>
      <c r="K170" s="69" t="str" cm="1">
        <f t="array" ref="K170">IF(INDEX(Templates!K$2:K$187,ROW()-ROW($20:$20)+1)="","",INDEX(Templates!K$2:K$187,ROW()-ROW($20:$20)+1))</f>
        <v/>
      </c>
      <c r="L170" s="69" t="str" cm="1">
        <f t="array" ref="L170">IF(INDEX(Templates!L$2:L$187,ROW()-ROW($20:$20)+1)="","",INDEX(Templates!L$2:L$187,ROW()-ROW($20:$20)+1))</f>
        <v/>
      </c>
      <c r="M170" s="83" t="str" cm="1">
        <f t="array" ref="M170">IF(INDEX(Templates!$K$2:$BO$186,ROW()-ROW(M$20)+1, MATCH(M$16,Templates!$K$1:BO$1,0))="","",INDEX(Templates!$K$2:$BO$186,ROW()-ROW(M$20)+1, MATCH(M$16,Templates!$K$1:BO$1,0)))</f>
        <v/>
      </c>
      <c r="N170" s="83" t="str" cm="1">
        <f t="array" ref="N170">IF(INDEX(Templates!$K$2:$BO$186,ROW()-ROW(N$20)+1, MATCH(N$16,Templates!$K$1:BP$1,0))="","",INDEX(Templates!$K$2:$BO$186,ROW()-ROW(N$20)+1, MATCH(N$16,Templates!$K$1:BP$1,0)))</f>
        <v/>
      </c>
      <c r="O170" s="83" t="str" cm="1">
        <f t="array" ref="O170">IF(INDEX(Templates!$K$2:$BO$186,ROW()-ROW(O$20)+1, MATCH(O$16,Templates!$K$1:BQ$1,0))="","",INDEX(Templates!$K$2:$BO$186,ROW()-ROW(O$20)+1, MATCH(O$16,Templates!$K$1:BQ$1,0)))</f>
        <v/>
      </c>
      <c r="P170" s="83" t="str" cm="1">
        <f t="array" ref="P170">IF(INDEX(Templates!$K$2:$BO$186,ROW()-ROW(P$20)+1, MATCH(P$16,Templates!$K$1:BR$1,0))="","",INDEX(Templates!$K$2:$BO$186,ROW()-ROW(P$20)+1, MATCH(P$16,Templates!$K$1:BR$1,0)))</f>
        <v/>
      </c>
      <c r="Q170" s="83" t="str" cm="1">
        <f t="array" ref="Q170">IF(INDEX(Templates!$K$2:$BO$186,ROW()-ROW(Q$20)+1, MATCH(Q$16,Templates!$K$1:BS$1,0))="","",INDEX(Templates!$K$2:$BO$186,ROW()-ROW(Q$20)+1, MATCH(Q$16,Templates!$K$1:BS$1,0)))</f>
        <v/>
      </c>
      <c r="R170" s="83" t="str" cm="1">
        <f t="array" ref="R170">IF(INDEX(Templates!$K$2:$BO$186,ROW()-ROW(R$20)+1, MATCH(R$16,Templates!$K$1:BT$1,0))="","",INDEX(Templates!$K$2:$BO$186,ROW()-ROW(R$20)+1, MATCH(R$16,Templates!$K$1:BT$1,0)))</f>
        <v/>
      </c>
      <c r="S170" s="83" t="str" cm="1">
        <f t="array" ref="S170">IF(INDEX(Templates!$K$2:$BO$186,ROW()-ROW(S$20)+1, MATCH(S$16,Templates!$K$1:BU$1,0))="","",INDEX(Templates!$K$2:$BO$186,ROW()-ROW(S$20)+1, MATCH(S$16,Templates!$K$1:BU$1,0)))</f>
        <v/>
      </c>
      <c r="T170" s="83" t="str" cm="1">
        <f t="array" ref="T170">IF(INDEX(Templates!$K$2:$BO$186,ROW()-ROW(T$20)+1, MATCH(T$16,Templates!$K$1:BV$1,0))="","",INDEX(Templates!$K$2:$BO$186,ROW()-ROW(T$20)+1, MATCH(T$16,Templates!$K$1:BV$1,0)))</f>
        <v/>
      </c>
      <c r="U170" s="83" t="str" cm="1">
        <f t="array" ref="U170">IF(INDEX(Templates!$K$2:$BO$186,ROW()-ROW(U$20)+1, MATCH(U$16,Templates!$K$1:BW$1,0))="","",INDEX(Templates!$K$2:$BO$186,ROW()-ROW(U$20)+1, MATCH(U$16,Templates!$K$1:BW$1,0)))</f>
        <v/>
      </c>
      <c r="V170" s="83" t="str" cm="1">
        <f t="array" ref="V170">IF(INDEX(Templates!$K$2:$BO$186,ROW()-ROW(V$20)+1, MATCH(V$16,Templates!$K$1:BX$1,0))="","",INDEX(Templates!$K$2:$BO$186,ROW()-ROW(V$20)+1, MATCH(V$16,Templates!$K$1:BX$1,0)))</f>
        <v/>
      </c>
      <c r="W170" s="83" t="str" cm="1">
        <f t="array" ref="W170">IF(INDEX(Templates!$K$2:$BO$186,ROW()-ROW(W$20)+1, MATCH(W$16,Templates!$K$1:BY$1,0))="","",INDEX(Templates!$K$2:$BO$186,ROW()-ROW(W$20)+1, MATCH(W$16,Templates!$K$1:BY$1,0)))</f>
        <v/>
      </c>
      <c r="X170" s="83" t="str" cm="1">
        <f t="array" ref="X170">IF(INDEX(Templates!$K$2:$BO$186,ROW()-ROW(X$20)+1, MATCH(X$16,Templates!$K$1:BZ$1,0))="","",INDEX(Templates!$K$2:$BO$186,ROW()-ROW(X$20)+1, MATCH(X$16,Templates!$K$1:BZ$1,0)))</f>
        <v/>
      </c>
      <c r="Y170" s="83" t="str" cm="1">
        <f t="array" ref="Y170">IF(INDEX(Templates!$K$2:$BO$186,ROW()-ROW(Y$20)+1, MATCH(Y$16,Templates!$K$1:CA$1,0))="","",INDEX(Templates!$K$2:$BO$186,ROW()-ROW(Y$20)+1, MATCH(Y$16,Templates!$K$1:CA$1,0)))</f>
        <v/>
      </c>
      <c r="Z170" s="83" t="str" cm="1">
        <f t="array" ref="Z170">IF(INDEX(Templates!$K$2:$BO$186,ROW()-ROW(Z$20)+1, MATCH(Z$16,Templates!$K$1:CB$1,0))="","",INDEX(Templates!$K$2:$BO$186,ROW()-ROW(Z$20)+1, MATCH(Z$16,Templates!$K$1:CB$1,0)))</f>
        <v/>
      </c>
      <c r="AA170" s="83" t="str" cm="1">
        <f t="array" ref="AA170">IF(INDEX(Templates!$K$2:$BO$186,ROW()-ROW(AA$20)+1, MATCH(AA$16,Templates!$K$1:CC$1,0))="","",INDEX(Templates!$K$2:$BO$186,ROW()-ROW(AA$20)+1, MATCH(AA$16,Templates!$K$1:CC$1,0)))</f>
        <v/>
      </c>
      <c r="AB170" s="83" t="str" cm="1">
        <f t="array" ref="AB170">IF(INDEX(Templates!$K$2:$BO$186,ROW()-ROW(AB$20)+1, MATCH(AB$16,Templates!$K$1:CD$1,0))="","",INDEX(Templates!$K$2:$BO$186,ROW()-ROW(AB$20)+1, MATCH(AB$16,Templates!$K$1:CD$1,0)))</f>
        <v/>
      </c>
      <c r="AC170" s="83" t="str" cm="1">
        <f t="array" ref="AC170">IF(INDEX(Templates!$K$2:$BO$186,ROW()-ROW(AC$20)+1, MATCH(AC$16,Templates!$K$1:CE$1,0))="","",INDEX(Templates!$K$2:$BO$186,ROW()-ROW(AC$20)+1, MATCH(AC$16,Templates!$K$1:CE$1,0)))</f>
        <v/>
      </c>
      <c r="AD170" s="83" t="str" cm="1">
        <f t="array" ref="AD170">IF(INDEX(Templates!$K$2:$BO$186,ROW()-ROW(AD$20)+1, MATCH(AD$16,Templates!$K$1:CF$1,0))="","",INDEX(Templates!$K$2:$BO$186,ROW()-ROW(AD$20)+1, MATCH(AD$16,Templates!$K$1:CF$1,0)))</f>
        <v/>
      </c>
      <c r="AE170" s="83" t="str" cm="1">
        <f t="array" ref="AE170">IF(INDEX(Templates!$K$2:$BO$186,ROW()-ROW(AE$20)+1, MATCH(AE$16,Templates!$K$1:CG$1,0))="","",INDEX(Templates!$K$2:$BO$186,ROW()-ROW(AE$20)+1, MATCH(AE$16,Templates!$K$1:CG$1,0)))</f>
        <v/>
      </c>
      <c r="AF170" s="83" t="str" cm="1">
        <f t="array" ref="AF170">IF(INDEX(Templates!$K$2:$BO$186,ROW()-ROW(AF$20)+1, MATCH(AF$16,Templates!$K$1:CH$1,0))="","",INDEX(Templates!$K$2:$BO$186,ROW()-ROW(AF$20)+1, MATCH(AF$16,Templates!$K$1:CH$1,0)))</f>
        <v/>
      </c>
      <c r="AG170" s="83" t="str" cm="1">
        <f t="array" ref="AG170">IF(INDEX(Templates!$K$2:$BO$186,ROW()-ROW(AG$20)+1, MATCH(AG$16,Templates!$K$1:CI$1,0))="","",INDEX(Templates!$K$2:$BO$186,ROW()-ROW(AG$20)+1, MATCH(AG$16,Templates!$K$1:CI$1,0)))</f>
        <v/>
      </c>
      <c r="AH170" s="83" t="str" cm="1">
        <f t="array" ref="AH170">IF(INDEX(Templates!$K$2:$BO$186,ROW()-ROW(AH$20)+1, MATCH(AH$16,Templates!$K$1:CJ$1,0))="","",INDEX(Templates!$K$2:$BO$186,ROW()-ROW(AH$20)+1, MATCH(AH$16,Templates!$K$1:CJ$1,0)))</f>
        <v/>
      </c>
      <c r="AI170" s="83" t="str" cm="1">
        <f t="array" ref="AI170">IF(INDEX(Templates!$K$2:$BO$186,ROW()-ROW(AI$20)+1, MATCH(AI$16,Templates!$K$1:CK$1,0))="","",INDEX(Templates!$K$2:$BO$186,ROW()-ROW(AI$20)+1, MATCH(AI$16,Templates!$K$1:CK$1,0)))</f>
        <v/>
      </c>
      <c r="AJ170" s="83" t="str" cm="1">
        <f t="array" ref="AJ170">IF(INDEX(Templates!$K$2:$BO$186,ROW()-ROW(AJ$20)+1, MATCH(AJ$16,Templates!$K$1:CL$1,0))="","",INDEX(Templates!$K$2:$BO$186,ROW()-ROW(AJ$20)+1, MATCH(AJ$16,Templates!$K$1:CL$1,0)))</f>
        <v/>
      </c>
      <c r="AK170" s="83" t="str" cm="1">
        <f t="array" ref="AK170">IF(INDEX(Templates!$K$2:$BO$186,ROW()-ROW(AK$20)+1, MATCH(AK$16,Templates!$K$1:CM$1,0))="","",INDEX(Templates!$K$2:$BO$186,ROW()-ROW(AK$20)+1, MATCH(AK$16,Templates!$K$1:CM$1,0)))</f>
        <v/>
      </c>
      <c r="AL170" s="83" t="str" cm="1">
        <f t="array" ref="AL170">IF(INDEX(Templates!$K$2:$BO$186,ROW()-ROW(AL$20)+1, MATCH(AL$16,Templates!$K$1:CN$1,0))="","",INDEX(Templates!$K$2:$BO$186,ROW()-ROW(AL$20)+1, MATCH(AL$16,Templates!$K$1:CN$1,0)))</f>
        <v/>
      </c>
      <c r="AM170" s="83" t="str" cm="1">
        <f t="array" ref="AM170">IF(INDEX(Templates!$K$2:$BO$186,ROW()-ROW(AM$20)+1, MATCH(AM$16,Templates!$K$1:CO$1,0))="","",INDEX(Templates!$K$2:$BO$186,ROW()-ROW(AM$20)+1, MATCH(AM$16,Templates!$K$1:CO$1,0)))</f>
        <v/>
      </c>
      <c r="AN170" s="83" t="str" cm="1">
        <f t="array" ref="AN170">IF(INDEX(Templates!$K$2:$BO$186,ROW()-ROW(AN$20)+1, MATCH(AN$16,Templates!$K$1:CP$1,0))="","",INDEX(Templates!$K$2:$BO$186,ROW()-ROW(AN$20)+1, MATCH(AN$16,Templates!$K$1:CP$1,0)))</f>
        <v/>
      </c>
      <c r="AO170" s="83" t="str" cm="1">
        <f t="array" ref="AO170">IF(INDEX(Templates!$K$2:$BO$186,ROW()-ROW(AO$20)+1, MATCH(AO$16,Templates!$K$1:CQ$1,0))="","",INDEX(Templates!$K$2:$BO$186,ROW()-ROW(AO$20)+1, MATCH(AO$16,Templates!$K$1:CQ$1,0)))</f>
        <v/>
      </c>
      <c r="AP170" s="83" t="str" cm="1">
        <f t="array" ref="AP170">IF(INDEX(Templates!$K$2:$BO$186,ROW()-ROW(AP$20)+1, MATCH(AP$16,Templates!$K$1:CR$1,0))="","",INDEX(Templates!$K$2:$BO$186,ROW()-ROW(AP$20)+1, MATCH(AP$16,Templates!$K$1:CR$1,0)))</f>
        <v/>
      </c>
      <c r="AQ170" s="83" t="str" cm="1">
        <f t="array" ref="AQ170">IF(INDEX(Templates!$K$2:$BO$186,ROW()-ROW(AQ$20)+1, MATCH(AQ$16,Templates!$K$1:CS$1,0))="","",INDEX(Templates!$K$2:$BO$186,ROW()-ROW(AQ$20)+1, MATCH(AQ$16,Templates!$K$1:CS$1,0)))</f>
        <v/>
      </c>
      <c r="AR170" s="83" t="str" cm="1">
        <f t="array" ref="AR170">IF(INDEX(Templates!$K$2:$BO$186,ROW()-ROW(AR$20)+1, MATCH(AR$16,Templates!$K$1:CT$1,0))="","",INDEX(Templates!$K$2:$BO$186,ROW()-ROW(AR$20)+1, MATCH(AR$16,Templates!$K$1:CT$1,0)))</f>
        <v/>
      </c>
      <c r="AS170" s="83" t="str" cm="1">
        <f t="array" ref="AS170">IF(INDEX(Templates!$K$2:$BO$186,ROW()-ROW(AS$20)+1, MATCH(AS$16,Templates!$K$1:CU$1,0))="","",INDEX(Templates!$K$2:$BO$186,ROW()-ROW(AS$20)+1, MATCH(AS$16,Templates!$K$1:CU$1,0)))</f>
        <v/>
      </c>
      <c r="AT170" s="83" t="str" cm="1">
        <f t="array" ref="AT170">IF(INDEX(Templates!$K$2:$BO$186,ROW()-ROW(AT$20)+1, MATCH(AT$16,Templates!$K$1:CV$1,0))="","",INDEX(Templates!$K$2:$BO$186,ROW()-ROW(AT$20)+1, MATCH(AT$16,Templates!$K$1:CV$1,0)))</f>
        <v/>
      </c>
      <c r="AU170" s="83" t="str" cm="1">
        <f t="array" ref="AU170">IF(INDEX(Templates!$K$2:$BO$186,ROW()-ROW(AU$20)+1, MATCH(AU$16,Templates!$K$1:CW$1,0))="","",INDEX(Templates!$K$2:$BO$186,ROW()-ROW(AU$20)+1, MATCH(AU$16,Templates!$K$1:CW$1,0)))</f>
        <v/>
      </c>
      <c r="AV170" s="83" t="str" cm="1">
        <f t="array" ref="AV170">IF(INDEX(Templates!$K$2:$BO$186,ROW()-ROW(AV$20)+1, MATCH(AV$16,Templates!$K$1:CX$1,0))="","",INDEX(Templates!$K$2:$BO$186,ROW()-ROW(AV$20)+1, MATCH(AV$16,Templates!$K$1:CX$1,0)))</f>
        <v/>
      </c>
      <c r="AW170" s="83" t="str" cm="1">
        <f t="array" ref="AW170">IF(INDEX(Templates!$K$2:$BO$186,ROW()-ROW(AW$20)+1, MATCH(AW$16,Templates!$K$1:CY$1,0))="","",INDEX(Templates!$K$2:$BO$186,ROW()-ROW(AW$20)+1, MATCH(AW$16,Templates!$K$1:CY$1,0)))</f>
        <v/>
      </c>
      <c r="AX170" s="83" t="str" cm="1">
        <f t="array" ref="AX170">IF(INDEX(Templates!$K$2:$BO$186,ROW()-ROW(AX$20)+1, MATCH(AX$16,Templates!$K$1:CZ$1,0))="","",INDEX(Templates!$K$2:$BO$186,ROW()-ROW(AX$20)+1, MATCH(AX$16,Templates!$K$1:CZ$1,0)))</f>
        <v/>
      </c>
      <c r="AY170" s="83" t="str" cm="1">
        <f t="array" ref="AY170">IF(INDEX(Templates!$K$2:$BO$186,ROW()-ROW(AY$20)+1, MATCH(AY$16,Templates!$K$1:DA$1,0))="","",INDEX(Templates!$K$2:$BO$186,ROW()-ROW(AY$20)+1, MATCH(AY$16,Templates!$K$1:DA$1,0)))</f>
        <v/>
      </c>
      <c r="AZ170" s="83" t="str" cm="1">
        <f t="array" ref="AZ170">IF(INDEX(Templates!$K$2:$BO$186,ROW()-ROW(AZ$20)+1, MATCH(AZ$16,Templates!$K$1:DB$1,0))="","",INDEX(Templates!$K$2:$BO$186,ROW()-ROW(AZ$20)+1, MATCH(AZ$16,Templates!$K$1:DB$1,0)))</f>
        <v/>
      </c>
      <c r="BA170" s="83" t="str" cm="1">
        <f t="array" ref="BA170">IF(INDEX(Templates!$K$2:$BO$186,ROW()-ROW(BA$20)+1, MATCH(BA$16,Templates!$K$1:DC$1,0))="","",INDEX(Templates!$K$2:$BO$186,ROW()-ROW(BA$20)+1, MATCH(BA$16,Templates!$K$1:DC$1,0)))</f>
        <v/>
      </c>
      <c r="BB170" s="83" t="str" cm="1">
        <f t="array" ref="BB170">IF(INDEX(Templates!$K$2:$BO$186,ROW()-ROW(BB$20)+1, MATCH(BB$16,Templates!$K$1:DD$1,0))="","",INDEX(Templates!$K$2:$BO$186,ROW()-ROW(BB$20)+1, MATCH(BB$16,Templates!$K$1:DD$1,0)))</f>
        <v/>
      </c>
      <c r="BC170" s="83" t="str" cm="1">
        <f t="array" ref="BC170">IF(INDEX(Templates!$K$2:$BO$186,ROW()-ROW(BC$20)+1, MATCH(BC$16,Templates!$K$1:DE$1,0))="","",INDEX(Templates!$K$2:$BO$186,ROW()-ROW(BC$20)+1, MATCH(BC$16,Templates!$K$1:DE$1,0)))</f>
        <v/>
      </c>
      <c r="BD170" s="83" t="str" cm="1">
        <f t="array" ref="BD170">IF(INDEX(Templates!$K$2:$BO$186,ROW()-ROW(BD$20)+1, MATCH(BD$16,Templates!$K$1:DF$1,0))="","",INDEX(Templates!$K$2:$BO$186,ROW()-ROW(BD$20)+1, MATCH(BD$16,Templates!$K$1:DF$1,0)))</f>
        <v/>
      </c>
      <c r="BE170" s="83" t="str" cm="1">
        <f t="array" ref="BE170">IF(INDEX(Templates!$K$2:$BO$186,ROW()-ROW(BE$20)+1, MATCH(BE$16,Templates!$K$1:DG$1,0))="","",INDEX(Templates!$K$2:$BO$186,ROW()-ROW(BE$20)+1, MATCH(BE$16,Templates!$K$1:DG$1,0)))</f>
        <v/>
      </c>
      <c r="BF170" s="83" t="str" cm="1">
        <f t="array" ref="BF170">IF(INDEX(Templates!$K$2:$BO$186,ROW()-ROW(BF$20)+1, MATCH(BF$16,Templates!$K$1:DH$1,0))="","",INDEX(Templates!$K$2:$BO$186,ROW()-ROW(BF$20)+1, MATCH(BF$16,Templates!$K$1:DH$1,0)))</f>
        <v/>
      </c>
      <c r="BG170" s="83" t="str" cm="1">
        <f t="array" ref="BG170">IF(INDEX(Templates!$K$2:$BO$186,ROW()-ROW(BG$20)+1, MATCH(BG$16,Templates!$K$1:DI$1,0))="","",INDEX(Templates!$K$2:$BO$186,ROW()-ROW(BG$20)+1, MATCH(BG$16,Templates!$K$1:DI$1,0)))</f>
        <v/>
      </c>
      <c r="BH170" s="83" t="str" cm="1">
        <f t="array" ref="BH170">IF(INDEX(Templates!$K$2:$BO$186,ROW()-ROW(BH$20)+1, MATCH(BH$16,Templates!$K$1:DJ$1,0))="","",INDEX(Templates!$K$2:$BO$186,ROW()-ROW(BH$20)+1, MATCH(BH$16,Templates!$K$1:DJ$1,0)))</f>
        <v/>
      </c>
      <c r="BI170" s="83" t="str" cm="1">
        <f t="array" ref="BI170">IF(INDEX(Templates!$K$2:$BO$186,ROW()-ROW(BI$20)+1, MATCH(BI$16,Templates!$K$1:DK$1,0))="","",INDEX(Templates!$K$2:$BO$186,ROW()-ROW(BI$20)+1, MATCH(BI$16,Templates!$K$1:DK$1,0)))</f>
        <v/>
      </c>
      <c r="BJ170" s="83" t="str" cm="1">
        <f t="array" ref="BJ170">IF(INDEX(Templates!$K$2:$BO$186,ROW()-ROW(BJ$20)+1, MATCH(BJ$16,Templates!$K$1:DL$1,0))="","",INDEX(Templates!$K$2:$BO$186,ROW()-ROW(BJ$20)+1, MATCH(BJ$16,Templates!$K$1:DL$1,0)))</f>
        <v/>
      </c>
      <c r="BK170" s="83" t="str" cm="1">
        <f t="array" ref="BK170">IF(INDEX(Templates!$K$2:$BO$186,ROW()-ROW(BK$20)+1, MATCH(BK$16,Templates!$K$1:DM$1,0))="","",INDEX(Templates!$K$2:$BO$186,ROW()-ROW(BK$20)+1, MATCH(BK$16,Templates!$K$1:DM$1,0)))</f>
        <v/>
      </c>
      <c r="BL170" s="83" t="str" cm="1">
        <f t="array" ref="BL170">IF(INDEX(Templates!$K$2:$BO$186,ROW()-ROW(BL$20)+1, MATCH(BL$16,Templates!$K$1:DN$1,0))="","",INDEX(Templates!$K$2:$BO$186,ROW()-ROW(BL$20)+1, MATCH(BL$16,Templates!$K$1:DN$1,0)))</f>
        <v/>
      </c>
      <c r="BM170" s="83" t="str" cm="1">
        <f t="array" ref="BM170">IF(INDEX(Templates!$K$2:$BO$186,ROW()-ROW(BM$20)+1, MATCH(BM$16,Templates!$K$1:DO$1,0))="","",INDEX(Templates!$K$2:$BO$186,ROW()-ROW(BM$20)+1, MATCH(BM$16,Templates!$K$1:DO$1,0)))</f>
        <v/>
      </c>
      <c r="BN170" s="83" t="str" cm="1">
        <f t="array" ref="BN170">IF(INDEX(Templates!$K$2:$BO$186,ROW()-ROW(BN$20)+1, MATCH(BN$16,Templates!$K$1:DP$1,0))="","",INDEX(Templates!$K$2:$BO$186,ROW()-ROW(BN$20)+1, MATCH(BN$16,Templates!$K$1:DP$1,0)))</f>
        <v/>
      </c>
      <c r="BO170" s="83" t="str" cm="1">
        <f t="array" ref="BO170">IF(INDEX(Templates!$K$2:$BO$186,ROW()-ROW(BO$20)+1, MATCH(BO$16,Templates!$K$1:DQ$1,0))="","",INDEX(Templates!$K$2:$BO$186,ROW()-ROW(BO$20)+1, MATCH(BO$16,Templates!$K$1:DQ$1,0)))</f>
        <v/>
      </c>
      <c r="BP170" s="83" t="str" cm="1">
        <f t="array" ref="BP170">IF(INDEX(Templates!$K$2:$BO$186,ROW()-ROW(BP$20)+1, MATCH(BP$16,Templates!$K$1:DR$1,0))="","",INDEX(Templates!$K$2:$BO$186,ROW()-ROW(BP$20)+1, MATCH(BP$16,Templates!$K$1:DR$1,0)))</f>
        <v/>
      </c>
      <c r="BQ170" s="83" t="str" cm="1">
        <f t="array" ref="BQ170">IF(INDEX(Templates!$K$2:$BO$186,ROW()-ROW(BQ$20)+1, MATCH(BQ$16,Templates!$K$1:DS$1,0))="","",INDEX(Templates!$K$2:$BO$186,ROW()-ROW(BQ$20)+1, MATCH(BQ$16,Templates!$K$1:DS$1,0)))</f>
        <v/>
      </c>
      <c r="BR170" s="83" t="str" cm="1">
        <f t="array" ref="BR170">IF(INDEX(Templates!$K$2:$BO$186,ROW()-ROW(BR$20)+1, MATCH(BR$16,Templates!$K$1:DT$1,0))="","",INDEX(Templates!$K$2:$BO$186,ROW()-ROW(BR$20)+1, MATCH(BR$16,Templates!$K$1:DT$1,0)))</f>
        <v/>
      </c>
      <c r="BS170" s="83" t="str" cm="1">
        <f t="array" ref="BS170">IF(INDEX(Templates!$K$2:$BO$186,ROW()-ROW(BS$20)+1, MATCH(BS$16,Templates!$K$1:DU$1,0))="","",INDEX(Templates!$K$2:$BO$186,ROW()-ROW(BS$20)+1, MATCH(BS$16,Templates!$K$1:DU$1,0)))</f>
        <v/>
      </c>
      <c r="BT170" s="83" t="str" cm="1">
        <f t="array" ref="BT170">IF(INDEX(Templates!$K$2:$BO$186,ROW()-ROW(BT$20)+1, MATCH(BT$16,Templates!$K$1:DV$1,0))="","",INDEX(Templates!$K$2:$BO$186,ROW()-ROW(BT$20)+1, MATCH(BT$16,Templates!$K$1:DV$1,0)))</f>
        <v/>
      </c>
      <c r="BU170" s="83" t="str" cm="1">
        <f t="array" ref="BU170">IF(INDEX(Templates!$K$2:$BO$186,ROW()-ROW(BU$20)+1, MATCH(BU$16,Templates!$K$1:DW$1,0))="","",INDEX(Templates!$K$2:$BO$186,ROW()-ROW(BU$20)+1, MATCH(BU$16,Templates!$K$1:DW$1,0)))</f>
        <v/>
      </c>
      <c r="BV170" s="83" t="str" cm="1">
        <f t="array" ref="BV170">IF(INDEX(Templates!$K$2:$BO$186,ROW()-ROW(BV$20)+1, MATCH(BV$16,Templates!$K$1:DX$1,0))="","",INDEX(Templates!$K$2:$BO$186,ROW()-ROW(BV$20)+1, MATCH(BV$16,Templates!$K$1:DX$1,0)))</f>
        <v/>
      </c>
      <c r="BW170" s="83" t="str" cm="1">
        <f t="array" ref="BW170">IF(INDEX(Templates!$K$2:$BO$186,ROW()-ROW(BW$20)+1, MATCH(BW$16,Templates!$K$1:DY$1,0))="","",INDEX(Templates!$K$2:$BO$186,ROW()-ROW(BW$20)+1, MATCH(BW$16,Templates!$K$1:DY$1,0)))</f>
        <v/>
      </c>
      <c r="BX170" s="83" t="str" cm="1">
        <f t="array" ref="BX170">IF(INDEX(Templates!$K$2:$BO$186,ROW()-ROW(BX$20)+1, MATCH(BX$16,Templates!$K$1:DZ$1,0))="","",INDEX(Templates!$K$2:$BO$186,ROW()-ROW(BX$20)+1, MATCH(BX$16,Templates!$K$1:DZ$1,0)))</f>
        <v/>
      </c>
      <c r="BY170" s="83" t="str" cm="1">
        <f t="array" ref="BY170">IF(INDEX(Templates!$K$2:$BO$186,ROW()-ROW(BY$20)+1, MATCH(BY$16,Templates!$K$1:EA$1,0))="","",INDEX(Templates!$K$2:$BO$186,ROW()-ROW(BY$20)+1, MATCH(BY$16,Templates!$K$1:EA$1,0)))</f>
        <v/>
      </c>
      <c r="BZ170" s="83" t="str" cm="1">
        <f t="array" ref="BZ170">IF(INDEX(Templates!$K$2:$BO$186,ROW()-ROW(BZ$20)+1, MATCH(BZ$16,Templates!$K$1:EB$1,0))="","",INDEX(Templates!$K$2:$BO$186,ROW()-ROW(BZ$20)+1, MATCH(BZ$16,Templates!$K$1:EB$1,0)))</f>
        <v/>
      </c>
      <c r="CA170" s="83" t="str" cm="1">
        <f t="array" ref="CA170">IF(INDEX(Templates!$K$2:$BO$186,ROW()-ROW(CA$20)+1, MATCH(CA$16,Templates!$K$1:EC$1,0))="","",INDEX(Templates!$K$2:$BO$186,ROW()-ROW(CA$20)+1, MATCH(CA$16,Templates!$K$1:EC$1,0)))</f>
        <v/>
      </c>
      <c r="CB170" s="83" t="str" cm="1">
        <f t="array" ref="CB170">IF(INDEX(Templates!$K$2:$BO$186,ROW()-ROW(CB$20)+1, MATCH(CB$16,Templates!$K$1:ED$1,0))="","",INDEX(Templates!$K$2:$BO$186,ROW()-ROW(CB$20)+1, MATCH(CB$16,Templates!$K$1:ED$1,0)))</f>
        <v/>
      </c>
      <c r="CC170" s="83" t="str" cm="1">
        <f t="array" ref="CC170">IF(INDEX(Templates!$K$2:$BO$186,ROW()-ROW(CC$20)+1, MATCH(CC$16,Templates!$K$1:EE$1,0))="","",INDEX(Templates!$K$2:$BO$186,ROW()-ROW(CC$20)+1, MATCH(CC$16,Templates!$K$1:EE$1,0)))</f>
        <v/>
      </c>
      <c r="CD170" s="83" t="str" cm="1">
        <f t="array" ref="CD170">IF(INDEX(Templates!$K$2:$BO$186,ROW()-ROW(CD$20)+1, MATCH(CD$16,Templates!$K$1:EF$1,0))="","",INDEX(Templates!$K$2:$BO$186,ROW()-ROW(CD$20)+1, MATCH(CD$16,Templates!$K$1:EF$1,0)))</f>
        <v/>
      </c>
      <c r="CE170" s="83" t="str" cm="1">
        <f t="array" ref="CE170">IF(INDEX(Templates!$K$2:$BO$186,ROW()-ROW(CE$20)+1, MATCH(CE$16,Templates!$K$1:EG$1,0))="","",INDEX(Templates!$K$2:$BO$186,ROW()-ROW(CE$20)+1, MATCH(CE$16,Templates!$K$1:EG$1,0)))</f>
        <v/>
      </c>
      <c r="CF170" s="83" t="str" cm="1">
        <f t="array" ref="CF170">IF(INDEX(Templates!$K$2:$BO$186,ROW()-ROW(CF$20)+1, MATCH(CF$16,Templates!$K$1:EH$1,0))="","",INDEX(Templates!$K$2:$BO$186,ROW()-ROW(CF$20)+1, MATCH(CF$16,Templates!$K$1:EH$1,0)))</f>
        <v/>
      </c>
      <c r="CG170" s="83" t="str" cm="1">
        <f t="array" ref="CG170">IF(INDEX(Templates!$K$2:$BO$186,ROW()-ROW(CG$20)+1, MATCH(CG$16,Templates!$K$1:EI$1,0))="","",INDEX(Templates!$K$2:$BO$186,ROW()-ROW(CG$20)+1, MATCH(CG$16,Templates!$K$1:EI$1,0)))</f>
        <v/>
      </c>
      <c r="CH170" s="83" t="str" cm="1">
        <f t="array" ref="CH170">IF(INDEX(Templates!$K$2:$BO$186,ROW()-ROW(CH$20)+1, MATCH(CH$16,Templates!$K$1:EJ$1,0))="","",INDEX(Templates!$K$2:$BO$186,ROW()-ROW(CH$20)+1, MATCH(CH$16,Templates!$K$1:EJ$1,0)))</f>
        <v/>
      </c>
      <c r="CI170" s="83" t="str" cm="1">
        <f t="array" ref="CI170">IF(INDEX(Templates!$K$2:$BO$186,ROW()-ROW(CI$20)+1, MATCH(CI$16,Templates!$K$1:EK$1,0))="","",INDEX(Templates!$K$2:$BO$186,ROW()-ROW(CI$20)+1, MATCH(CI$16,Templates!$K$1:EK$1,0)))</f>
        <v/>
      </c>
      <c r="CJ170" s="83" t="str" cm="1">
        <f t="array" ref="CJ170">IF(INDEX(Templates!$K$2:$BO$186,ROW()-ROW(CJ$20)+1, MATCH(CJ$16,Templates!$K$1:EL$1,0))="","",INDEX(Templates!$K$2:$BO$186,ROW()-ROW(CJ$20)+1, MATCH(CJ$16,Templates!$K$1:EL$1,0)))</f>
        <v/>
      </c>
      <c r="CK170" s="83" t="str" cm="1">
        <f t="array" ref="CK170">IF(INDEX(Templates!$K$2:$BO$186,ROW()-ROW(CK$20)+1, MATCH(CK$16,Templates!$K$1:EM$1,0))="","",INDEX(Templates!$K$2:$BO$186,ROW()-ROW(CK$20)+1, MATCH(CK$16,Templates!$K$1:EM$1,0)))</f>
        <v/>
      </c>
      <c r="CL170" s="83" t="str" cm="1">
        <f t="array" ref="CL170">IF(INDEX(Templates!$K$2:$BO$186,ROW()-ROW(CL$20)+1, MATCH(CL$16,Templates!$K$1:EN$1,0))="","",INDEX(Templates!$K$2:$BO$186,ROW()-ROW(CL$20)+1, MATCH(CL$16,Templates!$K$1:EN$1,0)))</f>
        <v/>
      </c>
      <c r="CM170" s="83" t="str" cm="1">
        <f t="array" ref="CM170">IF(INDEX(Templates!$K$2:$BO$186,ROW()-ROW(CM$20)+1, MATCH(CM$16,Templates!$K$1:EO$1,0))="","",INDEX(Templates!$K$2:$BO$186,ROW()-ROW(CM$20)+1, MATCH(CM$16,Templates!$K$1:EO$1,0)))</f>
        <v/>
      </c>
    </row>
    <row r="171" spans="1:91" s="103" customFormat="1" x14ac:dyDescent="0.55000000000000004">
      <c r="A171" s="71"/>
      <c r="B171" s="71"/>
      <c r="C171" s="71" t="str" cm="1">
        <f t="array" ref="C171">IF(INDEX(Templates!C$2:C$187,ROW()-ROW($20:$20)+1)="","",INDEX(Templates!C$2:C$187,ROW()-ROW($20:$20)+1))</f>
        <v/>
      </c>
      <c r="D171" s="71" t="str" cm="1">
        <f t="array" ref="D171">IF(INDEX(Templates!D$2:D$187,ROW()-ROW($20:$20)+1)="","",INDEX(Templates!D$2:D$187,ROW()-ROW($20:$20)+1))</f>
        <v/>
      </c>
      <c r="E171" s="71" t="str" cm="1">
        <f t="array" ref="E171">IF(INDEX(Templates!E$2:E$187,ROW()-ROW($20:$20)+1)="","",INDEX(Templates!E$2:E$187,ROW()-ROW($20:$20)+1))</f>
        <v/>
      </c>
      <c r="F171" s="193"/>
      <c r="G171" s="107" t="str" cm="1">
        <f t="array" ref="G171">IF(INDEX(Templates!G$2:G$187,ROW()-ROW($20:$20)+1)="","",INDEX(Templates!G$2:G$187,ROW()-ROW($20:$20)+1))</f>
        <v/>
      </c>
      <c r="H171" s="73" t="str" cm="1">
        <f t="array" ref="H171">IF(INDEX(Templates!H$2:H$187,ROW()-ROW($20:$20)+1)="","",INDEX(Templates!H$2:H$187,ROW()-ROW($20:$20)+1))</f>
        <v/>
      </c>
      <c r="I171" s="73" t="str" cm="1">
        <f t="array" ref="I171">IF(INDEX(Templates!I$2:I$187,ROW()-ROW($20:$20)+1)="","",INDEX(Templates!I$2:I$187,ROW()-ROW($20:$20)+1))</f>
        <v/>
      </c>
      <c r="J171" s="73" t="str" cm="1">
        <f t="array" ref="J171">IF(INDEX(Templates!J$2:J$187,ROW()-ROW($20:$20)+1)="","",INDEX(Templates!J$2:J$187,ROW()-ROW($20:$20)+1))</f>
        <v/>
      </c>
      <c r="K171" s="74" t="str" cm="1">
        <f t="array" ref="K171">IF(INDEX(Templates!K$2:K$187,ROW()-ROW($20:$20)+1)="","",INDEX(Templates!K$2:K$187,ROW()-ROW($20:$20)+1))</f>
        <v/>
      </c>
      <c r="L171" s="74" t="str" cm="1">
        <f t="array" ref="L171">IF(INDEX(Templates!L$2:L$187,ROW()-ROW($20:$20)+1)="","",INDEX(Templates!L$2:L$187,ROW()-ROW($20:$20)+1))</f>
        <v/>
      </c>
      <c r="M171" s="75" t="str" cm="1">
        <f t="array" ref="M171">IF(INDEX(Templates!$K$2:$BO$186,ROW()-ROW(M$20)+1, MATCH(M$16,Templates!$K$1:BO$1,0))="","",INDEX(Templates!$K$2:$BO$186,ROW()-ROW(M$20)+1, MATCH(M$16,Templates!$K$1:BO$1,0)))</f>
        <v/>
      </c>
      <c r="N171" s="75" t="str" cm="1">
        <f t="array" ref="N171">IF(INDEX(Templates!$K$2:$BO$186,ROW()-ROW(N$20)+1, MATCH(N$16,Templates!$K$1:BP$1,0))="","",INDEX(Templates!$K$2:$BO$186,ROW()-ROW(N$20)+1, MATCH(N$16,Templates!$K$1:BP$1,0)))</f>
        <v/>
      </c>
      <c r="O171" s="75" t="str" cm="1">
        <f t="array" ref="O171">IF(INDEX(Templates!$K$2:$BO$186,ROW()-ROW(O$20)+1, MATCH(O$16,Templates!$K$1:BQ$1,0))="","",INDEX(Templates!$K$2:$BO$186,ROW()-ROW(O$20)+1, MATCH(O$16,Templates!$K$1:BQ$1,0)))</f>
        <v/>
      </c>
      <c r="P171" s="75" t="str" cm="1">
        <f t="array" ref="P171">IF(INDEX(Templates!$K$2:$BO$186,ROW()-ROW(P$20)+1, MATCH(P$16,Templates!$K$1:BR$1,0))="","",INDEX(Templates!$K$2:$BO$186,ROW()-ROW(P$20)+1, MATCH(P$16,Templates!$K$1:BR$1,0)))</f>
        <v/>
      </c>
      <c r="Q171" s="75" t="str" cm="1">
        <f t="array" ref="Q171">IF(INDEX(Templates!$K$2:$BO$186,ROW()-ROW(Q$20)+1, MATCH(Q$16,Templates!$K$1:BS$1,0))="","",INDEX(Templates!$K$2:$BO$186,ROW()-ROW(Q$20)+1, MATCH(Q$16,Templates!$K$1:BS$1,0)))</f>
        <v/>
      </c>
      <c r="R171" s="75" t="str" cm="1">
        <f t="array" ref="R171">IF(INDEX(Templates!$K$2:$BO$186,ROW()-ROW(R$20)+1, MATCH(R$16,Templates!$K$1:BT$1,0))="","",INDEX(Templates!$K$2:$BO$186,ROW()-ROW(R$20)+1, MATCH(R$16,Templates!$K$1:BT$1,0)))</f>
        <v/>
      </c>
      <c r="S171" s="75" t="str" cm="1">
        <f t="array" ref="S171">IF(INDEX(Templates!$K$2:$BO$186,ROW()-ROW(S$20)+1, MATCH(S$16,Templates!$K$1:BU$1,0))="","",INDEX(Templates!$K$2:$BO$186,ROW()-ROW(S$20)+1, MATCH(S$16,Templates!$K$1:BU$1,0)))</f>
        <v/>
      </c>
      <c r="T171" s="75" t="str" cm="1">
        <f t="array" ref="T171">IF(INDEX(Templates!$K$2:$BO$186,ROW()-ROW(T$20)+1, MATCH(T$16,Templates!$K$1:BV$1,0))="","",INDEX(Templates!$K$2:$BO$186,ROW()-ROW(T$20)+1, MATCH(T$16,Templates!$K$1:BV$1,0)))</f>
        <v/>
      </c>
      <c r="U171" s="75" t="str" cm="1">
        <f t="array" ref="U171">IF(INDEX(Templates!$K$2:$BO$186,ROW()-ROW(U$20)+1, MATCH(U$16,Templates!$K$1:BW$1,0))="","",INDEX(Templates!$K$2:$BO$186,ROW()-ROW(U$20)+1, MATCH(U$16,Templates!$K$1:BW$1,0)))</f>
        <v/>
      </c>
      <c r="V171" s="75" t="str" cm="1">
        <f t="array" ref="V171">IF(INDEX(Templates!$K$2:$BO$186,ROW()-ROW(V$20)+1, MATCH(V$16,Templates!$K$1:BX$1,0))="","",INDEX(Templates!$K$2:$BO$186,ROW()-ROW(V$20)+1, MATCH(V$16,Templates!$K$1:BX$1,0)))</f>
        <v/>
      </c>
      <c r="W171" s="75" t="str" cm="1">
        <f t="array" ref="W171">IF(INDEX(Templates!$K$2:$BO$186,ROW()-ROW(W$20)+1, MATCH(W$16,Templates!$K$1:BY$1,0))="","",INDEX(Templates!$K$2:$BO$186,ROW()-ROW(W$20)+1, MATCH(W$16,Templates!$K$1:BY$1,0)))</f>
        <v/>
      </c>
      <c r="X171" s="75" t="str" cm="1">
        <f t="array" ref="X171">IF(INDEX(Templates!$K$2:$BO$186,ROW()-ROW(X$20)+1, MATCH(X$16,Templates!$K$1:BZ$1,0))="","",INDEX(Templates!$K$2:$BO$186,ROW()-ROW(X$20)+1, MATCH(X$16,Templates!$K$1:BZ$1,0)))</f>
        <v/>
      </c>
      <c r="Y171" s="75" t="str" cm="1">
        <f t="array" ref="Y171">IF(INDEX(Templates!$K$2:$BO$186,ROW()-ROW(Y$20)+1, MATCH(Y$16,Templates!$K$1:CA$1,0))="","",INDEX(Templates!$K$2:$BO$186,ROW()-ROW(Y$20)+1, MATCH(Y$16,Templates!$K$1:CA$1,0)))</f>
        <v/>
      </c>
      <c r="Z171" s="75" t="str" cm="1">
        <f t="array" ref="Z171">IF(INDEX(Templates!$K$2:$BO$186,ROW()-ROW(Z$20)+1, MATCH(Z$16,Templates!$K$1:CB$1,0))="","",INDEX(Templates!$K$2:$BO$186,ROW()-ROW(Z$20)+1, MATCH(Z$16,Templates!$K$1:CB$1,0)))</f>
        <v/>
      </c>
      <c r="AA171" s="75" t="str" cm="1">
        <f t="array" ref="AA171">IF(INDEX(Templates!$K$2:$BO$186,ROW()-ROW(AA$20)+1, MATCH(AA$16,Templates!$K$1:CC$1,0))="","",INDEX(Templates!$K$2:$BO$186,ROW()-ROW(AA$20)+1, MATCH(AA$16,Templates!$K$1:CC$1,0)))</f>
        <v/>
      </c>
      <c r="AB171" s="75" t="str" cm="1">
        <f t="array" ref="AB171">IF(INDEX(Templates!$K$2:$BO$186,ROW()-ROW(AB$20)+1, MATCH(AB$16,Templates!$K$1:CD$1,0))="","",INDEX(Templates!$K$2:$BO$186,ROW()-ROW(AB$20)+1, MATCH(AB$16,Templates!$K$1:CD$1,0)))</f>
        <v/>
      </c>
      <c r="AC171" s="75" t="str" cm="1">
        <f t="array" ref="AC171">IF(INDEX(Templates!$K$2:$BO$186,ROW()-ROW(AC$20)+1, MATCH(AC$16,Templates!$K$1:CE$1,0))="","",INDEX(Templates!$K$2:$BO$186,ROW()-ROW(AC$20)+1, MATCH(AC$16,Templates!$K$1:CE$1,0)))</f>
        <v/>
      </c>
      <c r="AD171" s="75" t="str" cm="1">
        <f t="array" ref="AD171">IF(INDEX(Templates!$K$2:$BO$186,ROW()-ROW(AD$20)+1, MATCH(AD$16,Templates!$K$1:CF$1,0))="","",INDEX(Templates!$K$2:$BO$186,ROW()-ROW(AD$20)+1, MATCH(AD$16,Templates!$K$1:CF$1,0)))</f>
        <v/>
      </c>
      <c r="AE171" s="75" t="str" cm="1">
        <f t="array" ref="AE171">IF(INDEX(Templates!$K$2:$BO$186,ROW()-ROW(AE$20)+1, MATCH(AE$16,Templates!$K$1:CG$1,0))="","",INDEX(Templates!$K$2:$BO$186,ROW()-ROW(AE$20)+1, MATCH(AE$16,Templates!$K$1:CG$1,0)))</f>
        <v/>
      </c>
      <c r="AF171" s="75" t="str" cm="1">
        <f t="array" ref="AF171">IF(INDEX(Templates!$K$2:$BO$186,ROW()-ROW(AF$20)+1, MATCH(AF$16,Templates!$K$1:CH$1,0))="","",INDEX(Templates!$K$2:$BO$186,ROW()-ROW(AF$20)+1, MATCH(AF$16,Templates!$K$1:CH$1,0)))</f>
        <v/>
      </c>
      <c r="AG171" s="75" t="str" cm="1">
        <f t="array" ref="AG171">IF(INDEX(Templates!$K$2:$BO$186,ROW()-ROW(AG$20)+1, MATCH(AG$16,Templates!$K$1:CI$1,0))="","",INDEX(Templates!$K$2:$BO$186,ROW()-ROW(AG$20)+1, MATCH(AG$16,Templates!$K$1:CI$1,0)))</f>
        <v/>
      </c>
      <c r="AH171" s="75" t="str" cm="1">
        <f t="array" ref="AH171">IF(INDEX(Templates!$K$2:$BO$186,ROW()-ROW(AH$20)+1, MATCH(AH$16,Templates!$K$1:CJ$1,0))="","",INDEX(Templates!$K$2:$BO$186,ROW()-ROW(AH$20)+1, MATCH(AH$16,Templates!$K$1:CJ$1,0)))</f>
        <v/>
      </c>
      <c r="AI171" s="75" t="str" cm="1">
        <f t="array" ref="AI171">IF(INDEX(Templates!$K$2:$BO$186,ROW()-ROW(AI$20)+1, MATCH(AI$16,Templates!$K$1:CK$1,0))="","",INDEX(Templates!$K$2:$BO$186,ROW()-ROW(AI$20)+1, MATCH(AI$16,Templates!$K$1:CK$1,0)))</f>
        <v/>
      </c>
      <c r="AJ171" s="75" t="str" cm="1">
        <f t="array" ref="AJ171">IF(INDEX(Templates!$K$2:$BO$186,ROW()-ROW(AJ$20)+1, MATCH(AJ$16,Templates!$K$1:CL$1,0))="","",INDEX(Templates!$K$2:$BO$186,ROW()-ROW(AJ$20)+1, MATCH(AJ$16,Templates!$K$1:CL$1,0)))</f>
        <v/>
      </c>
      <c r="AK171" s="75" t="str" cm="1">
        <f t="array" ref="AK171">IF(INDEX(Templates!$K$2:$BO$186,ROW()-ROW(AK$20)+1, MATCH(AK$16,Templates!$K$1:CM$1,0))="","",INDEX(Templates!$K$2:$BO$186,ROW()-ROW(AK$20)+1, MATCH(AK$16,Templates!$K$1:CM$1,0)))</f>
        <v/>
      </c>
      <c r="AL171" s="75" t="str" cm="1">
        <f t="array" ref="AL171">IF(INDEX(Templates!$K$2:$BO$186,ROW()-ROW(AL$20)+1, MATCH(AL$16,Templates!$K$1:CN$1,0))="","",INDEX(Templates!$K$2:$BO$186,ROW()-ROW(AL$20)+1, MATCH(AL$16,Templates!$K$1:CN$1,0)))</f>
        <v/>
      </c>
      <c r="AM171" s="75" t="str" cm="1">
        <f t="array" ref="AM171">IF(INDEX(Templates!$K$2:$BO$186,ROW()-ROW(AM$20)+1, MATCH(AM$16,Templates!$K$1:CO$1,0))="","",INDEX(Templates!$K$2:$BO$186,ROW()-ROW(AM$20)+1, MATCH(AM$16,Templates!$K$1:CO$1,0)))</f>
        <v/>
      </c>
      <c r="AN171" s="75" t="str" cm="1">
        <f t="array" ref="AN171">IF(INDEX(Templates!$K$2:$BO$186,ROW()-ROW(AN$20)+1, MATCH(AN$16,Templates!$K$1:CP$1,0))="","",INDEX(Templates!$K$2:$BO$186,ROW()-ROW(AN$20)+1, MATCH(AN$16,Templates!$K$1:CP$1,0)))</f>
        <v/>
      </c>
      <c r="AO171" s="75" t="str" cm="1">
        <f t="array" ref="AO171">IF(INDEX(Templates!$K$2:$BO$186,ROW()-ROW(AO$20)+1, MATCH(AO$16,Templates!$K$1:CQ$1,0))="","",INDEX(Templates!$K$2:$BO$186,ROW()-ROW(AO$20)+1, MATCH(AO$16,Templates!$K$1:CQ$1,0)))</f>
        <v/>
      </c>
      <c r="AP171" s="75" t="str" cm="1">
        <f t="array" ref="AP171">IF(INDEX(Templates!$K$2:$BO$186,ROW()-ROW(AP$20)+1, MATCH(AP$16,Templates!$K$1:CR$1,0))="","",INDEX(Templates!$K$2:$BO$186,ROW()-ROW(AP$20)+1, MATCH(AP$16,Templates!$K$1:CR$1,0)))</f>
        <v/>
      </c>
      <c r="AQ171" s="75" t="str" cm="1">
        <f t="array" ref="AQ171">IF(INDEX(Templates!$K$2:$BO$186,ROW()-ROW(AQ$20)+1, MATCH(AQ$16,Templates!$K$1:CS$1,0))="","",INDEX(Templates!$K$2:$BO$186,ROW()-ROW(AQ$20)+1, MATCH(AQ$16,Templates!$K$1:CS$1,0)))</f>
        <v/>
      </c>
      <c r="AR171" s="75" t="str" cm="1">
        <f t="array" ref="AR171">IF(INDEX(Templates!$K$2:$BO$186,ROW()-ROW(AR$20)+1, MATCH(AR$16,Templates!$K$1:CT$1,0))="","",INDEX(Templates!$K$2:$BO$186,ROW()-ROW(AR$20)+1, MATCH(AR$16,Templates!$K$1:CT$1,0)))</f>
        <v/>
      </c>
      <c r="AS171" s="75" t="str" cm="1">
        <f t="array" ref="AS171">IF(INDEX(Templates!$K$2:$BO$186,ROW()-ROW(AS$20)+1, MATCH(AS$16,Templates!$K$1:CU$1,0))="","",INDEX(Templates!$K$2:$BO$186,ROW()-ROW(AS$20)+1, MATCH(AS$16,Templates!$K$1:CU$1,0)))</f>
        <v/>
      </c>
      <c r="AT171" s="75" t="str" cm="1">
        <f t="array" ref="AT171">IF(INDEX(Templates!$K$2:$BO$186,ROW()-ROW(AT$20)+1, MATCH(AT$16,Templates!$K$1:CV$1,0))="","",INDEX(Templates!$K$2:$BO$186,ROW()-ROW(AT$20)+1, MATCH(AT$16,Templates!$K$1:CV$1,0)))</f>
        <v/>
      </c>
      <c r="AU171" s="75" t="str" cm="1">
        <f t="array" ref="AU171">IF(INDEX(Templates!$K$2:$BO$186,ROW()-ROW(AU$20)+1, MATCH(AU$16,Templates!$K$1:CW$1,0))="","",INDEX(Templates!$K$2:$BO$186,ROW()-ROW(AU$20)+1, MATCH(AU$16,Templates!$K$1:CW$1,0)))</f>
        <v/>
      </c>
      <c r="AV171" s="75" t="str" cm="1">
        <f t="array" ref="AV171">IF(INDEX(Templates!$K$2:$BO$186,ROW()-ROW(AV$20)+1, MATCH(AV$16,Templates!$K$1:CX$1,0))="","",INDEX(Templates!$K$2:$BO$186,ROW()-ROW(AV$20)+1, MATCH(AV$16,Templates!$K$1:CX$1,0)))</f>
        <v/>
      </c>
      <c r="AW171" s="75" t="str" cm="1">
        <f t="array" ref="AW171">IF(INDEX(Templates!$K$2:$BO$186,ROW()-ROW(AW$20)+1, MATCH(AW$16,Templates!$K$1:CY$1,0))="","",INDEX(Templates!$K$2:$BO$186,ROW()-ROW(AW$20)+1, MATCH(AW$16,Templates!$K$1:CY$1,0)))</f>
        <v/>
      </c>
      <c r="AX171" s="75" t="str" cm="1">
        <f t="array" ref="AX171">IF(INDEX(Templates!$K$2:$BO$186,ROW()-ROW(AX$20)+1, MATCH(AX$16,Templates!$K$1:CZ$1,0))="","",INDEX(Templates!$K$2:$BO$186,ROW()-ROW(AX$20)+1, MATCH(AX$16,Templates!$K$1:CZ$1,0)))</f>
        <v/>
      </c>
      <c r="AY171" s="75" t="str" cm="1">
        <f t="array" ref="AY171">IF(INDEX(Templates!$K$2:$BO$186,ROW()-ROW(AY$20)+1, MATCH(AY$16,Templates!$K$1:DA$1,0))="","",INDEX(Templates!$K$2:$BO$186,ROW()-ROW(AY$20)+1, MATCH(AY$16,Templates!$K$1:DA$1,0)))</f>
        <v/>
      </c>
      <c r="AZ171" s="75" t="str" cm="1">
        <f t="array" ref="AZ171">IF(INDEX(Templates!$K$2:$BO$186,ROW()-ROW(AZ$20)+1, MATCH(AZ$16,Templates!$K$1:DB$1,0))="","",INDEX(Templates!$K$2:$BO$186,ROW()-ROW(AZ$20)+1, MATCH(AZ$16,Templates!$K$1:DB$1,0)))</f>
        <v/>
      </c>
      <c r="BA171" s="75" t="str" cm="1">
        <f t="array" ref="BA171">IF(INDEX(Templates!$K$2:$BO$186,ROW()-ROW(BA$20)+1, MATCH(BA$16,Templates!$K$1:DC$1,0))="","",INDEX(Templates!$K$2:$BO$186,ROW()-ROW(BA$20)+1, MATCH(BA$16,Templates!$K$1:DC$1,0)))</f>
        <v/>
      </c>
      <c r="BB171" s="75" t="str" cm="1">
        <f t="array" ref="BB171">IF(INDEX(Templates!$K$2:$BO$186,ROW()-ROW(BB$20)+1, MATCH(BB$16,Templates!$K$1:DD$1,0))="","",INDEX(Templates!$K$2:$BO$186,ROW()-ROW(BB$20)+1, MATCH(BB$16,Templates!$K$1:DD$1,0)))</f>
        <v/>
      </c>
      <c r="BC171" s="75" t="str" cm="1">
        <f t="array" ref="BC171">IF(INDEX(Templates!$K$2:$BO$186,ROW()-ROW(BC$20)+1, MATCH(BC$16,Templates!$K$1:DE$1,0))="","",INDEX(Templates!$K$2:$BO$186,ROW()-ROW(BC$20)+1, MATCH(BC$16,Templates!$K$1:DE$1,0)))</f>
        <v/>
      </c>
      <c r="BD171" s="75" t="str" cm="1">
        <f t="array" ref="BD171">IF(INDEX(Templates!$K$2:$BO$186,ROW()-ROW(BD$20)+1, MATCH(BD$16,Templates!$K$1:DF$1,0))="","",INDEX(Templates!$K$2:$BO$186,ROW()-ROW(BD$20)+1, MATCH(BD$16,Templates!$K$1:DF$1,0)))</f>
        <v/>
      </c>
      <c r="BE171" s="75" t="str" cm="1">
        <f t="array" ref="BE171">IF(INDEX(Templates!$K$2:$BO$186,ROW()-ROW(BE$20)+1, MATCH(BE$16,Templates!$K$1:DG$1,0))="","",INDEX(Templates!$K$2:$BO$186,ROW()-ROW(BE$20)+1, MATCH(BE$16,Templates!$K$1:DG$1,0)))</f>
        <v/>
      </c>
      <c r="BF171" s="75" t="str" cm="1">
        <f t="array" ref="BF171">IF(INDEX(Templates!$K$2:$BO$186,ROW()-ROW(BF$20)+1, MATCH(BF$16,Templates!$K$1:DH$1,0))="","",INDEX(Templates!$K$2:$BO$186,ROW()-ROW(BF$20)+1, MATCH(BF$16,Templates!$K$1:DH$1,0)))</f>
        <v/>
      </c>
      <c r="BG171" s="75" t="str" cm="1">
        <f t="array" ref="BG171">IF(INDEX(Templates!$K$2:$BO$186,ROW()-ROW(BG$20)+1, MATCH(BG$16,Templates!$K$1:DI$1,0))="","",INDEX(Templates!$K$2:$BO$186,ROW()-ROW(BG$20)+1, MATCH(BG$16,Templates!$K$1:DI$1,0)))</f>
        <v/>
      </c>
      <c r="BH171" s="75" t="str" cm="1">
        <f t="array" ref="BH171">IF(INDEX(Templates!$K$2:$BO$186,ROW()-ROW(BH$20)+1, MATCH(BH$16,Templates!$K$1:DJ$1,0))="","",INDEX(Templates!$K$2:$BO$186,ROW()-ROW(BH$20)+1, MATCH(BH$16,Templates!$K$1:DJ$1,0)))</f>
        <v/>
      </c>
      <c r="BI171" s="75" t="str" cm="1">
        <f t="array" ref="BI171">IF(INDEX(Templates!$K$2:$BO$186,ROW()-ROW(BI$20)+1, MATCH(BI$16,Templates!$K$1:DK$1,0))="","",INDEX(Templates!$K$2:$BO$186,ROW()-ROW(BI$20)+1, MATCH(BI$16,Templates!$K$1:DK$1,0)))</f>
        <v/>
      </c>
      <c r="BJ171" s="75" t="str" cm="1">
        <f t="array" ref="BJ171">IF(INDEX(Templates!$K$2:$BO$186,ROW()-ROW(BJ$20)+1, MATCH(BJ$16,Templates!$K$1:DL$1,0))="","",INDEX(Templates!$K$2:$BO$186,ROW()-ROW(BJ$20)+1, MATCH(BJ$16,Templates!$K$1:DL$1,0)))</f>
        <v/>
      </c>
      <c r="BK171" s="75" t="str" cm="1">
        <f t="array" ref="BK171">IF(INDEX(Templates!$K$2:$BO$186,ROW()-ROW(BK$20)+1, MATCH(BK$16,Templates!$K$1:DM$1,0))="","",INDEX(Templates!$K$2:$BO$186,ROW()-ROW(BK$20)+1, MATCH(BK$16,Templates!$K$1:DM$1,0)))</f>
        <v/>
      </c>
      <c r="BL171" s="75" t="str" cm="1">
        <f t="array" ref="BL171">IF(INDEX(Templates!$K$2:$BO$186,ROW()-ROW(BL$20)+1, MATCH(BL$16,Templates!$K$1:DN$1,0))="","",INDEX(Templates!$K$2:$BO$186,ROW()-ROW(BL$20)+1, MATCH(BL$16,Templates!$K$1:DN$1,0)))</f>
        <v/>
      </c>
      <c r="BM171" s="75" t="str" cm="1">
        <f t="array" ref="BM171">IF(INDEX(Templates!$K$2:$BO$186,ROW()-ROW(BM$20)+1, MATCH(BM$16,Templates!$K$1:DO$1,0))="","",INDEX(Templates!$K$2:$BO$186,ROW()-ROW(BM$20)+1, MATCH(BM$16,Templates!$K$1:DO$1,0)))</f>
        <v/>
      </c>
      <c r="BN171" s="75" t="str" cm="1">
        <f t="array" ref="BN171">IF(INDEX(Templates!$K$2:$BO$186,ROW()-ROW(BN$20)+1, MATCH(BN$16,Templates!$K$1:DP$1,0))="","",INDEX(Templates!$K$2:$BO$186,ROW()-ROW(BN$20)+1, MATCH(BN$16,Templates!$K$1:DP$1,0)))</f>
        <v/>
      </c>
      <c r="BO171" s="75" t="str" cm="1">
        <f t="array" ref="BO171">IF(INDEX(Templates!$K$2:$BO$186,ROW()-ROW(BO$20)+1, MATCH(BO$16,Templates!$K$1:DQ$1,0))="","",INDEX(Templates!$K$2:$BO$186,ROW()-ROW(BO$20)+1, MATCH(BO$16,Templates!$K$1:DQ$1,0)))</f>
        <v/>
      </c>
      <c r="BP171" s="75" t="str" cm="1">
        <f t="array" ref="BP171">IF(INDEX(Templates!$K$2:$BO$186,ROW()-ROW(BP$20)+1, MATCH(BP$16,Templates!$K$1:DR$1,0))="","",INDEX(Templates!$K$2:$BO$186,ROW()-ROW(BP$20)+1, MATCH(BP$16,Templates!$K$1:DR$1,0)))</f>
        <v/>
      </c>
      <c r="BQ171" s="75" t="str" cm="1">
        <f t="array" ref="BQ171">IF(INDEX(Templates!$K$2:$BO$186,ROW()-ROW(BQ$20)+1, MATCH(BQ$16,Templates!$K$1:DS$1,0))="","",INDEX(Templates!$K$2:$BO$186,ROW()-ROW(BQ$20)+1, MATCH(BQ$16,Templates!$K$1:DS$1,0)))</f>
        <v/>
      </c>
      <c r="BR171" s="75" t="str" cm="1">
        <f t="array" ref="BR171">IF(INDEX(Templates!$K$2:$BO$186,ROW()-ROW(BR$20)+1, MATCH(BR$16,Templates!$K$1:DT$1,0))="","",INDEX(Templates!$K$2:$BO$186,ROW()-ROW(BR$20)+1, MATCH(BR$16,Templates!$K$1:DT$1,0)))</f>
        <v/>
      </c>
      <c r="BS171" s="75" t="str" cm="1">
        <f t="array" ref="BS171">IF(INDEX(Templates!$K$2:$BO$186,ROW()-ROW(BS$20)+1, MATCH(BS$16,Templates!$K$1:DU$1,0))="","",INDEX(Templates!$K$2:$BO$186,ROW()-ROW(BS$20)+1, MATCH(BS$16,Templates!$K$1:DU$1,0)))</f>
        <v/>
      </c>
      <c r="BT171" s="75" t="str" cm="1">
        <f t="array" ref="BT171">IF(INDEX(Templates!$K$2:$BO$186,ROW()-ROW(BT$20)+1, MATCH(BT$16,Templates!$K$1:DV$1,0))="","",INDEX(Templates!$K$2:$BO$186,ROW()-ROW(BT$20)+1, MATCH(BT$16,Templates!$K$1:DV$1,0)))</f>
        <v/>
      </c>
      <c r="BU171" s="75" t="str" cm="1">
        <f t="array" ref="BU171">IF(INDEX(Templates!$K$2:$BO$186,ROW()-ROW(BU$20)+1, MATCH(BU$16,Templates!$K$1:DW$1,0))="","",INDEX(Templates!$K$2:$BO$186,ROW()-ROW(BU$20)+1, MATCH(BU$16,Templates!$K$1:DW$1,0)))</f>
        <v/>
      </c>
      <c r="BV171" s="75" t="str" cm="1">
        <f t="array" ref="BV171">IF(INDEX(Templates!$K$2:$BO$186,ROW()-ROW(BV$20)+1, MATCH(BV$16,Templates!$K$1:DX$1,0))="","",INDEX(Templates!$K$2:$BO$186,ROW()-ROW(BV$20)+1, MATCH(BV$16,Templates!$K$1:DX$1,0)))</f>
        <v/>
      </c>
      <c r="BW171" s="75" t="str" cm="1">
        <f t="array" ref="BW171">IF(INDEX(Templates!$K$2:$BO$186,ROW()-ROW(BW$20)+1, MATCH(BW$16,Templates!$K$1:DY$1,0))="","",INDEX(Templates!$K$2:$BO$186,ROW()-ROW(BW$20)+1, MATCH(BW$16,Templates!$K$1:DY$1,0)))</f>
        <v/>
      </c>
      <c r="BX171" s="75" t="str" cm="1">
        <f t="array" ref="BX171">IF(INDEX(Templates!$K$2:$BO$186,ROW()-ROW(BX$20)+1, MATCH(BX$16,Templates!$K$1:DZ$1,0))="","",INDEX(Templates!$K$2:$BO$186,ROW()-ROW(BX$20)+1, MATCH(BX$16,Templates!$K$1:DZ$1,0)))</f>
        <v/>
      </c>
      <c r="BY171" s="75" t="str" cm="1">
        <f t="array" ref="BY171">IF(INDEX(Templates!$K$2:$BO$186,ROW()-ROW(BY$20)+1, MATCH(BY$16,Templates!$K$1:EA$1,0))="","",INDEX(Templates!$K$2:$BO$186,ROW()-ROW(BY$20)+1, MATCH(BY$16,Templates!$K$1:EA$1,0)))</f>
        <v/>
      </c>
      <c r="BZ171" s="75" t="str" cm="1">
        <f t="array" ref="BZ171">IF(INDEX(Templates!$K$2:$BO$186,ROW()-ROW(BZ$20)+1, MATCH(BZ$16,Templates!$K$1:EB$1,0))="","",INDEX(Templates!$K$2:$BO$186,ROW()-ROW(BZ$20)+1, MATCH(BZ$16,Templates!$K$1:EB$1,0)))</f>
        <v/>
      </c>
      <c r="CA171" s="75" t="str" cm="1">
        <f t="array" ref="CA171">IF(INDEX(Templates!$K$2:$BO$186,ROW()-ROW(CA$20)+1, MATCH(CA$16,Templates!$K$1:EC$1,0))="","",INDEX(Templates!$K$2:$BO$186,ROW()-ROW(CA$20)+1, MATCH(CA$16,Templates!$K$1:EC$1,0)))</f>
        <v/>
      </c>
      <c r="CB171" s="75" t="str" cm="1">
        <f t="array" ref="CB171">IF(INDEX(Templates!$K$2:$BO$186,ROW()-ROW(CB$20)+1, MATCH(CB$16,Templates!$K$1:ED$1,0))="","",INDEX(Templates!$K$2:$BO$186,ROW()-ROW(CB$20)+1, MATCH(CB$16,Templates!$K$1:ED$1,0)))</f>
        <v/>
      </c>
      <c r="CC171" s="75" t="str" cm="1">
        <f t="array" ref="CC171">IF(INDEX(Templates!$K$2:$BO$186,ROW()-ROW(CC$20)+1, MATCH(CC$16,Templates!$K$1:EE$1,0))="","",INDEX(Templates!$K$2:$BO$186,ROW()-ROW(CC$20)+1, MATCH(CC$16,Templates!$K$1:EE$1,0)))</f>
        <v/>
      </c>
      <c r="CD171" s="75" t="str" cm="1">
        <f t="array" ref="CD171">IF(INDEX(Templates!$K$2:$BO$186,ROW()-ROW(CD$20)+1, MATCH(CD$16,Templates!$K$1:EF$1,0))="","",INDEX(Templates!$K$2:$BO$186,ROW()-ROW(CD$20)+1, MATCH(CD$16,Templates!$K$1:EF$1,0)))</f>
        <v/>
      </c>
      <c r="CE171" s="75" t="str" cm="1">
        <f t="array" ref="CE171">IF(INDEX(Templates!$K$2:$BO$186,ROW()-ROW(CE$20)+1, MATCH(CE$16,Templates!$K$1:EG$1,0))="","",INDEX(Templates!$K$2:$BO$186,ROW()-ROW(CE$20)+1, MATCH(CE$16,Templates!$K$1:EG$1,0)))</f>
        <v/>
      </c>
      <c r="CF171" s="75" t="str" cm="1">
        <f t="array" ref="CF171">IF(INDEX(Templates!$K$2:$BO$186,ROW()-ROW(CF$20)+1, MATCH(CF$16,Templates!$K$1:EH$1,0))="","",INDEX(Templates!$K$2:$BO$186,ROW()-ROW(CF$20)+1, MATCH(CF$16,Templates!$K$1:EH$1,0)))</f>
        <v/>
      </c>
      <c r="CG171" s="75" t="str" cm="1">
        <f t="array" ref="CG171">IF(INDEX(Templates!$K$2:$BO$186,ROW()-ROW(CG$20)+1, MATCH(CG$16,Templates!$K$1:EI$1,0))="","",INDEX(Templates!$K$2:$BO$186,ROW()-ROW(CG$20)+1, MATCH(CG$16,Templates!$K$1:EI$1,0)))</f>
        <v/>
      </c>
      <c r="CH171" s="75" t="str" cm="1">
        <f t="array" ref="CH171">IF(INDEX(Templates!$K$2:$BO$186,ROW()-ROW(CH$20)+1, MATCH(CH$16,Templates!$K$1:EJ$1,0))="","",INDEX(Templates!$K$2:$BO$186,ROW()-ROW(CH$20)+1, MATCH(CH$16,Templates!$K$1:EJ$1,0)))</f>
        <v/>
      </c>
      <c r="CI171" s="75" t="str" cm="1">
        <f t="array" ref="CI171">IF(INDEX(Templates!$K$2:$BO$186,ROW()-ROW(CI$20)+1, MATCH(CI$16,Templates!$K$1:EK$1,0))="","",INDEX(Templates!$K$2:$BO$186,ROW()-ROW(CI$20)+1, MATCH(CI$16,Templates!$K$1:EK$1,0)))</f>
        <v/>
      </c>
      <c r="CJ171" s="75" t="str" cm="1">
        <f t="array" ref="CJ171">IF(INDEX(Templates!$K$2:$BO$186,ROW()-ROW(CJ$20)+1, MATCH(CJ$16,Templates!$K$1:EL$1,0))="","",INDEX(Templates!$K$2:$BO$186,ROW()-ROW(CJ$20)+1, MATCH(CJ$16,Templates!$K$1:EL$1,0)))</f>
        <v/>
      </c>
      <c r="CK171" s="75" t="str" cm="1">
        <f t="array" ref="CK171">IF(INDEX(Templates!$K$2:$BO$186,ROW()-ROW(CK$20)+1, MATCH(CK$16,Templates!$K$1:EM$1,0))="","",INDEX(Templates!$K$2:$BO$186,ROW()-ROW(CK$20)+1, MATCH(CK$16,Templates!$K$1:EM$1,0)))</f>
        <v/>
      </c>
      <c r="CL171" s="75" t="str" cm="1">
        <f t="array" ref="CL171">IF(INDEX(Templates!$K$2:$BO$186,ROW()-ROW(CL$20)+1, MATCH(CL$16,Templates!$K$1:EN$1,0))="","",INDEX(Templates!$K$2:$BO$186,ROW()-ROW(CL$20)+1, MATCH(CL$16,Templates!$K$1:EN$1,0)))</f>
        <v/>
      </c>
      <c r="CM171" s="75" t="str" cm="1">
        <f t="array" ref="CM171">IF(INDEX(Templates!$K$2:$BO$186,ROW()-ROW(CM$20)+1, MATCH(CM$16,Templates!$K$1:EO$1,0))="","",INDEX(Templates!$K$2:$BO$186,ROW()-ROW(CM$20)+1, MATCH(CM$16,Templates!$K$1:EO$1,0)))</f>
        <v/>
      </c>
    </row>
    <row r="172" spans="1:91" x14ac:dyDescent="0.55000000000000004">
      <c r="A172" s="41" t="s">
        <v>480</v>
      </c>
      <c r="B172" s="6" t="s">
        <v>476</v>
      </c>
      <c r="C172" s="16" t="s">
        <v>289</v>
      </c>
      <c r="D172" s="16" t="s">
        <v>159</v>
      </c>
      <c r="E172" s="16" t="s">
        <v>244</v>
      </c>
      <c r="F172" s="188"/>
      <c r="G172" s="14" t="s">
        <v>119</v>
      </c>
      <c r="H172" s="15" t="s">
        <v>290</v>
      </c>
      <c r="I172" s="15" t="s">
        <v>162</v>
      </c>
      <c r="J172" s="15" t="s">
        <v>159</v>
      </c>
      <c r="K172" s="10" t="s">
        <v>244</v>
      </c>
      <c r="L172" s="10" t="s">
        <v>244</v>
      </c>
      <c r="M172" s="45"/>
      <c r="N172" s="45"/>
      <c r="O172" s="45"/>
      <c r="P172" s="45"/>
      <c r="Q172" s="45"/>
      <c r="R172" s="88"/>
      <c r="S172" s="88"/>
      <c r="T172" s="88"/>
      <c r="U172" s="88"/>
      <c r="V172" s="88"/>
    </row>
    <row r="173" spans="1:91" s="90" customFormat="1" x14ac:dyDescent="0.55000000000000004">
      <c r="A173" s="46"/>
      <c r="B173" s="47"/>
      <c r="C173" s="47"/>
      <c r="D173" s="47"/>
      <c r="E173" s="47"/>
      <c r="F173" s="189"/>
      <c r="G173" s="108"/>
      <c r="H173" s="78"/>
      <c r="I173" s="78"/>
      <c r="J173" s="78"/>
      <c r="K173" s="79"/>
      <c r="L173" s="79"/>
      <c r="M173" s="52"/>
      <c r="N173" s="52"/>
      <c r="O173" s="52"/>
      <c r="P173" s="52"/>
      <c r="Q173" s="52"/>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row>
    <row r="174" spans="1:91" x14ac:dyDescent="0.55000000000000004">
      <c r="A174" s="41" t="s">
        <v>480</v>
      </c>
      <c r="B174" s="6" t="s">
        <v>477</v>
      </c>
      <c r="C174" s="16" t="s">
        <v>289</v>
      </c>
      <c r="D174" s="16" t="s">
        <v>159</v>
      </c>
      <c r="E174" s="16" t="s">
        <v>244</v>
      </c>
      <c r="F174" s="188"/>
      <c r="G174" s="14" t="s">
        <v>119</v>
      </c>
      <c r="H174" s="15" t="s">
        <v>290</v>
      </c>
      <c r="I174" s="15" t="s">
        <v>162</v>
      </c>
      <c r="J174" s="15" t="s">
        <v>159</v>
      </c>
      <c r="K174" s="10" t="s">
        <v>244</v>
      </c>
      <c r="L174" s="10" t="s">
        <v>244</v>
      </c>
      <c r="M174" s="45"/>
      <c r="N174" s="45"/>
      <c r="O174" s="45"/>
      <c r="P174" s="45"/>
      <c r="Q174" s="45"/>
      <c r="R174" s="88"/>
      <c r="S174" s="88"/>
      <c r="T174" s="88"/>
      <c r="U174" s="88"/>
      <c r="V174" s="88"/>
    </row>
    <row r="175" spans="1:91" s="90" customFormat="1" x14ac:dyDescent="0.55000000000000004">
      <c r="A175" s="46"/>
      <c r="B175" s="47"/>
      <c r="C175" s="47"/>
      <c r="D175" s="47"/>
      <c r="E175" s="47"/>
      <c r="F175" s="189"/>
      <c r="G175" s="108"/>
      <c r="H175" s="78"/>
      <c r="I175" s="78"/>
      <c r="J175" s="78"/>
      <c r="K175" s="79"/>
      <c r="L175" s="79"/>
      <c r="M175" s="52"/>
      <c r="N175" s="52"/>
      <c r="O175" s="52"/>
      <c r="P175" s="52"/>
      <c r="Q175" s="52"/>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row>
    <row r="176" spans="1:91" x14ac:dyDescent="0.55000000000000004">
      <c r="A176" s="41" t="s">
        <v>480</v>
      </c>
      <c r="B176" s="6" t="s">
        <v>478</v>
      </c>
      <c r="C176" s="41" t="s">
        <v>481</v>
      </c>
      <c r="D176" s="6"/>
      <c r="E176" s="6"/>
      <c r="F176" s="188"/>
      <c r="G176" s="14" t="s">
        <v>161</v>
      </c>
      <c r="H176" s="15" t="s">
        <v>162</v>
      </c>
      <c r="I176" s="15" t="s">
        <v>164</v>
      </c>
      <c r="J176" s="15" t="s">
        <v>165</v>
      </c>
      <c r="K176" s="10"/>
      <c r="L176" s="10"/>
      <c r="O176" s="32"/>
      <c r="P176" s="32"/>
      <c r="Q176" s="32"/>
      <c r="W176" s="3" t="s">
        <v>482</v>
      </c>
      <c r="X176" s="3" t="s">
        <v>482</v>
      </c>
      <c r="Y176" s="3" t="s">
        <v>482</v>
      </c>
      <c r="Z176" s="3" t="s">
        <v>482</v>
      </c>
      <c r="AA176" s="3" t="s">
        <v>482</v>
      </c>
      <c r="AB176" s="3" t="s">
        <v>482</v>
      </c>
    </row>
    <row r="177" spans="1:83" x14ac:dyDescent="0.55000000000000004">
      <c r="A177" s="41" t="s">
        <v>480</v>
      </c>
      <c r="B177" s="6" t="s">
        <v>478</v>
      </c>
      <c r="C177" s="41" t="s">
        <v>181</v>
      </c>
      <c r="D177" s="6" t="s">
        <v>189</v>
      </c>
      <c r="E177" s="6" t="s">
        <v>159</v>
      </c>
      <c r="F177" s="188"/>
      <c r="G177" s="14" t="s">
        <v>190</v>
      </c>
      <c r="H177" s="15" t="s">
        <v>191</v>
      </c>
      <c r="I177" s="15" t="s">
        <v>183</v>
      </c>
      <c r="J177" s="15" t="s">
        <v>159</v>
      </c>
      <c r="K177" s="10"/>
      <c r="L177" s="10"/>
      <c r="O177" s="32"/>
      <c r="P177" s="32"/>
      <c r="Q177" s="32"/>
      <c r="W177" s="3" t="s">
        <v>191</v>
      </c>
      <c r="X177" s="3" t="s">
        <v>191</v>
      </c>
      <c r="Y177" s="3" t="s">
        <v>191</v>
      </c>
      <c r="Z177" s="3" t="s">
        <v>191</v>
      </c>
      <c r="AA177" s="3" t="s">
        <v>191</v>
      </c>
      <c r="AB177" s="3" t="s">
        <v>191</v>
      </c>
      <c r="AC177" s="3" t="s">
        <v>191</v>
      </c>
      <c r="AD177" s="3" t="s">
        <v>191</v>
      </c>
      <c r="AF177" s="3" t="s">
        <v>191</v>
      </c>
      <c r="AG177" s="3" t="s">
        <v>191</v>
      </c>
      <c r="AV177" s="3" t="s">
        <v>191</v>
      </c>
      <c r="AW177" s="3" t="s">
        <v>191</v>
      </c>
      <c r="AX177" s="3" t="s">
        <v>191</v>
      </c>
      <c r="AY177" s="3" t="s">
        <v>191</v>
      </c>
      <c r="AZ177" s="3" t="s">
        <v>191</v>
      </c>
    </row>
    <row r="178" spans="1:83" x14ac:dyDescent="0.55000000000000004">
      <c r="A178" s="41" t="s">
        <v>480</v>
      </c>
      <c r="B178" s="6" t="s">
        <v>478</v>
      </c>
      <c r="C178" s="6" t="s">
        <v>181</v>
      </c>
      <c r="D178" s="6" t="s">
        <v>189</v>
      </c>
      <c r="E178" s="6" t="s">
        <v>193</v>
      </c>
      <c r="F178" s="188"/>
      <c r="G178" s="14" t="s">
        <v>190</v>
      </c>
      <c r="H178" s="15" t="s">
        <v>191</v>
      </c>
      <c r="I178" s="15" t="s">
        <v>183</v>
      </c>
      <c r="J178" s="15" t="s">
        <v>193</v>
      </c>
      <c r="K178" s="10" t="s">
        <v>194</v>
      </c>
      <c r="L178" s="10" t="s">
        <v>195</v>
      </c>
      <c r="O178" s="32"/>
      <c r="P178" s="32"/>
      <c r="Q178" s="32"/>
      <c r="W178" s="3">
        <v>6000</v>
      </c>
      <c r="X178" s="3">
        <v>6000</v>
      </c>
      <c r="Y178" s="3">
        <v>24000</v>
      </c>
      <c r="Z178" s="3">
        <v>24000</v>
      </c>
      <c r="AA178" s="3">
        <v>24000</v>
      </c>
      <c r="AB178" s="3">
        <v>24000</v>
      </c>
      <c r="AC178" s="3">
        <v>24000</v>
      </c>
      <c r="AD178" s="3">
        <v>24000</v>
      </c>
      <c r="AF178" s="3">
        <v>24000</v>
      </c>
      <c r="AG178" s="3">
        <v>24000</v>
      </c>
      <c r="AV178" s="3">
        <v>60000</v>
      </c>
      <c r="AW178" s="3">
        <v>60000</v>
      </c>
      <c r="AX178" s="3">
        <v>140000</v>
      </c>
      <c r="AY178" s="3">
        <v>140000</v>
      </c>
      <c r="AZ178" s="3">
        <v>140000</v>
      </c>
    </row>
    <row r="179" spans="1:83" x14ac:dyDescent="0.55000000000000004">
      <c r="A179" s="41" t="s">
        <v>480</v>
      </c>
      <c r="B179" s="6" t="s">
        <v>478</v>
      </c>
      <c r="C179" s="41" t="s">
        <v>181</v>
      </c>
      <c r="D179" s="6" t="s">
        <v>189</v>
      </c>
      <c r="E179" s="6" t="s">
        <v>192</v>
      </c>
      <c r="F179" s="188"/>
      <c r="G179" s="14" t="s">
        <v>190</v>
      </c>
      <c r="H179" s="15" t="s">
        <v>191</v>
      </c>
      <c r="I179" s="15" t="s">
        <v>183</v>
      </c>
      <c r="J179" s="15" t="s">
        <v>192</v>
      </c>
      <c r="K179" s="10"/>
      <c r="L179" s="10"/>
      <c r="O179" s="32"/>
      <c r="P179" s="32"/>
      <c r="Q179" s="32"/>
    </row>
    <row r="180" spans="1:83" x14ac:dyDescent="0.55000000000000004">
      <c r="A180" s="41" t="s">
        <v>480</v>
      </c>
      <c r="B180" s="6" t="s">
        <v>478</v>
      </c>
      <c r="C180" s="41" t="s">
        <v>246</v>
      </c>
      <c r="D180" s="6" t="s">
        <v>189</v>
      </c>
      <c r="E180" s="6" t="s">
        <v>159</v>
      </c>
      <c r="F180" s="188"/>
      <c r="G180" s="14" t="s">
        <v>190</v>
      </c>
      <c r="H180" s="15" t="s">
        <v>191</v>
      </c>
      <c r="I180" s="15" t="s">
        <v>247</v>
      </c>
      <c r="J180" s="15" t="s">
        <v>159</v>
      </c>
      <c r="K180" s="10"/>
      <c r="L180" s="10"/>
      <c r="O180" s="32"/>
      <c r="P180" s="32"/>
      <c r="Q180" s="32"/>
      <c r="W180" s="3" t="s">
        <v>249</v>
      </c>
      <c r="X180" s="3" t="s">
        <v>249</v>
      </c>
      <c r="AC180" s="3" t="s">
        <v>249</v>
      </c>
      <c r="AD180" s="3" t="s">
        <v>249</v>
      </c>
      <c r="AF180" s="3" t="s">
        <v>249</v>
      </c>
      <c r="AG180" s="3" t="s">
        <v>249</v>
      </c>
      <c r="AV180" s="3" t="s">
        <v>249</v>
      </c>
      <c r="AW180" s="3" t="s">
        <v>249</v>
      </c>
    </row>
    <row r="181" spans="1:83" x14ac:dyDescent="0.55000000000000004">
      <c r="A181" s="41" t="s">
        <v>480</v>
      </c>
      <c r="B181" s="6" t="s">
        <v>478</v>
      </c>
      <c r="C181" s="6" t="s">
        <v>246</v>
      </c>
      <c r="D181" s="6" t="s">
        <v>189</v>
      </c>
      <c r="E181" s="6" t="s">
        <v>193</v>
      </c>
      <c r="F181" s="188"/>
      <c r="G181" s="14" t="s">
        <v>190</v>
      </c>
      <c r="H181" s="15" t="s">
        <v>191</v>
      </c>
      <c r="I181" s="15" t="s">
        <v>247</v>
      </c>
      <c r="J181" s="15" t="s">
        <v>193</v>
      </c>
      <c r="K181" s="10" t="s">
        <v>194</v>
      </c>
      <c r="L181" s="10" t="s">
        <v>195</v>
      </c>
      <c r="O181" s="32"/>
      <c r="P181" s="32"/>
      <c r="Q181" s="32"/>
      <c r="W181" s="3">
        <v>6000</v>
      </c>
      <c r="X181" s="3">
        <v>6000</v>
      </c>
      <c r="AC181" s="3">
        <v>6000</v>
      </c>
      <c r="AD181" s="3">
        <v>6000</v>
      </c>
      <c r="AF181" s="3">
        <v>6000</v>
      </c>
      <c r="AG181" s="3">
        <v>6000</v>
      </c>
      <c r="AV181" s="3">
        <v>40000</v>
      </c>
      <c r="AW181" s="3">
        <v>40000</v>
      </c>
    </row>
    <row r="182" spans="1:83" x14ac:dyDescent="0.55000000000000004">
      <c r="A182" s="41" t="s">
        <v>480</v>
      </c>
      <c r="B182" s="6" t="s">
        <v>478</v>
      </c>
      <c r="C182" s="6" t="s">
        <v>246</v>
      </c>
      <c r="D182" s="6" t="s">
        <v>189</v>
      </c>
      <c r="E182" s="6" t="s">
        <v>192</v>
      </c>
      <c r="F182" s="188"/>
      <c r="G182" s="14" t="s">
        <v>190</v>
      </c>
      <c r="H182" s="15" t="s">
        <v>191</v>
      </c>
      <c r="I182" s="15" t="s">
        <v>247</v>
      </c>
      <c r="J182" s="15" t="s">
        <v>192</v>
      </c>
      <c r="K182" s="10"/>
      <c r="L182" s="10"/>
      <c r="O182" s="32"/>
      <c r="P182" s="32"/>
      <c r="Q182" s="32"/>
    </row>
    <row r="183" spans="1:83" x14ac:dyDescent="0.55000000000000004">
      <c r="A183" s="41" t="s">
        <v>480</v>
      </c>
      <c r="B183" s="6" t="s">
        <v>478</v>
      </c>
      <c r="C183" s="6" t="s">
        <v>483</v>
      </c>
      <c r="D183" s="6" t="s">
        <v>159</v>
      </c>
      <c r="E183" s="6"/>
      <c r="F183" s="188"/>
      <c r="G183" s="14" t="s">
        <v>484</v>
      </c>
      <c r="H183" s="15" t="s">
        <v>485</v>
      </c>
      <c r="I183" s="15" t="s">
        <v>183</v>
      </c>
      <c r="J183" s="15" t="s">
        <v>159</v>
      </c>
      <c r="K183" s="10"/>
      <c r="L183" s="10"/>
      <c r="M183" s="45"/>
      <c r="N183" s="45"/>
      <c r="O183" s="45"/>
      <c r="P183" s="45"/>
      <c r="Q183" s="45"/>
      <c r="R183" s="88"/>
      <c r="S183" s="88"/>
      <c r="T183" s="88"/>
      <c r="U183" s="88"/>
      <c r="V183" s="88"/>
    </row>
    <row r="184" spans="1:83" x14ac:dyDescent="0.55000000000000004">
      <c r="A184" s="41" t="s">
        <v>480</v>
      </c>
      <c r="B184" s="6" t="s">
        <v>478</v>
      </c>
      <c r="C184" s="6" t="s">
        <v>483</v>
      </c>
      <c r="D184" s="6" t="s">
        <v>486</v>
      </c>
      <c r="E184" s="6"/>
      <c r="F184" s="188"/>
      <c r="G184" s="14" t="s">
        <v>484</v>
      </c>
      <c r="H184" s="15" t="s">
        <v>485</v>
      </c>
      <c r="I184" s="15" t="s">
        <v>183</v>
      </c>
      <c r="J184" s="15" t="s">
        <v>486</v>
      </c>
      <c r="K184" s="10"/>
      <c r="L184" s="10"/>
      <c r="M184" s="45"/>
      <c r="N184" s="45"/>
      <c r="O184" s="45"/>
      <c r="P184" s="45"/>
      <c r="Q184" s="45"/>
      <c r="R184" s="88"/>
      <c r="S184" s="88"/>
      <c r="T184" s="88"/>
      <c r="U184" s="88"/>
      <c r="V184" s="88"/>
    </row>
    <row r="185" spans="1:83" x14ac:dyDescent="0.55000000000000004">
      <c r="A185" s="41" t="s">
        <v>480</v>
      </c>
      <c r="B185" s="6" t="s">
        <v>478</v>
      </c>
      <c r="C185" s="6" t="s">
        <v>483</v>
      </c>
      <c r="D185" s="6" t="s">
        <v>487</v>
      </c>
      <c r="E185" s="6"/>
      <c r="F185" s="188"/>
      <c r="G185" s="14" t="s">
        <v>484</v>
      </c>
      <c r="H185" s="15" t="s">
        <v>485</v>
      </c>
      <c r="I185" s="15" t="s">
        <v>183</v>
      </c>
      <c r="J185" s="15" t="s">
        <v>487</v>
      </c>
      <c r="K185" s="10"/>
      <c r="L185" s="10"/>
      <c r="M185" s="45"/>
      <c r="N185" s="45"/>
      <c r="O185" s="45"/>
      <c r="P185" s="45"/>
      <c r="Q185" s="45"/>
      <c r="R185" s="88"/>
      <c r="S185" s="88"/>
      <c r="T185" s="88"/>
      <c r="U185" s="88"/>
      <c r="V185" s="88"/>
    </row>
    <row r="186" spans="1:83" x14ac:dyDescent="0.55000000000000004">
      <c r="A186" s="41" t="s">
        <v>480</v>
      </c>
      <c r="B186" s="6" t="s">
        <v>478</v>
      </c>
      <c r="C186" s="6" t="s">
        <v>483</v>
      </c>
      <c r="D186" s="6" t="s">
        <v>194</v>
      </c>
      <c r="E186" s="6"/>
      <c r="F186" s="188"/>
      <c r="G186" s="14" t="s">
        <v>484</v>
      </c>
      <c r="H186" s="15" t="s">
        <v>485</v>
      </c>
      <c r="I186" s="15" t="s">
        <v>183</v>
      </c>
      <c r="J186" s="15" t="s">
        <v>194</v>
      </c>
      <c r="K186" s="10" t="s">
        <v>194</v>
      </c>
      <c r="L186" s="10" t="s">
        <v>195</v>
      </c>
      <c r="M186" s="45"/>
      <c r="N186" s="45"/>
      <c r="O186" s="45"/>
      <c r="P186" s="45"/>
      <c r="Q186" s="45"/>
      <c r="R186" s="88"/>
      <c r="S186" s="88"/>
      <c r="T186" s="88"/>
      <c r="U186" s="88"/>
      <c r="V186" s="88"/>
    </row>
    <row r="187" spans="1:83" x14ac:dyDescent="0.55000000000000004">
      <c r="A187" s="41" t="s">
        <v>480</v>
      </c>
      <c r="B187" s="6" t="s">
        <v>478</v>
      </c>
      <c r="C187" s="6" t="s">
        <v>483</v>
      </c>
      <c r="D187" s="6" t="s">
        <v>488</v>
      </c>
      <c r="E187" s="6" t="s">
        <v>159</v>
      </c>
      <c r="F187" s="188"/>
      <c r="G187" s="14" t="s">
        <v>489</v>
      </c>
      <c r="H187" s="15" t="s">
        <v>490</v>
      </c>
      <c r="I187" s="15" t="s">
        <v>485</v>
      </c>
      <c r="J187" s="15" t="s">
        <v>159</v>
      </c>
      <c r="K187" s="10"/>
      <c r="L187" s="10"/>
      <c r="M187" s="45"/>
      <c r="N187" s="45"/>
      <c r="O187" s="45"/>
      <c r="P187" s="45"/>
      <c r="Q187" s="45"/>
      <c r="R187" s="88"/>
      <c r="S187" s="88"/>
      <c r="T187" s="88"/>
      <c r="U187" s="88"/>
      <c r="V187" s="88"/>
    </row>
    <row r="188" spans="1:83" x14ac:dyDescent="0.55000000000000004">
      <c r="A188" s="41" t="s">
        <v>480</v>
      </c>
      <c r="B188" s="6" t="s">
        <v>478</v>
      </c>
      <c r="C188" s="6" t="s">
        <v>483</v>
      </c>
      <c r="D188" s="6" t="s">
        <v>488</v>
      </c>
      <c r="E188" s="6" t="s">
        <v>491</v>
      </c>
      <c r="F188" s="188"/>
      <c r="G188" s="14" t="s">
        <v>489</v>
      </c>
      <c r="H188" s="15" t="s">
        <v>490</v>
      </c>
      <c r="I188" s="15" t="s">
        <v>485</v>
      </c>
      <c r="J188" s="15" t="s">
        <v>491</v>
      </c>
      <c r="K188" s="10" t="s">
        <v>492</v>
      </c>
      <c r="L188" s="10" t="s">
        <v>493</v>
      </c>
      <c r="M188" s="45"/>
      <c r="N188" s="45"/>
      <c r="O188" s="45"/>
      <c r="P188" s="45"/>
      <c r="Q188" s="45"/>
      <c r="R188" s="88"/>
      <c r="S188" s="88"/>
      <c r="T188" s="88"/>
      <c r="U188" s="88"/>
      <c r="V188" s="88"/>
    </row>
    <row r="189" spans="1:83" x14ac:dyDescent="0.55000000000000004">
      <c r="A189" s="41" t="s">
        <v>480</v>
      </c>
      <c r="B189" s="6" t="s">
        <v>478</v>
      </c>
      <c r="C189" s="16" t="s">
        <v>289</v>
      </c>
      <c r="D189" s="16" t="s">
        <v>159</v>
      </c>
      <c r="E189" s="16" t="s">
        <v>244</v>
      </c>
      <c r="F189" s="188"/>
      <c r="G189" s="14" t="s">
        <v>119</v>
      </c>
      <c r="H189" s="15" t="s">
        <v>290</v>
      </c>
      <c r="I189" s="15" t="s">
        <v>162</v>
      </c>
      <c r="J189" s="15" t="s">
        <v>159</v>
      </c>
      <c r="K189" s="10" t="s">
        <v>244</v>
      </c>
      <c r="L189" s="10" t="s">
        <v>244</v>
      </c>
      <c r="M189" s="45"/>
      <c r="N189" s="45"/>
      <c r="O189" s="45"/>
      <c r="P189" s="45"/>
      <c r="Q189" s="45"/>
      <c r="R189" s="88"/>
      <c r="S189" s="88"/>
      <c r="T189" s="88"/>
      <c r="U189" s="88"/>
      <c r="V189" s="88"/>
    </row>
    <row r="190" spans="1:83" x14ac:dyDescent="0.55000000000000004">
      <c r="A190" s="41" t="s">
        <v>480</v>
      </c>
      <c r="B190" s="6" t="s">
        <v>478</v>
      </c>
      <c r="C190" s="6" t="s">
        <v>289</v>
      </c>
      <c r="D190" s="6" t="s">
        <v>291</v>
      </c>
      <c r="E190" s="6" t="s">
        <v>244</v>
      </c>
      <c r="F190" s="188"/>
      <c r="G190" s="14" t="s">
        <v>119</v>
      </c>
      <c r="H190" s="15" t="s">
        <v>290</v>
      </c>
      <c r="I190" s="15" t="s">
        <v>162</v>
      </c>
      <c r="J190" s="15" t="s">
        <v>291</v>
      </c>
      <c r="K190" s="10" t="s">
        <v>244</v>
      </c>
      <c r="L190" s="10" t="s">
        <v>244</v>
      </c>
      <c r="M190" s="45"/>
      <c r="N190" s="45"/>
      <c r="O190" s="45"/>
      <c r="P190" s="45"/>
      <c r="Q190" s="45"/>
      <c r="R190" s="88"/>
      <c r="S190" s="88"/>
      <c r="T190" s="88"/>
      <c r="U190" s="88"/>
      <c r="V190" s="88"/>
    </row>
    <row r="191" spans="1:83" x14ac:dyDescent="0.55000000000000004">
      <c r="A191" s="41" t="s">
        <v>480</v>
      </c>
      <c r="B191" s="6" t="s">
        <v>478</v>
      </c>
      <c r="C191" s="16" t="s">
        <v>289</v>
      </c>
      <c r="D191" s="16" t="s">
        <v>292</v>
      </c>
      <c r="E191" s="16" t="s">
        <v>244</v>
      </c>
      <c r="F191" s="188"/>
      <c r="G191" s="14" t="s">
        <v>119</v>
      </c>
      <c r="H191" s="15" t="s">
        <v>290</v>
      </c>
      <c r="I191" s="15" t="s">
        <v>162</v>
      </c>
      <c r="J191" s="15" t="s">
        <v>292</v>
      </c>
      <c r="K191" s="10" t="s">
        <v>244</v>
      </c>
      <c r="L191" s="10" t="s">
        <v>244</v>
      </c>
      <c r="M191" s="45"/>
      <c r="N191" s="45"/>
      <c r="O191" s="45"/>
      <c r="P191" s="45"/>
      <c r="Q191" s="45"/>
      <c r="R191" s="88" t="s">
        <v>293</v>
      </c>
      <c r="S191" s="88" t="s">
        <v>494</v>
      </c>
      <c r="T191" s="88" t="s">
        <v>293</v>
      </c>
      <c r="U191" s="88" t="s">
        <v>494</v>
      </c>
      <c r="V191" s="88"/>
    </row>
    <row r="192" spans="1:83" x14ac:dyDescent="0.55000000000000004">
      <c r="A192" s="41" t="s">
        <v>480</v>
      </c>
      <c r="B192" s="6" t="s">
        <v>478</v>
      </c>
      <c r="C192" s="6" t="s">
        <v>289</v>
      </c>
      <c r="D192" s="6" t="s">
        <v>294</v>
      </c>
      <c r="E192" s="6"/>
      <c r="F192" s="188"/>
      <c r="G192" s="14" t="s">
        <v>119</v>
      </c>
      <c r="H192" s="15" t="s">
        <v>290</v>
      </c>
      <c r="I192" s="15" t="s">
        <v>162</v>
      </c>
      <c r="J192" s="15" t="s">
        <v>294</v>
      </c>
      <c r="K192" s="10" t="s">
        <v>295</v>
      </c>
      <c r="L192" s="10" t="s">
        <v>296</v>
      </c>
      <c r="M192" s="45"/>
      <c r="N192" s="45"/>
      <c r="O192" s="45"/>
      <c r="P192" s="45"/>
      <c r="Q192" s="45"/>
      <c r="R192" s="88"/>
      <c r="S192" s="88"/>
      <c r="T192" s="88"/>
      <c r="U192" s="88"/>
      <c r="V192" s="88"/>
      <c r="W192" s="3">
        <v>400000</v>
      </c>
      <c r="X192" s="3">
        <v>400000</v>
      </c>
      <c r="Y192" s="3">
        <v>400000</v>
      </c>
      <c r="Z192" s="3">
        <v>400000</v>
      </c>
      <c r="AA192" s="3">
        <v>400000</v>
      </c>
      <c r="AC192" s="3">
        <v>40000</v>
      </c>
      <c r="AD192" s="3">
        <v>80000</v>
      </c>
      <c r="AE192" s="3">
        <v>20000</v>
      </c>
      <c r="AF192" s="3">
        <v>40000</v>
      </c>
      <c r="AG192" s="3">
        <v>80000</v>
      </c>
      <c r="AH192" s="3">
        <v>20000</v>
      </c>
      <c r="BW192" s="3">
        <v>250000</v>
      </c>
      <c r="BX192" s="3">
        <v>250000</v>
      </c>
      <c r="BY192" s="3">
        <v>250000</v>
      </c>
      <c r="BZ192" s="3">
        <v>500000</v>
      </c>
      <c r="CA192" s="3">
        <v>500000</v>
      </c>
      <c r="CB192" s="3">
        <v>500000</v>
      </c>
      <c r="CC192" s="3">
        <v>3000000</v>
      </c>
      <c r="CD192" s="3">
        <v>3000000</v>
      </c>
      <c r="CE192" s="3">
        <v>3000000</v>
      </c>
    </row>
    <row r="193" spans="1:90" x14ac:dyDescent="0.55000000000000004">
      <c r="A193" s="41" t="s">
        <v>480</v>
      </c>
      <c r="B193" s="6" t="s">
        <v>478</v>
      </c>
      <c r="C193" s="6" t="s">
        <v>289</v>
      </c>
      <c r="D193" s="6" t="s">
        <v>297</v>
      </c>
      <c r="E193" s="6"/>
      <c r="F193" s="188"/>
      <c r="G193" s="14" t="s">
        <v>119</v>
      </c>
      <c r="H193" s="15" t="s">
        <v>290</v>
      </c>
      <c r="I193" s="15" t="s">
        <v>162</v>
      </c>
      <c r="J193" s="15" t="s">
        <v>297</v>
      </c>
      <c r="K193" s="10"/>
      <c r="L193" s="10"/>
      <c r="M193" s="45"/>
      <c r="N193" s="45"/>
      <c r="O193" s="45"/>
      <c r="P193" s="45"/>
      <c r="Q193" s="45"/>
      <c r="R193" s="88"/>
      <c r="S193" s="88"/>
      <c r="T193" s="88"/>
      <c r="U193" s="88"/>
      <c r="V193" s="88"/>
      <c r="BW193" s="3">
        <v>0.8</v>
      </c>
      <c r="BX193" s="3">
        <v>0.8</v>
      </c>
      <c r="BY193" s="3">
        <v>0.75</v>
      </c>
      <c r="BZ193" s="3">
        <v>0.75</v>
      </c>
      <c r="CA193" s="3">
        <v>0.75</v>
      </c>
      <c r="CB193" s="3">
        <v>0.7</v>
      </c>
      <c r="CC193" s="3">
        <v>0.8</v>
      </c>
      <c r="CD193" s="3">
        <v>0.8</v>
      </c>
      <c r="CE193" s="3">
        <v>0.85</v>
      </c>
    </row>
    <row r="194" spans="1:90" x14ac:dyDescent="0.55000000000000004">
      <c r="A194" s="41" t="s">
        <v>480</v>
      </c>
      <c r="B194" s="6" t="s">
        <v>478</v>
      </c>
      <c r="C194" s="6" t="s">
        <v>289</v>
      </c>
      <c r="D194" s="6" t="s">
        <v>298</v>
      </c>
      <c r="E194" s="6"/>
      <c r="F194" s="188"/>
      <c r="G194" s="14" t="s">
        <v>119</v>
      </c>
      <c r="H194" s="15" t="s">
        <v>290</v>
      </c>
      <c r="I194" s="15" t="s">
        <v>162</v>
      </c>
      <c r="J194" s="15" t="s">
        <v>298</v>
      </c>
      <c r="K194" s="10"/>
      <c r="L194" s="10"/>
      <c r="M194" s="45"/>
      <c r="N194" s="45"/>
      <c r="O194" s="45"/>
      <c r="P194" s="45"/>
      <c r="Q194" s="45"/>
      <c r="R194" s="88"/>
      <c r="S194" s="88"/>
      <c r="T194" s="88"/>
      <c r="U194" s="88"/>
      <c r="V194" s="88"/>
      <c r="BW194" s="3" t="s">
        <v>495</v>
      </c>
      <c r="BX194" s="3" t="s">
        <v>496</v>
      </c>
      <c r="BY194" s="3" t="s">
        <v>495</v>
      </c>
      <c r="BZ194" s="3" t="s">
        <v>496</v>
      </c>
      <c r="CA194" s="3" t="s">
        <v>495</v>
      </c>
      <c r="CB194" s="3" t="s">
        <v>496</v>
      </c>
      <c r="CC194" s="3" t="s">
        <v>497</v>
      </c>
      <c r="CD194" s="3" t="s">
        <v>496</v>
      </c>
      <c r="CE194" s="3" t="s">
        <v>497</v>
      </c>
    </row>
    <row r="195" spans="1:90" x14ac:dyDescent="0.55000000000000004">
      <c r="A195" s="41" t="s">
        <v>480</v>
      </c>
      <c r="B195" s="6" t="s">
        <v>478</v>
      </c>
      <c r="C195" s="6" t="s">
        <v>289</v>
      </c>
      <c r="D195" s="6" t="s">
        <v>270</v>
      </c>
      <c r="E195" s="6" t="s">
        <v>244</v>
      </c>
      <c r="F195" s="188"/>
      <c r="G195" s="14" t="s">
        <v>119</v>
      </c>
      <c r="H195" s="15" t="s">
        <v>290</v>
      </c>
      <c r="I195" s="15" t="s">
        <v>162</v>
      </c>
      <c r="J195" s="15" t="s">
        <v>270</v>
      </c>
      <c r="K195" s="10" t="s">
        <v>244</v>
      </c>
      <c r="L195" s="10" t="s">
        <v>244</v>
      </c>
      <c r="M195" s="45"/>
      <c r="N195" s="45"/>
      <c r="O195" s="45"/>
      <c r="P195" s="45"/>
      <c r="Q195" s="45"/>
      <c r="R195" s="88"/>
      <c r="S195" s="88"/>
      <c r="T195" s="88"/>
      <c r="U195" s="88"/>
      <c r="V195" s="88"/>
      <c r="CH195" s="3" t="s">
        <v>272</v>
      </c>
      <c r="CJ195" s="3" t="s">
        <v>590</v>
      </c>
      <c r="CL195" s="3" t="s">
        <v>272</v>
      </c>
    </row>
    <row r="196" spans="1:90" x14ac:dyDescent="0.55000000000000004">
      <c r="A196" s="41" t="s">
        <v>480</v>
      </c>
      <c r="B196" s="6" t="s">
        <v>478</v>
      </c>
      <c r="C196" s="6" t="s">
        <v>289</v>
      </c>
      <c r="D196" s="6" t="s">
        <v>299</v>
      </c>
      <c r="E196" s="6" t="s">
        <v>244</v>
      </c>
      <c r="F196" s="188"/>
      <c r="G196" s="14" t="s">
        <v>119</v>
      </c>
      <c r="H196" s="15" t="s">
        <v>290</v>
      </c>
      <c r="I196" s="15" t="s">
        <v>162</v>
      </c>
      <c r="J196" s="15" t="s">
        <v>299</v>
      </c>
      <c r="K196" s="10" t="s">
        <v>295</v>
      </c>
      <c r="L196" s="10" t="s">
        <v>296</v>
      </c>
      <c r="M196" s="45"/>
      <c r="N196" s="45"/>
      <c r="O196" s="45"/>
      <c r="P196" s="45"/>
      <c r="Q196" s="45"/>
      <c r="R196" s="88"/>
      <c r="S196" s="88"/>
      <c r="T196" s="88"/>
      <c r="U196" s="88"/>
      <c r="V196" s="88"/>
      <c r="AC196" s="3" t="str">
        <f>"0.0"</f>
        <v>0.0</v>
      </c>
      <c r="AD196" s="3">
        <f>AD201</f>
        <v>35000</v>
      </c>
      <c r="AE196" s="3" t="str">
        <f>"0.0"</f>
        <v>0.0</v>
      </c>
      <c r="AF196" s="3" t="str">
        <f>"0.0"</f>
        <v>0.0</v>
      </c>
      <c r="AG196" s="3">
        <f>AG201</f>
        <v>35000</v>
      </c>
      <c r="AH196" s="3" t="str">
        <f>"0.0"</f>
        <v>0.0</v>
      </c>
    </row>
    <row r="197" spans="1:90" x14ac:dyDescent="0.55000000000000004">
      <c r="A197" s="41" t="s">
        <v>480</v>
      </c>
      <c r="B197" s="6" t="s">
        <v>478</v>
      </c>
      <c r="C197" s="6" t="s">
        <v>289</v>
      </c>
      <c r="D197" s="6" t="s">
        <v>300</v>
      </c>
      <c r="E197" s="6" t="s">
        <v>244</v>
      </c>
      <c r="F197" s="188"/>
      <c r="G197" s="14" t="s">
        <v>119</v>
      </c>
      <c r="H197" s="15" t="s">
        <v>290</v>
      </c>
      <c r="I197" s="15" t="s">
        <v>162</v>
      </c>
      <c r="J197" s="15" t="s">
        <v>300</v>
      </c>
      <c r="K197" s="10" t="s">
        <v>295</v>
      </c>
      <c r="L197" s="10" t="s">
        <v>296</v>
      </c>
      <c r="M197" s="45"/>
      <c r="N197" s="45"/>
      <c r="O197" s="45"/>
      <c r="P197" s="45"/>
      <c r="Q197" s="45"/>
      <c r="R197" s="88"/>
      <c r="S197" s="88"/>
      <c r="T197" s="88"/>
      <c r="U197" s="88"/>
      <c r="V197" s="88"/>
      <c r="AC197" s="3">
        <v>40000</v>
      </c>
      <c r="AD197" s="3">
        <f>AD192+AD201</f>
        <v>115000</v>
      </c>
      <c r="AE197" s="3">
        <v>40000</v>
      </c>
      <c r="AF197" s="3">
        <v>40000</v>
      </c>
      <c r="AG197" s="3">
        <f>AG192+AG201</f>
        <v>115000</v>
      </c>
      <c r="AH197" s="3">
        <v>40000</v>
      </c>
    </row>
    <row r="198" spans="1:90" x14ac:dyDescent="0.55000000000000004">
      <c r="A198" s="41" t="s">
        <v>480</v>
      </c>
      <c r="B198" s="6" t="s">
        <v>478</v>
      </c>
      <c r="C198" s="6" t="s">
        <v>301</v>
      </c>
      <c r="D198" s="6" t="s">
        <v>159</v>
      </c>
      <c r="E198" s="6" t="s">
        <v>244</v>
      </c>
      <c r="F198" s="188"/>
      <c r="G198" s="14" t="s">
        <v>119</v>
      </c>
      <c r="H198" s="15" t="s">
        <v>302</v>
      </c>
      <c r="I198" s="15" t="s">
        <v>162</v>
      </c>
      <c r="J198" s="15" t="s">
        <v>159</v>
      </c>
      <c r="K198" s="10" t="s">
        <v>244</v>
      </c>
      <c r="L198" s="10" t="s">
        <v>244</v>
      </c>
      <c r="M198" s="45"/>
      <c r="N198" s="45"/>
      <c r="O198" s="45"/>
      <c r="P198" s="45"/>
      <c r="Q198" s="45"/>
      <c r="R198" s="88"/>
      <c r="S198" s="88"/>
      <c r="T198" s="88"/>
      <c r="U198" s="88"/>
      <c r="V198" s="88"/>
      <c r="X198" s="3" t="s">
        <v>302</v>
      </c>
      <c r="Y198" s="3" t="s">
        <v>302</v>
      </c>
      <c r="Z198" s="3" t="s">
        <v>302</v>
      </c>
      <c r="AC198" s="3" t="s">
        <v>302</v>
      </c>
      <c r="AD198" s="3" t="s">
        <v>302</v>
      </c>
      <c r="AE198" s="3" t="s">
        <v>302</v>
      </c>
      <c r="AF198" s="3" t="s">
        <v>302</v>
      </c>
      <c r="AG198" s="3" t="s">
        <v>302</v>
      </c>
      <c r="AH198" s="3" t="s">
        <v>302</v>
      </c>
    </row>
    <row r="199" spans="1:90" x14ac:dyDescent="0.55000000000000004">
      <c r="A199" s="41" t="s">
        <v>480</v>
      </c>
      <c r="B199" s="6" t="s">
        <v>478</v>
      </c>
      <c r="C199" s="6" t="s">
        <v>301</v>
      </c>
      <c r="D199" s="6" t="s">
        <v>291</v>
      </c>
      <c r="E199" s="6" t="s">
        <v>244</v>
      </c>
      <c r="F199" s="188"/>
      <c r="G199" s="14" t="s">
        <v>119</v>
      </c>
      <c r="H199" s="15" t="s">
        <v>302</v>
      </c>
      <c r="I199" s="15" t="s">
        <v>162</v>
      </c>
      <c r="J199" s="15" t="s">
        <v>291</v>
      </c>
      <c r="K199" s="10" t="s">
        <v>244</v>
      </c>
      <c r="L199" s="10" t="s">
        <v>244</v>
      </c>
      <c r="M199" s="45"/>
      <c r="N199" s="45"/>
      <c r="O199" s="45"/>
      <c r="P199" s="45"/>
      <c r="Q199" s="45"/>
      <c r="R199" s="88"/>
      <c r="S199" s="88"/>
      <c r="T199" s="88"/>
      <c r="U199" s="88"/>
      <c r="V199" s="88"/>
      <c r="X199" s="3" t="s">
        <v>211</v>
      </c>
      <c r="Y199" s="3" t="s">
        <v>211</v>
      </c>
      <c r="Z199" s="3" t="s">
        <v>211</v>
      </c>
      <c r="AC199" s="3" t="s">
        <v>211</v>
      </c>
      <c r="AD199" s="3" t="s">
        <v>211</v>
      </c>
      <c r="AE199" s="3" t="s">
        <v>211</v>
      </c>
      <c r="AF199" s="3" t="s">
        <v>211</v>
      </c>
      <c r="AG199" s="3" t="s">
        <v>211</v>
      </c>
      <c r="AH199" s="3" t="s">
        <v>211</v>
      </c>
    </row>
    <row r="200" spans="1:90" x14ac:dyDescent="0.55000000000000004">
      <c r="A200" s="41" t="s">
        <v>480</v>
      </c>
      <c r="B200" s="6" t="s">
        <v>478</v>
      </c>
      <c r="C200" s="6" t="s">
        <v>301</v>
      </c>
      <c r="D200" s="6" t="s">
        <v>292</v>
      </c>
      <c r="E200" s="6" t="s">
        <v>244</v>
      </c>
      <c r="F200" s="188"/>
      <c r="G200" s="14" t="s">
        <v>119</v>
      </c>
      <c r="H200" s="15" t="s">
        <v>302</v>
      </c>
      <c r="I200" s="15" t="s">
        <v>162</v>
      </c>
      <c r="J200" s="15" t="s">
        <v>292</v>
      </c>
      <c r="K200" s="10" t="s">
        <v>244</v>
      </c>
      <c r="L200" s="10" t="s">
        <v>244</v>
      </c>
      <c r="M200" s="45"/>
      <c r="N200" s="45"/>
      <c r="O200" s="45"/>
      <c r="P200" s="45"/>
      <c r="Q200" s="45"/>
      <c r="R200" s="88"/>
      <c r="S200" s="88"/>
      <c r="T200" s="88"/>
      <c r="U200" s="88"/>
      <c r="V200" s="88"/>
    </row>
    <row r="201" spans="1:90" x14ac:dyDescent="0.55000000000000004">
      <c r="A201" s="41" t="s">
        <v>480</v>
      </c>
      <c r="B201" s="6" t="s">
        <v>478</v>
      </c>
      <c r="C201" s="6" t="s">
        <v>301</v>
      </c>
      <c r="D201" s="6" t="s">
        <v>294</v>
      </c>
      <c r="E201" s="6"/>
      <c r="F201" s="188"/>
      <c r="G201" s="14" t="s">
        <v>119</v>
      </c>
      <c r="H201" s="15" t="s">
        <v>302</v>
      </c>
      <c r="I201" s="15" t="s">
        <v>162</v>
      </c>
      <c r="J201" s="15" t="s">
        <v>294</v>
      </c>
      <c r="K201" s="10" t="s">
        <v>295</v>
      </c>
      <c r="L201" s="10" t="s">
        <v>296</v>
      </c>
      <c r="M201" s="45"/>
      <c r="N201" s="45"/>
      <c r="O201" s="45"/>
      <c r="P201" s="45"/>
      <c r="Q201" s="45"/>
      <c r="R201" s="88"/>
      <c r="S201" s="88"/>
      <c r="T201" s="88"/>
      <c r="U201" s="88"/>
      <c r="V201" s="88"/>
      <c r="X201" s="3">
        <v>600000</v>
      </c>
      <c r="Y201" s="3">
        <v>400000</v>
      </c>
      <c r="Z201" s="3">
        <v>800000</v>
      </c>
      <c r="AC201" s="3">
        <v>35000</v>
      </c>
      <c r="AD201" s="3">
        <v>35000</v>
      </c>
      <c r="AE201" s="3">
        <v>35000</v>
      </c>
      <c r="AF201" s="3">
        <v>35000</v>
      </c>
      <c r="AG201" s="3">
        <v>35000</v>
      </c>
      <c r="AH201" s="3">
        <v>35000</v>
      </c>
    </row>
    <row r="202" spans="1:90" x14ac:dyDescent="0.55000000000000004">
      <c r="A202" s="41" t="s">
        <v>480</v>
      </c>
      <c r="B202" s="6" t="s">
        <v>478</v>
      </c>
      <c r="C202" s="6" t="s">
        <v>301</v>
      </c>
      <c r="D202" s="6" t="s">
        <v>270</v>
      </c>
      <c r="E202" s="6" t="s">
        <v>244</v>
      </c>
      <c r="F202" s="188"/>
      <c r="G202" s="14" t="s">
        <v>119</v>
      </c>
      <c r="H202" s="15" t="s">
        <v>302</v>
      </c>
      <c r="I202" s="15" t="s">
        <v>162</v>
      </c>
      <c r="J202" s="15" t="s">
        <v>270</v>
      </c>
      <c r="K202" s="10" t="s">
        <v>244</v>
      </c>
      <c r="L202" s="10" t="s">
        <v>244</v>
      </c>
      <c r="M202" s="45"/>
      <c r="N202" s="45"/>
      <c r="O202" s="45"/>
      <c r="P202" s="45"/>
      <c r="Q202" s="45"/>
      <c r="R202" s="88"/>
      <c r="S202" s="88"/>
      <c r="T202" s="88"/>
      <c r="U202" s="88"/>
      <c r="V202" s="88"/>
    </row>
    <row r="203" spans="1:90" x14ac:dyDescent="0.55000000000000004">
      <c r="A203" s="41" t="s">
        <v>480</v>
      </c>
      <c r="B203" s="6" t="s">
        <v>478</v>
      </c>
      <c r="C203" s="6" t="s">
        <v>301</v>
      </c>
      <c r="D203" s="6" t="s">
        <v>299</v>
      </c>
      <c r="E203" s="6" t="s">
        <v>244</v>
      </c>
      <c r="F203" s="188"/>
      <c r="G203" s="14" t="s">
        <v>119</v>
      </c>
      <c r="H203" s="15" t="s">
        <v>302</v>
      </c>
      <c r="I203" s="15" t="s">
        <v>162</v>
      </c>
      <c r="J203" s="15" t="s">
        <v>299</v>
      </c>
      <c r="K203" s="10" t="s">
        <v>295</v>
      </c>
      <c r="L203" s="10" t="s">
        <v>296</v>
      </c>
      <c r="M203" s="45"/>
      <c r="N203" s="45"/>
      <c r="O203" s="45"/>
      <c r="P203" s="45"/>
      <c r="Q203" s="45"/>
      <c r="R203" s="88"/>
      <c r="S203" s="88"/>
      <c r="T203" s="88"/>
      <c r="U203" s="88"/>
      <c r="V203" s="88"/>
      <c r="AC203" s="3">
        <f>AC192</f>
        <v>40000</v>
      </c>
      <c r="AD203" s="3" t="str">
        <f>"0.0"</f>
        <v>0.0</v>
      </c>
      <c r="AE203" s="3" t="str">
        <f>"0.0"</f>
        <v>0.0</v>
      </c>
      <c r="AF203" s="3">
        <f>AF192</f>
        <v>40000</v>
      </c>
      <c r="AG203" s="3" t="str">
        <f>"0.0"</f>
        <v>0.0</v>
      </c>
      <c r="AH203" s="3" t="str">
        <f>"0.0"</f>
        <v>0.0</v>
      </c>
    </row>
    <row r="204" spans="1:90" x14ac:dyDescent="0.55000000000000004">
      <c r="A204" s="41" t="s">
        <v>480</v>
      </c>
      <c r="B204" s="6" t="s">
        <v>478</v>
      </c>
      <c r="C204" s="6" t="s">
        <v>301</v>
      </c>
      <c r="D204" s="6" t="s">
        <v>300</v>
      </c>
      <c r="E204" s="6" t="s">
        <v>244</v>
      </c>
      <c r="F204" s="188"/>
      <c r="G204" s="14" t="s">
        <v>119</v>
      </c>
      <c r="H204" s="15" t="s">
        <v>302</v>
      </c>
      <c r="I204" s="15" t="s">
        <v>162</v>
      </c>
      <c r="J204" s="15" t="s">
        <v>300</v>
      </c>
      <c r="K204" s="10" t="s">
        <v>295</v>
      </c>
      <c r="L204" s="10" t="s">
        <v>296</v>
      </c>
      <c r="M204" s="45"/>
      <c r="N204" s="45"/>
      <c r="O204" s="45"/>
      <c r="P204" s="45"/>
      <c r="Q204" s="45"/>
      <c r="R204" s="88"/>
      <c r="S204" s="88"/>
      <c r="T204" s="88"/>
      <c r="U204" s="88"/>
      <c r="V204" s="88"/>
      <c r="AC204" s="3">
        <f>AC192+AC201</f>
        <v>75000</v>
      </c>
      <c r="AD204" s="3">
        <f>AD201</f>
        <v>35000</v>
      </c>
      <c r="AE204" s="3">
        <v>35000</v>
      </c>
      <c r="AF204" s="3">
        <f>AF192+AF201</f>
        <v>75000</v>
      </c>
      <c r="AG204" s="3">
        <f>AG201</f>
        <v>35000</v>
      </c>
      <c r="AH204" s="3">
        <v>35000</v>
      </c>
    </row>
    <row r="205" spans="1:90" x14ac:dyDescent="0.55000000000000004">
      <c r="A205" s="41" t="s">
        <v>480</v>
      </c>
      <c r="B205" s="6" t="s">
        <v>478</v>
      </c>
      <c r="C205" s="6" t="s">
        <v>301</v>
      </c>
      <c r="D205" s="6" t="s">
        <v>303</v>
      </c>
      <c r="E205" s="6"/>
      <c r="F205" s="188"/>
      <c r="G205" s="14" t="s">
        <v>119</v>
      </c>
      <c r="H205" s="15" t="s">
        <v>302</v>
      </c>
      <c r="I205" s="15" t="s">
        <v>162</v>
      </c>
      <c r="J205" s="15" t="s">
        <v>303</v>
      </c>
      <c r="K205" s="10" t="s">
        <v>295</v>
      </c>
      <c r="L205" s="10" t="s">
        <v>296</v>
      </c>
      <c r="M205" s="45"/>
      <c r="N205" s="45"/>
      <c r="O205" s="45"/>
      <c r="P205" s="45"/>
      <c r="Q205" s="45"/>
      <c r="R205" s="88"/>
      <c r="S205" s="88"/>
      <c r="T205" s="88"/>
      <c r="U205" s="88"/>
      <c r="V205" s="88"/>
    </row>
    <row r="206" spans="1:90" x14ac:dyDescent="0.55000000000000004">
      <c r="A206" s="41" t="s">
        <v>480</v>
      </c>
      <c r="B206" s="6" t="s">
        <v>478</v>
      </c>
      <c r="C206" s="6" t="s">
        <v>304</v>
      </c>
      <c r="D206" s="6" t="s">
        <v>159</v>
      </c>
      <c r="E206" s="6" t="s">
        <v>244</v>
      </c>
      <c r="F206" s="188"/>
      <c r="G206" s="14" t="s">
        <v>119</v>
      </c>
      <c r="H206" s="15" t="s">
        <v>305</v>
      </c>
      <c r="I206" s="15" t="s">
        <v>162</v>
      </c>
      <c r="J206" s="15" t="s">
        <v>159</v>
      </c>
      <c r="K206" s="10" t="s">
        <v>244</v>
      </c>
      <c r="L206" s="10" t="s">
        <v>244</v>
      </c>
      <c r="M206" s="45"/>
      <c r="N206" s="45"/>
      <c r="O206" s="45"/>
      <c r="P206" s="45"/>
      <c r="Q206" s="45"/>
      <c r="R206" s="88"/>
      <c r="S206" s="88"/>
      <c r="T206" s="88"/>
      <c r="U206" s="88"/>
      <c r="V206" s="88"/>
    </row>
    <row r="207" spans="1:90" x14ac:dyDescent="0.55000000000000004">
      <c r="A207" s="41" t="s">
        <v>480</v>
      </c>
      <c r="B207" s="6" t="s">
        <v>478</v>
      </c>
      <c r="C207" s="6" t="s">
        <v>304</v>
      </c>
      <c r="D207" s="6" t="s">
        <v>291</v>
      </c>
      <c r="E207" s="6" t="s">
        <v>244</v>
      </c>
      <c r="F207" s="188"/>
      <c r="G207" s="14" t="s">
        <v>119</v>
      </c>
      <c r="H207" s="15" t="s">
        <v>305</v>
      </c>
      <c r="I207" s="15" t="s">
        <v>162</v>
      </c>
      <c r="J207" s="15" t="s">
        <v>291</v>
      </c>
      <c r="K207" s="10" t="s">
        <v>244</v>
      </c>
      <c r="L207" s="10" t="s">
        <v>244</v>
      </c>
      <c r="M207" s="45"/>
      <c r="N207" s="45"/>
      <c r="O207" s="45"/>
      <c r="P207" s="45"/>
      <c r="Q207" s="45"/>
      <c r="R207" s="88"/>
      <c r="S207" s="88"/>
      <c r="T207" s="88"/>
      <c r="U207" s="88"/>
      <c r="V207" s="88"/>
    </row>
    <row r="208" spans="1:90" x14ac:dyDescent="0.55000000000000004">
      <c r="A208" s="41" t="s">
        <v>480</v>
      </c>
      <c r="B208" s="6" t="s">
        <v>478</v>
      </c>
      <c r="C208" s="6" t="s">
        <v>304</v>
      </c>
      <c r="D208" s="6" t="s">
        <v>294</v>
      </c>
      <c r="E208" s="6" t="s">
        <v>244</v>
      </c>
      <c r="F208" s="188"/>
      <c r="G208" s="14" t="s">
        <v>119</v>
      </c>
      <c r="H208" s="15" t="s">
        <v>305</v>
      </c>
      <c r="I208" s="15" t="s">
        <v>162</v>
      </c>
      <c r="J208" s="15" t="s">
        <v>303</v>
      </c>
      <c r="K208" s="10" t="s">
        <v>295</v>
      </c>
      <c r="L208" s="10" t="s">
        <v>296</v>
      </c>
      <c r="M208" s="45"/>
      <c r="N208" s="45"/>
      <c r="O208" s="45"/>
      <c r="P208" s="45"/>
      <c r="Q208" s="45"/>
      <c r="R208" s="88"/>
      <c r="S208" s="88"/>
      <c r="T208" s="88"/>
      <c r="U208" s="88"/>
      <c r="V208" s="88"/>
    </row>
    <row r="209" spans="1:73" x14ac:dyDescent="0.55000000000000004">
      <c r="A209" s="41" t="s">
        <v>480</v>
      </c>
      <c r="B209" s="6" t="s">
        <v>478</v>
      </c>
      <c r="C209" s="203" t="s">
        <v>335</v>
      </c>
      <c r="D209" s="6" t="s">
        <v>159</v>
      </c>
      <c r="E209" s="6"/>
      <c r="F209" s="188"/>
      <c r="G209" s="14" t="s">
        <v>336</v>
      </c>
      <c r="H209" s="15" t="s">
        <v>337</v>
      </c>
      <c r="I209" s="15" t="s">
        <v>162</v>
      </c>
      <c r="J209" s="15" t="s">
        <v>159</v>
      </c>
      <c r="K209" s="10"/>
      <c r="L209" s="10"/>
      <c r="M209" s="45"/>
      <c r="N209" s="45"/>
      <c r="O209" s="45"/>
      <c r="P209" s="45"/>
      <c r="Q209" s="45"/>
      <c r="R209" s="88"/>
      <c r="S209" s="88"/>
      <c r="T209" s="88"/>
      <c r="U209" s="88"/>
      <c r="V209" s="88"/>
    </row>
    <row r="210" spans="1:73" x14ac:dyDescent="0.55000000000000004">
      <c r="A210" s="41" t="s">
        <v>480</v>
      </c>
      <c r="B210" s="6" t="s">
        <v>478</v>
      </c>
      <c r="C210" s="204" t="s">
        <v>335</v>
      </c>
      <c r="D210" s="6" t="s">
        <v>291</v>
      </c>
      <c r="E210" s="6"/>
      <c r="F210" s="188"/>
      <c r="G210" s="14" t="s">
        <v>336</v>
      </c>
      <c r="H210" s="15" t="s">
        <v>337</v>
      </c>
      <c r="I210" s="15" t="s">
        <v>162</v>
      </c>
      <c r="J210" s="15" t="s">
        <v>291</v>
      </c>
      <c r="K210" s="10"/>
      <c r="L210" s="10"/>
      <c r="M210" s="45"/>
      <c r="N210" s="45"/>
      <c r="O210" s="45"/>
      <c r="P210" s="45"/>
      <c r="Q210" s="45"/>
      <c r="R210" s="88"/>
      <c r="S210" s="88"/>
      <c r="T210" s="88"/>
      <c r="U210" s="88"/>
      <c r="V210" s="88"/>
    </row>
    <row r="211" spans="1:73" x14ac:dyDescent="0.55000000000000004">
      <c r="A211" s="41" t="s">
        <v>480</v>
      </c>
      <c r="B211" s="6" t="s">
        <v>478</v>
      </c>
      <c r="C211" s="203" t="s">
        <v>335</v>
      </c>
      <c r="D211" s="6" t="s">
        <v>213</v>
      </c>
      <c r="E211" s="6"/>
      <c r="F211" s="188"/>
      <c r="G211" s="14" t="s">
        <v>336</v>
      </c>
      <c r="H211" s="15" t="s">
        <v>337</v>
      </c>
      <c r="I211" s="15" t="s">
        <v>162</v>
      </c>
      <c r="J211" s="15" t="s">
        <v>213</v>
      </c>
      <c r="K211" s="10"/>
      <c r="L211" s="10"/>
      <c r="M211" s="45"/>
      <c r="N211" s="45"/>
      <c r="O211" s="45"/>
      <c r="P211" s="45"/>
      <c r="Q211" s="45"/>
      <c r="R211" s="88"/>
      <c r="S211" s="88"/>
      <c r="T211" s="88"/>
      <c r="U211" s="88"/>
      <c r="V211" s="88"/>
    </row>
    <row r="212" spans="1:73" x14ac:dyDescent="0.55000000000000004">
      <c r="A212" s="41" t="s">
        <v>480</v>
      </c>
      <c r="B212" s="6" t="s">
        <v>478</v>
      </c>
      <c r="C212" s="6" t="s">
        <v>385</v>
      </c>
      <c r="D212" s="6" t="s">
        <v>159</v>
      </c>
      <c r="E212" s="6"/>
      <c r="F212" s="188"/>
      <c r="G212" s="14" t="s">
        <v>391</v>
      </c>
      <c r="H212" s="15" t="s">
        <v>387</v>
      </c>
      <c r="I212" s="15" t="s">
        <v>162</v>
      </c>
      <c r="J212" s="15" t="s">
        <v>159</v>
      </c>
      <c r="K212" s="10"/>
      <c r="L212" s="10"/>
      <c r="M212" s="45"/>
      <c r="N212" s="45"/>
      <c r="O212" s="45"/>
      <c r="P212" s="45"/>
      <c r="Q212" s="45"/>
      <c r="R212" s="88"/>
      <c r="S212" s="88"/>
      <c r="T212" s="88"/>
      <c r="U212" s="88"/>
      <c r="V212" s="88"/>
      <c r="AQ212" s="3" t="s">
        <v>211</v>
      </c>
      <c r="AR212" s="3" t="s">
        <v>211</v>
      </c>
      <c r="AS212" s="3" t="s">
        <v>211</v>
      </c>
      <c r="AT212" s="3" t="s">
        <v>211</v>
      </c>
    </row>
    <row r="213" spans="1:73" x14ac:dyDescent="0.55000000000000004">
      <c r="A213" s="41" t="s">
        <v>480</v>
      </c>
      <c r="B213" s="6" t="s">
        <v>478</v>
      </c>
      <c r="C213" s="6" t="s">
        <v>385</v>
      </c>
      <c r="D213" s="6" t="s">
        <v>213</v>
      </c>
      <c r="E213" s="6"/>
      <c r="F213" s="188"/>
      <c r="G213" s="14" t="s">
        <v>391</v>
      </c>
      <c r="H213" s="15" t="s">
        <v>387</v>
      </c>
      <c r="I213" s="15" t="s">
        <v>162</v>
      </c>
      <c r="J213" s="15" t="s">
        <v>213</v>
      </c>
      <c r="K213" s="10"/>
      <c r="L213" s="10"/>
      <c r="M213" s="45"/>
      <c r="N213" s="45"/>
      <c r="O213" s="45"/>
      <c r="P213" s="45"/>
      <c r="Q213" s="45"/>
      <c r="R213" s="88"/>
      <c r="S213" s="88"/>
      <c r="T213" s="88"/>
      <c r="U213" s="88"/>
      <c r="V213" s="88"/>
    </row>
    <row r="214" spans="1:73" x14ac:dyDescent="0.55000000000000004">
      <c r="A214" s="41" t="s">
        <v>480</v>
      </c>
      <c r="B214" s="6" t="s">
        <v>478</v>
      </c>
      <c r="C214" s="6" t="s">
        <v>385</v>
      </c>
      <c r="D214" s="6" t="s">
        <v>400</v>
      </c>
      <c r="E214" s="6"/>
      <c r="F214" s="188"/>
      <c r="G214" s="14" t="s">
        <v>391</v>
      </c>
      <c r="H214" s="15" t="s">
        <v>387</v>
      </c>
      <c r="I214" s="15" t="s">
        <v>162</v>
      </c>
      <c r="J214" s="15" t="s">
        <v>400</v>
      </c>
      <c r="K214" s="10" t="s">
        <v>498</v>
      </c>
      <c r="L214" s="10" t="s">
        <v>499</v>
      </c>
      <c r="M214" s="45"/>
      <c r="N214" s="45"/>
      <c r="O214" s="45"/>
      <c r="P214" s="45"/>
      <c r="Q214" s="45"/>
      <c r="R214" s="88"/>
      <c r="S214" s="88"/>
      <c r="T214" s="88"/>
      <c r="U214" s="88"/>
      <c r="V214" s="88"/>
      <c r="AQ214" s="3">
        <v>19</v>
      </c>
      <c r="AR214" s="3">
        <v>21</v>
      </c>
      <c r="AS214" s="3">
        <v>19</v>
      </c>
      <c r="AT214" s="3">
        <v>21</v>
      </c>
    </row>
    <row r="215" spans="1:73" x14ac:dyDescent="0.55000000000000004">
      <c r="A215" s="41" t="s">
        <v>480</v>
      </c>
      <c r="B215" s="6" t="s">
        <v>478</v>
      </c>
      <c r="C215" s="6" t="s">
        <v>385</v>
      </c>
      <c r="D215" s="6" t="s">
        <v>397</v>
      </c>
      <c r="E215" s="6" t="s">
        <v>159</v>
      </c>
      <c r="F215" s="188"/>
      <c r="G215" s="14" t="s">
        <v>391</v>
      </c>
      <c r="H215" s="15" t="s">
        <v>387</v>
      </c>
      <c r="I215" s="15" t="s">
        <v>162</v>
      </c>
      <c r="J215" s="15" t="s">
        <v>159</v>
      </c>
      <c r="K215" s="10"/>
      <c r="L215" s="10"/>
      <c r="M215" s="45"/>
      <c r="N215" s="45"/>
      <c r="O215" s="45"/>
      <c r="P215" s="45"/>
      <c r="Q215" s="45"/>
      <c r="R215" s="88"/>
      <c r="S215" s="88"/>
      <c r="T215" s="88"/>
      <c r="U215" s="88"/>
      <c r="V215" s="88"/>
      <c r="BB215" s="3" t="s">
        <v>500</v>
      </c>
      <c r="BD215" s="3" t="s">
        <v>500</v>
      </c>
    </row>
    <row r="216" spans="1:73" x14ac:dyDescent="0.55000000000000004">
      <c r="A216" s="41" t="s">
        <v>480</v>
      </c>
      <c r="B216" s="6" t="s">
        <v>478</v>
      </c>
      <c r="C216" s="6" t="s">
        <v>385</v>
      </c>
      <c r="D216" s="6" t="s">
        <v>397</v>
      </c>
      <c r="E216" s="6" t="s">
        <v>213</v>
      </c>
      <c r="F216" s="188"/>
      <c r="G216" s="14" t="s">
        <v>391</v>
      </c>
      <c r="H216" s="15" t="s">
        <v>387</v>
      </c>
      <c r="I216" s="15" t="s">
        <v>162</v>
      </c>
      <c r="J216" s="15" t="s">
        <v>213</v>
      </c>
      <c r="K216" s="10"/>
      <c r="L216" s="10"/>
      <c r="M216" s="88"/>
      <c r="N216" s="88"/>
      <c r="O216" s="88"/>
      <c r="P216" s="88"/>
      <c r="Q216" s="88"/>
      <c r="R216" s="88"/>
      <c r="S216" s="88"/>
      <c r="T216" s="88"/>
      <c r="U216" s="88"/>
      <c r="V216" s="88"/>
      <c r="BB216" s="3" t="s">
        <v>388</v>
      </c>
      <c r="BD216" s="3" t="s">
        <v>388</v>
      </c>
    </row>
    <row r="217" spans="1:73" x14ac:dyDescent="0.55000000000000004">
      <c r="A217" s="41" t="s">
        <v>480</v>
      </c>
      <c r="B217" s="6" t="s">
        <v>478</v>
      </c>
      <c r="C217" s="6" t="s">
        <v>385</v>
      </c>
      <c r="D217" s="6" t="s">
        <v>401</v>
      </c>
      <c r="E217" s="6" t="s">
        <v>159</v>
      </c>
      <c r="F217" s="188"/>
      <c r="G217" s="14" t="s">
        <v>391</v>
      </c>
      <c r="H217" s="15" t="s">
        <v>392</v>
      </c>
      <c r="I217" s="15" t="s">
        <v>387</v>
      </c>
      <c r="J217" s="15" t="s">
        <v>159</v>
      </c>
      <c r="K217" s="10"/>
      <c r="L217" s="10"/>
      <c r="M217" s="3" t="s">
        <v>392</v>
      </c>
      <c r="N217" s="3" t="s">
        <v>392</v>
      </c>
      <c r="O217" s="3" t="s">
        <v>392</v>
      </c>
      <c r="P217" s="3" t="s">
        <v>392</v>
      </c>
      <c r="R217" s="88"/>
      <c r="S217" s="88"/>
      <c r="T217" s="88"/>
      <c r="U217" s="88"/>
      <c r="V217" s="88"/>
      <c r="AJ217" s="3" t="s">
        <v>392</v>
      </c>
      <c r="AK217" s="3" t="s">
        <v>392</v>
      </c>
      <c r="AL217" s="3" t="s">
        <v>392</v>
      </c>
      <c r="AM217" s="3" t="s">
        <v>392</v>
      </c>
      <c r="AN217" s="3" t="s">
        <v>392</v>
      </c>
      <c r="AO217" s="3" t="s">
        <v>392</v>
      </c>
      <c r="BF217" s="3" t="s">
        <v>392</v>
      </c>
      <c r="BG217" s="3" t="s">
        <v>392</v>
      </c>
      <c r="BH217" s="3" t="s">
        <v>392</v>
      </c>
      <c r="BI217" s="3" t="s">
        <v>392</v>
      </c>
      <c r="BJ217" s="3" t="s">
        <v>392</v>
      </c>
      <c r="BK217" s="3" t="s">
        <v>392</v>
      </c>
      <c r="BM217" s="3" t="s">
        <v>392</v>
      </c>
      <c r="BN217" s="3" t="s">
        <v>392</v>
      </c>
      <c r="BO217" s="3" t="s">
        <v>392</v>
      </c>
      <c r="BP217" s="3" t="s">
        <v>392</v>
      </c>
    </row>
    <row r="218" spans="1:73" x14ac:dyDescent="0.55000000000000004">
      <c r="A218" s="41" t="s">
        <v>480</v>
      </c>
      <c r="B218" s="6" t="s">
        <v>478</v>
      </c>
      <c r="C218" s="6" t="s">
        <v>385</v>
      </c>
      <c r="D218" s="6" t="s">
        <v>401</v>
      </c>
      <c r="E218" s="6" t="s">
        <v>403</v>
      </c>
      <c r="F218" s="188"/>
      <c r="G218" s="14" t="s">
        <v>391</v>
      </c>
      <c r="H218" s="15" t="s">
        <v>392</v>
      </c>
      <c r="I218" s="15" t="s">
        <v>387</v>
      </c>
      <c r="J218" s="15" t="s">
        <v>403</v>
      </c>
      <c r="K218" s="10"/>
      <c r="L218" s="10"/>
      <c r="M218" s="136" t="s">
        <v>205</v>
      </c>
      <c r="N218" s="136" t="s">
        <v>206</v>
      </c>
      <c r="O218" s="136" t="s">
        <v>205</v>
      </c>
      <c r="P218" s="136" t="s">
        <v>206</v>
      </c>
      <c r="Q218" s="136"/>
      <c r="R218" s="88"/>
      <c r="S218" s="88"/>
      <c r="T218" s="88"/>
      <c r="U218" s="88"/>
      <c r="V218" s="88"/>
    </row>
    <row r="219" spans="1:73" x14ac:dyDescent="0.55000000000000004">
      <c r="A219" s="41" t="s">
        <v>480</v>
      </c>
      <c r="B219" s="6" t="s">
        <v>478</v>
      </c>
      <c r="C219" s="6" t="s">
        <v>385</v>
      </c>
      <c r="D219" s="6" t="s">
        <v>401</v>
      </c>
      <c r="E219" s="6" t="s">
        <v>393</v>
      </c>
      <c r="F219" s="188"/>
      <c r="G219" s="14" t="s">
        <v>391</v>
      </c>
      <c r="H219" s="15" t="s">
        <v>392</v>
      </c>
      <c r="I219" s="15" t="s">
        <v>387</v>
      </c>
      <c r="J219" s="15" t="s">
        <v>393</v>
      </c>
      <c r="K219" s="10" t="s">
        <v>347</v>
      </c>
      <c r="L219" s="10" t="s">
        <v>348</v>
      </c>
      <c r="M219" s="136"/>
      <c r="N219" s="136"/>
      <c r="O219" s="136"/>
      <c r="P219" s="136"/>
      <c r="Q219" s="136"/>
      <c r="R219" s="88"/>
      <c r="S219" s="88"/>
      <c r="T219" s="88"/>
      <c r="U219" s="88"/>
      <c r="V219" s="88"/>
      <c r="AJ219" s="3">
        <v>180</v>
      </c>
      <c r="AK219" s="3">
        <v>200</v>
      </c>
      <c r="AL219" s="3">
        <v>180</v>
      </c>
      <c r="AM219" s="3">
        <v>180</v>
      </c>
      <c r="AN219" s="3">
        <v>200</v>
      </c>
      <c r="AO219" s="3">
        <v>180</v>
      </c>
    </row>
    <row r="220" spans="1:73" x14ac:dyDescent="0.55000000000000004">
      <c r="A220" s="41" t="s">
        <v>480</v>
      </c>
      <c r="B220" s="6" t="s">
        <v>478</v>
      </c>
      <c r="C220" s="6" t="s">
        <v>385</v>
      </c>
      <c r="D220" s="6" t="s">
        <v>401</v>
      </c>
      <c r="E220" s="6" t="s">
        <v>394</v>
      </c>
      <c r="F220" s="188"/>
      <c r="G220" s="14" t="s">
        <v>391</v>
      </c>
      <c r="H220" s="15" t="s">
        <v>392</v>
      </c>
      <c r="I220" s="15" t="s">
        <v>387</v>
      </c>
      <c r="J220" s="15" t="s">
        <v>394</v>
      </c>
      <c r="K220" s="10" t="s">
        <v>347</v>
      </c>
      <c r="L220" s="10" t="s">
        <v>348</v>
      </c>
      <c r="M220" s="136"/>
      <c r="N220" s="136"/>
      <c r="O220" s="136"/>
      <c r="P220" s="136"/>
      <c r="Q220" s="136"/>
      <c r="R220" s="88"/>
      <c r="S220" s="88"/>
      <c r="T220" s="88"/>
      <c r="U220" s="88"/>
      <c r="V220" s="88"/>
      <c r="AJ220" s="3">
        <v>130</v>
      </c>
      <c r="AK220" s="3">
        <v>130</v>
      </c>
      <c r="AL220" s="3">
        <v>150</v>
      </c>
      <c r="AM220" s="3">
        <v>130</v>
      </c>
      <c r="AN220" s="3">
        <v>130</v>
      </c>
      <c r="AO220" s="3">
        <v>150</v>
      </c>
    </row>
    <row r="221" spans="1:73" x14ac:dyDescent="0.55000000000000004">
      <c r="A221" s="41" t="s">
        <v>480</v>
      </c>
      <c r="B221" s="6" t="s">
        <v>478</v>
      </c>
      <c r="C221" s="6" t="s">
        <v>385</v>
      </c>
      <c r="D221" s="6" t="s">
        <v>401</v>
      </c>
      <c r="E221" s="6" t="s">
        <v>406</v>
      </c>
      <c r="F221" s="188"/>
      <c r="G221" s="14" t="s">
        <v>391</v>
      </c>
      <c r="H221" s="15" t="s">
        <v>387</v>
      </c>
      <c r="I221" s="15" t="s">
        <v>387</v>
      </c>
      <c r="J221" s="15" t="s">
        <v>406</v>
      </c>
      <c r="K221" s="10"/>
      <c r="L221" s="10"/>
      <c r="M221" s="45"/>
      <c r="N221" s="45"/>
      <c r="O221" s="45"/>
      <c r="P221" s="45"/>
      <c r="Q221" s="45"/>
      <c r="R221" s="88"/>
      <c r="S221" s="88"/>
      <c r="T221" s="88"/>
      <c r="U221" s="88"/>
      <c r="V221" s="88"/>
      <c r="BF221" s="3" t="s">
        <v>501</v>
      </c>
      <c r="BG221" s="3" t="s">
        <v>501</v>
      </c>
      <c r="BH221" s="3" t="s">
        <v>502</v>
      </c>
      <c r="BI221" s="3" t="s">
        <v>501</v>
      </c>
      <c r="BJ221" s="3" t="s">
        <v>501</v>
      </c>
      <c r="BK221" s="3" t="s">
        <v>502</v>
      </c>
    </row>
    <row r="222" spans="1:73" x14ac:dyDescent="0.55000000000000004">
      <c r="A222" s="41" t="s">
        <v>480</v>
      </c>
      <c r="B222" s="6" t="s">
        <v>478</v>
      </c>
      <c r="C222" s="6" t="s">
        <v>385</v>
      </c>
      <c r="D222" s="6" t="s">
        <v>401</v>
      </c>
      <c r="E222" s="6" t="s">
        <v>407</v>
      </c>
      <c r="F222" s="188"/>
      <c r="G222" s="14" t="s">
        <v>391</v>
      </c>
      <c r="H222" s="15" t="s">
        <v>387</v>
      </c>
      <c r="I222" s="15" t="s">
        <v>387</v>
      </c>
      <c r="J222" s="15" t="s">
        <v>407</v>
      </c>
      <c r="K222" s="10"/>
      <c r="L222" s="10"/>
      <c r="M222" s="45"/>
      <c r="N222" s="45"/>
      <c r="O222" s="45"/>
      <c r="P222" s="45"/>
      <c r="Q222" s="45"/>
      <c r="R222" s="88"/>
      <c r="S222" s="88"/>
      <c r="T222" s="88"/>
      <c r="U222" s="88"/>
      <c r="V222" s="88"/>
      <c r="BF222" s="3" t="s">
        <v>503</v>
      </c>
      <c r="BG222" s="3" t="s">
        <v>504</v>
      </c>
      <c r="BH222" s="3" t="s">
        <v>503</v>
      </c>
      <c r="BI222" s="3" t="s">
        <v>503</v>
      </c>
      <c r="BJ222" s="3" t="s">
        <v>504</v>
      </c>
      <c r="BK222" s="3" t="s">
        <v>503</v>
      </c>
    </row>
    <row r="223" spans="1:73" x14ac:dyDescent="0.55000000000000004">
      <c r="A223" s="41" t="s">
        <v>480</v>
      </c>
      <c r="B223" s="6" t="s">
        <v>478</v>
      </c>
      <c r="C223" s="6" t="s">
        <v>385</v>
      </c>
      <c r="D223" s="6" t="s">
        <v>401</v>
      </c>
      <c r="E223" s="6" t="s">
        <v>396</v>
      </c>
      <c r="F223" s="188"/>
      <c r="G223" s="14" t="s">
        <v>391</v>
      </c>
      <c r="H223" s="15" t="s">
        <v>387</v>
      </c>
      <c r="I223" s="15" t="s">
        <v>387</v>
      </c>
      <c r="J223" s="15" t="s">
        <v>396</v>
      </c>
      <c r="K223" s="10"/>
      <c r="L223" s="10"/>
      <c r="M223" s="45"/>
      <c r="N223" s="45"/>
      <c r="O223" s="45"/>
      <c r="P223" s="45"/>
      <c r="Q223" s="45"/>
      <c r="R223" s="88"/>
      <c r="S223" s="88"/>
      <c r="T223" s="88"/>
      <c r="U223" s="88"/>
      <c r="V223" s="88"/>
      <c r="BM223" s="3">
        <v>0.25</v>
      </c>
      <c r="BN223" s="3">
        <v>0.3</v>
      </c>
      <c r="BO223" s="3">
        <v>0.25</v>
      </c>
      <c r="BP223" s="3">
        <v>0.3</v>
      </c>
    </row>
    <row r="224" spans="1:73" x14ac:dyDescent="0.55000000000000004">
      <c r="A224" s="41" t="s">
        <v>480</v>
      </c>
      <c r="B224" s="6" t="s">
        <v>478</v>
      </c>
      <c r="C224" s="6" t="s">
        <v>408</v>
      </c>
      <c r="D224" s="6" t="s">
        <v>159</v>
      </c>
      <c r="E224" s="6"/>
      <c r="F224" s="188"/>
      <c r="G224" s="14" t="s">
        <v>391</v>
      </c>
      <c r="H224" s="15" t="s">
        <v>409</v>
      </c>
      <c r="I224" s="15" t="s">
        <v>162</v>
      </c>
      <c r="J224" s="15" t="s">
        <v>159</v>
      </c>
      <c r="K224" s="10"/>
      <c r="L224" s="10"/>
      <c r="M224" s="136"/>
      <c r="N224" s="136"/>
      <c r="O224" s="136"/>
      <c r="P224" s="136"/>
      <c r="Q224" s="136"/>
      <c r="R224" s="88"/>
      <c r="S224" s="88"/>
      <c r="T224" s="88"/>
      <c r="U224" s="88"/>
      <c r="V224" s="88"/>
      <c r="BU224" s="3" t="s">
        <v>508</v>
      </c>
    </row>
    <row r="225" spans="1:91" x14ac:dyDescent="0.55000000000000004">
      <c r="A225" s="41" t="s">
        <v>480</v>
      </c>
      <c r="B225" s="6" t="s">
        <v>478</v>
      </c>
      <c r="C225" s="6" t="s">
        <v>408</v>
      </c>
      <c r="D225" s="6" t="s">
        <v>213</v>
      </c>
      <c r="E225" s="6"/>
      <c r="F225" s="188"/>
      <c r="G225" s="14" t="s">
        <v>391</v>
      </c>
      <c r="H225" s="15" t="s">
        <v>409</v>
      </c>
      <c r="I225" s="15" t="s">
        <v>162</v>
      </c>
      <c r="J225" s="15" t="s">
        <v>213</v>
      </c>
      <c r="K225" s="10"/>
      <c r="L225" s="10"/>
      <c r="M225" s="136"/>
      <c r="N225" s="136"/>
      <c r="O225" s="136"/>
      <c r="P225" s="136"/>
      <c r="Q225" s="136"/>
      <c r="R225" s="88"/>
      <c r="S225" s="88"/>
      <c r="T225" s="88"/>
      <c r="U225" s="88"/>
      <c r="V225" s="88"/>
      <c r="BU225" s="3" t="s">
        <v>388</v>
      </c>
    </row>
    <row r="226" spans="1:91" x14ac:dyDescent="0.55000000000000004">
      <c r="A226" s="41" t="s">
        <v>480</v>
      </c>
      <c r="B226" s="6" t="s">
        <v>478</v>
      </c>
      <c r="C226" s="6" t="s">
        <v>359</v>
      </c>
      <c r="D226" s="6" t="s">
        <v>367</v>
      </c>
      <c r="E226" s="6"/>
      <c r="F226" s="188"/>
      <c r="G226" s="14" t="s">
        <v>360</v>
      </c>
      <c r="H226" s="15" t="s">
        <v>361</v>
      </c>
      <c r="I226" s="15" t="s">
        <v>162</v>
      </c>
      <c r="J226" s="15" t="s">
        <v>367</v>
      </c>
      <c r="K226" s="10"/>
      <c r="L226" s="10"/>
      <c r="M226" s="136"/>
      <c r="N226" s="136"/>
      <c r="O226" s="136"/>
      <c r="P226" s="136"/>
      <c r="Q226" s="136"/>
      <c r="R226" s="88"/>
      <c r="S226" s="88"/>
      <c r="T226" s="88"/>
      <c r="U226" s="88"/>
      <c r="V226" s="88"/>
      <c r="AV226" s="3" t="s">
        <v>368</v>
      </c>
      <c r="AW226" s="3" t="s">
        <v>382</v>
      </c>
      <c r="AX226" s="3" t="s">
        <v>382</v>
      </c>
      <c r="AY226" s="3" t="s">
        <v>368</v>
      </c>
    </row>
    <row r="227" spans="1:91" x14ac:dyDescent="0.55000000000000004">
      <c r="A227" s="41" t="s">
        <v>480</v>
      </c>
      <c r="B227" s="6" t="s">
        <v>478</v>
      </c>
      <c r="C227" s="6" t="s">
        <v>378</v>
      </c>
      <c r="D227" s="6" t="s">
        <v>367</v>
      </c>
      <c r="E227" s="6"/>
      <c r="F227" s="188"/>
      <c r="G227" s="14" t="s">
        <v>360</v>
      </c>
      <c r="H227" s="15" t="s">
        <v>379</v>
      </c>
      <c r="I227" s="15" t="s">
        <v>162</v>
      </c>
      <c r="J227" s="15" t="s">
        <v>367</v>
      </c>
      <c r="K227" s="10"/>
      <c r="L227" s="10"/>
      <c r="M227" s="136"/>
      <c r="N227" s="136"/>
      <c r="O227" s="136"/>
      <c r="P227" s="136"/>
      <c r="Q227" s="136"/>
      <c r="R227" s="88"/>
      <c r="S227" s="88"/>
      <c r="T227" s="88"/>
      <c r="U227" s="88"/>
      <c r="V227" s="88"/>
    </row>
    <row r="228" spans="1:91" x14ac:dyDescent="0.55000000000000004">
      <c r="A228" s="41" t="s">
        <v>480</v>
      </c>
      <c r="B228" s="6" t="s">
        <v>478</v>
      </c>
      <c r="C228" s="6" t="s">
        <v>383</v>
      </c>
      <c r="D228" s="6" t="s">
        <v>159</v>
      </c>
      <c r="E228" s="6"/>
      <c r="F228" s="188"/>
      <c r="G228" s="14" t="s">
        <v>360</v>
      </c>
      <c r="H228" s="15" t="s">
        <v>384</v>
      </c>
      <c r="I228" s="15" t="s">
        <v>162</v>
      </c>
      <c r="J228" s="15" t="s">
        <v>159</v>
      </c>
      <c r="K228" s="10"/>
      <c r="L228" s="10"/>
      <c r="M228" s="45"/>
      <c r="N228" s="45"/>
      <c r="O228" s="45"/>
      <c r="P228" s="45"/>
      <c r="Q228" s="45"/>
      <c r="R228" s="88"/>
      <c r="S228" s="88"/>
      <c r="T228" s="88"/>
      <c r="U228" s="88"/>
      <c r="V228" s="88"/>
    </row>
    <row r="229" spans="1:91" x14ac:dyDescent="0.55000000000000004">
      <c r="A229" s="41" t="s">
        <v>480</v>
      </c>
      <c r="B229" s="6" t="s">
        <v>478</v>
      </c>
      <c r="C229" s="6" t="s">
        <v>383</v>
      </c>
      <c r="D229" s="6" t="s">
        <v>366</v>
      </c>
      <c r="E229" s="6"/>
      <c r="F229" s="188"/>
      <c r="G229" s="14" t="s">
        <v>360</v>
      </c>
      <c r="H229" s="15" t="s">
        <v>384</v>
      </c>
      <c r="I229" s="15" t="s">
        <v>162</v>
      </c>
      <c r="J229" s="15" t="s">
        <v>366</v>
      </c>
      <c r="K229" s="10"/>
      <c r="L229" s="10"/>
      <c r="M229" s="45"/>
      <c r="N229" s="45"/>
      <c r="O229" s="45"/>
      <c r="P229" s="45"/>
      <c r="Q229" s="45"/>
      <c r="R229" s="88"/>
      <c r="S229" s="88"/>
      <c r="T229" s="88"/>
      <c r="U229" s="88"/>
      <c r="V229" s="88"/>
    </row>
    <row r="230" spans="1:91" x14ac:dyDescent="0.55000000000000004">
      <c r="A230" s="41" t="s">
        <v>480</v>
      </c>
      <c r="B230" s="6" t="s">
        <v>478</v>
      </c>
      <c r="C230" s="6" t="s">
        <v>256</v>
      </c>
      <c r="D230" s="6" t="s">
        <v>159</v>
      </c>
      <c r="E230" s="6"/>
      <c r="F230" s="188"/>
      <c r="G230" s="14" t="s">
        <v>257</v>
      </c>
      <c r="H230" s="15" t="s">
        <v>258</v>
      </c>
      <c r="I230" s="15" t="s">
        <v>255</v>
      </c>
      <c r="J230" s="15" t="s">
        <v>159</v>
      </c>
      <c r="K230" s="10"/>
      <c r="L230" s="10"/>
      <c r="M230" s="45"/>
      <c r="N230" s="45"/>
      <c r="O230" s="45"/>
      <c r="P230" s="45"/>
      <c r="Q230" s="45"/>
      <c r="R230" s="88"/>
      <c r="S230" s="88"/>
      <c r="T230" s="88"/>
      <c r="U230" s="88"/>
      <c r="V230" s="88"/>
    </row>
    <row r="231" spans="1:91" x14ac:dyDescent="0.55000000000000004">
      <c r="A231" s="41" t="s">
        <v>480</v>
      </c>
      <c r="B231" s="6" t="s">
        <v>478</v>
      </c>
      <c r="C231" s="6" t="s">
        <v>256</v>
      </c>
      <c r="D231" s="6" t="s">
        <v>265</v>
      </c>
      <c r="E231" s="6"/>
      <c r="F231" s="188"/>
      <c r="G231" s="14" t="s">
        <v>257</v>
      </c>
      <c r="H231" s="15" t="s">
        <v>258</v>
      </c>
      <c r="I231" s="15" t="s">
        <v>255</v>
      </c>
      <c r="J231" s="15" t="s">
        <v>265</v>
      </c>
      <c r="K231" s="10"/>
      <c r="L231" s="10"/>
      <c r="M231" s="45"/>
      <c r="N231" s="45"/>
      <c r="O231" s="45"/>
      <c r="P231" s="45"/>
      <c r="Q231" s="45"/>
      <c r="R231" s="88"/>
      <c r="S231" s="88"/>
      <c r="T231" s="88"/>
      <c r="U231" s="88"/>
      <c r="V231" s="88"/>
    </row>
    <row r="232" spans="1:91" x14ac:dyDescent="0.55000000000000004">
      <c r="A232" s="41" t="s">
        <v>480</v>
      </c>
      <c r="B232" s="6" t="s">
        <v>478</v>
      </c>
      <c r="C232" s="6" t="s">
        <v>256</v>
      </c>
      <c r="D232" s="6" t="s">
        <v>273</v>
      </c>
      <c r="E232" s="6"/>
      <c r="F232" s="188"/>
      <c r="G232" s="14" t="s">
        <v>257</v>
      </c>
      <c r="H232" s="15" t="s">
        <v>258</v>
      </c>
      <c r="I232" s="15" t="s">
        <v>255</v>
      </c>
      <c r="J232" s="15" t="s">
        <v>273</v>
      </c>
      <c r="K232" s="10"/>
      <c r="L232" s="10"/>
      <c r="M232" s="45"/>
      <c r="N232" s="45"/>
      <c r="O232" s="45"/>
      <c r="P232" s="45"/>
      <c r="Q232" s="45"/>
      <c r="R232" s="88"/>
      <c r="S232" s="88"/>
      <c r="T232" s="88"/>
      <c r="U232" s="88"/>
      <c r="V232" s="88"/>
    </row>
    <row r="233" spans="1:91" x14ac:dyDescent="0.55000000000000004">
      <c r="A233" s="41" t="s">
        <v>480</v>
      </c>
      <c r="B233" s="6" t="s">
        <v>478</v>
      </c>
      <c r="C233" s="6" t="s">
        <v>256</v>
      </c>
      <c r="D233" s="6" t="s">
        <v>303</v>
      </c>
      <c r="E233" s="6"/>
      <c r="F233" s="188"/>
      <c r="G233" s="14"/>
      <c r="H233" s="15"/>
      <c r="I233" s="15"/>
      <c r="J233" s="15"/>
      <c r="K233" s="10"/>
      <c r="L233" s="10"/>
      <c r="M233" s="45"/>
      <c r="N233" s="45"/>
      <c r="O233" s="45"/>
      <c r="P233" s="45"/>
      <c r="Q233" s="45"/>
      <c r="R233" s="88"/>
      <c r="S233" s="88"/>
      <c r="T233" s="88"/>
      <c r="U233" s="88"/>
      <c r="V233" s="88"/>
      <c r="Y233" s="3">
        <v>5000</v>
      </c>
      <c r="Z233" s="3">
        <v>5000</v>
      </c>
      <c r="AA233" s="3">
        <v>5000</v>
      </c>
    </row>
    <row r="234" spans="1:91" x14ac:dyDescent="0.55000000000000004">
      <c r="A234" s="41" t="s">
        <v>480</v>
      </c>
      <c r="B234" s="6" t="s">
        <v>478</v>
      </c>
      <c r="C234" s="6" t="s">
        <v>323</v>
      </c>
      <c r="D234" s="6" t="s">
        <v>159</v>
      </c>
      <c r="E234" s="6"/>
      <c r="F234" s="188"/>
      <c r="G234" s="14" t="s">
        <v>324</v>
      </c>
      <c r="H234" s="15" t="s">
        <v>325</v>
      </c>
      <c r="I234" s="15" t="s">
        <v>255</v>
      </c>
      <c r="J234" s="15" t="s">
        <v>159</v>
      </c>
      <c r="K234" s="10"/>
      <c r="L234" s="10"/>
      <c r="M234" s="45"/>
      <c r="N234" s="45"/>
      <c r="O234" s="45"/>
      <c r="P234" s="45"/>
      <c r="Q234" s="45"/>
      <c r="R234" s="88"/>
      <c r="S234" s="88"/>
      <c r="T234" s="88"/>
      <c r="U234" s="88"/>
      <c r="V234" s="88"/>
    </row>
    <row r="235" spans="1:91" x14ac:dyDescent="0.55000000000000004">
      <c r="A235" s="41" t="s">
        <v>480</v>
      </c>
      <c r="B235" s="6" t="s">
        <v>478</v>
      </c>
      <c r="C235" s="6" t="s">
        <v>323</v>
      </c>
      <c r="D235" s="6" t="s">
        <v>505</v>
      </c>
      <c r="E235" s="6"/>
      <c r="F235" s="188"/>
      <c r="G235" s="14" t="s">
        <v>324</v>
      </c>
      <c r="H235" s="15" t="s">
        <v>325</v>
      </c>
      <c r="I235" s="15" t="s">
        <v>255</v>
      </c>
      <c r="J235" s="15" t="s">
        <v>505</v>
      </c>
      <c r="K235" s="10" t="s">
        <v>311</v>
      </c>
      <c r="L235" s="10" t="s">
        <v>312</v>
      </c>
      <c r="M235" s="45"/>
      <c r="N235" s="45"/>
      <c r="O235" s="45"/>
      <c r="P235" s="45"/>
      <c r="Q235" s="45"/>
      <c r="R235" s="88"/>
      <c r="S235" s="88"/>
      <c r="T235" s="88"/>
      <c r="U235" s="88"/>
      <c r="V235" s="88"/>
      <c r="W235" s="3">
        <v>7</v>
      </c>
      <c r="X235" s="3">
        <v>7</v>
      </c>
      <c r="Y235" s="3">
        <v>7</v>
      </c>
      <c r="Z235" s="3">
        <v>7</v>
      </c>
      <c r="AA235" s="3">
        <v>7</v>
      </c>
    </row>
    <row r="236" spans="1:91" x14ac:dyDescent="0.55000000000000004">
      <c r="A236" s="41" t="s">
        <v>480</v>
      </c>
      <c r="B236" s="41" t="s">
        <v>478</v>
      </c>
      <c r="C236" s="6" t="s">
        <v>274</v>
      </c>
      <c r="D236" s="6" t="s">
        <v>303</v>
      </c>
      <c r="E236" s="6"/>
      <c r="F236" s="188"/>
      <c r="G236" s="14" t="s">
        <v>257</v>
      </c>
      <c r="H236" s="15" t="s">
        <v>258</v>
      </c>
      <c r="I236" s="15" t="s">
        <v>255</v>
      </c>
      <c r="J236" s="15" t="s">
        <v>303</v>
      </c>
      <c r="K236" s="10" t="s">
        <v>295</v>
      </c>
      <c r="L236" s="10" t="s">
        <v>296</v>
      </c>
      <c r="M236" s="45"/>
      <c r="N236" s="45"/>
      <c r="O236" s="45"/>
      <c r="P236" s="45"/>
      <c r="Q236" s="45"/>
      <c r="R236" s="88"/>
      <c r="S236" s="88"/>
      <c r="T236" s="88"/>
      <c r="U236" s="88"/>
      <c r="V236" s="88"/>
      <c r="W236" s="3">
        <v>20000</v>
      </c>
      <c r="X236" s="3">
        <v>20000</v>
      </c>
    </row>
    <row r="237" spans="1:91" x14ac:dyDescent="0.55000000000000004">
      <c r="A237" s="41" t="s">
        <v>480</v>
      </c>
      <c r="B237" s="41" t="s">
        <v>478</v>
      </c>
      <c r="C237" s="6" t="s">
        <v>506</v>
      </c>
      <c r="D237" s="6" t="s">
        <v>159</v>
      </c>
      <c r="E237" s="6"/>
      <c r="F237" s="188"/>
      <c r="G237" s="14" t="s">
        <v>391</v>
      </c>
      <c r="H237" s="15" t="s">
        <v>507</v>
      </c>
      <c r="I237" s="15" t="s">
        <v>162</v>
      </c>
      <c r="J237" s="15" t="s">
        <v>159</v>
      </c>
      <c r="K237" s="10"/>
      <c r="L237" s="10"/>
      <c r="M237" s="45"/>
      <c r="N237" s="45"/>
      <c r="O237" s="45"/>
      <c r="P237" s="45"/>
      <c r="Q237" s="45"/>
      <c r="R237" s="88"/>
      <c r="S237" s="88"/>
      <c r="T237" s="88"/>
      <c r="U237" s="88"/>
      <c r="V237" s="88"/>
      <c r="BS237" s="3" t="s">
        <v>508</v>
      </c>
    </row>
    <row r="238" spans="1:91" x14ac:dyDescent="0.55000000000000004">
      <c r="A238" s="41" t="s">
        <v>480</v>
      </c>
      <c r="B238" s="41" t="s">
        <v>478</v>
      </c>
      <c r="C238" s="6" t="s">
        <v>506</v>
      </c>
      <c r="D238" s="6" t="s">
        <v>213</v>
      </c>
      <c r="E238" s="6"/>
      <c r="F238" s="188"/>
      <c r="G238" s="14" t="s">
        <v>391</v>
      </c>
      <c r="H238" s="15" t="s">
        <v>507</v>
      </c>
      <c r="I238" s="15" t="s">
        <v>162</v>
      </c>
      <c r="J238" s="15" t="s">
        <v>213</v>
      </c>
      <c r="K238" s="10"/>
      <c r="L238" s="10"/>
      <c r="M238" s="45"/>
      <c r="N238" s="45"/>
      <c r="O238" s="45"/>
      <c r="P238" s="45"/>
      <c r="Q238" s="45"/>
      <c r="R238" s="88"/>
      <c r="S238" s="88"/>
      <c r="T238" s="88"/>
      <c r="U238" s="88"/>
      <c r="V238" s="88"/>
      <c r="BS238" s="3" t="s">
        <v>388</v>
      </c>
    </row>
    <row r="239" spans="1:91" x14ac:dyDescent="0.55000000000000004">
      <c r="A239" s="41" t="s">
        <v>480</v>
      </c>
      <c r="B239" s="41" t="s">
        <v>478</v>
      </c>
      <c r="C239" s="6" t="s">
        <v>246</v>
      </c>
      <c r="D239" s="6" t="s">
        <v>159</v>
      </c>
      <c r="E239" s="6" t="s">
        <v>244</v>
      </c>
      <c r="F239" s="188"/>
      <c r="G239" s="14"/>
      <c r="H239" s="15"/>
      <c r="I239" s="15"/>
      <c r="J239" s="15"/>
      <c r="K239" s="10"/>
      <c r="L239" s="10"/>
      <c r="M239" s="45" t="str">
        <f>IF(M180 = "","","Thermal Zone 2")</f>
        <v/>
      </c>
      <c r="N239" s="45" t="str">
        <f t="shared" ref="N239:BY239" si="61">IF(N180 = "","","Thermal Zone 2")</f>
        <v/>
      </c>
      <c r="O239" s="45" t="str">
        <f t="shared" si="61"/>
        <v/>
      </c>
      <c r="P239" s="45" t="str">
        <f t="shared" si="61"/>
        <v/>
      </c>
      <c r="Q239" s="45" t="str">
        <f t="shared" si="61"/>
        <v/>
      </c>
      <c r="R239" s="88" t="str">
        <f t="shared" si="61"/>
        <v/>
      </c>
      <c r="S239" s="88" t="str">
        <f t="shared" si="61"/>
        <v/>
      </c>
      <c r="T239" s="88" t="str">
        <f t="shared" si="61"/>
        <v/>
      </c>
      <c r="U239" s="88" t="str">
        <f t="shared" si="61"/>
        <v/>
      </c>
      <c r="V239" s="88" t="str">
        <f t="shared" si="61"/>
        <v/>
      </c>
      <c r="W239" s="3" t="str">
        <f t="shared" si="61"/>
        <v>Thermal Zone 2</v>
      </c>
      <c r="X239" s="3" t="str">
        <f t="shared" si="61"/>
        <v>Thermal Zone 2</v>
      </c>
      <c r="AC239" s="3" t="str">
        <f t="shared" si="61"/>
        <v>Thermal Zone 2</v>
      </c>
      <c r="AD239" s="3" t="str">
        <f t="shared" si="61"/>
        <v>Thermal Zone 2</v>
      </c>
      <c r="AE239" s="3" t="str">
        <f t="shared" si="61"/>
        <v/>
      </c>
      <c r="AF239" s="3" t="str">
        <f t="shared" si="61"/>
        <v>Thermal Zone 2</v>
      </c>
      <c r="AG239" s="3" t="str">
        <f t="shared" si="61"/>
        <v>Thermal Zone 2</v>
      </c>
      <c r="AH239" s="3" t="str">
        <f t="shared" si="61"/>
        <v/>
      </c>
      <c r="AI239" s="3" t="str">
        <f t="shared" si="61"/>
        <v/>
      </c>
      <c r="AJ239" s="3" t="str">
        <f t="shared" si="61"/>
        <v/>
      </c>
      <c r="AK239" s="3" t="str">
        <f t="shared" si="61"/>
        <v/>
      </c>
      <c r="AL239" s="3" t="str">
        <f t="shared" si="61"/>
        <v/>
      </c>
      <c r="AM239" s="3" t="str">
        <f t="shared" si="61"/>
        <v/>
      </c>
      <c r="AN239" s="3" t="str">
        <f t="shared" si="61"/>
        <v/>
      </c>
      <c r="AO239" s="3" t="str">
        <f t="shared" si="61"/>
        <v/>
      </c>
      <c r="AP239" s="3" t="str">
        <f t="shared" si="61"/>
        <v/>
      </c>
      <c r="AQ239" s="3" t="str">
        <f t="shared" si="61"/>
        <v/>
      </c>
      <c r="AR239" s="3" t="str">
        <f t="shared" si="61"/>
        <v/>
      </c>
      <c r="AS239" s="3" t="str">
        <f t="shared" si="61"/>
        <v/>
      </c>
      <c r="AT239" s="3" t="str">
        <f t="shared" si="61"/>
        <v/>
      </c>
      <c r="AU239" s="3" t="str">
        <f t="shared" si="61"/>
        <v/>
      </c>
      <c r="AV239" s="3" t="str">
        <f t="shared" si="61"/>
        <v>Thermal Zone 2</v>
      </c>
      <c r="AW239" s="3" t="str">
        <f t="shared" si="61"/>
        <v>Thermal Zone 2</v>
      </c>
      <c r="BB239" s="3" t="str">
        <f t="shared" si="61"/>
        <v/>
      </c>
      <c r="BC239" s="3" t="str">
        <f t="shared" si="61"/>
        <v/>
      </c>
      <c r="BD239" s="3" t="str">
        <f t="shared" si="61"/>
        <v/>
      </c>
      <c r="BE239" s="3" t="str">
        <f t="shared" si="61"/>
        <v/>
      </c>
      <c r="BF239" s="3" t="str">
        <f t="shared" si="61"/>
        <v/>
      </c>
      <c r="BG239" s="3" t="str">
        <f t="shared" si="61"/>
        <v/>
      </c>
      <c r="BH239" s="3" t="str">
        <f t="shared" si="61"/>
        <v/>
      </c>
      <c r="BI239" s="3" t="str">
        <f t="shared" si="61"/>
        <v/>
      </c>
      <c r="BJ239" s="3" t="str">
        <f t="shared" si="61"/>
        <v/>
      </c>
      <c r="BK239" s="3" t="str">
        <f t="shared" si="61"/>
        <v/>
      </c>
      <c r="BL239" s="3" t="str">
        <f t="shared" si="61"/>
        <v/>
      </c>
      <c r="BM239" s="3" t="str">
        <f t="shared" si="61"/>
        <v/>
      </c>
      <c r="BN239" s="3" t="str">
        <f t="shared" si="61"/>
        <v/>
      </c>
      <c r="BO239" s="3" t="str">
        <f t="shared" si="61"/>
        <v/>
      </c>
      <c r="BP239" s="3" t="str">
        <f t="shared" si="61"/>
        <v/>
      </c>
      <c r="BQ239" s="3" t="str">
        <f t="shared" si="61"/>
        <v/>
      </c>
      <c r="BR239" s="3" t="str">
        <f t="shared" si="61"/>
        <v/>
      </c>
      <c r="BS239" s="3" t="str">
        <f t="shared" si="61"/>
        <v/>
      </c>
      <c r="BT239" s="3" t="str">
        <f t="shared" si="61"/>
        <v/>
      </c>
      <c r="BU239" s="3" t="str">
        <f t="shared" si="61"/>
        <v/>
      </c>
      <c r="BV239" s="3" t="str">
        <f t="shared" si="61"/>
        <v/>
      </c>
      <c r="BW239" s="3" t="str">
        <f t="shared" si="61"/>
        <v/>
      </c>
      <c r="BX239" s="3" t="str">
        <f t="shared" si="61"/>
        <v/>
      </c>
      <c r="BY239" s="3" t="str">
        <f t="shared" si="61"/>
        <v/>
      </c>
      <c r="BZ239" s="3" t="str">
        <f t="shared" ref="BZ239:CM239" si="62">IF(BZ180 = "","","Thermal Zone 2")</f>
        <v/>
      </c>
      <c r="CA239" s="3" t="str">
        <f t="shared" si="62"/>
        <v/>
      </c>
      <c r="CB239" s="3" t="str">
        <f t="shared" si="62"/>
        <v/>
      </c>
      <c r="CC239" s="3" t="str">
        <f t="shared" si="62"/>
        <v/>
      </c>
      <c r="CD239" s="3" t="str">
        <f t="shared" si="62"/>
        <v/>
      </c>
      <c r="CE239" s="3" t="str">
        <f t="shared" si="62"/>
        <v/>
      </c>
      <c r="CF239" s="3" t="str">
        <f t="shared" si="62"/>
        <v/>
      </c>
      <c r="CG239" s="3" t="str">
        <f t="shared" si="62"/>
        <v/>
      </c>
      <c r="CH239" s="3" t="str">
        <f t="shared" si="62"/>
        <v/>
      </c>
      <c r="CI239" s="3" t="str">
        <f t="shared" si="62"/>
        <v/>
      </c>
      <c r="CJ239" s="3" t="str">
        <f t="shared" si="62"/>
        <v/>
      </c>
      <c r="CK239" s="3" t="str">
        <f t="shared" si="62"/>
        <v/>
      </c>
      <c r="CL239" s="3" t="str">
        <f t="shared" si="62"/>
        <v/>
      </c>
      <c r="CM239" s="3" t="str">
        <f t="shared" si="62"/>
        <v/>
      </c>
    </row>
    <row r="240" spans="1:91" x14ac:dyDescent="0.55000000000000004">
      <c r="A240" s="41" t="s">
        <v>480</v>
      </c>
      <c r="B240" s="41" t="s">
        <v>478</v>
      </c>
      <c r="C240" s="6" t="s">
        <v>246</v>
      </c>
      <c r="D240" s="6" t="s">
        <v>185</v>
      </c>
      <c r="E240" s="6" t="s">
        <v>244</v>
      </c>
      <c r="F240" s="188"/>
      <c r="G240" s="14"/>
      <c r="H240" s="15"/>
      <c r="I240" s="15"/>
      <c r="J240" s="15"/>
      <c r="K240" s="10"/>
      <c r="L240" s="10"/>
      <c r="M240" s="45"/>
      <c r="N240" s="45"/>
      <c r="O240" s="45"/>
      <c r="P240" s="45"/>
      <c r="Q240" s="45"/>
      <c r="R240" s="88"/>
      <c r="S240" s="88"/>
      <c r="T240" s="88"/>
      <c r="U240" s="88"/>
      <c r="V240" s="88"/>
    </row>
    <row r="241" spans="1:22" x14ac:dyDescent="0.55000000000000004">
      <c r="A241" s="41" t="s">
        <v>480</v>
      </c>
      <c r="B241" s="41" t="s">
        <v>478</v>
      </c>
      <c r="C241" s="6" t="s">
        <v>246</v>
      </c>
      <c r="D241" s="6" t="s">
        <v>187</v>
      </c>
      <c r="E241" s="6" t="s">
        <v>244</v>
      </c>
      <c r="F241" s="188"/>
      <c r="G241" s="14"/>
      <c r="H241" s="15"/>
      <c r="I241" s="15"/>
      <c r="J241" s="15"/>
      <c r="K241" s="10"/>
      <c r="L241" s="10"/>
      <c r="M241" s="45"/>
      <c r="N241" s="45"/>
      <c r="O241" s="45"/>
      <c r="P241" s="45"/>
      <c r="Q241" s="45"/>
      <c r="R241" s="88"/>
      <c r="S241" s="88"/>
      <c r="T241" s="88"/>
      <c r="U241" s="88"/>
      <c r="V241" s="88"/>
    </row>
    <row r="242" spans="1:22" x14ac:dyDescent="0.55000000000000004">
      <c r="A242" s="41" t="s">
        <v>480</v>
      </c>
      <c r="B242" s="41" t="s">
        <v>478</v>
      </c>
      <c r="C242" s="6" t="s">
        <v>246</v>
      </c>
      <c r="D242" s="6" t="str">
        <f t="shared" ref="D242:E246" si="63">D32</f>
        <v>terminals[0]</v>
      </c>
      <c r="E242" s="6" t="str">
        <f t="shared" si="63"/>
        <v>id</v>
      </c>
      <c r="F242" s="188"/>
      <c r="G242" s="14"/>
      <c r="H242" s="15"/>
      <c r="I242" s="15"/>
      <c r="J242" s="15"/>
      <c r="K242" s="10"/>
      <c r="L242" s="10"/>
      <c r="M242" s="45"/>
      <c r="N242" s="45"/>
      <c r="O242" s="45"/>
      <c r="P242" s="45"/>
      <c r="Q242" s="45"/>
      <c r="R242" s="88"/>
      <c r="S242" s="88"/>
      <c r="T242" s="88"/>
      <c r="U242" s="88"/>
      <c r="V242" s="88"/>
    </row>
    <row r="243" spans="1:22" x14ac:dyDescent="0.55000000000000004">
      <c r="A243" s="41" t="s">
        <v>480</v>
      </c>
      <c r="B243" s="41" t="s">
        <v>478</v>
      </c>
      <c r="C243" s="6" t="s">
        <v>246</v>
      </c>
      <c r="D243" s="6" t="str">
        <f t="shared" si="63"/>
        <v>terminals[0]</v>
      </c>
      <c r="E243" s="6" t="str">
        <f t="shared" si="63"/>
        <v>is_supply_ducted</v>
      </c>
      <c r="F243" s="188"/>
      <c r="G243" s="14"/>
      <c r="H243" s="15"/>
      <c r="I243" s="15"/>
      <c r="J243" s="15"/>
      <c r="K243" s="10"/>
      <c r="L243" s="10"/>
      <c r="M243" s="45"/>
      <c r="N243" s="45"/>
      <c r="O243" s="45"/>
      <c r="P243" s="45"/>
      <c r="Q243" s="45"/>
      <c r="R243" s="88"/>
      <c r="S243" s="88"/>
      <c r="T243" s="88"/>
      <c r="U243" s="88"/>
      <c r="V243" s="88"/>
    </row>
    <row r="244" spans="1:22" x14ac:dyDescent="0.55000000000000004">
      <c r="A244" s="41" t="s">
        <v>480</v>
      </c>
      <c r="B244" s="41" t="s">
        <v>478</v>
      </c>
      <c r="C244" s="6" t="s">
        <v>246</v>
      </c>
      <c r="D244" s="6" t="str">
        <f t="shared" si="63"/>
        <v>terminals[0]</v>
      </c>
      <c r="E244" s="6" t="str">
        <f t="shared" si="63"/>
        <v>heating_source</v>
      </c>
      <c r="F244" s="188"/>
      <c r="G244" s="14"/>
      <c r="H244" s="15"/>
      <c r="I244" s="15"/>
      <c r="J244" s="15"/>
      <c r="K244" s="10"/>
      <c r="L244" s="10"/>
      <c r="M244" s="45"/>
      <c r="N244" s="45"/>
      <c r="O244" s="45"/>
      <c r="P244" s="45"/>
      <c r="Q244" s="45"/>
      <c r="R244" s="88"/>
      <c r="S244" s="88"/>
      <c r="T244" s="88"/>
      <c r="U244" s="88"/>
      <c r="V244" s="88"/>
    </row>
    <row r="245" spans="1:22" x14ac:dyDescent="0.55000000000000004">
      <c r="A245" s="41" t="s">
        <v>480</v>
      </c>
      <c r="B245" s="41" t="s">
        <v>478</v>
      </c>
      <c r="C245" s="6" t="s">
        <v>246</v>
      </c>
      <c r="D245" s="6" t="str">
        <f t="shared" si="63"/>
        <v>terminals[0]</v>
      </c>
      <c r="E245" s="6" t="str">
        <f t="shared" si="63"/>
        <v>heating_from_loop</v>
      </c>
      <c r="F245" s="188"/>
      <c r="G245" s="14"/>
      <c r="H245" s="15"/>
      <c r="I245" s="15"/>
      <c r="J245" s="15"/>
      <c r="K245" s="10"/>
      <c r="L245" s="10"/>
      <c r="M245" s="45"/>
      <c r="N245" s="45"/>
      <c r="O245" s="45"/>
      <c r="P245" s="45"/>
      <c r="Q245" s="45"/>
      <c r="R245" s="88"/>
      <c r="S245" s="88"/>
      <c r="T245" s="88"/>
      <c r="U245" s="88"/>
      <c r="V245" s="88"/>
    </row>
    <row r="246" spans="1:22" x14ac:dyDescent="0.55000000000000004">
      <c r="A246" s="41" t="s">
        <v>480</v>
      </c>
      <c r="B246" s="41" t="s">
        <v>478</v>
      </c>
      <c r="C246" s="6" t="s">
        <v>246</v>
      </c>
      <c r="D246" s="6" t="str">
        <f t="shared" si="63"/>
        <v>terminals[0]</v>
      </c>
      <c r="E246" s="6" t="str">
        <f t="shared" si="63"/>
        <v>type</v>
      </c>
      <c r="F246" s="188"/>
      <c r="G246" s="14"/>
      <c r="H246" s="15"/>
      <c r="I246" s="15"/>
      <c r="J246" s="15"/>
      <c r="K246" s="10"/>
      <c r="L246" s="10"/>
      <c r="M246" s="45"/>
      <c r="N246" s="45"/>
      <c r="O246" s="45"/>
      <c r="P246" s="45"/>
      <c r="Q246" s="45"/>
      <c r="R246" s="88"/>
      <c r="S246" s="88"/>
      <c r="T246" s="88"/>
      <c r="U246" s="88"/>
      <c r="V246" s="88"/>
    </row>
    <row r="247" spans="1:22" x14ac:dyDescent="0.55000000000000004">
      <c r="A247" s="41" t="s">
        <v>480</v>
      </c>
      <c r="B247" s="6" t="s">
        <v>478</v>
      </c>
      <c r="C247" s="195" t="s">
        <v>246</v>
      </c>
      <c r="D247" s="195" t="s">
        <v>196</v>
      </c>
      <c r="E247" s="195" t="s">
        <v>216</v>
      </c>
      <c r="F247" s="188"/>
      <c r="G247" s="14"/>
      <c r="H247" s="15"/>
      <c r="I247" s="15"/>
      <c r="J247" s="15"/>
    </row>
    <row r="248" spans="1:22" x14ac:dyDescent="0.55000000000000004">
      <c r="A248" s="41"/>
    </row>
    <row r="249" spans="1:22" x14ac:dyDescent="0.55000000000000004">
      <c r="A249" s="41"/>
    </row>
    <row r="250" spans="1:22" x14ac:dyDescent="0.55000000000000004">
      <c r="A250" s="41"/>
    </row>
    <row r="251" spans="1:22" x14ac:dyDescent="0.55000000000000004">
      <c r="A251" s="41"/>
    </row>
    <row r="252" spans="1:22" x14ac:dyDescent="0.55000000000000004">
      <c r="A252" s="41"/>
    </row>
    <row r="253" spans="1:22" x14ac:dyDescent="0.55000000000000004">
      <c r="A253" s="41"/>
    </row>
    <row r="254" spans="1:22" x14ac:dyDescent="0.55000000000000004">
      <c r="A254" s="41"/>
    </row>
    <row r="255" spans="1:22" x14ac:dyDescent="0.55000000000000004">
      <c r="A255" s="41"/>
    </row>
    <row r="256" spans="1:22" x14ac:dyDescent="0.55000000000000004">
      <c r="A256" s="41"/>
    </row>
    <row r="257" spans="1:1" x14ac:dyDescent="0.55000000000000004">
      <c r="A257" s="41"/>
    </row>
    <row r="258" spans="1:1" x14ac:dyDescent="0.55000000000000004">
      <c r="A258" s="41"/>
    </row>
    <row r="259" spans="1:1" x14ac:dyDescent="0.55000000000000004">
      <c r="A259" s="41"/>
    </row>
    <row r="260" spans="1:1" x14ac:dyDescent="0.55000000000000004">
      <c r="A260" s="41"/>
    </row>
    <row r="261" spans="1:1" x14ac:dyDescent="0.55000000000000004">
      <c r="A261" s="41"/>
    </row>
    <row r="262" spans="1:1" x14ac:dyDescent="0.55000000000000004">
      <c r="A262" s="41"/>
    </row>
    <row r="263" spans="1:1" x14ac:dyDescent="0.55000000000000004">
      <c r="A263" s="41"/>
    </row>
  </sheetData>
  <conditionalFormatting sqref="F218 F221:F223 A243:B243 A245:B245 F228:F241 A165:E208 F165:F216 A6:F164 A212:E241 A209:B211 D209:E211">
    <cfRule type="expression" dxfId="123" priority="49">
      <formula>MOD(ROW(),2)</formula>
    </cfRule>
  </conditionalFormatting>
  <conditionalFormatting sqref="G201:I201 G214:I216 G202:J213 G172:J200 G225:J238">
    <cfRule type="expression" dxfId="122" priority="48">
      <formula>MOD(ROW(),2)</formula>
    </cfRule>
  </conditionalFormatting>
  <conditionalFormatting sqref="K221:L223 K202:L202 K206:L218 K198:L200 K172:L195 K228:L238">
    <cfRule type="expression" dxfId="121" priority="47">
      <formula>MOD(ROW(),2)</formula>
    </cfRule>
  </conditionalFormatting>
  <conditionalFormatting sqref="G209:J213 G214:I216">
    <cfRule type="expression" dxfId="120" priority="46">
      <formula>MOD(ROW(),2)</formula>
    </cfRule>
  </conditionalFormatting>
  <conditionalFormatting sqref="G20:J171">
    <cfRule type="expression" dxfId="119" priority="45">
      <formula>MOD(ROW(),2)</formula>
    </cfRule>
  </conditionalFormatting>
  <conditionalFormatting sqref="K20:L171">
    <cfRule type="expression" dxfId="118" priority="44">
      <formula>MOD(ROW(),2)</formula>
    </cfRule>
  </conditionalFormatting>
  <conditionalFormatting sqref="K219:L227">
    <cfRule type="expression" dxfId="117" priority="42">
      <formula>MOD(ROW(),2)</formula>
    </cfRule>
  </conditionalFormatting>
  <conditionalFormatting sqref="F219:F227">
    <cfRule type="expression" dxfId="116" priority="43">
      <formula>MOD(ROW(),2)</formula>
    </cfRule>
  </conditionalFormatting>
  <conditionalFormatting sqref="J201">
    <cfRule type="expression" dxfId="115" priority="41">
      <formula>MOD(ROW(),2)</formula>
    </cfRule>
  </conditionalFormatting>
  <conditionalFormatting sqref="K201:L201">
    <cfRule type="expression" dxfId="114" priority="40">
      <formula>MOD(ROW(),2)</formula>
    </cfRule>
  </conditionalFormatting>
  <conditionalFormatting sqref="A186:F188">
    <cfRule type="expression" dxfId="113" priority="36">
      <formula>MOD(ROW(),2)</formula>
    </cfRule>
  </conditionalFormatting>
  <conditionalFormatting sqref="G186:J188">
    <cfRule type="expression" dxfId="112" priority="35">
      <formula>MOD(ROW(),2)</formula>
    </cfRule>
  </conditionalFormatting>
  <conditionalFormatting sqref="K186:L188">
    <cfRule type="expression" dxfId="111" priority="34">
      <formula>MOD(ROW(),2)</formula>
    </cfRule>
  </conditionalFormatting>
  <conditionalFormatting sqref="F217">
    <cfRule type="expression" dxfId="110" priority="33">
      <formula>MOD(ROW(),2)</formula>
    </cfRule>
  </conditionalFormatting>
  <conditionalFormatting sqref="G217:I224">
    <cfRule type="expression" dxfId="109" priority="32">
      <formula>MOD(ROW(),2)</formula>
    </cfRule>
  </conditionalFormatting>
  <conditionalFormatting sqref="G217:I224">
    <cfRule type="expression" dxfId="108" priority="31">
      <formula>MOD(ROW(),2)</formula>
    </cfRule>
  </conditionalFormatting>
  <conditionalFormatting sqref="J214:J224">
    <cfRule type="expression" dxfId="107" priority="30">
      <formula>MOD(ROW(),2)</formula>
    </cfRule>
  </conditionalFormatting>
  <conditionalFormatting sqref="K203:L203">
    <cfRule type="expression" dxfId="106" priority="29">
      <formula>MOD(ROW(),2)</formula>
    </cfRule>
  </conditionalFormatting>
  <conditionalFormatting sqref="K204:L204">
    <cfRule type="expression" dxfId="105" priority="28">
      <formula>MOD(ROW(),2)</formula>
    </cfRule>
  </conditionalFormatting>
  <conditionalFormatting sqref="K196:L196">
    <cfRule type="expression" dxfId="104" priority="27">
      <formula>MOD(ROW(),2)</formula>
    </cfRule>
  </conditionalFormatting>
  <conditionalFormatting sqref="K197:L197">
    <cfRule type="expression" dxfId="103" priority="26">
      <formula>MOD(ROW(),2)</formula>
    </cfRule>
  </conditionalFormatting>
  <conditionalFormatting sqref="K205:L205">
    <cfRule type="expression" dxfId="102" priority="25">
      <formula>MOD(ROW(),2)</formula>
    </cfRule>
  </conditionalFormatting>
  <conditionalFormatting sqref="C242:F242">
    <cfRule type="expression" dxfId="101" priority="23">
      <formula>MOD(ROW(),2)</formula>
    </cfRule>
  </conditionalFormatting>
  <conditionalFormatting sqref="G242:J242">
    <cfRule type="expression" dxfId="100" priority="22">
      <formula>MOD(ROW(),2)</formula>
    </cfRule>
  </conditionalFormatting>
  <conditionalFormatting sqref="K242:L242">
    <cfRule type="expression" dxfId="99" priority="21">
      <formula>MOD(ROW(),2)</formula>
    </cfRule>
  </conditionalFormatting>
  <conditionalFormatting sqref="A242:B242 A244:B244 A246:B246">
    <cfRule type="expression" dxfId="98" priority="20">
      <formula>MOD(ROW(),2)</formula>
    </cfRule>
  </conditionalFormatting>
  <conditionalFormatting sqref="G239:J241">
    <cfRule type="expression" dxfId="97" priority="19">
      <formula>MOD(ROW(),2)</formula>
    </cfRule>
  </conditionalFormatting>
  <conditionalFormatting sqref="K239:L241">
    <cfRule type="expression" dxfId="96" priority="18">
      <formula>MOD(ROW(),2)</formula>
    </cfRule>
  </conditionalFormatting>
  <conditionalFormatting sqref="C243:F243">
    <cfRule type="expression" dxfId="95" priority="17">
      <formula>MOD(ROW(),2)</formula>
    </cfRule>
  </conditionalFormatting>
  <conditionalFormatting sqref="C244:F244">
    <cfRule type="expression" dxfId="94" priority="16">
      <formula>MOD(ROW(),2)</formula>
    </cfRule>
  </conditionalFormatting>
  <conditionalFormatting sqref="G244:J244">
    <cfRule type="expression" dxfId="93" priority="15">
      <formula>MOD(ROW(),2)</formula>
    </cfRule>
  </conditionalFormatting>
  <conditionalFormatting sqref="K244:L244">
    <cfRule type="expression" dxfId="92" priority="14">
      <formula>MOD(ROW(),2)</formula>
    </cfRule>
  </conditionalFormatting>
  <conditionalFormatting sqref="G243:J243">
    <cfRule type="expression" dxfId="91" priority="12">
      <formula>MOD(ROW(),2)</formula>
    </cfRule>
  </conditionalFormatting>
  <conditionalFormatting sqref="K243:L243">
    <cfRule type="expression" dxfId="90" priority="11">
      <formula>MOD(ROW(),2)</formula>
    </cfRule>
  </conditionalFormatting>
  <conditionalFormatting sqref="C245:F245">
    <cfRule type="expression" dxfId="89" priority="10">
      <formula>MOD(ROW(),2)</formula>
    </cfRule>
  </conditionalFormatting>
  <conditionalFormatting sqref="C246:F246">
    <cfRule type="expression" dxfId="88" priority="9">
      <formula>MOD(ROW(),2)</formula>
    </cfRule>
  </conditionalFormatting>
  <conditionalFormatting sqref="G246:J246">
    <cfRule type="expression" dxfId="87" priority="8">
      <formula>MOD(ROW(),2)</formula>
    </cfRule>
  </conditionalFormatting>
  <conditionalFormatting sqref="K246:L246">
    <cfRule type="expression" dxfId="86" priority="7">
      <formula>MOD(ROW(),2)</formula>
    </cfRule>
  </conditionalFormatting>
  <conditionalFormatting sqref="G245:J245">
    <cfRule type="expression" dxfId="85" priority="5">
      <formula>MOD(ROW(),2)</formula>
    </cfRule>
  </conditionalFormatting>
  <conditionalFormatting sqref="K245:L245">
    <cfRule type="expression" dxfId="84" priority="4">
      <formula>MOD(ROW(),2)</formula>
    </cfRule>
  </conditionalFormatting>
  <conditionalFormatting sqref="A247:E247">
    <cfRule type="expression" dxfId="83" priority="3">
      <formula>MOD(ROW(),2)</formula>
    </cfRule>
  </conditionalFormatting>
  <conditionalFormatting sqref="F247">
    <cfRule type="expression" dxfId="82" priority="2">
      <formula>MOD(ROW(),2)</formula>
    </cfRule>
  </conditionalFormatting>
  <conditionalFormatting sqref="G247:J247">
    <cfRule type="expression" dxfId="81" priority="1">
      <formula>MOD(ROW(),2)</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801D7E4-86E9-428D-98EC-CEB859B39B48}">
          <x14:formula1>
            <xm:f>Templates!$M$1:$BE$1</xm:f>
          </x14:formula1>
          <xm:sqref>M16:CM16</xm:sqref>
        </x14:dataValidation>
        <x14:dataValidation type="list" allowBlank="1" showInputMessage="1" showErrorMessage="1" xr:uid="{C55B58A4-F665-4F20-8578-CABCC1A264FF}">
          <x14:formula1>
            <xm:f>Lookups!$A$2:$A$7</xm:f>
          </x14:formula1>
          <xm:sqref>M7:BQ7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3F9A5-6633-4336-8829-C2E0FE5977EB}">
  <dimension ref="A1:CM263"/>
  <sheetViews>
    <sheetView zoomScale="55" zoomScaleNormal="55" workbookViewId="0">
      <pane xSplit="6" ySplit="9" topLeftCell="G230" activePane="bottomRight" state="frozen"/>
      <selection pane="topRight"/>
      <selection pane="bottomLeft"/>
      <selection pane="bottomRight" activeCell="M12" sqref="M12"/>
    </sheetView>
  </sheetViews>
  <sheetFormatPr defaultRowHeight="14.4" x14ac:dyDescent="0.55000000000000004"/>
  <cols>
    <col min="1" max="1" width="23.15625" style="82" bestFit="1" customWidth="1"/>
    <col min="2" max="2" width="17.41796875" style="7" bestFit="1" customWidth="1"/>
    <col min="3" max="5" width="16.15625" style="7" customWidth="1"/>
    <col min="6" max="6" width="16.15625" style="194" customWidth="1"/>
    <col min="7" max="10" width="23.26171875" customWidth="1"/>
    <col min="11" max="12" width="8.15625" style="81" customWidth="1"/>
    <col min="13" max="14" width="55" style="32" bestFit="1" customWidth="1"/>
    <col min="15" max="17" width="55" style="3" customWidth="1"/>
    <col min="18" max="18" width="55.26171875" style="3" bestFit="1" customWidth="1"/>
    <col min="19" max="19" width="52.41796875" style="3" bestFit="1" customWidth="1"/>
    <col min="20" max="20" width="55.26171875" style="3" bestFit="1" customWidth="1"/>
    <col min="21" max="21" width="52.41796875" style="3" bestFit="1" customWidth="1"/>
    <col min="22" max="22" width="52.41796875" style="3" customWidth="1"/>
    <col min="23" max="24" width="52.578125" style="3" bestFit="1" customWidth="1"/>
    <col min="25" max="26" width="51" style="3" bestFit="1" customWidth="1"/>
    <col min="27" max="28" width="51" style="3" customWidth="1"/>
    <col min="29" max="29" width="52.578125" style="3" bestFit="1" customWidth="1"/>
    <col min="30" max="31" width="65.41796875" style="3" bestFit="1" customWidth="1"/>
    <col min="32" max="35" width="65.41796875" style="3" customWidth="1"/>
    <col min="36" max="37" width="65.41796875" style="3" bestFit="1" customWidth="1"/>
    <col min="38" max="42" width="65.41796875" style="3" customWidth="1"/>
    <col min="43" max="43" width="65.41796875" style="3" bestFit="1" customWidth="1"/>
    <col min="44" max="44" width="50.26171875" style="3" bestFit="1" customWidth="1"/>
    <col min="45" max="45" width="65.41796875" style="3" bestFit="1" customWidth="1"/>
    <col min="46" max="47" width="50.26171875" style="3" bestFit="1" customWidth="1"/>
    <col min="48" max="50" width="50.26171875" style="3" customWidth="1"/>
    <col min="51" max="58" width="50.26171875" style="3" bestFit="1" customWidth="1"/>
    <col min="59" max="60" width="51" style="3" customWidth="1"/>
    <col min="61" max="61" width="50.26171875" style="3" bestFit="1" customWidth="1"/>
    <col min="62" max="64" width="51" style="3" customWidth="1"/>
    <col min="65" max="74" width="50.26171875" style="3" bestFit="1" customWidth="1"/>
    <col min="75" max="75" width="49.41796875" style="3" bestFit="1" customWidth="1"/>
    <col min="76" max="76" width="49.41796875" style="3" customWidth="1"/>
    <col min="77" max="78" width="49.41796875" style="3" bestFit="1" customWidth="1"/>
    <col min="79" max="79" width="49.41796875" style="3" customWidth="1"/>
    <col min="80" max="81" width="49.41796875" style="3" bestFit="1" customWidth="1"/>
    <col min="82" max="82" width="49.41796875" style="3" customWidth="1"/>
    <col min="83" max="84" width="52.15625" style="3" customWidth="1"/>
    <col min="85" max="91" width="49.41796875" style="3" bestFit="1" customWidth="1"/>
  </cols>
  <sheetData>
    <row r="1" spans="1:91" x14ac:dyDescent="0.55000000000000004">
      <c r="A1" s="25" t="s">
        <v>107</v>
      </c>
      <c r="B1" s="5" t="s">
        <v>108</v>
      </c>
      <c r="C1" s="5" t="s">
        <v>109</v>
      </c>
      <c r="D1" s="5" t="s">
        <v>110</v>
      </c>
      <c r="E1" s="5" t="s">
        <v>413</v>
      </c>
      <c r="F1" s="185" t="s">
        <v>509</v>
      </c>
      <c r="G1" s="11" t="s">
        <v>111</v>
      </c>
      <c r="H1" s="11" t="s">
        <v>112</v>
      </c>
      <c r="I1" s="11" t="s">
        <v>113</v>
      </c>
      <c r="J1" s="11" t="s">
        <v>114</v>
      </c>
      <c r="K1" s="9" t="s">
        <v>115</v>
      </c>
      <c r="L1" s="9" t="s">
        <v>116</v>
      </c>
      <c r="M1" s="87" t="str">
        <f t="shared" ref="M1:W1" si="0">"rule-"&amp;M2&amp;"-"&amp;M3&amp;"-"&amp;M4</f>
        <v>rule-21-1-a</v>
      </c>
      <c r="N1" s="87" t="str">
        <f t="shared" si="0"/>
        <v>rule-21-1-b</v>
      </c>
      <c r="O1" s="87" t="str">
        <f t="shared" si="0"/>
        <v>rule-21-1-c</v>
      </c>
      <c r="P1" s="87" t="str">
        <f t="shared" si="0"/>
        <v>rule-21-2-a</v>
      </c>
      <c r="Q1" s="87" t="str">
        <f t="shared" si="0"/>
        <v>rule-21-2-b</v>
      </c>
      <c r="R1" s="87" t="str">
        <f t="shared" si="0"/>
        <v>rule-21-8-a</v>
      </c>
      <c r="S1" s="87" t="str">
        <f t="shared" si="0"/>
        <v>rule-21-8-b</v>
      </c>
      <c r="T1" s="87" t="str">
        <f t="shared" si="0"/>
        <v>rule-21-14-a</v>
      </c>
      <c r="U1" s="87" t="str">
        <f t="shared" si="0"/>
        <v>rule-21-14-b</v>
      </c>
      <c r="V1" s="87" t="str">
        <f t="shared" si="0"/>
        <v>rule-21-15-a</v>
      </c>
      <c r="W1" s="87" t="str">
        <f t="shared" si="0"/>
        <v>rule-21-15-b</v>
      </c>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row>
    <row r="2" spans="1:91" x14ac:dyDescent="0.55000000000000004">
      <c r="A2" s="26" t="s">
        <v>414</v>
      </c>
      <c r="B2" s="27"/>
      <c r="C2" s="27"/>
      <c r="D2" s="27"/>
      <c r="E2" s="27"/>
      <c r="F2" s="186"/>
      <c r="G2" s="104"/>
      <c r="H2" s="31"/>
      <c r="I2" s="31"/>
      <c r="J2" s="31"/>
      <c r="K2" s="31"/>
      <c r="L2" s="31"/>
      <c r="M2" s="32">
        <v>21</v>
      </c>
      <c r="N2" s="32">
        <v>21</v>
      </c>
      <c r="O2" s="32">
        <v>21</v>
      </c>
      <c r="P2" s="32">
        <v>21</v>
      </c>
      <c r="Q2" s="32">
        <v>21</v>
      </c>
      <c r="R2" s="32">
        <v>21</v>
      </c>
      <c r="S2" s="32">
        <v>21</v>
      </c>
      <c r="T2" s="32">
        <v>21</v>
      </c>
      <c r="U2" s="32">
        <v>21</v>
      </c>
      <c r="V2" s="32">
        <v>21</v>
      </c>
      <c r="W2" s="3">
        <v>21</v>
      </c>
    </row>
    <row r="3" spans="1:91" x14ac:dyDescent="0.55000000000000004">
      <c r="A3" s="26" t="s">
        <v>415</v>
      </c>
      <c r="B3" s="27"/>
      <c r="C3" s="27"/>
      <c r="D3" s="27"/>
      <c r="E3" s="27"/>
      <c r="F3" s="186"/>
      <c r="G3" s="104"/>
      <c r="H3" s="31"/>
      <c r="I3" s="31"/>
      <c r="J3" s="31"/>
      <c r="K3" s="31"/>
      <c r="L3" s="31"/>
      <c r="M3" s="32">
        <v>1</v>
      </c>
      <c r="N3" s="32">
        <v>1</v>
      </c>
      <c r="O3" s="32">
        <v>1</v>
      </c>
      <c r="P3" s="32">
        <v>2</v>
      </c>
      <c r="Q3" s="32">
        <v>2</v>
      </c>
      <c r="R3" s="32">
        <v>8</v>
      </c>
      <c r="S3" s="32">
        <v>8</v>
      </c>
      <c r="T3" s="32">
        <v>14</v>
      </c>
      <c r="U3" s="32">
        <v>14</v>
      </c>
      <c r="V3" s="32">
        <v>15</v>
      </c>
      <c r="W3" s="3">
        <v>15</v>
      </c>
    </row>
    <row r="4" spans="1:91" x14ac:dyDescent="0.55000000000000004">
      <c r="A4" s="26" t="s">
        <v>416</v>
      </c>
      <c r="B4" s="27"/>
      <c r="C4" s="27"/>
      <c r="D4" s="27"/>
      <c r="E4" s="27"/>
      <c r="F4" s="186"/>
      <c r="G4" s="104"/>
      <c r="H4" s="31"/>
      <c r="I4" s="31"/>
      <c r="J4" s="31"/>
      <c r="K4" s="31"/>
      <c r="L4" s="31"/>
      <c r="M4" s="32" t="s">
        <v>417</v>
      </c>
      <c r="N4" s="32" t="s">
        <v>418</v>
      </c>
      <c r="O4" s="32" t="s">
        <v>419</v>
      </c>
      <c r="P4" s="32" t="s">
        <v>417</v>
      </c>
      <c r="Q4" s="32" t="s">
        <v>418</v>
      </c>
      <c r="R4" s="32" t="s">
        <v>417</v>
      </c>
      <c r="S4" s="32" t="s">
        <v>418</v>
      </c>
      <c r="T4" s="32" t="s">
        <v>417</v>
      </c>
      <c r="U4" s="32" t="s">
        <v>418</v>
      </c>
      <c r="V4" s="32" t="s">
        <v>417</v>
      </c>
      <c r="W4" s="3" t="s">
        <v>418</v>
      </c>
    </row>
    <row r="5" spans="1:91" x14ac:dyDescent="0.55000000000000004">
      <c r="A5" s="33" t="s">
        <v>10</v>
      </c>
      <c r="B5" s="34"/>
      <c r="C5" s="35"/>
      <c r="D5" s="35"/>
      <c r="E5" s="35"/>
      <c r="F5" s="187"/>
      <c r="G5" s="105"/>
      <c r="H5" s="39"/>
      <c r="I5" s="39"/>
      <c r="J5" s="39"/>
      <c r="K5" s="39"/>
      <c r="L5" s="39"/>
      <c r="M5" s="40"/>
      <c r="N5" s="40"/>
      <c r="O5" s="40"/>
      <c r="P5" s="40"/>
      <c r="Q5" s="40"/>
      <c r="R5" s="40"/>
      <c r="S5" s="40"/>
      <c r="T5" s="40"/>
      <c r="U5" s="40"/>
      <c r="V5" s="40"/>
    </row>
    <row r="6" spans="1:91" ht="43.2" x14ac:dyDescent="0.55000000000000004">
      <c r="A6" s="41" t="s">
        <v>423</v>
      </c>
      <c r="B6" s="6"/>
      <c r="C6" s="6"/>
      <c r="D6" s="6"/>
      <c r="E6" s="6"/>
      <c r="F6" s="188"/>
      <c r="G6" s="64"/>
      <c r="H6" s="44"/>
      <c r="I6" s="44"/>
      <c r="J6" s="44"/>
      <c r="K6" s="44"/>
      <c r="L6" s="44"/>
      <c r="M6" s="45" t="s">
        <v>591</v>
      </c>
      <c r="N6" s="45" t="s">
        <v>592</v>
      </c>
      <c r="O6" s="45" t="s">
        <v>593</v>
      </c>
      <c r="P6" s="45" t="s">
        <v>594</v>
      </c>
      <c r="Q6" s="45" t="s">
        <v>595</v>
      </c>
      <c r="R6" s="45" t="s">
        <v>596</v>
      </c>
      <c r="S6" s="45" t="s">
        <v>597</v>
      </c>
      <c r="T6" s="45" t="s">
        <v>598</v>
      </c>
      <c r="U6" s="45" t="s">
        <v>599</v>
      </c>
      <c r="V6" s="45" t="s">
        <v>600</v>
      </c>
      <c r="W6" s="45" t="s">
        <v>601</v>
      </c>
      <c r="X6" s="88"/>
      <c r="Y6" s="88"/>
      <c r="Z6" s="88"/>
      <c r="AA6" s="88"/>
      <c r="AB6" s="88"/>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88"/>
      <c r="BX6" s="88"/>
      <c r="BY6" s="88"/>
      <c r="BZ6" s="88"/>
      <c r="CA6" s="88"/>
      <c r="CB6" s="88"/>
      <c r="CC6" s="88"/>
      <c r="CD6" s="88"/>
      <c r="CE6" s="88"/>
      <c r="CF6" s="88"/>
      <c r="CG6" s="88"/>
      <c r="CH6" s="88"/>
      <c r="CI6" s="88"/>
      <c r="CJ6" s="88"/>
      <c r="CK6" s="88"/>
      <c r="CL6" s="88"/>
      <c r="CM6" s="88"/>
    </row>
    <row r="7" spans="1:91" s="90" customFormat="1" x14ac:dyDescent="0.55000000000000004">
      <c r="A7" s="46" t="s">
        <v>460</v>
      </c>
      <c r="B7" s="47"/>
      <c r="C7" s="47"/>
      <c r="D7" s="47"/>
      <c r="E7" s="47"/>
      <c r="F7" s="189"/>
      <c r="G7" s="50"/>
      <c r="H7" s="51"/>
      <c r="I7" s="51"/>
      <c r="J7" s="51"/>
      <c r="K7" s="51"/>
      <c r="L7" s="51"/>
      <c r="M7" s="52" t="s">
        <v>463</v>
      </c>
      <c r="N7" s="52" t="s">
        <v>588</v>
      </c>
      <c r="O7" s="52" t="s">
        <v>588</v>
      </c>
      <c r="P7" s="52" t="s">
        <v>463</v>
      </c>
      <c r="Q7" s="52" t="s">
        <v>588</v>
      </c>
      <c r="R7" s="52" t="s">
        <v>463</v>
      </c>
      <c r="S7" s="52" t="s">
        <v>588</v>
      </c>
      <c r="T7" s="52" t="s">
        <v>463</v>
      </c>
      <c r="U7" s="52" t="s">
        <v>588</v>
      </c>
      <c r="V7" s="52" t="s">
        <v>463</v>
      </c>
      <c r="W7" s="52" t="s">
        <v>588</v>
      </c>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row>
    <row r="8" spans="1:91" s="24" customFormat="1" x14ac:dyDescent="0.55000000000000004">
      <c r="A8" s="53" t="s">
        <v>464</v>
      </c>
      <c r="B8" s="54" t="s">
        <v>465</v>
      </c>
      <c r="C8" s="6"/>
      <c r="D8" s="6"/>
      <c r="E8" s="6"/>
      <c r="F8" s="188"/>
      <c r="G8" s="91"/>
      <c r="H8" s="91"/>
      <c r="I8" s="91"/>
      <c r="J8" s="91"/>
      <c r="K8" s="92"/>
      <c r="L8" s="92"/>
      <c r="M8" s="93" t="str">
        <f t="shared" ref="M8:W8" si="1">_xlfn.CONCAT(M2,"-",M3)</f>
        <v>21-1</v>
      </c>
      <c r="N8" s="93" t="str">
        <f t="shared" si="1"/>
        <v>21-1</v>
      </c>
      <c r="O8" s="93" t="str">
        <f t="shared" si="1"/>
        <v>21-1</v>
      </c>
      <c r="P8" s="93" t="str">
        <f t="shared" si="1"/>
        <v>21-2</v>
      </c>
      <c r="Q8" s="93" t="str">
        <f t="shared" si="1"/>
        <v>21-2</v>
      </c>
      <c r="R8" s="93" t="str">
        <f t="shared" si="1"/>
        <v>21-8</v>
      </c>
      <c r="S8" s="93" t="str">
        <f t="shared" si="1"/>
        <v>21-8</v>
      </c>
      <c r="T8" s="93" t="str">
        <f t="shared" si="1"/>
        <v>21-14</v>
      </c>
      <c r="U8" s="93" t="str">
        <f t="shared" si="1"/>
        <v>21-14</v>
      </c>
      <c r="V8" s="93" t="str">
        <f t="shared" si="1"/>
        <v>21-15</v>
      </c>
      <c r="W8" s="93" t="str">
        <f t="shared" si="1"/>
        <v>21-15</v>
      </c>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row>
    <row r="9" spans="1:91" s="24" customFormat="1" x14ac:dyDescent="0.55000000000000004">
      <c r="A9" s="41" t="s">
        <v>464</v>
      </c>
      <c r="B9" s="6" t="s">
        <v>466</v>
      </c>
      <c r="C9" s="6"/>
      <c r="D9" s="6"/>
      <c r="E9" s="6"/>
      <c r="F9" s="188"/>
      <c r="G9" s="91"/>
      <c r="H9" s="91"/>
      <c r="I9" s="91"/>
      <c r="J9" s="91"/>
      <c r="K9" s="92"/>
      <c r="L9" s="92"/>
      <c r="M9" s="94" t="str">
        <f>INDEX(RulesTable[Ruleset Reference],MATCH(M$8,RulesTable[Rule ID],0))</f>
        <v>G3.1.1.3</v>
      </c>
      <c r="N9" s="94" t="str">
        <f>INDEX(RulesTable[Ruleset Reference],MATCH(N$8,RulesTable[Rule ID],0))</f>
        <v>G3.1.1.3</v>
      </c>
      <c r="O9" s="94" t="str">
        <f>INDEX(RulesTable[Ruleset Reference],MATCH(O$8,RulesTable[Rule ID],0))</f>
        <v>G3.1.1.3</v>
      </c>
      <c r="P9" s="94" t="str">
        <f>INDEX(RulesTable[Ruleset Reference],MATCH(P$8,RulesTable[Rule ID],0))</f>
        <v>G3.1.1.3.4</v>
      </c>
      <c r="Q9" s="94" t="str">
        <f>INDEX(RulesTable[Ruleset Reference],MATCH(Q$8,RulesTable[Rule ID],0))</f>
        <v>G3.1.1.3.4</v>
      </c>
      <c r="R9" s="94" t="str">
        <f>INDEX(RulesTable[Ruleset Reference],MATCH(R$8,RulesTable[Rule ID],0))</f>
        <v>G3.1.3.4</v>
      </c>
      <c r="S9" s="94" t="str">
        <f>INDEX(RulesTable[Ruleset Reference],MATCH(S$8,RulesTable[Rule ID],0))</f>
        <v>G3.1.3.4</v>
      </c>
      <c r="T9" s="94" t="str">
        <f>INDEX(RulesTable[Ruleset Reference],MATCH(T$8,RulesTable[Rule ID],0))</f>
        <v>G3.1.3.4</v>
      </c>
      <c r="U9" s="94" t="str">
        <f>INDEX(RulesTable[Ruleset Reference],MATCH(U$8,RulesTable[Rule ID],0))</f>
        <v>G3.1.3.4</v>
      </c>
      <c r="V9" s="94" t="str">
        <f>INDEX(RulesTable[Ruleset Reference],MATCH(V$8,RulesTable[Rule ID],0))</f>
        <v>G3.1.3.5</v>
      </c>
      <c r="W9" s="94" t="str">
        <f>INDEX(RulesTable[Ruleset Reference],MATCH(W$8,RulesTable[Rule ID],0))</f>
        <v>G3.1.3.5</v>
      </c>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94"/>
    </row>
    <row r="10" spans="1:91" s="99" customFormat="1" ht="86.4" x14ac:dyDescent="0.55000000000000004">
      <c r="A10" s="95" t="s">
        <v>464</v>
      </c>
      <c r="B10" s="96" t="s">
        <v>467</v>
      </c>
      <c r="C10" s="96"/>
      <c r="D10" s="96"/>
      <c r="E10" s="96"/>
      <c r="F10" s="190"/>
      <c r="G10" s="97"/>
      <c r="H10" s="97"/>
      <c r="I10" s="97"/>
      <c r="J10" s="97"/>
      <c r="K10" s="98"/>
      <c r="L10" s="98"/>
      <c r="M10" s="94" t="str">
        <f>INDEX(RulesTable[Rule Description],MATCH(M$8,RulesTable[Rule ID],0))</f>
        <v>For systems using purchased hot water or steam, the heating source shall be modeled as purchased hot water or steam in both the proposed design and baseline building design. If any system in the proposed design uses purchased hot water or steam, all baseline systems with hot water coils shall use the same type of purchased hot water or steam.</v>
      </c>
      <c r="N10" s="94" t="str">
        <f>INDEX(RulesTable[Rule Description],MATCH(N$8,RulesTable[Rule ID],0))</f>
        <v>For systems using purchased hot water or steam, the heating source shall be modeled as purchased hot water or steam in both the proposed design and baseline building design. If any system in the proposed design uses purchased hot water or steam, all baseline systems with hot water coils shall use the same type of purchased hot water or steam.</v>
      </c>
      <c r="O10" s="94" t="str">
        <f>INDEX(RulesTable[Rule Description],MATCH(O$8,RulesTable[Rule ID],0))</f>
        <v>For systems using purchased hot water or steam, the heating source shall be modeled as purchased hot water or steam in both the proposed design and baseline building design. If any system in the proposed design uses purchased hot water or steam, all baseline systems with hot water coils shall use the same type of purchased hot water or steam.</v>
      </c>
      <c r="P10" s="94" t="str">
        <f>INDEX(RulesTable[Rule Description],MATCH(P$8,RulesTable[Rule ID],0))</f>
        <v>For purchased HW/steam in the proposed model, the baseline shall have the same number of pumps as proposed</v>
      </c>
      <c r="Q10" s="94" t="str">
        <f>INDEX(RulesTable[Rule Description],MATCH(Q$8,RulesTable[Rule ID],0))</f>
        <v>For purchased HW/steam in the proposed model, the baseline shall have the same number of pumps as proposed</v>
      </c>
      <c r="R10" s="94" t="str">
        <f>INDEX(RulesTable[Rule Description],MATCH(R$8,RulesTable[Rule ID],0))</f>
        <v>When the baseline building requires boilers, (for baseline system type = 1,5,7,11 and 12),,  HWST for the baseline building shall be reset using an outdoor air dry-bulb reset schedule. 180F at 20F OAT, 150Fat 50F OAT, ramped linerarly between 150F and 180F.</v>
      </c>
      <c r="S10" s="94" t="str">
        <f>INDEX(RulesTable[Rule Description],MATCH(S$8,RulesTable[Rule ID],0))</f>
        <v>When the baseline building requires boilers, (for baseline system type = 1,5,7,11 and 12),,  HWST for the baseline building shall be reset using an outdoor air dry-bulb reset schedule. 180F at 20F OAT, 150Fat 50F OAT, ramped linerarly between 150F and 180F.</v>
      </c>
      <c r="T10" s="94" t="str">
        <f>INDEX(RulesTable[Rule Description],MATCH(T$8,RulesTable[Rule ID],0))</f>
        <v xml:space="preserve">When the baseline building is modeled with a hot water plant, served by purchased HW system, hot water supply temperature reset is not modeled. </v>
      </c>
      <c r="U10" s="94" t="str">
        <f>INDEX(RulesTable[Rule Description],MATCH(U$8,RulesTable[Rule ID],0))</f>
        <v xml:space="preserve">When the baseline building is modeled with a hot water plant, served by purchased HW system, hot water supply temperature reset is not modeled. </v>
      </c>
      <c r="V10" s="94" t="str">
        <f>INDEX(RulesTable[Rule Description],MATCH(V$8,RulesTable[Rule ID],0))</f>
        <v>When the baseline building is modeled with a hot water plant, served by purchased HW system, the hot water pump power shall be 14 W/gpm</v>
      </c>
      <c r="W10" s="94" t="str">
        <f>INDEX(RulesTable[Rule Description],MATCH(W$8,RulesTable[Rule ID],0))</f>
        <v>When the baseline building is modeled with a hot water plant, served by purchased HW system, the hot water pump power shall be 14 W/gpm</v>
      </c>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row>
    <row r="11" spans="1:91" s="24" customFormat="1" x14ac:dyDescent="0.55000000000000004">
      <c r="A11" s="41" t="s">
        <v>464</v>
      </c>
      <c r="B11" s="6" t="s">
        <v>468</v>
      </c>
      <c r="C11" s="6"/>
      <c r="D11" s="6"/>
      <c r="E11" s="6"/>
      <c r="F11" s="188"/>
      <c r="G11" s="91"/>
      <c r="H11" s="91"/>
      <c r="I11" s="91"/>
      <c r="J11" s="91"/>
      <c r="K11" s="92"/>
      <c r="L11" s="92"/>
      <c r="M11" s="55" t="str">
        <f>INDEX(RulesTable[Ruleset Model Type],MATCH(M$8,RulesTable[Rule ID],0))</f>
        <v>Baseline Model</v>
      </c>
      <c r="N11" s="55" t="str">
        <f>INDEX(RulesTable[Ruleset Model Type],MATCH(N$8,RulesTable[Rule ID],0))</f>
        <v>Baseline Model</v>
      </c>
      <c r="O11" s="55" t="str">
        <f>INDEX(RulesTable[Ruleset Model Type],MATCH(O$8,RulesTable[Rule ID],0))</f>
        <v>Baseline Model</v>
      </c>
      <c r="P11" s="55" t="str">
        <f>INDEX(RulesTable[Ruleset Model Type],MATCH(P$8,RulesTable[Rule ID],0))</f>
        <v>Baseline Model</v>
      </c>
      <c r="Q11" s="55" t="str">
        <f>INDEX(RulesTable[Ruleset Model Type],MATCH(Q$8,RulesTable[Rule ID],0))</f>
        <v>Baseline Model</v>
      </c>
      <c r="R11" s="55" t="str">
        <f>INDEX(RulesTable[Ruleset Model Type],MATCH(R$8,RulesTable[Rule ID],0))</f>
        <v>Baseline Model</v>
      </c>
      <c r="S11" s="55" t="str">
        <f>INDEX(RulesTable[Ruleset Model Type],MATCH(S$8,RulesTable[Rule ID],0))</f>
        <v>Baseline Model</v>
      </c>
      <c r="T11" s="55" t="str">
        <f>INDEX(RulesTable[Ruleset Model Type],MATCH(T$8,RulesTable[Rule ID],0))</f>
        <v>Baseline Model</v>
      </c>
      <c r="U11" s="55" t="str">
        <f>INDEX(RulesTable[Ruleset Model Type],MATCH(U$8,RulesTable[Rule ID],0))</f>
        <v>Baseline Model</v>
      </c>
      <c r="V11" s="55" t="str">
        <f>INDEX(RulesTable[Ruleset Model Type],MATCH(V$8,RulesTable[Rule ID],0))</f>
        <v>Baseline Model</v>
      </c>
      <c r="W11" s="55" t="str">
        <f>INDEX(RulesTable[Ruleset Model Type],MATCH(W$8,RulesTable[Rule ID],0))</f>
        <v>Baseline Model</v>
      </c>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row>
    <row r="12" spans="1:91" s="24" customFormat="1" x14ac:dyDescent="0.55000000000000004">
      <c r="A12" s="41" t="s">
        <v>464</v>
      </c>
      <c r="B12" s="6" t="s">
        <v>469</v>
      </c>
      <c r="C12" s="6"/>
      <c r="D12" s="6"/>
      <c r="E12" s="6"/>
      <c r="F12" s="188"/>
      <c r="G12" s="91"/>
      <c r="H12" s="91"/>
      <c r="I12" s="91"/>
      <c r="J12" s="91"/>
      <c r="K12" s="92"/>
      <c r="L12" s="92"/>
      <c r="M12" s="55">
        <f ca="1">INDEX(TCD_Rule_Not_Written!M12,MATCH(M$8,RulesTable[Rule ID],0))</f>
        <v>0</v>
      </c>
      <c r="N12" s="55">
        <f ca="1">INDEX(TCD_Rule_Not_Written!N12,MATCH(N$8,RulesTable[Rule ID],0))</f>
        <v>0</v>
      </c>
      <c r="O12" s="55">
        <f ca="1">INDEX(TCD_Rule_Not_Written!O12,MATCH(O$8,RulesTable[Rule ID],0))</f>
        <v>0</v>
      </c>
      <c r="P12" s="55" t="e">
        <f>INDEX(TCD_Rule_Not_Written!P12,MATCH(P$8,RulesTable[Rule ID],0))</f>
        <v>#REF!</v>
      </c>
      <c r="Q12" s="55" t="e">
        <f>INDEX(TCD_Rule_Not_Written!Q12,MATCH(Q$8,RulesTable[Rule ID],0))</f>
        <v>#REF!</v>
      </c>
      <c r="R12" s="55" t="e">
        <f>INDEX(TCD_Rule_Not_Written!R12,MATCH(R$8,RulesTable[Rule ID],0))</f>
        <v>#REF!</v>
      </c>
      <c r="S12" s="55" t="e">
        <f>INDEX(TCD_Rule_Not_Written!S12,MATCH(S$8,RulesTable[Rule ID],0))</f>
        <v>#REF!</v>
      </c>
      <c r="T12" s="55" t="e">
        <f>INDEX(TCD_Rule_Not_Written!T12,MATCH(T$8,RulesTable[Rule ID],0))</f>
        <v>#REF!</v>
      </c>
      <c r="U12" s="55" t="e">
        <f>INDEX(TCD_Rule_Not_Written!U12,MATCH(U$8,RulesTable[Rule ID],0))</f>
        <v>#REF!</v>
      </c>
      <c r="V12" s="55" t="e">
        <f>INDEX(TCD_Rule_Not_Written!V12,MATCH(V$8,RulesTable[Rule ID],0))</f>
        <v>#REF!</v>
      </c>
      <c r="W12" s="55" t="e">
        <f>INDEX(TCD_Rule_Not_Written!W12,MATCH(W$8,RulesTable[Rule ID],0))</f>
        <v>#REF!</v>
      </c>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row>
    <row r="13" spans="1:91" s="99" customFormat="1" x14ac:dyDescent="0.55000000000000004">
      <c r="A13" s="95" t="s">
        <v>464</v>
      </c>
      <c r="B13" s="96" t="s">
        <v>470</v>
      </c>
      <c r="C13" s="96"/>
      <c r="D13" s="96"/>
      <c r="E13" s="96"/>
      <c r="F13" s="190"/>
      <c r="G13" s="97"/>
      <c r="H13" s="97"/>
      <c r="I13" s="97"/>
      <c r="J13" s="97"/>
      <c r="K13" s="98"/>
      <c r="L13" s="98"/>
      <c r="M13" s="55" t="str">
        <f>INDEX(RulesTable[Comparison Value],MATCH(M$8,RulesTable[Rule ID],0))</f>
        <v>Proposed RMR</v>
      </c>
      <c r="N13" s="55" t="str">
        <f>INDEX(RulesTable[Comparison Value],MATCH(N$8,RulesTable[Rule ID],0))</f>
        <v>Proposed RMR</v>
      </c>
      <c r="O13" s="55" t="str">
        <f>INDEX(RulesTable[Comparison Value],MATCH(O$8,RulesTable[Rule ID],0))</f>
        <v>Proposed RMR</v>
      </c>
      <c r="P13" s="55" t="str">
        <f>INDEX(RulesTable[Comparison Value],MATCH(P$8,RulesTable[Rule ID],0))</f>
        <v>Proposed RMR</v>
      </c>
      <c r="Q13" s="55" t="str">
        <f>INDEX(RulesTable[Comparison Value],MATCH(Q$8,RulesTable[Rule ID],0))</f>
        <v>Proposed RMR</v>
      </c>
      <c r="R13" s="55" t="str">
        <f>INDEX(RulesTable[Comparison Value],MATCH(R$8,RulesTable[Rule ID],0))</f>
        <v>Expected Value</v>
      </c>
      <c r="S13" s="55" t="str">
        <f>INDEX(RulesTable[Comparison Value],MATCH(S$8,RulesTable[Rule ID],0))</f>
        <v>Expected Value</v>
      </c>
      <c r="T13" s="55" t="str">
        <f>INDEX(RulesTable[Comparison Value],MATCH(T$8,RulesTable[Rule ID],0))</f>
        <v>Expected Value</v>
      </c>
      <c r="U13" s="55" t="str">
        <f>INDEX(RulesTable[Comparison Value],MATCH(U$8,RulesTable[Rule ID],0))</f>
        <v>Expected Value</v>
      </c>
      <c r="V13" s="55" t="str">
        <f>INDEX(RulesTable[Comparison Value],MATCH(V$8,RulesTable[Rule ID],0))</f>
        <v>Expected Value</v>
      </c>
      <c r="W13" s="55" t="str">
        <f>INDEX(RulesTable[Comparison Value],MATCH(W$8,RulesTable[Rule ID],0))</f>
        <v>Expected Value</v>
      </c>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row>
    <row r="14" spans="1:91" s="24" customFormat="1" x14ac:dyDescent="0.55000000000000004">
      <c r="A14" s="41" t="s">
        <v>464</v>
      </c>
      <c r="B14" s="6" t="s">
        <v>471</v>
      </c>
      <c r="C14" s="6"/>
      <c r="D14" s="6"/>
      <c r="E14" s="6"/>
      <c r="F14" s="188"/>
      <c r="G14" s="91"/>
      <c r="H14" s="91"/>
      <c r="I14" s="91"/>
      <c r="J14" s="91"/>
      <c r="K14" s="92"/>
      <c r="L14" s="92"/>
      <c r="M14" s="55" t="str">
        <f>INDEX(RulesTable[Evaluation],MATCH(M$8,RulesTable[Rule ID],0))</f>
        <v>Applicability</v>
      </c>
      <c r="N14" s="55" t="str">
        <f>INDEX(RulesTable[Evaluation],MATCH(N$8,RulesTable[Rule ID],0))</f>
        <v>Applicability</v>
      </c>
      <c r="O14" s="55" t="str">
        <f>INDEX(RulesTable[Evaluation],MATCH(O$8,RulesTable[Rule ID],0))</f>
        <v>Applicability</v>
      </c>
      <c r="P14" s="55" t="str">
        <f>INDEX(RulesTable[Evaluation],MATCH(P$8,RulesTable[Rule ID],0))</f>
        <v>Applicability</v>
      </c>
      <c r="Q14" s="55" t="str">
        <f>INDEX(RulesTable[Evaluation],MATCH(Q$8,RulesTable[Rule ID],0))</f>
        <v>Applicability</v>
      </c>
      <c r="R14" s="55" t="str">
        <f>INDEX(RulesTable[Evaluation],MATCH(R$8,RulesTable[Rule ID],0))</f>
        <v>Full</v>
      </c>
      <c r="S14" s="55" t="str">
        <f>INDEX(RulesTable[Evaluation],MATCH(S$8,RulesTable[Rule ID],0))</f>
        <v>Full</v>
      </c>
      <c r="T14" s="55" t="str">
        <f>INDEX(RulesTable[Evaluation],MATCH(T$8,RulesTable[Rule ID],0))</f>
        <v>Full</v>
      </c>
      <c r="U14" s="55" t="str">
        <f>INDEX(RulesTable[Evaluation],MATCH(U$8,RulesTable[Rule ID],0))</f>
        <v>Full</v>
      </c>
      <c r="V14" s="55" t="str">
        <f>INDEX(RulesTable[Evaluation],MATCH(V$8,RulesTable[Rule ID],0))</f>
        <v>Full</v>
      </c>
      <c r="W14" s="55" t="str">
        <f>INDEX(RulesTable[Evaluation],MATCH(W$8,RulesTable[Rule ID],0))</f>
        <v>Full</v>
      </c>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row>
    <row r="15" spans="1:91" s="90" customFormat="1" x14ac:dyDescent="0.55000000000000004">
      <c r="A15" s="41" t="s">
        <v>464</v>
      </c>
      <c r="B15" s="41" t="s">
        <v>472</v>
      </c>
      <c r="C15" s="47"/>
      <c r="D15" s="47"/>
      <c r="E15" s="47"/>
      <c r="F15" s="189"/>
      <c r="G15" s="50"/>
      <c r="H15" s="50"/>
      <c r="I15" s="50"/>
      <c r="J15" s="50"/>
      <c r="K15" s="51"/>
      <c r="L15" s="51"/>
      <c r="M15" s="52" t="s">
        <v>473</v>
      </c>
      <c r="N15" s="52" t="s">
        <v>473</v>
      </c>
      <c r="O15" s="52" t="s">
        <v>473</v>
      </c>
      <c r="P15" s="52" t="s">
        <v>473</v>
      </c>
      <c r="Q15" s="52" t="s">
        <v>473</v>
      </c>
      <c r="R15" s="52" t="s">
        <v>473</v>
      </c>
      <c r="S15" s="52" t="s">
        <v>473</v>
      </c>
      <c r="T15" s="52" t="s">
        <v>473</v>
      </c>
      <c r="U15" s="52" t="s">
        <v>473</v>
      </c>
      <c r="V15" s="52" t="s">
        <v>473</v>
      </c>
      <c r="W15" s="52" t="s">
        <v>473</v>
      </c>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row>
    <row r="16" spans="1:91" s="101" customFormat="1" x14ac:dyDescent="0.55000000000000004">
      <c r="A16" s="56" t="s">
        <v>474</v>
      </c>
      <c r="B16" s="57"/>
      <c r="C16" s="57"/>
      <c r="D16" s="57"/>
      <c r="E16" s="57"/>
      <c r="F16" s="191"/>
      <c r="G16" s="60"/>
      <c r="H16" s="60"/>
      <c r="I16" s="60"/>
      <c r="J16" s="60"/>
      <c r="K16" s="61"/>
      <c r="L16" s="61"/>
      <c r="M16" s="62" t="s">
        <v>117</v>
      </c>
      <c r="N16" s="62" t="s">
        <v>125</v>
      </c>
      <c r="O16" s="62" t="s">
        <v>126</v>
      </c>
      <c r="P16" s="62" t="s">
        <v>134</v>
      </c>
      <c r="Q16" s="62" t="s">
        <v>135</v>
      </c>
      <c r="R16" s="62" t="s">
        <v>139</v>
      </c>
      <c r="S16" s="62" t="s">
        <v>117</v>
      </c>
      <c r="T16" s="62" t="s">
        <v>152</v>
      </c>
      <c r="U16" s="62" t="s">
        <v>152</v>
      </c>
      <c r="V16" s="62" t="s">
        <v>129</v>
      </c>
      <c r="W16" s="62" t="s">
        <v>117</v>
      </c>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row>
    <row r="17" spans="1:91" s="102" customFormat="1" x14ac:dyDescent="0.55000000000000004">
      <c r="A17" s="53" t="s">
        <v>475</v>
      </c>
      <c r="B17" s="54" t="s">
        <v>476</v>
      </c>
      <c r="C17" s="54"/>
      <c r="D17" s="54"/>
      <c r="E17" s="54"/>
      <c r="F17" s="188"/>
      <c r="G17" s="64"/>
      <c r="H17" s="64"/>
      <c r="I17" s="64"/>
      <c r="J17" s="64"/>
      <c r="K17" s="44"/>
      <c r="L17" s="44"/>
      <c r="M17" s="70" t="str">
        <f t="shared" ref="M17:W17" si="2">IF(OR(M11="User RMR", M13="User RMR"),"true","")</f>
        <v/>
      </c>
      <c r="N17" s="70" t="str">
        <f t="shared" si="2"/>
        <v/>
      </c>
      <c r="O17" s="70" t="str">
        <f t="shared" si="2"/>
        <v/>
      </c>
      <c r="P17" s="70" t="str">
        <f t="shared" si="2"/>
        <v/>
      </c>
      <c r="Q17" s="70" t="str">
        <f t="shared" si="2"/>
        <v/>
      </c>
      <c r="R17" s="70" t="str">
        <f t="shared" si="2"/>
        <v/>
      </c>
      <c r="S17" s="70" t="str">
        <f t="shared" si="2"/>
        <v/>
      </c>
      <c r="T17" s="70" t="str">
        <f t="shared" si="2"/>
        <v/>
      </c>
      <c r="U17" s="70" t="str">
        <f t="shared" si="2"/>
        <v/>
      </c>
      <c r="V17" s="70" t="str">
        <f t="shared" si="2"/>
        <v/>
      </c>
      <c r="W17" s="70" t="str">
        <f t="shared" si="2"/>
        <v/>
      </c>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row>
    <row r="18" spans="1:91" x14ac:dyDescent="0.55000000000000004">
      <c r="A18" s="41" t="s">
        <v>475</v>
      </c>
      <c r="B18" s="6" t="s">
        <v>477</v>
      </c>
      <c r="C18" s="6"/>
      <c r="D18" s="6"/>
      <c r="E18" s="6"/>
      <c r="F18" s="188"/>
      <c r="G18" s="64"/>
      <c r="H18" s="64"/>
      <c r="I18" s="64"/>
      <c r="J18" s="64"/>
      <c r="K18" s="44"/>
      <c r="L18" s="44"/>
      <c r="M18" s="55" t="str">
        <f t="shared" ref="M18:W18" si="3">IF(OR(M11="Proposed RMR", M13="Proposed RMR"),"true","")</f>
        <v>true</v>
      </c>
      <c r="N18" s="55" t="str">
        <f t="shared" si="3"/>
        <v>true</v>
      </c>
      <c r="O18" s="55" t="str">
        <f t="shared" si="3"/>
        <v>true</v>
      </c>
      <c r="P18" s="55" t="str">
        <f t="shared" si="3"/>
        <v>true</v>
      </c>
      <c r="Q18" s="55" t="str">
        <f t="shared" si="3"/>
        <v>true</v>
      </c>
      <c r="R18" s="55" t="str">
        <f t="shared" si="3"/>
        <v/>
      </c>
      <c r="S18" s="55" t="str">
        <f t="shared" si="3"/>
        <v/>
      </c>
      <c r="T18" s="55" t="str">
        <f t="shared" si="3"/>
        <v/>
      </c>
      <c r="U18" s="55" t="str">
        <f t="shared" si="3"/>
        <v/>
      </c>
      <c r="V18" s="55" t="str">
        <f t="shared" si="3"/>
        <v/>
      </c>
      <c r="W18" s="55" t="str">
        <f t="shared" si="3"/>
        <v/>
      </c>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row>
    <row r="19" spans="1:91" s="90" customFormat="1" x14ac:dyDescent="0.55000000000000004">
      <c r="A19" s="46" t="s">
        <v>475</v>
      </c>
      <c r="B19" s="47" t="s">
        <v>478</v>
      </c>
      <c r="C19" s="47"/>
      <c r="D19" s="47"/>
      <c r="E19" s="47"/>
      <c r="F19" s="189"/>
      <c r="G19" s="50"/>
      <c r="H19" s="50"/>
      <c r="I19" s="50"/>
      <c r="J19" s="50"/>
      <c r="K19" s="51"/>
      <c r="L19" s="51"/>
      <c r="M19" s="55" t="str">
        <f t="shared" ref="M19:W19" si="4">IF(OR(M11="Baseline RMR", M13="Baseline RMR"),"true","")</f>
        <v/>
      </c>
      <c r="N19" s="55" t="str">
        <f t="shared" si="4"/>
        <v/>
      </c>
      <c r="O19" s="55" t="str">
        <f t="shared" si="4"/>
        <v/>
      </c>
      <c r="P19" s="55" t="str">
        <f t="shared" si="4"/>
        <v/>
      </c>
      <c r="Q19" s="55" t="str">
        <f t="shared" si="4"/>
        <v/>
      </c>
      <c r="R19" s="55" t="str">
        <f t="shared" si="4"/>
        <v/>
      </c>
      <c r="S19" s="55" t="str">
        <f t="shared" si="4"/>
        <v/>
      </c>
      <c r="T19" s="55" t="str">
        <f t="shared" si="4"/>
        <v/>
      </c>
      <c r="U19" s="55" t="str">
        <f t="shared" si="4"/>
        <v/>
      </c>
      <c r="V19" s="55" t="str">
        <f t="shared" si="4"/>
        <v/>
      </c>
      <c r="W19" s="55" t="str">
        <f t="shared" si="4"/>
        <v/>
      </c>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row>
    <row r="20" spans="1:91" s="24" customFormat="1" x14ac:dyDescent="0.55000000000000004">
      <c r="A20" s="41" t="s">
        <v>475</v>
      </c>
      <c r="B20" s="6" t="s">
        <v>479</v>
      </c>
      <c r="C20" s="66" t="str" cm="1">
        <f t="array" ref="C20">IF(INDEX(Templates!C$2:C$187,ROW()-ROW($20:$20)+1)="","",INDEX(Templates!C$2:C$187,ROW()-ROW($20:$20)+1))</f>
        <v>id</v>
      </c>
      <c r="D20" s="66" t="str" cm="1">
        <f t="array" ref="D20">IF(INDEX(Templates!D$2:D$187,ROW()-ROW($20:$20)+1)="","",INDEX(Templates!D$2:D$187,ROW()-ROW($20:$20)+1))</f>
        <v> </v>
      </c>
      <c r="E20" s="66" t="str" cm="1">
        <f t="array" ref="E20">IF(INDEX(Templates!E$2:E$187,ROW()-ROW($20:$20)+1)="","",INDEX(Templates!E$2:E$187,ROW()-ROW($20:$20)+1))</f>
        <v> </v>
      </c>
      <c r="F20" s="66" t="str" cm="1">
        <f t="array" ref="F20">IF(INDEX(Templates!F$2:F$187,ROW()-ROW($20:$20)+1)="","",INDEX(Templates!F$2:F$187,ROW()-ROW($20:$20)+1))</f>
        <v/>
      </c>
      <c r="G20" s="106" t="str" cm="1">
        <f t="array" ref="G20">IF(INDEX(Templates!G$2:G$187,ROW()-ROW($20:$20)+1)="","",INDEX(Templates!G$2:G$187,ROW()-ROW($20:$20)+1))</f>
        <v>ASHRAE229</v>
      </c>
      <c r="H20" s="68" t="str" cm="1">
        <f t="array" ref="H20">IF(INDEX(Templates!H$2:H$187,ROW()-ROW($20:$20)+1)="","",INDEX(Templates!H$2:H$187,ROW()-ROW($20:$20)+1))</f>
        <v>ASHRAE229 1</v>
      </c>
      <c r="I20" s="68" t="str" cm="1">
        <f t="array" ref="I20">IF(INDEX(Templates!I$2:I$187,ROW()-ROW($20:$20)+1)="","",INDEX(Templates!I$2:I$187,ROW()-ROW($20:$20)+1))</f>
        <v>-</v>
      </c>
      <c r="J20" s="68" t="str" cm="1">
        <f t="array" ref="J20">IF(INDEX(Templates!J$2:J$187,ROW()-ROW($20:$20)+1)="","",INDEX(Templates!J$2:J$187,ROW()-ROW($20:$20)+1))</f>
        <v>id</v>
      </c>
      <c r="K20" s="69" t="str" cm="1">
        <f t="array" ref="K20">IF(INDEX(Templates!K$2:K$187,ROW()-ROW($20:$20)+1)="","",INDEX(Templates!K$2:K$187,ROW()-ROW($20:$20)+1))</f>
        <v/>
      </c>
      <c r="L20" s="69" t="str" cm="1">
        <f t="array" ref="L20">IF(INDEX(Templates!L$2:L$187,ROW()-ROW($20:$20)+1)="","",INDEX(Templates!L$2:L$187,ROW()-ROW($20:$20)+1))</f>
        <v/>
      </c>
      <c r="M20" s="70" t="str" cm="1">
        <f t="array" ref="M20">IF(INDEX(Templates!$K$2:$BO$186,ROW()-ROW(M$20)+1, MATCH(M$16,Templates!$K$1:BO$1,0))="","",INDEX(Templates!$K$2:$BO$186,ROW()-ROW(M$20)+1, MATCH(M$16,Templates!$K$1:BO$1,0)))</f>
        <v>ASHRAE229 1</v>
      </c>
      <c r="N20" s="70" t="str" cm="1">
        <f t="array" ref="N20">IF(INDEX(Templates!$K$2:$BO$186,ROW()-ROW(N$20)+1, MATCH(N$16,Templates!$K$1:BP$1,0))="","",INDEX(Templates!$K$2:$BO$186,ROW()-ROW(N$20)+1, MATCH(N$16,Templates!$K$1:BP$1,0)))</f>
        <v>ASHRAE229 1</v>
      </c>
      <c r="O20" s="70" t="str" cm="1">
        <f t="array" ref="O20">IF(INDEX(Templates!$K$2:$BO$186,ROW()-ROW(O$20)+1, MATCH(O$16,Templates!$K$1:BQ$1,0))="","",INDEX(Templates!$K$2:$BO$186,ROW()-ROW(O$20)+1, MATCH(O$16,Templates!$K$1:BQ$1,0)))</f>
        <v>ASHRAE229 1</v>
      </c>
      <c r="P20" s="70" t="str" cm="1">
        <f t="array" ref="P20">IF(INDEX(Templates!$K$2:$BO$186,ROW()-ROW(P$20)+1, MATCH(P$16,Templates!$K$1:BR$1,0))="","",INDEX(Templates!$K$2:$BO$186,ROW()-ROW(P$20)+1, MATCH(P$16,Templates!$K$1:BR$1,0)))</f>
        <v>ASHRAE229 1</v>
      </c>
      <c r="Q20" s="70" t="str" cm="1">
        <f t="array" ref="Q20">IF(INDEX(Templates!$K$2:$BO$186,ROW()-ROW(Q$20)+1, MATCH(Q$16,Templates!$K$1:BS$1,0))="","",INDEX(Templates!$K$2:$BO$186,ROW()-ROW(Q$20)+1, MATCH(Q$16,Templates!$K$1:BS$1,0)))</f>
        <v>ASHRAE229 1</v>
      </c>
      <c r="R20" s="70" t="str" cm="1">
        <f t="array" ref="R20">IF(INDEX(Templates!$K$2:$BO$186,ROW()-ROW(R$20)+1, MATCH(R$16,Templates!$K$1:BT$1,0))="","",INDEX(Templates!$K$2:$BO$186,ROW()-ROW(R$20)+1, MATCH(R$16,Templates!$K$1:BT$1,0)))</f>
        <v>ASHRAE229 1</v>
      </c>
      <c r="S20" s="70" t="str" cm="1">
        <f t="array" ref="S20">IF(INDEX(Templates!$K$2:$BO$186,ROW()-ROW(S$20)+1, MATCH(S$16,Templates!$K$1:BU$1,0))="","",INDEX(Templates!$K$2:$BO$186,ROW()-ROW(S$20)+1, MATCH(S$16,Templates!$K$1:BU$1,0)))</f>
        <v>ASHRAE229 1</v>
      </c>
      <c r="T20" s="70" t="str" cm="1">
        <f t="array" ref="T20">IF(INDEX(Templates!$K$2:$BO$186,ROW()-ROW(T$20)+1, MATCH(T$16,Templates!$K$1:BV$1,0))="","",INDEX(Templates!$K$2:$BO$186,ROW()-ROW(T$20)+1, MATCH(T$16,Templates!$K$1:BV$1,0)))</f>
        <v>ASHRAE229 1</v>
      </c>
      <c r="U20" s="70" t="str" cm="1">
        <f t="array" ref="U20">IF(INDEX(Templates!$K$2:$BO$186,ROW()-ROW(U$20)+1, MATCH(U$16,Templates!$K$1:BW$1,0))="","",INDEX(Templates!$K$2:$BO$186,ROW()-ROW(U$20)+1, MATCH(U$16,Templates!$K$1:BW$1,0)))</f>
        <v>ASHRAE229 1</v>
      </c>
      <c r="V20" s="70" t="str" cm="1">
        <f t="array" ref="V20">IF(INDEX(Templates!$K$2:$BO$186,ROW()-ROW(V$20)+1, MATCH(V$16,Templates!$K$1:BX$1,0))="","",INDEX(Templates!$K$2:$BO$186,ROW()-ROW(V$20)+1, MATCH(V$16,Templates!$K$1:BX$1,0)))</f>
        <v>ASHRAE229 1</v>
      </c>
      <c r="W20" s="70" t="str" cm="1">
        <f t="array" ref="W20">IF(INDEX(Templates!$K$2:$BO$186,ROW()-ROW(W$20)+1, MATCH(W$16,Templates!$K$1:BY$1,0))="","",INDEX(Templates!$K$2:$BO$186,ROW()-ROW(W$20)+1, MATCH(W$16,Templates!$K$1:BY$1,0)))</f>
        <v>ASHRAE229 1</v>
      </c>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row>
    <row r="21" spans="1:91" s="24" customFormat="1" x14ac:dyDescent="0.55000000000000004">
      <c r="A21" s="41" t="s">
        <v>475</v>
      </c>
      <c r="B21" s="6" t="s">
        <v>479</v>
      </c>
      <c r="C21" s="66" t="str" cm="1">
        <f t="array" ref="C21">IF(INDEX(Templates!C$2:C$187,ROW()-ROW($20:$20)+1)="","",INDEX(Templates!C$2:C$187,ROW()-ROW($20:$20)+1))</f>
        <v>weather</v>
      </c>
      <c r="D21" s="66" t="str" cm="1">
        <f t="array" ref="D21">IF(INDEX(Templates!D$2:D$187,ROW()-ROW($20:$20)+1)="","",INDEX(Templates!D$2:D$187,ROW()-ROW($20:$20)+1))</f>
        <v>climate_zone</v>
      </c>
      <c r="E21" s="66" t="str" cm="1">
        <f t="array" ref="E21">IF(INDEX(Templates!E$2:E$187,ROW()-ROW($20:$20)+1)="","",INDEX(Templates!E$2:E$187,ROW()-ROW($20:$20)+1))</f>
        <v> </v>
      </c>
      <c r="F21" s="66" t="str" cm="1">
        <f t="array" ref="F21">IF(INDEX(Templates!F$2:F$187,ROW()-ROW($20:$20)+1)="","",INDEX(Templates!F$2:F$187,ROW()-ROW($20:$20)+1))</f>
        <v/>
      </c>
      <c r="G21" s="106" t="str" cm="1">
        <f t="array" ref="G21">IF(INDEX(Templates!G$2:G$187,ROW()-ROW($20:$20)+1)="","",INDEX(Templates!G$2:G$187,ROW()-ROW($20:$20)+1))</f>
        <v>Calendar</v>
      </c>
      <c r="H21" s="68" t="str" cm="1">
        <f t="array" ref="H21">IF(INDEX(Templates!H$2:H$187,ROW()-ROW($20:$20)+1)="","",INDEX(Templates!H$2:H$187,ROW()-ROW($20:$20)+1))</f>
        <v>N/A</v>
      </c>
      <c r="I21" s="68" t="str" cm="1">
        <f t="array" ref="I21">IF(INDEX(Templates!I$2:I$187,ROW()-ROW($20:$20)+1)="","",INDEX(Templates!I$2:I$187,ROW()-ROW($20:$20)+1))</f>
        <v>ASHRAE229 1</v>
      </c>
      <c r="J21" s="68" t="str" cm="1">
        <f t="array" ref="J21">IF(INDEX(Templates!J$2:J$187,ROW()-ROW($20:$20)+1)="","",INDEX(Templates!J$2:J$187,ROW()-ROW($20:$20)+1))</f>
        <v>is_leap_year</v>
      </c>
      <c r="K21" s="69" t="str" cm="1">
        <f t="array" ref="K21">IF(INDEX(Templates!K$2:K$187,ROW()-ROW($20:$20)+1)="","",INDEX(Templates!K$2:K$187,ROW()-ROW($20:$20)+1))</f>
        <v/>
      </c>
      <c r="L21" s="69" t="str" cm="1">
        <f t="array" ref="L21">IF(INDEX(Templates!L$2:L$187,ROW()-ROW($20:$20)+1)="","",INDEX(Templates!L$2:L$187,ROW()-ROW($20:$20)+1))</f>
        <v/>
      </c>
      <c r="M21" s="55" t="str" cm="1">
        <f t="array" ref="M21">IF(INDEX(Templates!$K$2:$BO$186,ROW()-ROW(M$20)+1, MATCH(M$16,Templates!$K$1:BO$1,0))="","",INDEX(Templates!$K$2:$BO$186,ROW()-ROW(M$20)+1, MATCH(M$16,Templates!$K$1:BO$1,0)))</f>
        <v/>
      </c>
      <c r="N21" s="55" t="str" cm="1">
        <f t="array" ref="N21">IF(INDEX(Templates!$K$2:$BO$186,ROW()-ROW(N$20)+1, MATCH(N$16,Templates!$K$1:BP$1,0))="","",INDEX(Templates!$K$2:$BO$186,ROW()-ROW(N$20)+1, MATCH(N$16,Templates!$K$1:BP$1,0)))</f>
        <v> </v>
      </c>
      <c r="O21" s="55" t="str" cm="1">
        <f t="array" ref="O21">IF(INDEX(Templates!$K$2:$BO$186,ROW()-ROW(O$20)+1, MATCH(O$16,Templates!$K$1:BQ$1,0))="","",INDEX(Templates!$K$2:$BO$186,ROW()-ROW(O$20)+1, MATCH(O$16,Templates!$K$1:BQ$1,0)))</f>
        <v> </v>
      </c>
      <c r="P21" s="55" t="str" cm="1">
        <f t="array" ref="P21">IF(INDEX(Templates!$K$2:$BO$186,ROW()-ROW(P$20)+1, MATCH(P$16,Templates!$K$1:BR$1,0))="","",INDEX(Templates!$K$2:$BO$186,ROW()-ROW(P$20)+1, MATCH(P$16,Templates!$K$1:BR$1,0)))</f>
        <v> </v>
      </c>
      <c r="Q21" s="55" t="str" cm="1">
        <f t="array" ref="Q21">IF(INDEX(Templates!$K$2:$BO$186,ROW()-ROW(Q$20)+1, MATCH(Q$16,Templates!$K$1:BS$1,0))="","",INDEX(Templates!$K$2:$BO$186,ROW()-ROW(Q$20)+1, MATCH(Q$16,Templates!$K$1:BS$1,0)))</f>
        <v> </v>
      </c>
      <c r="R21" s="55" t="str" cm="1">
        <f t="array" ref="R21">IF(INDEX(Templates!$K$2:$BO$186,ROW()-ROW(R$20)+1, MATCH(R$16,Templates!$K$1:BT$1,0))="","",INDEX(Templates!$K$2:$BO$186,ROW()-ROW(R$20)+1, MATCH(R$16,Templates!$K$1:BT$1,0)))</f>
        <v> </v>
      </c>
      <c r="S21" s="55" t="str" cm="1">
        <f t="array" ref="S21">IF(INDEX(Templates!$K$2:$BO$186,ROW()-ROW(S$20)+1, MATCH(S$16,Templates!$K$1:BU$1,0))="","",INDEX(Templates!$K$2:$BO$186,ROW()-ROW(S$20)+1, MATCH(S$16,Templates!$K$1:BU$1,0)))</f>
        <v/>
      </c>
      <c r="T21" s="55" t="str" cm="1">
        <f t="array" ref="T21">IF(INDEX(Templates!$K$2:$BO$186,ROW()-ROW(T$20)+1, MATCH(T$16,Templates!$K$1:BV$1,0))="","",INDEX(Templates!$K$2:$BO$186,ROW()-ROW(T$20)+1, MATCH(T$16,Templates!$K$1:BV$1,0)))</f>
        <v> </v>
      </c>
      <c r="U21" s="55" t="str" cm="1">
        <f t="array" ref="U21">IF(INDEX(Templates!$K$2:$BO$186,ROW()-ROW(U$20)+1, MATCH(U$16,Templates!$K$1:BW$1,0))="","",INDEX(Templates!$K$2:$BO$186,ROW()-ROW(U$20)+1, MATCH(U$16,Templates!$K$1:BW$1,0)))</f>
        <v> </v>
      </c>
      <c r="V21" s="55" t="str" cm="1">
        <f t="array" ref="V21">IF(INDEX(Templates!$K$2:$BO$186,ROW()-ROW(V$20)+1, MATCH(V$16,Templates!$K$1:BX$1,0))="","",INDEX(Templates!$K$2:$BO$186,ROW()-ROW(V$20)+1, MATCH(V$16,Templates!$K$1:BX$1,0)))</f>
        <v> </v>
      </c>
      <c r="W21" s="55" t="str" cm="1">
        <f t="array" ref="W21">IF(INDEX(Templates!$K$2:$BO$186,ROW()-ROW(W$20)+1, MATCH(W$16,Templates!$K$1:BY$1,0))="","",INDEX(Templates!$K$2:$BO$186,ROW()-ROW(W$20)+1, MATCH(W$16,Templates!$K$1:BY$1,0)))</f>
        <v/>
      </c>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row>
    <row r="22" spans="1:91" s="24" customFormat="1" x14ac:dyDescent="0.55000000000000004">
      <c r="A22" s="41" t="s">
        <v>475</v>
      </c>
      <c r="B22" s="6" t="s">
        <v>479</v>
      </c>
      <c r="C22" s="66" t="str" cm="1">
        <f t="array" ref="C22">IF(INDEX(Templates!C$2:C$187,ROW()-ROW($20:$20)+1)="","",INDEX(Templates!C$2:C$187,ROW()-ROW($20:$20)+1))</f>
        <v>ruleset_model_descriptions[0]</v>
      </c>
      <c r="D22" s="66" t="str" cm="1">
        <f t="array" ref="D22">IF(INDEX(Templates!D$2:D$187,ROW()-ROW($20:$20)+1)="","",INDEX(Templates!D$2:D$187,ROW()-ROW($20:$20)+1))</f>
        <v>id</v>
      </c>
      <c r="E22" s="66" t="str" cm="1">
        <f t="array" ref="E22">IF(INDEX(Templates!E$2:E$187,ROW()-ROW($20:$20)+1)="","",INDEX(Templates!E$2:E$187,ROW()-ROW($20:$20)+1))</f>
        <v> </v>
      </c>
      <c r="F22" s="66" t="str" cm="1">
        <f t="array" ref="F22">IF(INDEX(Templates!F$2:F$187,ROW()-ROW($20:$20)+1)="","",INDEX(Templates!F$2:F$187,ROW()-ROW($20:$20)+1))</f>
        <v/>
      </c>
      <c r="G22" s="106" t="str" cm="1">
        <f t="array" ref="G22">IF(INDEX(Templates!G$2:G$187,ROW()-ROW($20:$20)+1)="","",INDEX(Templates!G$2:G$187,ROW()-ROW($20:$20)+1))</f>
        <v>RulesetModelInstance</v>
      </c>
      <c r="H22" s="68" t="str" cm="1">
        <f t="array" ref="H22">IF(INDEX(Templates!H$2:H$187,ROW()-ROW($20:$20)+1)="","",INDEX(Templates!H$2:H$187,ROW()-ROW($20:$20)+1))</f>
        <v>RMR 1</v>
      </c>
      <c r="I22" s="68" t="str" cm="1">
        <f t="array" ref="I22">IF(INDEX(Templates!I$2:I$187,ROW()-ROW($20:$20)+1)="","",INDEX(Templates!I$2:I$187,ROW()-ROW($20:$20)+1))</f>
        <v>ASHRAE229 1</v>
      </c>
      <c r="J22" s="68" t="str" cm="1">
        <f t="array" ref="J22">IF(INDEX(Templates!J$2:J$187,ROW()-ROW($20:$20)+1)="","",INDEX(Templates!J$2:J$187,ROW()-ROW($20:$20)+1))</f>
        <v>id</v>
      </c>
      <c r="K22" s="69" t="str" cm="1">
        <f t="array" ref="K22">IF(INDEX(Templates!K$2:K$187,ROW()-ROW($20:$20)+1)="","",INDEX(Templates!K$2:K$187,ROW()-ROW($20:$20)+1))</f>
        <v/>
      </c>
      <c r="L22" s="69" t="str" cm="1">
        <f t="array" ref="L22">IF(INDEX(Templates!L$2:L$187,ROW()-ROW($20:$20)+1)="","",INDEX(Templates!L$2:L$187,ROW()-ROW($20:$20)+1))</f>
        <v/>
      </c>
      <c r="M22" s="55" t="str" cm="1">
        <f t="array" ref="M22">IF(INDEX(Templates!$K$2:$BO$186,ROW()-ROW(M$20)+1, MATCH(M$16,Templates!$K$1:BO$1,0))="","",INDEX(Templates!$K$2:$BO$186,ROW()-ROW(M$20)+1, MATCH(M$16,Templates!$K$1:BO$1,0)))</f>
        <v>RMD 1</v>
      </c>
      <c r="N22" s="55" t="str" cm="1">
        <f t="array" ref="N22">IF(INDEX(Templates!$K$2:$BO$186,ROW()-ROW(N$20)+1, MATCH(N$16,Templates!$K$1:BP$1,0))="","",INDEX(Templates!$K$2:$BO$186,ROW()-ROW(N$20)+1, MATCH(N$16,Templates!$K$1:BP$1,0)))</f>
        <v>RMD 1</v>
      </c>
      <c r="O22" s="55" t="str" cm="1">
        <f t="array" ref="O22">IF(INDEX(Templates!$K$2:$BO$186,ROW()-ROW(O$20)+1, MATCH(O$16,Templates!$K$1:BQ$1,0))="","",INDEX(Templates!$K$2:$BO$186,ROW()-ROW(O$20)+1, MATCH(O$16,Templates!$K$1:BQ$1,0)))</f>
        <v>RMD 1</v>
      </c>
      <c r="P22" s="55" t="str" cm="1">
        <f t="array" ref="P22">IF(INDEX(Templates!$K$2:$BO$186,ROW()-ROW(P$20)+1, MATCH(P$16,Templates!$K$1:BR$1,0))="","",INDEX(Templates!$K$2:$BO$186,ROW()-ROW(P$20)+1, MATCH(P$16,Templates!$K$1:BR$1,0)))</f>
        <v>RMD 1</v>
      </c>
      <c r="Q22" s="55" t="str" cm="1">
        <f t="array" ref="Q22">IF(INDEX(Templates!$K$2:$BO$186,ROW()-ROW(Q$20)+1, MATCH(Q$16,Templates!$K$1:BS$1,0))="","",INDEX(Templates!$K$2:$BO$186,ROW()-ROW(Q$20)+1, MATCH(Q$16,Templates!$K$1:BS$1,0)))</f>
        <v>RMD 1</v>
      </c>
      <c r="R22" s="55" t="str" cm="1">
        <f t="array" ref="R22">IF(INDEX(Templates!$K$2:$BO$186,ROW()-ROW(R$20)+1, MATCH(R$16,Templates!$K$1:BT$1,0))="","",INDEX(Templates!$K$2:$BO$186,ROW()-ROW(R$20)+1, MATCH(R$16,Templates!$K$1:BT$1,0)))</f>
        <v>RMD 1</v>
      </c>
      <c r="S22" s="55" t="str" cm="1">
        <f t="array" ref="S22">IF(INDEX(Templates!$K$2:$BO$186,ROW()-ROW(S$20)+1, MATCH(S$16,Templates!$K$1:BU$1,0))="","",INDEX(Templates!$K$2:$BO$186,ROW()-ROW(S$20)+1, MATCH(S$16,Templates!$K$1:BU$1,0)))</f>
        <v>RMD 1</v>
      </c>
      <c r="T22" s="55" t="str" cm="1">
        <f t="array" ref="T22">IF(INDEX(Templates!$K$2:$BO$186,ROW()-ROW(T$20)+1, MATCH(T$16,Templates!$K$1:BV$1,0))="","",INDEX(Templates!$K$2:$BO$186,ROW()-ROW(T$20)+1, MATCH(T$16,Templates!$K$1:BV$1,0)))</f>
        <v>RMD 1</v>
      </c>
      <c r="U22" s="55" t="str" cm="1">
        <f t="array" ref="U22">IF(INDEX(Templates!$K$2:$BO$186,ROW()-ROW(U$20)+1, MATCH(U$16,Templates!$K$1:BW$1,0))="","",INDEX(Templates!$K$2:$BO$186,ROW()-ROW(U$20)+1, MATCH(U$16,Templates!$K$1:BW$1,0)))</f>
        <v>RMD 1</v>
      </c>
      <c r="V22" s="55" t="str" cm="1">
        <f t="array" ref="V22">IF(INDEX(Templates!$K$2:$BO$186,ROW()-ROW(V$20)+1, MATCH(V$16,Templates!$K$1:BX$1,0))="","",INDEX(Templates!$K$2:$BO$186,ROW()-ROW(V$20)+1, MATCH(V$16,Templates!$K$1:BX$1,0)))</f>
        <v>RMD 1</v>
      </c>
      <c r="W22" s="55" t="str" cm="1">
        <f t="array" ref="W22">IF(INDEX(Templates!$K$2:$BO$186,ROW()-ROW(W$20)+1, MATCH(W$16,Templates!$K$1:BY$1,0))="","",INDEX(Templates!$K$2:$BO$186,ROW()-ROW(W$20)+1, MATCH(W$16,Templates!$K$1:BY$1,0)))</f>
        <v>RMD 1</v>
      </c>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row>
    <row r="23" spans="1:91" s="24" customFormat="1" x14ac:dyDescent="0.55000000000000004">
      <c r="A23" s="41" t="s">
        <v>475</v>
      </c>
      <c r="B23" s="6" t="s">
        <v>479</v>
      </c>
      <c r="C23" s="66" t="str" cm="1">
        <f t="array" ref="C23">IF(INDEX(Templates!C$2:C$187,ROW()-ROW($20:$20)+1)="","",INDEX(Templates!C$2:C$187,ROW()-ROW($20:$20)+1))</f>
        <v>JSON_PATH:buildings[0]</v>
      </c>
      <c r="D23" s="66" t="str" cm="1">
        <f t="array" ref="D23">IF(INDEX(Templates!D$2:D$187,ROW()-ROW($20:$20)+1)="","",INDEX(Templates!D$2:D$187,ROW()-ROW($20:$20)+1))</f>
        <v>id</v>
      </c>
      <c r="E23" s="66" t="str" cm="1">
        <f t="array" ref="E23">IF(INDEX(Templates!E$2:E$187,ROW()-ROW($20:$20)+1)="","",INDEX(Templates!E$2:E$187,ROW()-ROW($20:$20)+1))</f>
        <v> </v>
      </c>
      <c r="F23" s="66" t="str" cm="1">
        <f t="array" ref="F23">IF(INDEX(Templates!F$2:F$187,ROW()-ROW($20:$20)+1)="","",INDEX(Templates!F$2:F$187,ROW()-ROW($20:$20)+1))</f>
        <v/>
      </c>
      <c r="G23" s="106" t="str" cm="1">
        <f t="array" ref="G23">IF(INDEX(Templates!G$2:G$187,ROW()-ROW($20:$20)+1)="","",INDEX(Templates!G$2:G$187,ROW()-ROW($20:$20)+1))</f>
        <v>Building</v>
      </c>
      <c r="H23" s="68" t="str" cm="1">
        <f t="array" ref="H23">IF(INDEX(Templates!H$2:H$187,ROW()-ROW($20:$20)+1)="","",INDEX(Templates!H$2:H$187,ROW()-ROW($20:$20)+1))</f>
        <v>Building 1</v>
      </c>
      <c r="I23" s="68" t="str" cm="1">
        <f t="array" ref="I23">IF(INDEX(Templates!I$2:I$187,ROW()-ROW($20:$20)+1)="","",INDEX(Templates!I$2:I$187,ROW()-ROW($20:$20)+1))</f>
        <v>ASHRAE229 1</v>
      </c>
      <c r="J23" s="68" t="str" cm="1">
        <f t="array" ref="J23">IF(INDEX(Templates!J$2:J$187,ROW()-ROW($20:$20)+1)="","",INDEX(Templates!J$2:J$187,ROW()-ROW($20:$20)+1))</f>
        <v>id</v>
      </c>
      <c r="K23" s="69" t="str" cm="1">
        <f t="array" ref="K23">IF(INDEX(Templates!K$2:K$187,ROW()-ROW($20:$20)+1)="","",INDEX(Templates!K$2:K$187,ROW()-ROW($20:$20)+1))</f>
        <v/>
      </c>
      <c r="L23" s="69" t="str" cm="1">
        <f t="array" ref="L23">IF(INDEX(Templates!L$2:L$187,ROW()-ROW($20:$20)+1)="","",INDEX(Templates!L$2:L$187,ROW()-ROW($20:$20)+1))</f>
        <v/>
      </c>
      <c r="M23" s="55" t="str" cm="1">
        <f t="array" ref="M23">IF(INDEX(Templates!$K$2:$BO$186,ROW()-ROW(M$20)+1, MATCH(M$16,Templates!$K$1:BO$1,0))="","",INDEX(Templates!$K$2:$BO$186,ROW()-ROW(M$20)+1, MATCH(M$16,Templates!$K$1:BO$1,0)))</f>
        <v>Building 1</v>
      </c>
      <c r="N23" s="55" t="str" cm="1">
        <f t="array" ref="N23">IF(INDEX(Templates!$K$2:$BO$186,ROW()-ROW(N$20)+1, MATCH(N$16,Templates!$K$1:BP$1,0))="","",INDEX(Templates!$K$2:$BO$186,ROW()-ROW(N$20)+1, MATCH(N$16,Templates!$K$1:BP$1,0)))</f>
        <v>Building 1</v>
      </c>
      <c r="O23" s="55" t="str" cm="1">
        <f t="array" ref="O23">IF(INDEX(Templates!$K$2:$BO$186,ROW()-ROW(O$20)+1, MATCH(O$16,Templates!$K$1:BQ$1,0))="","",INDEX(Templates!$K$2:$BO$186,ROW()-ROW(O$20)+1, MATCH(O$16,Templates!$K$1:BQ$1,0)))</f>
        <v>Building 1</v>
      </c>
      <c r="P23" s="55" t="str" cm="1">
        <f t="array" ref="P23">IF(INDEX(Templates!$K$2:$BO$186,ROW()-ROW(P$20)+1, MATCH(P$16,Templates!$K$1:BR$1,0))="","",INDEX(Templates!$K$2:$BO$186,ROW()-ROW(P$20)+1, MATCH(P$16,Templates!$K$1:BR$1,0)))</f>
        <v>Building 1</v>
      </c>
      <c r="Q23" s="55" t="str" cm="1">
        <f t="array" ref="Q23">IF(INDEX(Templates!$K$2:$BO$186,ROW()-ROW(Q$20)+1, MATCH(Q$16,Templates!$K$1:BS$1,0))="","",INDEX(Templates!$K$2:$BO$186,ROW()-ROW(Q$20)+1, MATCH(Q$16,Templates!$K$1:BS$1,0)))</f>
        <v>Building 1</v>
      </c>
      <c r="R23" s="55" t="str" cm="1">
        <f t="array" ref="R23">IF(INDEX(Templates!$K$2:$BO$186,ROW()-ROW(R$20)+1, MATCH(R$16,Templates!$K$1:BT$1,0))="","",INDEX(Templates!$K$2:$BO$186,ROW()-ROW(R$20)+1, MATCH(R$16,Templates!$K$1:BT$1,0)))</f>
        <v>Building 1</v>
      </c>
      <c r="S23" s="55" t="str" cm="1">
        <f t="array" ref="S23">IF(INDEX(Templates!$K$2:$BO$186,ROW()-ROW(S$20)+1, MATCH(S$16,Templates!$K$1:BU$1,0))="","",INDEX(Templates!$K$2:$BO$186,ROW()-ROW(S$20)+1, MATCH(S$16,Templates!$K$1:BU$1,0)))</f>
        <v>Building 1</v>
      </c>
      <c r="T23" s="55" t="str" cm="1">
        <f t="array" ref="T23">IF(INDEX(Templates!$K$2:$BO$186,ROW()-ROW(T$20)+1, MATCH(T$16,Templates!$K$1:BV$1,0))="","",INDEX(Templates!$K$2:$BO$186,ROW()-ROW(T$20)+1, MATCH(T$16,Templates!$K$1:BV$1,0)))</f>
        <v>Building 1</v>
      </c>
      <c r="U23" s="55" t="str" cm="1">
        <f t="array" ref="U23">IF(INDEX(Templates!$K$2:$BO$186,ROW()-ROW(U$20)+1, MATCH(U$16,Templates!$K$1:BW$1,0))="","",INDEX(Templates!$K$2:$BO$186,ROW()-ROW(U$20)+1, MATCH(U$16,Templates!$K$1:BW$1,0)))</f>
        <v>Building 1</v>
      </c>
      <c r="V23" s="55" t="str" cm="1">
        <f t="array" ref="V23">IF(INDEX(Templates!$K$2:$BO$186,ROW()-ROW(V$20)+1, MATCH(V$16,Templates!$K$1:BX$1,0))="","",INDEX(Templates!$K$2:$BO$186,ROW()-ROW(V$20)+1, MATCH(V$16,Templates!$K$1:BX$1,0)))</f>
        <v>Building 1</v>
      </c>
      <c r="W23" s="55" t="str" cm="1">
        <f t="array" ref="W23">IF(INDEX(Templates!$K$2:$BO$186,ROW()-ROW(W$20)+1, MATCH(W$16,Templates!$K$1:BY$1,0))="","",INDEX(Templates!$K$2:$BO$186,ROW()-ROW(W$20)+1, MATCH(W$16,Templates!$K$1:BY$1,0)))</f>
        <v>Building 1</v>
      </c>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row>
    <row r="24" spans="1:91" s="24" customFormat="1" x14ac:dyDescent="0.55000000000000004">
      <c r="A24" s="41" t="s">
        <v>475</v>
      </c>
      <c r="B24" s="6" t="s">
        <v>479</v>
      </c>
      <c r="C24" s="66" t="str" cm="1">
        <f t="array" ref="C24">IF(INDEX(Templates!C$2:C$187,ROW()-ROW($20:$20)+1)="","",INDEX(Templates!C$2:C$187,ROW()-ROW($20:$20)+1))</f>
        <v>JSON_PATH:buildings[0]</v>
      </c>
      <c r="D24" s="66" t="str" cm="1">
        <f t="array" ref="D24">IF(INDEX(Templates!D$2:D$187,ROW()-ROW($20:$20)+1)="","",INDEX(Templates!D$2:D$187,ROW()-ROW($20:$20)+1))</f>
        <v>building_open_schedule</v>
      </c>
      <c r="E24" s="66" t="str" cm="1">
        <f t="array" ref="E24">IF(INDEX(Templates!E$2:E$187,ROW()-ROW($20:$20)+1)="","",INDEX(Templates!E$2:E$187,ROW()-ROW($20:$20)+1))</f>
        <v> </v>
      </c>
      <c r="F24" s="66" t="str" cm="1">
        <f t="array" ref="F24">IF(INDEX(Templates!F$2:F$187,ROW()-ROW($20:$20)+1)="","",INDEX(Templates!F$2:F$187,ROW()-ROW($20:$20)+1))</f>
        <v/>
      </c>
      <c r="G24" s="106" t="str" cm="1">
        <f t="array" ref="G24">IF(INDEX(Templates!G$2:G$187,ROW()-ROW($20:$20)+1)="","",INDEX(Templates!G$2:G$187,ROW()-ROW($20:$20)+1))</f>
        <v>Building</v>
      </c>
      <c r="H24" s="68" t="str" cm="1">
        <f t="array" ref="H24">IF(INDEX(Templates!H$2:H$187,ROW()-ROW($20:$20)+1)="","",INDEX(Templates!H$2:H$187,ROW()-ROW($20:$20)+1))</f>
        <v>Building 1</v>
      </c>
      <c r="I24" s="68" t="str" cm="1">
        <f t="array" ref="I24">IF(INDEX(Templates!I$2:I$187,ROW()-ROW($20:$20)+1)="","",INDEX(Templates!I$2:I$187,ROW()-ROW($20:$20)+1))</f>
        <v>ASHRAE229 1</v>
      </c>
      <c r="J24" s="68" t="str" cm="1">
        <f t="array" ref="J24">IF(INDEX(Templates!J$2:J$187,ROW()-ROW($20:$20)+1)="","",INDEX(Templates!J$2:J$187,ROW()-ROW($20:$20)+1))</f>
        <v>building_open_schedule</v>
      </c>
      <c r="K24" s="69" t="str" cm="1">
        <f t="array" ref="K24">IF(INDEX(Templates!K$2:K$187,ROW()-ROW($20:$20)+1)="","",INDEX(Templates!K$2:K$187,ROW()-ROW($20:$20)+1))</f>
        <v/>
      </c>
      <c r="L24" s="69" t="str" cm="1">
        <f t="array" ref="L24">IF(INDEX(Templates!L$2:L$187,ROW()-ROW($20:$20)+1)="","",INDEX(Templates!L$2:L$187,ROW()-ROW($20:$20)+1))</f>
        <v/>
      </c>
      <c r="M24" s="55" t="str" cm="1">
        <f t="array" ref="M24">IF(INDEX(Templates!$K$2:$BO$186,ROW()-ROW(M$20)+1, MATCH(M$16,Templates!$K$1:BO$1,0))="","",INDEX(Templates!$K$2:$BO$186,ROW()-ROW(M$20)+1, MATCH(M$16,Templates!$K$1:BO$1,0)))</f>
        <v>Required Building Schedule 1</v>
      </c>
      <c r="N24" s="55" t="str" cm="1">
        <f t="array" ref="N24">IF(INDEX(Templates!$K$2:$BO$186,ROW()-ROW(N$20)+1, MATCH(N$16,Templates!$K$1:BP$1,0))="","",INDEX(Templates!$K$2:$BO$186,ROW()-ROW(N$20)+1, MATCH(N$16,Templates!$K$1:BP$1,0)))</f>
        <v>Required Building Schedule 1</v>
      </c>
      <c r="O24" s="55" t="str" cm="1">
        <f t="array" ref="O24">IF(INDEX(Templates!$K$2:$BO$186,ROW()-ROW(O$20)+1, MATCH(O$16,Templates!$K$1:BQ$1,0))="","",INDEX(Templates!$K$2:$BO$186,ROW()-ROW(O$20)+1, MATCH(O$16,Templates!$K$1:BQ$1,0)))</f>
        <v>Required Building Schedule 1</v>
      </c>
      <c r="P24" s="55" t="str" cm="1">
        <f t="array" ref="P24">IF(INDEX(Templates!$K$2:$BO$186,ROW()-ROW(P$20)+1, MATCH(P$16,Templates!$K$1:BR$1,0))="","",INDEX(Templates!$K$2:$BO$186,ROW()-ROW(P$20)+1, MATCH(P$16,Templates!$K$1:BR$1,0)))</f>
        <v>Required Building Schedule 1</v>
      </c>
      <c r="Q24" s="55" t="str" cm="1">
        <f t="array" ref="Q24">IF(INDEX(Templates!$K$2:$BO$186,ROW()-ROW(Q$20)+1, MATCH(Q$16,Templates!$K$1:BS$1,0))="","",INDEX(Templates!$K$2:$BO$186,ROW()-ROW(Q$20)+1, MATCH(Q$16,Templates!$K$1:BS$1,0)))</f>
        <v>Required Building Schedule 1</v>
      </c>
      <c r="R24" s="55" t="str" cm="1">
        <f t="array" ref="R24">IF(INDEX(Templates!$K$2:$BO$186,ROW()-ROW(R$20)+1, MATCH(R$16,Templates!$K$1:BT$1,0))="","",INDEX(Templates!$K$2:$BO$186,ROW()-ROW(R$20)+1, MATCH(R$16,Templates!$K$1:BT$1,0)))</f>
        <v>Required Building Schedule 1</v>
      </c>
      <c r="S24" s="55" t="str" cm="1">
        <f t="array" ref="S24">IF(INDEX(Templates!$K$2:$BO$186,ROW()-ROW(S$20)+1, MATCH(S$16,Templates!$K$1:BU$1,0))="","",INDEX(Templates!$K$2:$BO$186,ROW()-ROW(S$20)+1, MATCH(S$16,Templates!$K$1:BU$1,0)))</f>
        <v>Required Building Schedule 1</v>
      </c>
      <c r="T24" s="55" t="str" cm="1">
        <f t="array" ref="T24">IF(INDEX(Templates!$K$2:$BO$186,ROW()-ROW(T$20)+1, MATCH(T$16,Templates!$K$1:BV$1,0))="","",INDEX(Templates!$K$2:$BO$186,ROW()-ROW(T$20)+1, MATCH(T$16,Templates!$K$1:BV$1,0)))</f>
        <v>Required Building Schedule 1</v>
      </c>
      <c r="U24" s="55" t="str" cm="1">
        <f t="array" ref="U24">IF(INDEX(Templates!$K$2:$BO$186,ROW()-ROW(U$20)+1, MATCH(U$16,Templates!$K$1:BW$1,0))="","",INDEX(Templates!$K$2:$BO$186,ROW()-ROW(U$20)+1, MATCH(U$16,Templates!$K$1:BW$1,0)))</f>
        <v>Required Building Schedule 1</v>
      </c>
      <c r="V24" s="55" t="str" cm="1">
        <f t="array" ref="V24">IF(INDEX(Templates!$K$2:$BO$186,ROW()-ROW(V$20)+1, MATCH(V$16,Templates!$K$1:BX$1,0))="","",INDEX(Templates!$K$2:$BO$186,ROW()-ROW(V$20)+1, MATCH(V$16,Templates!$K$1:BX$1,0)))</f>
        <v>Required Building Schedule 1</v>
      </c>
      <c r="W24" s="55" t="str" cm="1">
        <f t="array" ref="W24">IF(INDEX(Templates!$K$2:$BO$186,ROW()-ROW(W$20)+1, MATCH(W$16,Templates!$K$1:BY$1,0))="","",INDEX(Templates!$K$2:$BO$186,ROW()-ROW(W$20)+1, MATCH(W$16,Templates!$K$1:BY$1,0)))</f>
        <v>Required Building Schedule 1</v>
      </c>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row>
    <row r="25" spans="1:91" s="24" customFormat="1" x14ac:dyDescent="0.55000000000000004">
      <c r="A25" s="41" t="s">
        <v>475</v>
      </c>
      <c r="B25" s="6" t="s">
        <v>479</v>
      </c>
      <c r="C25" s="66" t="str" cm="1">
        <f t="array" ref="C25">IF(INDEX(Templates!C$2:C$187,ROW()-ROW($20:$20)+1)="","",INDEX(Templates!C$2:C$187,ROW()-ROW($20:$20)+1))</f>
        <v>JSON_PATH: building_segments[0]</v>
      </c>
      <c r="D25" s="66" t="str" cm="1">
        <f t="array" ref="D25">IF(INDEX(Templates!D$2:D$187,ROW()-ROW($20:$20)+1)="","",INDEX(Templates!D$2:D$187,ROW()-ROW($20:$20)+1))</f>
        <v>id</v>
      </c>
      <c r="E25" s="66" t="str" cm="1">
        <f t="array" ref="E25">IF(INDEX(Templates!E$2:E$187,ROW()-ROW($20:$20)+1)="","",INDEX(Templates!E$2:E$187,ROW()-ROW($20:$20)+1))</f>
        <v> </v>
      </c>
      <c r="F25" s="66" t="str" cm="1">
        <f t="array" ref="F25">IF(INDEX(Templates!F$2:F$187,ROW()-ROW($20:$20)+1)="","",INDEX(Templates!F$2:F$187,ROW()-ROW($20:$20)+1))</f>
        <v/>
      </c>
      <c r="G25" s="106" t="str" cm="1">
        <f t="array" ref="G25">IF(INDEX(Templates!G$2:G$187,ROW()-ROW($20:$20)+1)="","",INDEX(Templates!G$2:G$187,ROW()-ROW($20:$20)+1))</f>
        <v>BuildingSegment</v>
      </c>
      <c r="H25" s="68" t="str" cm="1">
        <f t="array" ref="H25">IF(INDEX(Templates!H$2:H$187,ROW()-ROW($20:$20)+1)="","",INDEX(Templates!H$2:H$187,ROW()-ROW($20:$20)+1))</f>
        <v>Building Segment 1</v>
      </c>
      <c r="I25" s="68" t="str" cm="1">
        <f t="array" ref="I25">IF(INDEX(Templates!I$2:I$187,ROW()-ROW($20:$20)+1)="","",INDEX(Templates!I$2:I$187,ROW()-ROW($20:$20)+1))</f>
        <v>Building 1</v>
      </c>
      <c r="J25" s="68" t="str" cm="1">
        <f t="array" ref="J25">IF(INDEX(Templates!J$2:J$187,ROW()-ROW($20:$20)+1)="","",INDEX(Templates!J$2:J$187,ROW()-ROW($20:$20)+1))</f>
        <v>id</v>
      </c>
      <c r="K25" s="69" t="str" cm="1">
        <f t="array" ref="K25">IF(INDEX(Templates!K$2:K$187,ROW()-ROW($20:$20)+1)="","",INDEX(Templates!K$2:K$187,ROW()-ROW($20:$20)+1))</f>
        <v/>
      </c>
      <c r="L25" s="69" t="str" cm="1">
        <f t="array" ref="L25">IF(INDEX(Templates!L$2:L$187,ROW()-ROW($20:$20)+1)="","",INDEX(Templates!L$2:L$187,ROW()-ROW($20:$20)+1))</f>
        <v/>
      </c>
      <c r="M25" s="55" t="str" cm="1">
        <f t="array" ref="M25">IF(INDEX(Templates!$K$2:$BO$186,ROW()-ROW(M$20)+1, MATCH(M$16,Templates!$K$1:BO$1,0))="","",INDEX(Templates!$K$2:$BO$186,ROW()-ROW(M$20)+1, MATCH(M$16,Templates!$K$1:BO$1,0)))</f>
        <v>Building Segment 1</v>
      </c>
      <c r="N25" s="55" t="str" cm="1">
        <f t="array" ref="N25">IF(INDEX(Templates!$K$2:$BO$186,ROW()-ROW(N$20)+1, MATCH(N$16,Templates!$K$1:BP$1,0))="","",INDEX(Templates!$K$2:$BO$186,ROW()-ROW(N$20)+1, MATCH(N$16,Templates!$K$1:BP$1,0)))</f>
        <v>Building Segment 1</v>
      </c>
      <c r="O25" s="55" t="str" cm="1">
        <f t="array" ref="O25">IF(INDEX(Templates!$K$2:$BO$186,ROW()-ROW(O$20)+1, MATCH(O$16,Templates!$K$1:BQ$1,0))="","",INDEX(Templates!$K$2:$BO$186,ROW()-ROW(O$20)+1, MATCH(O$16,Templates!$K$1:BQ$1,0)))</f>
        <v>Building Segment 1</v>
      </c>
      <c r="P25" s="55" t="str" cm="1">
        <f t="array" ref="P25">IF(INDEX(Templates!$K$2:$BO$186,ROW()-ROW(P$20)+1, MATCH(P$16,Templates!$K$1:BR$1,0))="","",INDEX(Templates!$K$2:$BO$186,ROW()-ROW(P$20)+1, MATCH(P$16,Templates!$K$1:BR$1,0)))</f>
        <v>Building Segment 1</v>
      </c>
      <c r="Q25" s="55" t="str" cm="1">
        <f t="array" ref="Q25">IF(INDEX(Templates!$K$2:$BO$186,ROW()-ROW(Q$20)+1, MATCH(Q$16,Templates!$K$1:BS$1,0))="","",INDEX(Templates!$K$2:$BO$186,ROW()-ROW(Q$20)+1, MATCH(Q$16,Templates!$K$1:BS$1,0)))</f>
        <v>Building Segment 1</v>
      </c>
      <c r="R25" s="55" t="str" cm="1">
        <f t="array" ref="R25">IF(INDEX(Templates!$K$2:$BO$186,ROW()-ROW(R$20)+1, MATCH(R$16,Templates!$K$1:BT$1,0))="","",INDEX(Templates!$K$2:$BO$186,ROW()-ROW(R$20)+1, MATCH(R$16,Templates!$K$1:BT$1,0)))</f>
        <v>Building Segment 1</v>
      </c>
      <c r="S25" s="55" t="str" cm="1">
        <f t="array" ref="S25">IF(INDEX(Templates!$K$2:$BO$186,ROW()-ROW(S$20)+1, MATCH(S$16,Templates!$K$1:BU$1,0))="","",INDEX(Templates!$K$2:$BO$186,ROW()-ROW(S$20)+1, MATCH(S$16,Templates!$K$1:BU$1,0)))</f>
        <v>Building Segment 1</v>
      </c>
      <c r="T25" s="55" t="str" cm="1">
        <f t="array" ref="T25">IF(INDEX(Templates!$K$2:$BO$186,ROW()-ROW(T$20)+1, MATCH(T$16,Templates!$K$1:BV$1,0))="","",INDEX(Templates!$K$2:$BO$186,ROW()-ROW(T$20)+1, MATCH(T$16,Templates!$K$1:BV$1,0)))</f>
        <v>Building Segment 1</v>
      </c>
      <c r="U25" s="55" t="str" cm="1">
        <f t="array" ref="U25">IF(INDEX(Templates!$K$2:$BO$186,ROW()-ROW(U$20)+1, MATCH(U$16,Templates!$K$1:BW$1,0))="","",INDEX(Templates!$K$2:$BO$186,ROW()-ROW(U$20)+1, MATCH(U$16,Templates!$K$1:BW$1,0)))</f>
        <v>Building Segment 1</v>
      </c>
      <c r="V25" s="55" t="str" cm="1">
        <f t="array" ref="V25">IF(INDEX(Templates!$K$2:$BO$186,ROW()-ROW(V$20)+1, MATCH(V$16,Templates!$K$1:BX$1,0))="","",INDEX(Templates!$K$2:$BO$186,ROW()-ROW(V$20)+1, MATCH(V$16,Templates!$K$1:BX$1,0)))</f>
        <v>Building Segment 1</v>
      </c>
      <c r="W25" s="55" t="str" cm="1">
        <f t="array" ref="W25">IF(INDEX(Templates!$K$2:$BO$186,ROW()-ROW(W$20)+1, MATCH(W$16,Templates!$K$1:BY$1,0))="","",INDEX(Templates!$K$2:$BO$186,ROW()-ROW(W$20)+1, MATCH(W$16,Templates!$K$1:BY$1,0)))</f>
        <v>Building Segment 1</v>
      </c>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row>
    <row r="26" spans="1:91" s="24" customFormat="1" x14ac:dyDescent="0.55000000000000004">
      <c r="A26" s="41" t="s">
        <v>475</v>
      </c>
      <c r="B26" s="6" t="s">
        <v>479</v>
      </c>
      <c r="C26" s="66" t="str" cm="1">
        <f t="array" ref="C26">IF(INDEX(Templates!C$2:C$187,ROW()-ROW($20:$20)+1)="","",INDEX(Templates!C$2:C$187,ROW()-ROW($20:$20)+1))</f>
        <v>JSON_PATH:zones[0]</v>
      </c>
      <c r="D26" s="66" t="str" cm="1">
        <f t="array" ref="D26">IF(INDEX(Templates!D$2:D$187,ROW()-ROW($20:$20)+1)="","",INDEX(Templates!D$2:D$187,ROW()-ROW($20:$20)+1))</f>
        <v>id</v>
      </c>
      <c r="E26" s="66" t="str" cm="1">
        <f t="array" ref="E26">IF(INDEX(Templates!E$2:E$187,ROW()-ROW($20:$20)+1)="","",INDEX(Templates!E$2:E$187,ROW()-ROW($20:$20)+1))</f>
        <v> </v>
      </c>
      <c r="F26" s="66" t="str" cm="1">
        <f t="array" ref="F26">IF(INDEX(Templates!F$2:F$187,ROW()-ROW($20:$20)+1)="","",INDEX(Templates!F$2:F$187,ROW()-ROW($20:$20)+1))</f>
        <v/>
      </c>
      <c r="G26" s="106" t="str" cm="1">
        <f t="array" ref="G26">IF(INDEX(Templates!G$2:G$187,ROW()-ROW($20:$20)+1)="","",INDEX(Templates!G$2:G$187,ROW()-ROW($20:$20)+1))</f>
        <v>Zone</v>
      </c>
      <c r="H26" s="68" t="str" cm="1">
        <f t="array" ref="H26">IF(INDEX(Templates!H$2:H$187,ROW()-ROW($20:$20)+1)="","",INDEX(Templates!H$2:H$187,ROW()-ROW($20:$20)+1))</f>
        <v>Zone 1</v>
      </c>
      <c r="I26" s="68" t="str" cm="1">
        <f t="array" ref="I26">IF(INDEX(Templates!I$2:I$187,ROW()-ROW($20:$20)+1)="","",INDEX(Templates!I$2:I$187,ROW()-ROW($20:$20)+1))</f>
        <v>Building Segment 1</v>
      </c>
      <c r="J26" s="68" t="str" cm="1">
        <f t="array" ref="J26">IF(INDEX(Templates!J$2:J$187,ROW()-ROW($20:$20)+1)="","",INDEX(Templates!J$2:J$187,ROW()-ROW($20:$20)+1))</f>
        <v>id</v>
      </c>
      <c r="K26" s="69" t="str" cm="1">
        <f t="array" ref="K26">IF(INDEX(Templates!K$2:K$187,ROW()-ROW($20:$20)+1)="","",INDEX(Templates!K$2:K$187,ROW()-ROW($20:$20)+1))</f>
        <v/>
      </c>
      <c r="L26" s="69" t="str" cm="1">
        <f t="array" ref="L26">IF(INDEX(Templates!L$2:L$187,ROW()-ROW($20:$20)+1)="","",INDEX(Templates!L$2:L$187,ROW()-ROW($20:$20)+1))</f>
        <v/>
      </c>
      <c r="M26" s="55" t="str" cm="1">
        <f t="array" ref="M26">IF(INDEX(Templates!$K$2:$BO$186,ROW()-ROW(M$20)+1, MATCH(M$16,Templates!$K$1:BO$1,0))="","",INDEX(Templates!$K$2:$BO$186,ROW()-ROW(M$20)+1, MATCH(M$16,Templates!$K$1:BO$1,0)))</f>
        <v>Thermal Zone 1</v>
      </c>
      <c r="N26" s="55" t="str" cm="1">
        <f t="array" ref="N26">IF(INDEX(Templates!$K$2:$BO$186,ROW()-ROW(N$20)+1, MATCH(N$16,Templates!$K$1:BP$1,0))="","",INDEX(Templates!$K$2:$BO$186,ROW()-ROW(N$20)+1, MATCH(N$16,Templates!$K$1:BP$1,0)))</f>
        <v>Thermal Zone 1</v>
      </c>
      <c r="O26" s="55" t="str" cm="1">
        <f t="array" ref="O26">IF(INDEX(Templates!$K$2:$BO$186,ROW()-ROW(O$20)+1, MATCH(O$16,Templates!$K$1:BQ$1,0))="","",INDEX(Templates!$K$2:$BO$186,ROW()-ROW(O$20)+1, MATCH(O$16,Templates!$K$1:BQ$1,0)))</f>
        <v>Thermal Zone 1</v>
      </c>
      <c r="P26" s="55" t="str" cm="1">
        <f t="array" ref="P26">IF(INDEX(Templates!$K$2:$BO$186,ROW()-ROW(P$20)+1, MATCH(P$16,Templates!$K$1:BR$1,0))="","",INDEX(Templates!$K$2:$BO$186,ROW()-ROW(P$20)+1, MATCH(P$16,Templates!$K$1:BR$1,0)))</f>
        <v>Thermal Zone 1</v>
      </c>
      <c r="Q26" s="55" t="str" cm="1">
        <f t="array" ref="Q26">IF(INDEX(Templates!$K$2:$BO$186,ROW()-ROW(Q$20)+1, MATCH(Q$16,Templates!$K$1:BS$1,0))="","",INDEX(Templates!$K$2:$BO$186,ROW()-ROW(Q$20)+1, MATCH(Q$16,Templates!$K$1:BS$1,0)))</f>
        <v>Thermal Zone 1</v>
      </c>
      <c r="R26" s="55" t="str" cm="1">
        <f t="array" ref="R26">IF(INDEX(Templates!$K$2:$BO$186,ROW()-ROW(R$20)+1, MATCH(R$16,Templates!$K$1:BT$1,0))="","",INDEX(Templates!$K$2:$BO$186,ROW()-ROW(R$20)+1, MATCH(R$16,Templates!$K$1:BT$1,0)))</f>
        <v>Thermal Zone 1</v>
      </c>
      <c r="S26" s="55" t="str" cm="1">
        <f t="array" ref="S26">IF(INDEX(Templates!$K$2:$BO$186,ROW()-ROW(S$20)+1, MATCH(S$16,Templates!$K$1:BU$1,0))="","",INDEX(Templates!$K$2:$BO$186,ROW()-ROW(S$20)+1, MATCH(S$16,Templates!$K$1:BU$1,0)))</f>
        <v>Thermal Zone 1</v>
      </c>
      <c r="T26" s="55" t="str" cm="1">
        <f t="array" ref="T26">IF(INDEX(Templates!$K$2:$BO$186,ROW()-ROW(T$20)+1, MATCH(T$16,Templates!$K$1:BV$1,0))="","",INDEX(Templates!$K$2:$BO$186,ROW()-ROW(T$20)+1, MATCH(T$16,Templates!$K$1:BV$1,0)))</f>
        <v>Thermal Zone 1</v>
      </c>
      <c r="U26" s="55" t="str" cm="1">
        <f t="array" ref="U26">IF(INDEX(Templates!$K$2:$BO$186,ROW()-ROW(U$20)+1, MATCH(U$16,Templates!$K$1:BW$1,0))="","",INDEX(Templates!$K$2:$BO$186,ROW()-ROW(U$20)+1, MATCH(U$16,Templates!$K$1:BW$1,0)))</f>
        <v>Thermal Zone 1</v>
      </c>
      <c r="V26" s="55" t="str" cm="1">
        <f t="array" ref="V26">IF(INDEX(Templates!$K$2:$BO$186,ROW()-ROW(V$20)+1, MATCH(V$16,Templates!$K$1:BX$1,0))="","",INDEX(Templates!$K$2:$BO$186,ROW()-ROW(V$20)+1, MATCH(V$16,Templates!$K$1:BX$1,0)))</f>
        <v>Thermal Zone 1</v>
      </c>
      <c r="W26" s="55" t="str" cm="1">
        <f t="array" ref="W26">IF(INDEX(Templates!$K$2:$BO$186,ROW()-ROW(W$20)+1, MATCH(W$16,Templates!$K$1:BY$1,0))="","",INDEX(Templates!$K$2:$BO$186,ROW()-ROW(W$20)+1, MATCH(W$16,Templates!$K$1:BY$1,0)))</f>
        <v>Thermal Zone 1</v>
      </c>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row>
    <row r="27" spans="1:91" s="24" customFormat="1" x14ac:dyDescent="0.55000000000000004">
      <c r="A27" s="41" t="s">
        <v>475</v>
      </c>
      <c r="B27" s="6" t="s">
        <v>479</v>
      </c>
      <c r="C27" s="66" t="str" cm="1">
        <f t="array" ref="C27">IF(INDEX(Templates!C$2:C$187,ROW()-ROW($20:$20)+1)="","",INDEX(Templates!C$2:C$187,ROW()-ROW($20:$20)+1))</f>
        <v>JSON_PATH:zones[0]</v>
      </c>
      <c r="D27" s="66" t="str" cm="1">
        <f t="array" ref="D27">IF(INDEX(Templates!D$2:D$187,ROW()-ROW($20:$20)+1)="","",INDEX(Templates!D$2:D$187,ROW()-ROW($20:$20)+1))</f>
        <v>thermostat_cooling_setpoint_schedule</v>
      </c>
      <c r="E27" s="66" t="str" cm="1">
        <f t="array" ref="E27">IF(INDEX(Templates!E$2:E$187,ROW()-ROW($20:$20)+1)="","",INDEX(Templates!E$2:E$187,ROW()-ROW($20:$20)+1))</f>
        <v> </v>
      </c>
      <c r="F27" s="66" t="str" cm="1">
        <f t="array" ref="F27">IF(INDEX(Templates!F$2:F$187,ROW()-ROW($20:$20)+1)="","",INDEX(Templates!F$2:F$187,ROW()-ROW($20:$20)+1))</f>
        <v/>
      </c>
      <c r="G27" s="106" t="str" cm="1">
        <f t="array" ref="G27">IF(INDEX(Templates!G$2:G$187,ROW()-ROW($20:$20)+1)="","",INDEX(Templates!G$2:G$187,ROW()-ROW($20:$20)+1))</f>
        <v>Zone</v>
      </c>
      <c r="H27" s="68" t="str" cm="1">
        <f t="array" ref="H27">IF(INDEX(Templates!H$2:H$187,ROW()-ROW($20:$20)+1)="","",INDEX(Templates!H$2:H$187,ROW()-ROW($20:$20)+1))</f>
        <v>Zone 1</v>
      </c>
      <c r="I27" s="68" t="str" cm="1">
        <f t="array" ref="I27">IF(INDEX(Templates!I$2:I$187,ROW()-ROW($20:$20)+1)="","",INDEX(Templates!I$2:I$187,ROW()-ROW($20:$20)+1))</f>
        <v>Building Segment 1</v>
      </c>
      <c r="J27" s="68" t="str" cm="1">
        <f t="array" ref="J27">IF(INDEX(Templates!J$2:J$187,ROW()-ROW($20:$20)+1)="","",INDEX(Templates!J$2:J$187,ROW()-ROW($20:$20)+1))</f>
        <v>thermostat_cooling_setpoint_schedule</v>
      </c>
      <c r="K27" s="69" t="str" cm="1">
        <f t="array" ref="K27">IF(INDEX(Templates!K$2:K$187,ROW()-ROW($20:$20)+1)="","",INDEX(Templates!K$2:K$187,ROW()-ROW($20:$20)+1))</f>
        <v/>
      </c>
      <c r="L27" s="69" t="str" cm="1">
        <f t="array" ref="L27">IF(INDEX(Templates!L$2:L$187,ROW()-ROW($20:$20)+1)="","",INDEX(Templates!L$2:L$187,ROW()-ROW($20:$20)+1))</f>
        <v/>
      </c>
      <c r="M27" s="55" t="str" cm="1">
        <f t="array" ref="M27">IF(INDEX(Templates!$K$2:$BO$186,ROW()-ROW(M$20)+1, MATCH(M$16,Templates!$K$1:BO$1,0))="","",INDEX(Templates!$K$2:$BO$186,ROW()-ROW(M$20)+1, MATCH(M$16,Templates!$K$1:BO$1,0)))</f>
        <v>Required Cooling Schedule 1</v>
      </c>
      <c r="N27" s="55" t="str" cm="1">
        <f t="array" ref="N27">IF(INDEX(Templates!$K$2:$BO$186,ROW()-ROW(N$20)+1, MATCH(N$16,Templates!$K$1:BP$1,0))="","",INDEX(Templates!$K$2:$BO$186,ROW()-ROW(N$20)+1, MATCH(N$16,Templates!$K$1:BP$1,0)))</f>
        <v>Required Cooling Schedule 1</v>
      </c>
      <c r="O27" s="55" t="str" cm="1">
        <f t="array" ref="O27">IF(INDEX(Templates!$K$2:$BO$186,ROW()-ROW(O$20)+1, MATCH(O$16,Templates!$K$1:BQ$1,0))="","",INDEX(Templates!$K$2:$BO$186,ROW()-ROW(O$20)+1, MATCH(O$16,Templates!$K$1:BQ$1,0)))</f>
        <v>Required Cooling Schedule 1</v>
      </c>
      <c r="P27" s="55" t="str" cm="1">
        <f t="array" ref="P27">IF(INDEX(Templates!$K$2:$BO$186,ROW()-ROW(P$20)+1, MATCH(P$16,Templates!$K$1:BR$1,0))="","",INDEX(Templates!$K$2:$BO$186,ROW()-ROW(P$20)+1, MATCH(P$16,Templates!$K$1:BR$1,0)))</f>
        <v>Required Cooling Schedule 1</v>
      </c>
      <c r="Q27" s="55" t="str" cm="1">
        <f t="array" ref="Q27">IF(INDEX(Templates!$K$2:$BO$186,ROW()-ROW(Q$20)+1, MATCH(Q$16,Templates!$K$1:BS$1,0))="","",INDEX(Templates!$K$2:$BO$186,ROW()-ROW(Q$20)+1, MATCH(Q$16,Templates!$K$1:BS$1,0)))</f>
        <v>Required Cooling Schedule 1</v>
      </c>
      <c r="R27" s="55" t="str" cm="1">
        <f t="array" ref="R27">IF(INDEX(Templates!$K$2:$BO$186,ROW()-ROW(R$20)+1, MATCH(R$16,Templates!$K$1:BT$1,0))="","",INDEX(Templates!$K$2:$BO$186,ROW()-ROW(R$20)+1, MATCH(R$16,Templates!$K$1:BT$1,0)))</f>
        <v>Required Cooling Schedule 1</v>
      </c>
      <c r="S27" s="55" t="str" cm="1">
        <f t="array" ref="S27">IF(INDEX(Templates!$K$2:$BO$186,ROW()-ROW(S$20)+1, MATCH(S$16,Templates!$K$1:BU$1,0))="","",INDEX(Templates!$K$2:$BO$186,ROW()-ROW(S$20)+1, MATCH(S$16,Templates!$K$1:BU$1,0)))</f>
        <v>Required Cooling Schedule 1</v>
      </c>
      <c r="T27" s="55" t="str" cm="1">
        <f t="array" ref="T27">IF(INDEX(Templates!$K$2:$BO$186,ROW()-ROW(T$20)+1, MATCH(T$16,Templates!$K$1:BV$1,0))="","",INDEX(Templates!$K$2:$BO$186,ROW()-ROW(T$20)+1, MATCH(T$16,Templates!$K$1:BV$1,0)))</f>
        <v>Required Cooling Schedule 1</v>
      </c>
      <c r="U27" s="55" t="str" cm="1">
        <f t="array" ref="U27">IF(INDEX(Templates!$K$2:$BO$186,ROW()-ROW(U$20)+1, MATCH(U$16,Templates!$K$1:BW$1,0))="","",INDEX(Templates!$K$2:$BO$186,ROW()-ROW(U$20)+1, MATCH(U$16,Templates!$K$1:BW$1,0)))</f>
        <v>Required Cooling Schedule 1</v>
      </c>
      <c r="V27" s="55" t="str" cm="1">
        <f t="array" ref="V27">IF(INDEX(Templates!$K$2:$BO$186,ROW()-ROW(V$20)+1, MATCH(V$16,Templates!$K$1:BX$1,0))="","",INDEX(Templates!$K$2:$BO$186,ROW()-ROW(V$20)+1, MATCH(V$16,Templates!$K$1:BX$1,0)))</f>
        <v>Required Cooling Schedule 1</v>
      </c>
      <c r="W27" s="55" t="str" cm="1">
        <f t="array" ref="W27">IF(INDEX(Templates!$K$2:$BO$186,ROW()-ROW(W$20)+1, MATCH(W$16,Templates!$K$1:BY$1,0))="","",INDEX(Templates!$K$2:$BO$186,ROW()-ROW(W$20)+1, MATCH(W$16,Templates!$K$1:BY$1,0)))</f>
        <v>Required Cooling Schedule 1</v>
      </c>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row>
    <row r="28" spans="1:91" s="24" customFormat="1" x14ac:dyDescent="0.55000000000000004">
      <c r="A28" s="41" t="s">
        <v>475</v>
      </c>
      <c r="B28" s="6" t="s">
        <v>479</v>
      </c>
      <c r="C28" s="66" t="str" cm="1">
        <f t="array" ref="C28">IF(INDEX(Templates!C$2:C$187,ROW()-ROW($20:$20)+1)="","",INDEX(Templates!C$2:C$187,ROW()-ROW($20:$20)+1))</f>
        <v>JSON_PATH:zones[0]</v>
      </c>
      <c r="D28" s="66" t="str" cm="1">
        <f t="array" ref="D28">IF(INDEX(Templates!D$2:D$187,ROW()-ROW($20:$20)+1)="","",INDEX(Templates!D$2:D$187,ROW()-ROW($20:$20)+1))</f>
        <v>thermostat_heating_setpoint_schedule</v>
      </c>
      <c r="E28" s="66" t="str" cm="1">
        <f t="array" ref="E28">IF(INDEX(Templates!E$2:E$187,ROW()-ROW($20:$20)+1)="","",INDEX(Templates!E$2:E$187,ROW()-ROW($20:$20)+1))</f>
        <v> </v>
      </c>
      <c r="F28" s="66" t="str" cm="1">
        <f t="array" ref="F28">IF(INDEX(Templates!F$2:F$187,ROW()-ROW($20:$20)+1)="","",INDEX(Templates!F$2:F$187,ROW()-ROW($20:$20)+1))</f>
        <v/>
      </c>
      <c r="G28" s="106" t="str" cm="1">
        <f t="array" ref="G28">IF(INDEX(Templates!G$2:G$187,ROW()-ROW($20:$20)+1)="","",INDEX(Templates!G$2:G$187,ROW()-ROW($20:$20)+1))</f>
        <v>Zone</v>
      </c>
      <c r="H28" s="68" t="str" cm="1">
        <f t="array" ref="H28">IF(INDEX(Templates!H$2:H$187,ROW()-ROW($20:$20)+1)="","",INDEX(Templates!H$2:H$187,ROW()-ROW($20:$20)+1))</f>
        <v>Zone 1</v>
      </c>
      <c r="I28" s="68" t="str" cm="1">
        <f t="array" ref="I28">IF(INDEX(Templates!I$2:I$187,ROW()-ROW($20:$20)+1)="","",INDEX(Templates!I$2:I$187,ROW()-ROW($20:$20)+1))</f>
        <v>Building Segment 1</v>
      </c>
      <c r="J28" s="68" t="str" cm="1">
        <f t="array" ref="J28">IF(INDEX(Templates!J$2:J$187,ROW()-ROW($20:$20)+1)="","",INDEX(Templates!J$2:J$187,ROW()-ROW($20:$20)+1))</f>
        <v>thermostat_heating_setpoint_schedule</v>
      </c>
      <c r="K28" s="69" t="str" cm="1">
        <f t="array" ref="K28">IF(INDEX(Templates!K$2:K$187,ROW()-ROW($20:$20)+1)="","",INDEX(Templates!K$2:K$187,ROW()-ROW($20:$20)+1))</f>
        <v/>
      </c>
      <c r="L28" s="69" t="str" cm="1">
        <f t="array" ref="L28">IF(INDEX(Templates!L$2:L$187,ROW()-ROW($20:$20)+1)="","",INDEX(Templates!L$2:L$187,ROW()-ROW($20:$20)+1))</f>
        <v/>
      </c>
      <c r="M28" s="55" t="str" cm="1">
        <f t="array" ref="M28">IF(INDEX(Templates!$K$2:$BO$186,ROW()-ROW(M$20)+1, MATCH(M$16,Templates!$K$1:BO$1,0))="","",INDEX(Templates!$K$2:$BO$186,ROW()-ROW(M$20)+1, MATCH(M$16,Templates!$K$1:BO$1,0)))</f>
        <v>Required Heating Schedule 1</v>
      </c>
      <c r="N28" s="55" t="str" cm="1">
        <f t="array" ref="N28">IF(INDEX(Templates!$K$2:$BO$186,ROW()-ROW(N$20)+1, MATCH(N$16,Templates!$K$1:BP$1,0))="","",INDEX(Templates!$K$2:$BO$186,ROW()-ROW(N$20)+1, MATCH(N$16,Templates!$K$1:BP$1,0)))</f>
        <v>Required Heating Schedule 1</v>
      </c>
      <c r="O28" s="55" t="str" cm="1">
        <f t="array" ref="O28">IF(INDEX(Templates!$K$2:$BO$186,ROW()-ROW(O$20)+1, MATCH(O$16,Templates!$K$1:BQ$1,0))="","",INDEX(Templates!$K$2:$BO$186,ROW()-ROW(O$20)+1, MATCH(O$16,Templates!$K$1:BQ$1,0)))</f>
        <v>Required Heating Schedule 1</v>
      </c>
      <c r="P28" s="55" t="str" cm="1">
        <f t="array" ref="P28">IF(INDEX(Templates!$K$2:$BO$186,ROW()-ROW(P$20)+1, MATCH(P$16,Templates!$K$1:BR$1,0))="","",INDEX(Templates!$K$2:$BO$186,ROW()-ROW(P$20)+1, MATCH(P$16,Templates!$K$1:BR$1,0)))</f>
        <v>Required Heating Schedule 1</v>
      </c>
      <c r="Q28" s="55" t="str" cm="1">
        <f t="array" ref="Q28">IF(INDEX(Templates!$K$2:$BO$186,ROW()-ROW(Q$20)+1, MATCH(Q$16,Templates!$K$1:BS$1,0))="","",INDEX(Templates!$K$2:$BO$186,ROW()-ROW(Q$20)+1, MATCH(Q$16,Templates!$K$1:BS$1,0)))</f>
        <v>Required Heating Schedule 1</v>
      </c>
      <c r="R28" s="55" t="str" cm="1">
        <f t="array" ref="R28">IF(INDEX(Templates!$K$2:$BO$186,ROW()-ROW(R$20)+1, MATCH(R$16,Templates!$K$1:BT$1,0))="","",INDEX(Templates!$K$2:$BO$186,ROW()-ROW(R$20)+1, MATCH(R$16,Templates!$K$1:BT$1,0)))</f>
        <v>Required Heating Schedule 1</v>
      </c>
      <c r="S28" s="55" t="str" cm="1">
        <f t="array" ref="S28">IF(INDEX(Templates!$K$2:$BO$186,ROW()-ROW(S$20)+1, MATCH(S$16,Templates!$K$1:BU$1,0))="","",INDEX(Templates!$K$2:$BO$186,ROW()-ROW(S$20)+1, MATCH(S$16,Templates!$K$1:BU$1,0)))</f>
        <v>Required Heating Schedule 1</v>
      </c>
      <c r="T28" s="55" t="str" cm="1">
        <f t="array" ref="T28">IF(INDEX(Templates!$K$2:$BO$186,ROW()-ROW(T$20)+1, MATCH(T$16,Templates!$K$1:BV$1,0))="","",INDEX(Templates!$K$2:$BO$186,ROW()-ROW(T$20)+1, MATCH(T$16,Templates!$K$1:BV$1,0)))</f>
        <v>Required Heating Schedule 1</v>
      </c>
      <c r="U28" s="55" t="str" cm="1">
        <f t="array" ref="U28">IF(INDEX(Templates!$K$2:$BO$186,ROW()-ROW(U$20)+1, MATCH(U$16,Templates!$K$1:BW$1,0))="","",INDEX(Templates!$K$2:$BO$186,ROW()-ROW(U$20)+1, MATCH(U$16,Templates!$K$1:BW$1,0)))</f>
        <v>Required Heating Schedule 1</v>
      </c>
      <c r="V28" s="55" t="str" cm="1">
        <f t="array" ref="V28">IF(INDEX(Templates!$K$2:$BO$186,ROW()-ROW(V$20)+1, MATCH(V$16,Templates!$K$1:BX$1,0))="","",INDEX(Templates!$K$2:$BO$186,ROW()-ROW(V$20)+1, MATCH(V$16,Templates!$K$1:BX$1,0)))</f>
        <v>Required Heating Schedule 1</v>
      </c>
      <c r="W28" s="55" t="str" cm="1">
        <f t="array" ref="W28">IF(INDEX(Templates!$K$2:$BO$186,ROW()-ROW(W$20)+1, MATCH(W$16,Templates!$K$1:BY$1,0))="","",INDEX(Templates!$K$2:$BO$186,ROW()-ROW(W$20)+1, MATCH(W$16,Templates!$K$1:BY$1,0)))</f>
        <v>Required Heating Schedule 1</v>
      </c>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row>
    <row r="29" spans="1:91" s="24" customFormat="1" x14ac:dyDescent="0.55000000000000004">
      <c r="A29" s="41" t="s">
        <v>475</v>
      </c>
      <c r="B29" s="6" t="s">
        <v>479</v>
      </c>
      <c r="C29" s="66" t="str" cm="1">
        <f t="array" ref="C29">IF(INDEX(Templates!C$2:C$187,ROW()-ROW($20:$20)+1)="","",INDEX(Templates!C$2:C$187,ROW()-ROW($20:$20)+1))</f>
        <v>JSON_PATH:zones[0]</v>
      </c>
      <c r="D29" s="66" t="str" cm="1">
        <f t="array" ref="D29">IF(INDEX(Templates!D$2:D$187,ROW()-ROW($20:$20)+1)="","",INDEX(Templates!D$2:D$187,ROW()-ROW($20:$20)+1))</f>
        <v>spaces[0]</v>
      </c>
      <c r="E29" s="66" t="str" cm="1">
        <f t="array" ref="E29">IF(INDEX(Templates!E$2:E$187,ROW()-ROW($20:$20)+1)="","",INDEX(Templates!E$2:E$187,ROW()-ROW($20:$20)+1))</f>
        <v>id</v>
      </c>
      <c r="F29" s="66" t="str" cm="1">
        <f t="array" ref="F29">IF(INDEX(Templates!F$2:F$187,ROW()-ROW($20:$20)+1)="","",INDEX(Templates!F$2:F$187,ROW()-ROW($20:$20)+1))</f>
        <v/>
      </c>
      <c r="G29" s="106" t="str" cm="1">
        <f t="array" ref="G29">IF(INDEX(Templates!G$2:G$187,ROW()-ROW($20:$20)+1)="","",INDEX(Templates!G$2:G$187,ROW()-ROW($20:$20)+1))</f>
        <v>Space</v>
      </c>
      <c r="H29" s="68" t="str" cm="1">
        <f t="array" ref="H29">IF(INDEX(Templates!H$2:H$187,ROW()-ROW($20:$20)+1)="","",INDEX(Templates!H$2:H$187,ROW()-ROW($20:$20)+1))</f>
        <v>Space 1</v>
      </c>
      <c r="I29" s="68" t="str" cm="1">
        <f t="array" ref="I29">IF(INDEX(Templates!I$2:I$187,ROW()-ROW($20:$20)+1)="","",INDEX(Templates!I$2:I$187,ROW()-ROW($20:$20)+1))</f>
        <v>Zone 1</v>
      </c>
      <c r="J29" s="68" t="str" cm="1">
        <f t="array" ref="J29">IF(INDEX(Templates!J$2:J$187,ROW()-ROW($20:$20)+1)="","",INDEX(Templates!J$2:J$187,ROW()-ROW($20:$20)+1))</f>
        <v>id</v>
      </c>
      <c r="K29" s="69" t="str" cm="1">
        <f t="array" ref="K29">IF(INDEX(Templates!K$2:K$187,ROW()-ROW($20:$20)+1)="","",INDEX(Templates!K$2:K$187,ROW()-ROW($20:$20)+1))</f>
        <v/>
      </c>
      <c r="L29" s="69" t="str" cm="1">
        <f t="array" ref="L29">IF(INDEX(Templates!L$2:L$187,ROW()-ROW($20:$20)+1)="","",INDEX(Templates!L$2:L$187,ROW()-ROW($20:$20)+1))</f>
        <v/>
      </c>
      <c r="M29" s="55" t="str" cm="1">
        <f t="array" ref="M29">IF(INDEX(Templates!$K$2:$BO$186,ROW()-ROW(M$20)+1, MATCH(M$16,Templates!$K$1:BO$1,0))="","",INDEX(Templates!$K$2:$BO$186,ROW()-ROW(M$20)+1, MATCH(M$16,Templates!$K$1:BO$1,0)))</f>
        <v/>
      </c>
      <c r="N29" s="55" t="str" cm="1">
        <f t="array" ref="N29">IF(INDEX(Templates!$K$2:$BO$186,ROW()-ROW(N$20)+1, MATCH(N$16,Templates!$K$1:BP$1,0))="","",INDEX(Templates!$K$2:$BO$186,ROW()-ROW(N$20)+1, MATCH(N$16,Templates!$K$1:BP$1,0)))</f>
        <v> </v>
      </c>
      <c r="O29" s="55" t="str" cm="1">
        <f t="array" ref="O29">IF(INDEX(Templates!$K$2:$BO$186,ROW()-ROW(O$20)+1, MATCH(O$16,Templates!$K$1:BQ$1,0))="","",INDEX(Templates!$K$2:$BO$186,ROW()-ROW(O$20)+1, MATCH(O$16,Templates!$K$1:BQ$1,0)))</f>
        <v> </v>
      </c>
      <c r="P29" s="55" t="str" cm="1">
        <f t="array" ref="P29">IF(INDEX(Templates!$K$2:$BO$186,ROW()-ROW(P$20)+1, MATCH(P$16,Templates!$K$1:BR$1,0))="","",INDEX(Templates!$K$2:$BO$186,ROW()-ROW(P$20)+1, MATCH(P$16,Templates!$K$1:BR$1,0)))</f>
        <v> </v>
      </c>
      <c r="Q29" s="55" t="str" cm="1">
        <f t="array" ref="Q29">IF(INDEX(Templates!$K$2:$BO$186,ROW()-ROW(Q$20)+1, MATCH(Q$16,Templates!$K$1:BS$1,0))="","",INDEX(Templates!$K$2:$BO$186,ROW()-ROW(Q$20)+1, MATCH(Q$16,Templates!$K$1:BS$1,0)))</f>
        <v> </v>
      </c>
      <c r="R29" s="55" t="str" cm="1">
        <f t="array" ref="R29">IF(INDEX(Templates!$K$2:$BO$186,ROW()-ROW(R$20)+1, MATCH(R$16,Templates!$K$1:BT$1,0))="","",INDEX(Templates!$K$2:$BO$186,ROW()-ROW(R$20)+1, MATCH(R$16,Templates!$K$1:BT$1,0)))</f>
        <v> </v>
      </c>
      <c r="S29" s="55" t="str" cm="1">
        <f t="array" ref="S29">IF(INDEX(Templates!$K$2:$BO$186,ROW()-ROW(S$20)+1, MATCH(S$16,Templates!$K$1:BU$1,0))="","",INDEX(Templates!$K$2:$BO$186,ROW()-ROW(S$20)+1, MATCH(S$16,Templates!$K$1:BU$1,0)))</f>
        <v/>
      </c>
      <c r="T29" s="55" t="str" cm="1">
        <f t="array" ref="T29">IF(INDEX(Templates!$K$2:$BO$186,ROW()-ROW(T$20)+1, MATCH(T$16,Templates!$K$1:BV$1,0))="","",INDEX(Templates!$K$2:$BO$186,ROW()-ROW(T$20)+1, MATCH(T$16,Templates!$K$1:BV$1,0)))</f>
        <v> </v>
      </c>
      <c r="U29" s="55" t="str" cm="1">
        <f t="array" ref="U29">IF(INDEX(Templates!$K$2:$BO$186,ROW()-ROW(U$20)+1, MATCH(U$16,Templates!$K$1:BW$1,0))="","",INDEX(Templates!$K$2:$BO$186,ROW()-ROW(U$20)+1, MATCH(U$16,Templates!$K$1:BW$1,0)))</f>
        <v> </v>
      </c>
      <c r="V29" s="55" t="str" cm="1">
        <f t="array" ref="V29">IF(INDEX(Templates!$K$2:$BO$186,ROW()-ROW(V$20)+1, MATCH(V$16,Templates!$K$1:BX$1,0))="","",INDEX(Templates!$K$2:$BO$186,ROW()-ROW(V$20)+1, MATCH(V$16,Templates!$K$1:BX$1,0)))</f>
        <v> </v>
      </c>
      <c r="W29" s="55" t="str" cm="1">
        <f t="array" ref="W29">IF(INDEX(Templates!$K$2:$BO$186,ROW()-ROW(W$20)+1, MATCH(W$16,Templates!$K$1:BY$1,0))="","",INDEX(Templates!$K$2:$BO$186,ROW()-ROW(W$20)+1, MATCH(W$16,Templates!$K$1:BY$1,0)))</f>
        <v/>
      </c>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row>
    <row r="30" spans="1:91" s="24" customFormat="1" x14ac:dyDescent="0.55000000000000004">
      <c r="A30" s="41" t="s">
        <v>475</v>
      </c>
      <c r="B30" s="6" t="s">
        <v>479</v>
      </c>
      <c r="C30" s="66" t="str" cm="1">
        <f t="array" ref="C30">IF(INDEX(Templates!C$2:C$187,ROW()-ROW($20:$20)+1)="","",INDEX(Templates!C$2:C$187,ROW()-ROW($20:$20)+1))</f>
        <v>JSON_PATH:zones[0]</v>
      </c>
      <c r="D30" s="66" t="str" cm="1">
        <f t="array" ref="D30">IF(INDEX(Templates!D$2:D$187,ROW()-ROW($20:$20)+1)="","",INDEX(Templates!D$2:D$187,ROW()-ROW($20:$20)+1))</f>
        <v>spaces[0]</v>
      </c>
      <c r="E30" s="66" t="str" cm="1">
        <f t="array" ref="E30">IF(INDEX(Templates!E$2:E$187,ROW()-ROW($20:$20)+1)="","",INDEX(Templates!E$2:E$187,ROW()-ROW($20:$20)+1))</f>
        <v>occupant_multiplier_schedule</v>
      </c>
      <c r="F30" s="66" t="str" cm="1">
        <f t="array" ref="F30">IF(INDEX(Templates!F$2:F$187,ROW()-ROW($20:$20)+1)="","",INDEX(Templates!F$2:F$187,ROW()-ROW($20:$20)+1))</f>
        <v/>
      </c>
      <c r="G30" s="106" t="str" cm="1">
        <f t="array" ref="G30">IF(INDEX(Templates!G$2:G$187,ROW()-ROW($20:$20)+1)="","",INDEX(Templates!G$2:G$187,ROW()-ROW($20:$20)+1))</f>
        <v>Space</v>
      </c>
      <c r="H30" s="68" t="str" cm="1">
        <f t="array" ref="H30">IF(INDEX(Templates!H$2:H$187,ROW()-ROW($20:$20)+1)="","",INDEX(Templates!H$2:H$187,ROW()-ROW($20:$20)+1))</f>
        <v>Space 1</v>
      </c>
      <c r="I30" s="68" t="str" cm="1">
        <f t="array" ref="I30">IF(INDEX(Templates!I$2:I$187,ROW()-ROW($20:$20)+1)="","",INDEX(Templates!I$2:I$187,ROW()-ROW($20:$20)+1))</f>
        <v>Zone 1</v>
      </c>
      <c r="J30" s="68" t="str" cm="1">
        <f t="array" ref="J30">IF(INDEX(Templates!J$2:J$187,ROW()-ROW($20:$20)+1)="","",INDEX(Templates!J$2:J$187,ROW()-ROW($20:$20)+1))</f>
        <v>occupant_multiplier_schedule</v>
      </c>
      <c r="K30" s="69" t="str" cm="1">
        <f t="array" ref="K30">IF(INDEX(Templates!K$2:K$187,ROW()-ROW($20:$20)+1)="","",INDEX(Templates!K$2:K$187,ROW()-ROW($20:$20)+1))</f>
        <v/>
      </c>
      <c r="L30" s="69" t="str" cm="1">
        <f t="array" ref="L30">IF(INDEX(Templates!L$2:L$187,ROW()-ROW($20:$20)+1)="","",INDEX(Templates!L$2:L$187,ROW()-ROW($20:$20)+1))</f>
        <v/>
      </c>
      <c r="M30" s="55" t="str" cm="1">
        <f t="array" ref="M30">IF(INDEX(Templates!$K$2:$BO$186,ROW()-ROW(M$20)+1, MATCH(M$16,Templates!$K$1:BO$1,0))="","",INDEX(Templates!$K$2:$BO$186,ROW()-ROW(M$20)+1, MATCH(M$16,Templates!$K$1:BO$1,0)))</f>
        <v/>
      </c>
      <c r="N30" s="55" t="str" cm="1">
        <f t="array" ref="N30">IF(INDEX(Templates!$K$2:$BO$186,ROW()-ROW(N$20)+1, MATCH(N$16,Templates!$K$1:BP$1,0))="","",INDEX(Templates!$K$2:$BO$186,ROW()-ROW(N$20)+1, MATCH(N$16,Templates!$K$1:BP$1,0)))</f>
        <v/>
      </c>
      <c r="O30" s="55" t="str" cm="1">
        <f t="array" ref="O30">IF(INDEX(Templates!$K$2:$BO$186,ROW()-ROW(O$20)+1, MATCH(O$16,Templates!$K$1:BQ$1,0))="","",INDEX(Templates!$K$2:$BO$186,ROW()-ROW(O$20)+1, MATCH(O$16,Templates!$K$1:BQ$1,0)))</f>
        <v/>
      </c>
      <c r="P30" s="55" t="str" cm="1">
        <f t="array" ref="P30">IF(INDEX(Templates!$K$2:$BO$186,ROW()-ROW(P$20)+1, MATCH(P$16,Templates!$K$1:BR$1,0))="","",INDEX(Templates!$K$2:$BO$186,ROW()-ROW(P$20)+1, MATCH(P$16,Templates!$K$1:BR$1,0)))</f>
        <v/>
      </c>
      <c r="Q30" s="55" t="str" cm="1">
        <f t="array" ref="Q30">IF(INDEX(Templates!$K$2:$BO$186,ROW()-ROW(Q$20)+1, MATCH(Q$16,Templates!$K$1:BS$1,0))="","",INDEX(Templates!$K$2:$BO$186,ROW()-ROW(Q$20)+1, MATCH(Q$16,Templates!$K$1:BS$1,0)))</f>
        <v/>
      </c>
      <c r="R30" s="55" t="str" cm="1">
        <f t="array" ref="R30">IF(INDEX(Templates!$K$2:$BO$186,ROW()-ROW(R$20)+1, MATCH(R$16,Templates!$K$1:BT$1,0))="","",INDEX(Templates!$K$2:$BO$186,ROW()-ROW(R$20)+1, MATCH(R$16,Templates!$K$1:BT$1,0)))</f>
        <v/>
      </c>
      <c r="S30" s="55" t="str" cm="1">
        <f t="array" ref="S30">IF(INDEX(Templates!$K$2:$BO$186,ROW()-ROW(S$20)+1, MATCH(S$16,Templates!$K$1:BU$1,0))="","",INDEX(Templates!$K$2:$BO$186,ROW()-ROW(S$20)+1, MATCH(S$16,Templates!$K$1:BU$1,0)))</f>
        <v/>
      </c>
      <c r="T30" s="55" t="str" cm="1">
        <f t="array" ref="T30">IF(INDEX(Templates!$K$2:$BO$186,ROW()-ROW(T$20)+1, MATCH(T$16,Templates!$K$1:BV$1,0))="","",INDEX(Templates!$K$2:$BO$186,ROW()-ROW(T$20)+1, MATCH(T$16,Templates!$K$1:BV$1,0)))</f>
        <v/>
      </c>
      <c r="U30" s="55" t="str" cm="1">
        <f t="array" ref="U30">IF(INDEX(Templates!$K$2:$BO$186,ROW()-ROW(U$20)+1, MATCH(U$16,Templates!$K$1:BW$1,0))="","",INDEX(Templates!$K$2:$BO$186,ROW()-ROW(U$20)+1, MATCH(U$16,Templates!$K$1:BW$1,0)))</f>
        <v/>
      </c>
      <c r="V30" s="55" t="str" cm="1">
        <f t="array" ref="V30">IF(INDEX(Templates!$K$2:$BO$186,ROW()-ROW(V$20)+1, MATCH(V$16,Templates!$K$1:BX$1,0))="","",INDEX(Templates!$K$2:$BO$186,ROW()-ROW(V$20)+1, MATCH(V$16,Templates!$K$1:BX$1,0)))</f>
        <v/>
      </c>
      <c r="W30" s="55" t="str" cm="1">
        <f t="array" ref="W30">IF(INDEX(Templates!$K$2:$BO$186,ROW()-ROW(W$20)+1, MATCH(W$16,Templates!$K$1:BY$1,0))="","",INDEX(Templates!$K$2:$BO$186,ROW()-ROW(W$20)+1, MATCH(W$16,Templates!$K$1:BY$1,0)))</f>
        <v/>
      </c>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row>
    <row r="31" spans="1:91" s="24" customFormat="1" x14ac:dyDescent="0.55000000000000004">
      <c r="A31" s="41" t="s">
        <v>475</v>
      </c>
      <c r="B31" s="6" t="s">
        <v>479</v>
      </c>
      <c r="C31" s="66" t="str" cm="1">
        <f t="array" ref="C31">IF(INDEX(Templates!C$2:C$187,ROW()-ROW($20:$20)+1)="","",INDEX(Templates!C$2:C$187,ROW()-ROW($20:$20)+1))</f>
        <v>JSON_PATH:zones[0]</v>
      </c>
      <c r="D31" s="66" t="str" cm="1">
        <f t="array" ref="D31">IF(INDEX(Templates!D$2:D$187,ROW()-ROW($20:$20)+1)="","",INDEX(Templates!D$2:D$187,ROW()-ROW($20:$20)+1))</f>
        <v>spaces[0]</v>
      </c>
      <c r="E31" s="66" t="str" cm="1">
        <f t="array" ref="E31">IF(INDEX(Templates!E$2:E$187,ROW()-ROW($20:$20)+1)="","",INDEX(Templates!E$2:E$187,ROW()-ROW($20:$20)+1))</f>
        <v>floor_area</v>
      </c>
      <c r="F31" s="66" t="str" cm="1">
        <f t="array" ref="F31">IF(INDEX(Templates!F$2:F$187,ROW()-ROW($20:$20)+1)="","",INDEX(Templates!F$2:F$187,ROW()-ROW($20:$20)+1))</f>
        <v/>
      </c>
      <c r="G31" s="106" t="str" cm="1">
        <f t="array" ref="G31">IF(INDEX(Templates!G$2:G$187,ROW()-ROW($20:$20)+1)="","",INDEX(Templates!G$2:G$187,ROW()-ROW($20:$20)+1))</f>
        <v>Space</v>
      </c>
      <c r="H31" s="68" t="str" cm="1">
        <f t="array" ref="H31">IF(INDEX(Templates!H$2:H$187,ROW()-ROW($20:$20)+1)="","",INDEX(Templates!H$2:H$187,ROW()-ROW($20:$20)+1))</f>
        <v>Space 1</v>
      </c>
      <c r="I31" s="68" t="str" cm="1">
        <f t="array" ref="I31">IF(INDEX(Templates!I$2:I$187,ROW()-ROW($20:$20)+1)="","",INDEX(Templates!I$2:I$187,ROW()-ROW($20:$20)+1))</f>
        <v>Zone 1</v>
      </c>
      <c r="J31" s="68" t="str" cm="1">
        <f t="array" ref="J31">IF(INDEX(Templates!J$2:J$187,ROW()-ROW($20:$20)+1)="","",INDEX(Templates!J$2:J$187,ROW()-ROW($20:$20)+1))</f>
        <v>floor_area</v>
      </c>
      <c r="K31" s="69" t="str" cm="1">
        <f t="array" ref="K31">IF(INDEX(Templates!K$2:K$187,ROW()-ROW($20:$20)+1)="","",INDEX(Templates!K$2:K$187,ROW()-ROW($20:$20)+1))</f>
        <v>area</v>
      </c>
      <c r="L31" s="69" t="str" cm="1">
        <f t="array" ref="L31">IF(INDEX(Templates!L$2:L$187,ROW()-ROW($20:$20)+1)="","",INDEX(Templates!L$2:L$187,ROW()-ROW($20:$20)+1))</f>
        <v>ft2</v>
      </c>
      <c r="M31" s="55" t="str" cm="1">
        <f t="array" ref="M31">IF(INDEX(Templates!$K$2:$BO$186,ROW()-ROW(M$20)+1, MATCH(M$16,Templates!$K$1:BO$1,0))="","",INDEX(Templates!$K$2:$BO$186,ROW()-ROW(M$20)+1, MATCH(M$16,Templates!$K$1:BO$1,0)))</f>
        <v/>
      </c>
      <c r="N31" s="55" t="str" cm="1">
        <f t="array" ref="N31">IF(INDEX(Templates!$K$2:$BO$186,ROW()-ROW(N$20)+1, MATCH(N$16,Templates!$K$1:BP$1,0))="","",INDEX(Templates!$K$2:$BO$186,ROW()-ROW(N$20)+1, MATCH(N$16,Templates!$K$1:BP$1,0)))</f>
        <v> </v>
      </c>
      <c r="O31" s="55" t="str" cm="1">
        <f t="array" ref="O31">IF(INDEX(Templates!$K$2:$BO$186,ROW()-ROW(O$20)+1, MATCH(O$16,Templates!$K$1:BQ$1,0))="","",INDEX(Templates!$K$2:$BO$186,ROW()-ROW(O$20)+1, MATCH(O$16,Templates!$K$1:BQ$1,0)))</f>
        <v> </v>
      </c>
      <c r="P31" s="55" t="str" cm="1">
        <f t="array" ref="P31">IF(INDEX(Templates!$K$2:$BO$186,ROW()-ROW(P$20)+1, MATCH(P$16,Templates!$K$1:BR$1,0))="","",INDEX(Templates!$K$2:$BO$186,ROW()-ROW(P$20)+1, MATCH(P$16,Templates!$K$1:BR$1,0)))</f>
        <v> </v>
      </c>
      <c r="Q31" s="55" t="str" cm="1">
        <f t="array" ref="Q31">IF(INDEX(Templates!$K$2:$BO$186,ROW()-ROW(Q$20)+1, MATCH(Q$16,Templates!$K$1:BS$1,0))="","",INDEX(Templates!$K$2:$BO$186,ROW()-ROW(Q$20)+1, MATCH(Q$16,Templates!$K$1:BS$1,0)))</f>
        <v> </v>
      </c>
      <c r="R31" s="55" t="str" cm="1">
        <f t="array" ref="R31">IF(INDEX(Templates!$K$2:$BO$186,ROW()-ROW(R$20)+1, MATCH(R$16,Templates!$K$1:BT$1,0))="","",INDEX(Templates!$K$2:$BO$186,ROW()-ROW(R$20)+1, MATCH(R$16,Templates!$K$1:BT$1,0)))</f>
        <v> </v>
      </c>
      <c r="S31" s="55" t="str" cm="1">
        <f t="array" ref="S31">IF(INDEX(Templates!$K$2:$BO$186,ROW()-ROW(S$20)+1, MATCH(S$16,Templates!$K$1:BU$1,0))="","",INDEX(Templates!$K$2:$BO$186,ROW()-ROW(S$20)+1, MATCH(S$16,Templates!$K$1:BU$1,0)))</f>
        <v/>
      </c>
      <c r="T31" s="55" t="str" cm="1">
        <f t="array" ref="T31">IF(INDEX(Templates!$K$2:$BO$186,ROW()-ROW(T$20)+1, MATCH(T$16,Templates!$K$1:BV$1,0))="","",INDEX(Templates!$K$2:$BO$186,ROW()-ROW(T$20)+1, MATCH(T$16,Templates!$K$1:BV$1,0)))</f>
        <v> </v>
      </c>
      <c r="U31" s="55" t="str" cm="1">
        <f t="array" ref="U31">IF(INDEX(Templates!$K$2:$BO$186,ROW()-ROW(U$20)+1, MATCH(U$16,Templates!$K$1:BW$1,0))="","",INDEX(Templates!$K$2:$BO$186,ROW()-ROW(U$20)+1, MATCH(U$16,Templates!$K$1:BW$1,0)))</f>
        <v> </v>
      </c>
      <c r="V31" s="55" t="str" cm="1">
        <f t="array" ref="V31">IF(INDEX(Templates!$K$2:$BO$186,ROW()-ROW(V$20)+1, MATCH(V$16,Templates!$K$1:BX$1,0))="","",INDEX(Templates!$K$2:$BO$186,ROW()-ROW(V$20)+1, MATCH(V$16,Templates!$K$1:BX$1,0)))</f>
        <v> </v>
      </c>
      <c r="W31" s="55" t="str" cm="1">
        <f t="array" ref="W31">IF(INDEX(Templates!$K$2:$BO$186,ROW()-ROW(W$20)+1, MATCH(W$16,Templates!$K$1:BY$1,0))="","",INDEX(Templates!$K$2:$BO$186,ROW()-ROW(W$20)+1, MATCH(W$16,Templates!$K$1:BY$1,0)))</f>
        <v/>
      </c>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row>
    <row r="32" spans="1:91" s="24" customFormat="1" x14ac:dyDescent="0.55000000000000004">
      <c r="A32" s="41" t="s">
        <v>475</v>
      </c>
      <c r="B32" s="6" t="s">
        <v>479</v>
      </c>
      <c r="C32" s="66" t="str" cm="1">
        <f t="array" ref="C32">IF(INDEX(Templates!C$2:C$187,ROW()-ROW($20:$20)+1)="","",INDEX(Templates!C$2:C$187,ROW()-ROW($20:$20)+1))</f>
        <v>JSON_PATH:zones[0]</v>
      </c>
      <c r="D32" s="66" t="str" cm="1">
        <f t="array" ref="D32">IF(INDEX(Templates!D$2:D$187,ROW()-ROW($20:$20)+1)="","",INDEX(Templates!D$2:D$187,ROW()-ROW($20:$20)+1))</f>
        <v>terminals[0]</v>
      </c>
      <c r="E32" s="66" t="str" cm="1">
        <f t="array" ref="E32">IF(INDEX(Templates!E$2:E$187,ROW()-ROW($20:$20)+1)="","",INDEX(Templates!E$2:E$187,ROW()-ROW($20:$20)+1))</f>
        <v>id</v>
      </c>
      <c r="F32" s="66" t="str" cm="1">
        <f t="array" ref="F32">IF(INDEX(Templates!F$2:F$187,ROW()-ROW($20:$20)+1)="","",INDEX(Templates!F$2:F$187,ROW()-ROW($20:$20)+1))</f>
        <v/>
      </c>
      <c r="G32" s="106" t="str" cm="1">
        <f t="array" ref="G32">IF(INDEX(Templates!G$2:G$187,ROW()-ROW($20:$20)+1)="","",INDEX(Templates!G$2:G$187,ROW()-ROW($20:$20)+1))</f>
        <v>Air Terminal</v>
      </c>
      <c r="H32" s="68" t="str" cm="1">
        <f t="array" ref="H32">IF(INDEX(Templates!H$2:H$187,ROW()-ROW($20:$20)+1)="","",INDEX(Templates!H$2:H$187,ROW()-ROW($20:$20)+1))</f>
        <v>Terminal 1</v>
      </c>
      <c r="I32" s="68" t="str" cm="1">
        <f t="array" ref="I32">IF(INDEX(Templates!I$2:I$187,ROW()-ROW($20:$20)+1)="","",INDEX(Templates!I$2:I$187,ROW()-ROW($20:$20)+1))</f>
        <v>Zone 1</v>
      </c>
      <c r="J32" s="68" t="str" cm="1">
        <f t="array" ref="J32">IF(INDEX(Templates!J$2:J$187,ROW()-ROW($20:$20)+1)="","",INDEX(Templates!J$2:J$187,ROW()-ROW($20:$20)+1))</f>
        <v>id</v>
      </c>
      <c r="K32" s="69" t="str" cm="1">
        <f t="array" ref="K32">IF(INDEX(Templates!K$2:K$187,ROW()-ROW($20:$20)+1)="","",INDEX(Templates!K$2:K$187,ROW()-ROW($20:$20)+1))</f>
        <v/>
      </c>
      <c r="L32" s="69" t="str" cm="1">
        <f t="array" ref="L32">IF(INDEX(Templates!L$2:L$187,ROW()-ROW($20:$20)+1)="","",INDEX(Templates!L$2:L$187,ROW()-ROW($20:$20)+1))</f>
        <v/>
      </c>
      <c r="M32" s="55" t="str" cm="1">
        <f t="array" ref="M32">IF(INDEX(Templates!$K$2:$BO$186,ROW()-ROW(M$20)+1, MATCH(M$16,Templates!$K$1:BO$1,0))="","",INDEX(Templates!$K$2:$BO$186,ROW()-ROW(M$20)+1, MATCH(M$16,Templates!$K$1:BO$1,0)))</f>
        <v>VAV Air Terminal 1</v>
      </c>
      <c r="N32" s="55" t="str" cm="1">
        <f t="array" ref="N32">IF(INDEX(Templates!$K$2:$BO$186,ROW()-ROW(N$20)+1, MATCH(N$16,Templates!$K$1:BP$1,0))="","",INDEX(Templates!$K$2:$BO$186,ROW()-ROW(N$20)+1, MATCH(N$16,Templates!$K$1:BP$1,0)))</f>
        <v>PTAC Terminal 1</v>
      </c>
      <c r="O32" s="55" t="str" cm="1">
        <f t="array" ref="O32">IF(INDEX(Templates!$K$2:$BO$186,ROW()-ROW(O$20)+1, MATCH(O$16,Templates!$K$1:BQ$1,0))="","",INDEX(Templates!$K$2:$BO$186,ROW()-ROW(O$20)+1, MATCH(O$16,Templates!$K$1:BQ$1,0)))</f>
        <v>PTAC Terminal 1</v>
      </c>
      <c r="P32" s="55" t="str" cm="1">
        <f t="array" ref="P32">IF(INDEX(Templates!$K$2:$BO$186,ROW()-ROW(P$20)+1, MATCH(P$16,Templates!$K$1:BR$1,0))="","",INDEX(Templates!$K$2:$BO$186,ROW()-ROW(P$20)+1, MATCH(P$16,Templates!$K$1:BR$1,0)))</f>
        <v>VAV Air Terminal 1</v>
      </c>
      <c r="Q32" s="55" t="str" cm="1">
        <f t="array" ref="Q32">IF(INDEX(Templates!$K$2:$BO$186,ROW()-ROW(Q$20)+1, MATCH(Q$16,Templates!$K$1:BS$1,0))="","",INDEX(Templates!$K$2:$BO$186,ROW()-ROW(Q$20)+1, MATCH(Q$16,Templates!$K$1:BS$1,0)))</f>
        <v>VAV Air Terminal 1</v>
      </c>
      <c r="R32" s="55" t="str" cm="1">
        <f t="array" ref="R32">IF(INDEX(Templates!$K$2:$BO$186,ROW()-ROW(R$20)+1, MATCH(R$16,Templates!$K$1:BT$1,0))="","",INDEX(Templates!$K$2:$BO$186,ROW()-ROW(R$20)+1, MATCH(R$16,Templates!$K$1:BT$1,0)))</f>
        <v>VAV Air Terminal 1</v>
      </c>
      <c r="S32" s="55" t="str" cm="1">
        <f t="array" ref="S32">IF(INDEX(Templates!$K$2:$BO$186,ROW()-ROW(S$20)+1, MATCH(S$16,Templates!$K$1:BU$1,0))="","",INDEX(Templates!$K$2:$BO$186,ROW()-ROW(S$20)+1, MATCH(S$16,Templates!$K$1:BU$1,0)))</f>
        <v>VAV Air Terminal 1</v>
      </c>
      <c r="T32" s="55" t="str" cm="1">
        <f t="array" ref="T32">IF(INDEX(Templates!$K$2:$BO$186,ROW()-ROW(T$20)+1, MATCH(T$16,Templates!$K$1:BV$1,0))="","",INDEX(Templates!$K$2:$BO$186,ROW()-ROW(T$20)+1, MATCH(T$16,Templates!$K$1:BV$1,0)))</f>
        <v>VAV Air Terminal 1</v>
      </c>
      <c r="U32" s="55" t="str" cm="1">
        <f t="array" ref="U32">IF(INDEX(Templates!$K$2:$BO$186,ROW()-ROW(U$20)+1, MATCH(U$16,Templates!$K$1:BW$1,0))="","",INDEX(Templates!$K$2:$BO$186,ROW()-ROW(U$20)+1, MATCH(U$16,Templates!$K$1:BW$1,0)))</f>
        <v>VAV Air Terminal 1</v>
      </c>
      <c r="V32" s="55" t="str" cm="1">
        <f t="array" ref="V32">IF(INDEX(Templates!$K$2:$BO$186,ROW()-ROW(V$20)+1, MATCH(V$16,Templates!$K$1:BX$1,0))="","",INDEX(Templates!$K$2:$BO$186,ROW()-ROW(V$20)+1, MATCH(V$16,Templates!$K$1:BX$1,0)))</f>
        <v>Air Terminal</v>
      </c>
      <c r="W32" s="55" t="str" cm="1">
        <f t="array" ref="W32">IF(INDEX(Templates!$K$2:$BO$186,ROW()-ROW(W$20)+1, MATCH(W$16,Templates!$K$1:BY$1,0))="","",INDEX(Templates!$K$2:$BO$186,ROW()-ROW(W$20)+1, MATCH(W$16,Templates!$K$1:BY$1,0)))</f>
        <v>VAV Air Terminal 1</v>
      </c>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row>
    <row r="33" spans="1:91" s="24" customFormat="1" x14ac:dyDescent="0.55000000000000004">
      <c r="A33" s="41" t="s">
        <v>475</v>
      </c>
      <c r="B33" s="6" t="s">
        <v>479</v>
      </c>
      <c r="C33" s="66" t="str" cm="1">
        <f t="array" ref="C33">IF(INDEX(Templates!C$2:C$187,ROW()-ROW($20:$20)+1)="","",INDEX(Templates!C$2:C$187,ROW()-ROW($20:$20)+1))</f>
        <v>JSON_PATH:zones[0]</v>
      </c>
      <c r="D33" s="66" t="str" cm="1">
        <f t="array" ref="D33">IF(INDEX(Templates!D$2:D$187,ROW()-ROW($20:$20)+1)="","",INDEX(Templates!D$2:D$187,ROW()-ROW($20:$20)+1))</f>
        <v>terminals[0]</v>
      </c>
      <c r="E33" s="66" t="str" cm="1">
        <f t="array" ref="E33">IF(INDEX(Templates!E$2:E$187,ROW()-ROW($20:$20)+1)="","",INDEX(Templates!E$2:E$187,ROW()-ROW($20:$20)+1))</f>
        <v>is_supply_ducted</v>
      </c>
      <c r="F33" s="66" t="str" cm="1">
        <f t="array" ref="F33">IF(INDEX(Templates!F$2:F$187,ROW()-ROW($20:$20)+1)="","",INDEX(Templates!F$2:F$187,ROW()-ROW($20:$20)+1))</f>
        <v/>
      </c>
      <c r="G33" s="106" t="str" cm="1">
        <f t="array" ref="G33">IF(INDEX(Templates!G$2:G$187,ROW()-ROW($20:$20)+1)="","",INDEX(Templates!G$2:G$187,ROW()-ROW($20:$20)+1))</f>
        <v>Air Terminal</v>
      </c>
      <c r="H33" s="68" t="str" cm="1">
        <f t="array" ref="H33">IF(INDEX(Templates!H$2:H$187,ROW()-ROW($20:$20)+1)="","",INDEX(Templates!H$2:H$187,ROW()-ROW($20:$20)+1))</f>
        <v>Terminal 1</v>
      </c>
      <c r="I33" s="68" t="str" cm="1">
        <f t="array" ref="I33">IF(INDEX(Templates!I$2:I$187,ROW()-ROW($20:$20)+1)="","",INDEX(Templates!I$2:I$187,ROW()-ROW($20:$20)+1))</f>
        <v>Zone 1</v>
      </c>
      <c r="J33" s="68" t="str" cm="1">
        <f t="array" ref="J33">IF(INDEX(Templates!J$2:J$187,ROW()-ROW($20:$20)+1)="","",INDEX(Templates!J$2:J$187,ROW()-ROW($20:$20)+1))</f>
        <v>is_supply_ducted</v>
      </c>
      <c r="K33" s="69" t="str" cm="1">
        <f t="array" ref="K33">IF(INDEX(Templates!K$2:K$187,ROW()-ROW($20:$20)+1)="","",INDEX(Templates!K$2:K$187,ROW()-ROW($20:$20)+1))</f>
        <v/>
      </c>
      <c r="L33" s="69" t="str" cm="1">
        <f t="array" ref="L33">IF(INDEX(Templates!L$2:L$187,ROW()-ROW($20:$20)+1)="","",INDEX(Templates!L$2:L$187,ROW()-ROW($20:$20)+1))</f>
        <v/>
      </c>
      <c r="M33" s="55" t="str" cm="1">
        <f t="array" ref="M33">IF(INDEX(Templates!$K$2:$BO$186,ROW()-ROW(M$20)+1, MATCH(M$16,Templates!$K$1:BO$1,0))="","",INDEX(Templates!$K$2:$BO$186,ROW()-ROW(M$20)+1, MATCH(M$16,Templates!$K$1:BO$1,0)))</f>
        <v>true</v>
      </c>
      <c r="N33" s="55" t="b" cm="1">
        <f t="array" ref="N33">IF(INDEX(Templates!$K$2:$BO$186,ROW()-ROW(N$20)+1, MATCH(N$16,Templates!$K$1:BP$1,0))="","",INDEX(Templates!$K$2:$BO$186,ROW()-ROW(N$20)+1, MATCH(N$16,Templates!$K$1:BP$1,0)))</f>
        <v>0</v>
      </c>
      <c r="O33" s="55" t="b" cm="1">
        <f t="array" ref="O33">IF(INDEX(Templates!$K$2:$BO$186,ROW()-ROW(O$20)+1, MATCH(O$16,Templates!$K$1:BQ$1,0))="","",INDEX(Templates!$K$2:$BO$186,ROW()-ROW(O$20)+1, MATCH(O$16,Templates!$K$1:BQ$1,0)))</f>
        <v>0</v>
      </c>
      <c r="P33" s="55" t="b" cm="1">
        <f t="array" ref="P33">IF(INDEX(Templates!$K$2:$BO$186,ROW()-ROW(P$20)+1, MATCH(P$16,Templates!$K$1:BR$1,0))="","",INDEX(Templates!$K$2:$BO$186,ROW()-ROW(P$20)+1, MATCH(P$16,Templates!$K$1:BR$1,0)))</f>
        <v>1</v>
      </c>
      <c r="Q33" s="55" t="b" cm="1">
        <f t="array" ref="Q33">IF(INDEX(Templates!$K$2:$BO$186,ROW()-ROW(Q$20)+1, MATCH(Q$16,Templates!$K$1:BS$1,0))="","",INDEX(Templates!$K$2:$BO$186,ROW()-ROW(Q$20)+1, MATCH(Q$16,Templates!$K$1:BS$1,0)))</f>
        <v>1</v>
      </c>
      <c r="R33" s="55" t="b" cm="1">
        <f t="array" ref="R33">IF(INDEX(Templates!$K$2:$BO$186,ROW()-ROW(R$20)+1, MATCH(R$16,Templates!$K$1:BT$1,0))="","",INDEX(Templates!$K$2:$BO$186,ROW()-ROW(R$20)+1, MATCH(R$16,Templates!$K$1:BT$1,0)))</f>
        <v>1</v>
      </c>
      <c r="S33" s="55" t="str" cm="1">
        <f t="array" ref="S33">IF(INDEX(Templates!$K$2:$BO$186,ROW()-ROW(S$20)+1, MATCH(S$16,Templates!$K$1:BU$1,0))="","",INDEX(Templates!$K$2:$BO$186,ROW()-ROW(S$20)+1, MATCH(S$16,Templates!$K$1:BU$1,0)))</f>
        <v>true</v>
      </c>
      <c r="T33" s="55" t="b" cm="1">
        <f t="array" ref="T33">IF(INDEX(Templates!$K$2:$BO$186,ROW()-ROW(T$20)+1, MATCH(T$16,Templates!$K$1:BV$1,0))="","",INDEX(Templates!$K$2:$BO$186,ROW()-ROW(T$20)+1, MATCH(T$16,Templates!$K$1:BV$1,0)))</f>
        <v>1</v>
      </c>
      <c r="U33" s="55" t="b" cm="1">
        <f t="array" ref="U33">IF(INDEX(Templates!$K$2:$BO$186,ROW()-ROW(U$20)+1, MATCH(U$16,Templates!$K$1:BW$1,0))="","",INDEX(Templates!$K$2:$BO$186,ROW()-ROW(U$20)+1, MATCH(U$16,Templates!$K$1:BW$1,0)))</f>
        <v>1</v>
      </c>
      <c r="V33" s="55" t="b" cm="1">
        <f t="array" ref="V33">IF(INDEX(Templates!$K$2:$BO$186,ROW()-ROW(V$20)+1, MATCH(V$16,Templates!$K$1:BX$1,0))="","",INDEX(Templates!$K$2:$BO$186,ROW()-ROW(V$20)+1, MATCH(V$16,Templates!$K$1:BX$1,0)))</f>
        <v>1</v>
      </c>
      <c r="W33" s="55" t="str" cm="1">
        <f t="array" ref="W33">IF(INDEX(Templates!$K$2:$BO$186,ROW()-ROW(W$20)+1, MATCH(W$16,Templates!$K$1:BY$1,0))="","",INDEX(Templates!$K$2:$BO$186,ROW()-ROW(W$20)+1, MATCH(W$16,Templates!$K$1:BY$1,0)))</f>
        <v>true</v>
      </c>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row>
    <row r="34" spans="1:91" s="24" customFormat="1" x14ac:dyDescent="0.55000000000000004">
      <c r="A34" s="41" t="s">
        <v>475</v>
      </c>
      <c r="B34" s="6" t="s">
        <v>479</v>
      </c>
      <c r="C34" s="66" t="str" cm="1">
        <f t="array" ref="C34">IF(INDEX(Templates!C$2:C$187,ROW()-ROW($20:$20)+1)="","",INDEX(Templates!C$2:C$187,ROW()-ROW($20:$20)+1))</f>
        <v>JSON_PATH:zones[0]</v>
      </c>
      <c r="D34" s="66" t="str" cm="1">
        <f t="array" ref="D34">IF(INDEX(Templates!D$2:D$187,ROW()-ROW($20:$20)+1)="","",INDEX(Templates!D$2:D$187,ROW()-ROW($20:$20)+1))</f>
        <v>terminals[0]</v>
      </c>
      <c r="E34" s="66" t="str" cm="1">
        <f t="array" ref="E34">IF(INDEX(Templates!E$2:E$187,ROW()-ROW($20:$20)+1)="","",INDEX(Templates!E$2:E$187,ROW()-ROW($20:$20)+1))</f>
        <v>heating_source</v>
      </c>
      <c r="F34" s="66" t="str" cm="1">
        <f t="array" ref="F34">IF(INDEX(Templates!F$2:F$187,ROW()-ROW($20:$20)+1)="","",INDEX(Templates!F$2:F$187,ROW()-ROW($20:$20)+1))</f>
        <v/>
      </c>
      <c r="G34" s="106" t="str" cm="1">
        <f t="array" ref="G34">IF(INDEX(Templates!G$2:G$187,ROW()-ROW($20:$20)+1)="","",INDEX(Templates!G$2:G$187,ROW()-ROW($20:$20)+1))</f>
        <v>Air Terminal</v>
      </c>
      <c r="H34" s="68" t="str" cm="1">
        <f t="array" ref="H34">IF(INDEX(Templates!H$2:H$187,ROW()-ROW($20:$20)+1)="","",INDEX(Templates!H$2:H$187,ROW()-ROW($20:$20)+1))</f>
        <v>Terminal 1</v>
      </c>
      <c r="I34" s="68" t="str" cm="1">
        <f t="array" ref="I34">IF(INDEX(Templates!I$2:I$187,ROW()-ROW($20:$20)+1)="","",INDEX(Templates!I$2:I$187,ROW()-ROW($20:$20)+1))</f>
        <v>Zone 1</v>
      </c>
      <c r="J34" s="68" t="str" cm="1">
        <f t="array" ref="J34">IF(INDEX(Templates!J$2:J$187,ROW()-ROW($20:$20)+1)="","",INDEX(Templates!J$2:J$187,ROW()-ROW($20:$20)+1))</f>
        <v>heating_source</v>
      </c>
      <c r="K34" s="69" t="str" cm="1">
        <f t="array" ref="K34">IF(INDEX(Templates!K$2:K$187,ROW()-ROW($20:$20)+1)="","",INDEX(Templates!K$2:K$187,ROW()-ROW($20:$20)+1))</f>
        <v/>
      </c>
      <c r="L34" s="69" t="str" cm="1">
        <f t="array" ref="L34">IF(INDEX(Templates!L$2:L$187,ROW()-ROW($20:$20)+1)="","",INDEX(Templates!L$2:L$187,ROW()-ROW($20:$20)+1))</f>
        <v/>
      </c>
      <c r="M34" s="55" t="str" cm="1">
        <f t="array" ref="M34">IF(INDEX(Templates!$K$2:$BO$186,ROW()-ROW(M$20)+1, MATCH(M$16,Templates!$K$1:BO$1,0))="","",INDEX(Templates!$K$2:$BO$186,ROW()-ROW(M$20)+1, MATCH(M$16,Templates!$K$1:BO$1,0)))</f>
        <v>HOT_WATER</v>
      </c>
      <c r="N34" s="55" t="str" cm="1">
        <f t="array" ref="N34">IF(INDEX(Templates!$K$2:$BO$186,ROW()-ROW(N$20)+1, MATCH(N$16,Templates!$K$1:BP$1,0))="","",INDEX(Templates!$K$2:$BO$186,ROW()-ROW(N$20)+1, MATCH(N$16,Templates!$K$1:BP$1,0)))</f>
        <v>HOT_WATER</v>
      </c>
      <c r="O34" s="55" t="str" cm="1">
        <f t="array" ref="O34">IF(INDEX(Templates!$K$2:$BO$186,ROW()-ROW(O$20)+1, MATCH(O$16,Templates!$K$1:BQ$1,0))="","",INDEX(Templates!$K$2:$BO$186,ROW()-ROW(O$20)+1, MATCH(O$16,Templates!$K$1:BQ$1,0)))</f>
        <v/>
      </c>
      <c r="P34" s="55" t="str" cm="1">
        <f t="array" ref="P34">IF(INDEX(Templates!$K$2:$BO$186,ROW()-ROW(P$20)+1, MATCH(P$16,Templates!$K$1:BR$1,0))="","",INDEX(Templates!$K$2:$BO$186,ROW()-ROW(P$20)+1, MATCH(P$16,Templates!$K$1:BR$1,0)))</f>
        <v>HOT_WATER</v>
      </c>
      <c r="Q34" s="55" t="str" cm="1">
        <f t="array" ref="Q34">IF(INDEX(Templates!$K$2:$BO$186,ROW()-ROW(Q$20)+1, MATCH(Q$16,Templates!$K$1:BS$1,0))="","",INDEX(Templates!$K$2:$BO$186,ROW()-ROW(Q$20)+1, MATCH(Q$16,Templates!$K$1:BS$1,0)))</f>
        <v>HOT_WATER</v>
      </c>
      <c r="R34" s="55" t="str" cm="1">
        <f t="array" ref="R34">IF(INDEX(Templates!$K$2:$BO$186,ROW()-ROW(R$20)+1, MATCH(R$16,Templates!$K$1:BT$1,0))="","",INDEX(Templates!$K$2:$BO$186,ROW()-ROW(R$20)+1, MATCH(R$16,Templates!$K$1:BT$1,0)))</f>
        <v>HOT_WATER</v>
      </c>
      <c r="S34" s="55" t="str" cm="1">
        <f t="array" ref="S34">IF(INDEX(Templates!$K$2:$BO$186,ROW()-ROW(S$20)+1, MATCH(S$16,Templates!$K$1:BU$1,0))="","",INDEX(Templates!$K$2:$BO$186,ROW()-ROW(S$20)+1, MATCH(S$16,Templates!$K$1:BU$1,0)))</f>
        <v>HOT_WATER</v>
      </c>
      <c r="T34" s="55" t="str" cm="1">
        <f t="array" ref="T34">IF(INDEX(Templates!$K$2:$BO$186,ROW()-ROW(T$20)+1, MATCH(T$16,Templates!$K$1:BV$1,0))="","",INDEX(Templates!$K$2:$BO$186,ROW()-ROW(T$20)+1, MATCH(T$16,Templates!$K$1:BV$1,0)))</f>
        <v/>
      </c>
      <c r="U34" s="55" t="str" cm="1">
        <f t="array" ref="U34">IF(INDEX(Templates!$K$2:$BO$186,ROW()-ROW(U$20)+1, MATCH(U$16,Templates!$K$1:BW$1,0))="","",INDEX(Templates!$K$2:$BO$186,ROW()-ROW(U$20)+1, MATCH(U$16,Templates!$K$1:BW$1,0)))</f>
        <v/>
      </c>
      <c r="V34" s="55" t="str" cm="1">
        <f t="array" ref="V34">IF(INDEX(Templates!$K$2:$BO$186,ROW()-ROW(V$20)+1, MATCH(V$16,Templates!$K$1:BX$1,0))="","",INDEX(Templates!$K$2:$BO$186,ROW()-ROW(V$20)+1, MATCH(V$16,Templates!$K$1:BX$1,0)))</f>
        <v/>
      </c>
      <c r="W34" s="55" t="str" cm="1">
        <f t="array" ref="W34">IF(INDEX(Templates!$K$2:$BO$186,ROW()-ROW(W$20)+1, MATCH(W$16,Templates!$K$1:BY$1,0))="","",INDEX(Templates!$K$2:$BO$186,ROW()-ROW(W$20)+1, MATCH(W$16,Templates!$K$1:BY$1,0)))</f>
        <v>HOT_WATER</v>
      </c>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row>
    <row r="35" spans="1:91" s="24" customFormat="1" x14ac:dyDescent="0.55000000000000004">
      <c r="A35" s="41" t="s">
        <v>475</v>
      </c>
      <c r="B35" s="6" t="s">
        <v>479</v>
      </c>
      <c r="C35" s="66" t="str" cm="1">
        <f t="array" ref="C35">IF(INDEX(Templates!C$2:C$187,ROW()-ROW($20:$20)+1)="","",INDEX(Templates!C$2:C$187,ROW()-ROW($20:$20)+1))</f>
        <v>JSON_PATH:zones[0]</v>
      </c>
      <c r="D35" s="66" t="str" cm="1">
        <f t="array" ref="D35">IF(INDEX(Templates!D$2:D$187,ROW()-ROW($20:$20)+1)="","",INDEX(Templates!D$2:D$187,ROW()-ROW($20:$20)+1))</f>
        <v>terminals[0]</v>
      </c>
      <c r="E35" s="66" t="str" cm="1">
        <f t="array" ref="E35">IF(INDEX(Templates!E$2:E$187,ROW()-ROW($20:$20)+1)="","",INDEX(Templates!E$2:E$187,ROW()-ROW($20:$20)+1))</f>
        <v>heating_from_loop</v>
      </c>
      <c r="F35" s="66" t="str" cm="1">
        <f t="array" ref="F35">IF(INDEX(Templates!F$2:F$187,ROW()-ROW($20:$20)+1)="","",INDEX(Templates!F$2:F$187,ROW()-ROW($20:$20)+1))</f>
        <v/>
      </c>
      <c r="G35" s="106" t="str" cm="1">
        <f t="array" ref="G35">IF(INDEX(Templates!G$2:G$187,ROW()-ROW($20:$20)+1)="","",INDEX(Templates!G$2:G$187,ROW()-ROW($20:$20)+1))</f>
        <v>Air Terminal</v>
      </c>
      <c r="H35" s="68" t="str" cm="1">
        <f t="array" ref="H35">IF(INDEX(Templates!H$2:H$187,ROW()-ROW($20:$20)+1)="","",INDEX(Templates!H$2:H$187,ROW()-ROW($20:$20)+1))</f>
        <v>Terminal 1</v>
      </c>
      <c r="I35" s="68" t="str" cm="1">
        <f t="array" ref="I35">IF(INDEX(Templates!I$2:I$187,ROW()-ROW($20:$20)+1)="","",INDEX(Templates!I$2:I$187,ROW()-ROW($20:$20)+1))</f>
        <v>Zone 1</v>
      </c>
      <c r="J35" s="68" t="str" cm="1">
        <f t="array" ref="J35">IF(INDEX(Templates!J$2:J$187,ROW()-ROW($20:$20)+1)="","",INDEX(Templates!J$2:J$187,ROW()-ROW($20:$20)+1))</f>
        <v>heating_from_loop</v>
      </c>
      <c r="K35" s="69" t="str" cm="1">
        <f t="array" ref="K35">IF(INDEX(Templates!K$2:K$187,ROW()-ROW($20:$20)+1)="","",INDEX(Templates!K$2:K$187,ROW()-ROW($20:$20)+1))</f>
        <v/>
      </c>
      <c r="L35" s="69" t="str" cm="1">
        <f t="array" ref="L35">IF(INDEX(Templates!L$2:L$187,ROW()-ROW($20:$20)+1)="","",INDEX(Templates!L$2:L$187,ROW()-ROW($20:$20)+1))</f>
        <v/>
      </c>
      <c r="M35" s="55" t="str" cm="1">
        <f t="array" ref="M35">IF(INDEX(Templates!$K$2:$BO$186,ROW()-ROW(M$20)+1, MATCH(M$16,Templates!$K$1:BO$1,0))="","",INDEX(Templates!$K$2:$BO$186,ROW()-ROW(M$20)+1, MATCH(M$16,Templates!$K$1:BO$1,0)))</f>
        <v>Boiler Loop 1</v>
      </c>
      <c r="N35" s="55" t="str" cm="1">
        <f t="array" ref="N35">IF(INDEX(Templates!$K$2:$BO$186,ROW()-ROW(N$20)+1, MATCH(N$16,Templates!$K$1:BP$1,0))="","",INDEX(Templates!$K$2:$BO$186,ROW()-ROW(N$20)+1, MATCH(N$16,Templates!$K$1:BP$1,0)))</f>
        <v>Boiler Loop 1</v>
      </c>
      <c r="O35" s="55" t="str" cm="1">
        <f t="array" ref="O35">IF(INDEX(Templates!$K$2:$BO$186,ROW()-ROW(O$20)+1, MATCH(O$16,Templates!$K$1:BQ$1,0))="","",INDEX(Templates!$K$2:$BO$186,ROW()-ROW(O$20)+1, MATCH(O$16,Templates!$K$1:BQ$1,0)))</f>
        <v/>
      </c>
      <c r="P35" s="55" t="str" cm="1">
        <f t="array" ref="P35">IF(INDEX(Templates!$K$2:$BO$186,ROW()-ROW(P$20)+1, MATCH(P$16,Templates!$K$1:BR$1,0))="","",INDEX(Templates!$K$2:$BO$186,ROW()-ROW(P$20)+1, MATCH(P$16,Templates!$K$1:BR$1,0)))</f>
        <v>Boiler Loop 1</v>
      </c>
      <c r="Q35" s="55" t="str" cm="1">
        <f t="array" ref="Q35">IF(INDEX(Templates!$K$2:$BO$186,ROW()-ROW(Q$20)+1, MATCH(Q$16,Templates!$K$1:BS$1,0))="","",INDEX(Templates!$K$2:$BO$186,ROW()-ROW(Q$20)+1, MATCH(Q$16,Templates!$K$1:BS$1,0)))</f>
        <v>Purchased HW Loop 1</v>
      </c>
      <c r="R35" s="55" t="str" cm="1">
        <f t="array" ref="R35">IF(INDEX(Templates!$K$2:$BO$186,ROW()-ROW(R$20)+1, MATCH(R$16,Templates!$K$1:BT$1,0))="","",INDEX(Templates!$K$2:$BO$186,ROW()-ROW(R$20)+1, MATCH(R$16,Templates!$K$1:BT$1,0)))</f>
        <v>Purchased HW Loop 1</v>
      </c>
      <c r="S35" s="55" t="str" cm="1">
        <f t="array" ref="S35">IF(INDEX(Templates!$K$2:$BO$186,ROW()-ROW(S$20)+1, MATCH(S$16,Templates!$K$1:BU$1,0))="","",INDEX(Templates!$K$2:$BO$186,ROW()-ROW(S$20)+1, MATCH(S$16,Templates!$K$1:BU$1,0)))</f>
        <v>Boiler Loop 1</v>
      </c>
      <c r="T35" s="55" t="str" cm="1">
        <f t="array" ref="T35">IF(INDEX(Templates!$K$2:$BO$186,ROW()-ROW(T$20)+1, MATCH(T$16,Templates!$K$1:BV$1,0))="","",INDEX(Templates!$K$2:$BO$186,ROW()-ROW(T$20)+1, MATCH(T$16,Templates!$K$1:BV$1,0)))</f>
        <v/>
      </c>
      <c r="U35" s="55" t="str" cm="1">
        <f t="array" ref="U35">IF(INDEX(Templates!$K$2:$BO$186,ROW()-ROW(U$20)+1, MATCH(U$16,Templates!$K$1:BW$1,0))="","",INDEX(Templates!$K$2:$BO$186,ROW()-ROW(U$20)+1, MATCH(U$16,Templates!$K$1:BW$1,0)))</f>
        <v/>
      </c>
      <c r="V35" s="55" t="str" cm="1">
        <f t="array" ref="V35">IF(INDEX(Templates!$K$2:$BO$186,ROW()-ROW(V$20)+1, MATCH(V$16,Templates!$K$1:BX$1,0))="","",INDEX(Templates!$K$2:$BO$186,ROW()-ROW(V$20)+1, MATCH(V$16,Templates!$K$1:BX$1,0)))</f>
        <v/>
      </c>
      <c r="W35" s="55" t="str" cm="1">
        <f t="array" ref="W35">IF(INDEX(Templates!$K$2:$BO$186,ROW()-ROW(W$20)+1, MATCH(W$16,Templates!$K$1:BY$1,0))="","",INDEX(Templates!$K$2:$BO$186,ROW()-ROW(W$20)+1, MATCH(W$16,Templates!$K$1:BY$1,0)))</f>
        <v>Boiler Loop 1</v>
      </c>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row>
    <row r="36" spans="1:91" s="24" customFormat="1" x14ac:dyDescent="0.55000000000000004">
      <c r="A36" s="41" t="s">
        <v>475</v>
      </c>
      <c r="B36" s="6" t="s">
        <v>479</v>
      </c>
      <c r="C36" s="66" t="str" cm="1">
        <f t="array" ref="C36">IF(INDEX(Templates!C$2:C$187,ROW()-ROW($20:$20)+1)="","",INDEX(Templates!C$2:C$187,ROW()-ROW($20:$20)+1))</f>
        <v>JSON_PATH:zones[0]</v>
      </c>
      <c r="D36" s="66" t="str" cm="1">
        <f t="array" ref="D36">IF(INDEX(Templates!D$2:D$187,ROW()-ROW($20:$20)+1)="","",INDEX(Templates!D$2:D$187,ROW()-ROW($20:$20)+1))</f>
        <v>terminals[0]</v>
      </c>
      <c r="E36" s="66" t="str" cm="1">
        <f t="array" ref="E36">IF(INDEX(Templates!E$2:E$187,ROW()-ROW($20:$20)+1)="","",INDEX(Templates!E$2:E$187,ROW()-ROW($20:$20)+1))</f>
        <v>type</v>
      </c>
      <c r="F36" s="66" t="str" cm="1">
        <f t="array" ref="F36">IF(INDEX(Templates!F$2:F$187,ROW()-ROW($20:$20)+1)="","",INDEX(Templates!F$2:F$187,ROW()-ROW($20:$20)+1))</f>
        <v/>
      </c>
      <c r="G36" s="106" t="str" cm="1">
        <f t="array" ref="G36">IF(INDEX(Templates!G$2:G$187,ROW()-ROW($20:$20)+1)="","",INDEX(Templates!G$2:G$187,ROW()-ROW($20:$20)+1))</f>
        <v>Air Terminal</v>
      </c>
      <c r="H36" s="68" t="str" cm="1">
        <f t="array" ref="H36">IF(INDEX(Templates!H$2:H$187,ROW()-ROW($20:$20)+1)="","",INDEX(Templates!H$2:H$187,ROW()-ROW($20:$20)+1))</f>
        <v>Terminal 1</v>
      </c>
      <c r="I36" s="68" t="str" cm="1">
        <f t="array" ref="I36">IF(INDEX(Templates!I$2:I$187,ROW()-ROW($20:$20)+1)="","",INDEX(Templates!I$2:I$187,ROW()-ROW($20:$20)+1))</f>
        <v>Zone 1</v>
      </c>
      <c r="J36" s="68" t="str" cm="1">
        <f t="array" ref="J36">IF(INDEX(Templates!J$2:J$187,ROW()-ROW($20:$20)+1)="","",INDEX(Templates!J$2:J$187,ROW()-ROW($20:$20)+1))</f>
        <v>type</v>
      </c>
      <c r="K36" s="69" t="str" cm="1">
        <f t="array" ref="K36">IF(INDEX(Templates!K$2:K$187,ROW()-ROW($20:$20)+1)="","",INDEX(Templates!K$2:K$187,ROW()-ROW($20:$20)+1))</f>
        <v/>
      </c>
      <c r="L36" s="69" t="str" cm="1">
        <f t="array" ref="L36">IF(INDEX(Templates!L$2:L$187,ROW()-ROW($20:$20)+1)="","",INDEX(Templates!L$2:L$187,ROW()-ROW($20:$20)+1))</f>
        <v/>
      </c>
      <c r="M36" s="55" t="str" cm="1">
        <f t="array" ref="M36">IF(INDEX(Templates!$K$2:$BO$186,ROW()-ROW(M$20)+1, MATCH(M$16,Templates!$K$1:BO$1,0))="","",INDEX(Templates!$K$2:$BO$186,ROW()-ROW(M$20)+1, MATCH(M$16,Templates!$K$1:BO$1,0)))</f>
        <v>VARIABLE_AIR_VOLUME</v>
      </c>
      <c r="N36" s="55" t="str" cm="1">
        <f t="array" ref="N36">IF(INDEX(Templates!$K$2:$BO$186,ROW()-ROW(N$20)+1, MATCH(N$16,Templates!$K$1:BP$1,0))="","",INDEX(Templates!$K$2:$BO$186,ROW()-ROW(N$20)+1, MATCH(N$16,Templates!$K$1:BP$1,0)))</f>
        <v>CONSTANT_AIR_VOLUME</v>
      </c>
      <c r="O36" s="55" t="str" cm="1">
        <f t="array" ref="O36">IF(INDEX(Templates!$K$2:$BO$186,ROW()-ROW(O$20)+1, MATCH(O$16,Templates!$K$1:BQ$1,0))="","",INDEX(Templates!$K$2:$BO$186,ROW()-ROW(O$20)+1, MATCH(O$16,Templates!$K$1:BQ$1,0)))</f>
        <v>CONSTANT_AIR_VOLUME</v>
      </c>
      <c r="P36" s="55" t="str" cm="1">
        <f t="array" ref="P36">IF(INDEX(Templates!$K$2:$BO$186,ROW()-ROW(P$20)+1, MATCH(P$16,Templates!$K$1:BR$1,0))="","",INDEX(Templates!$K$2:$BO$186,ROW()-ROW(P$20)+1, MATCH(P$16,Templates!$K$1:BR$1,0)))</f>
        <v>VARIABLE_AIR_VOLUME</v>
      </c>
      <c r="Q36" s="55" t="str" cm="1">
        <f t="array" ref="Q36">IF(INDEX(Templates!$K$2:$BO$186,ROW()-ROW(Q$20)+1, MATCH(Q$16,Templates!$K$1:BS$1,0))="","",INDEX(Templates!$K$2:$BO$186,ROW()-ROW(Q$20)+1, MATCH(Q$16,Templates!$K$1:BS$1,0)))</f>
        <v>VARIABLE_AIR_VOLUME</v>
      </c>
      <c r="R36" s="55" t="str" cm="1">
        <f t="array" ref="R36">IF(INDEX(Templates!$K$2:$BO$186,ROW()-ROW(R$20)+1, MATCH(R$16,Templates!$K$1:BT$1,0))="","",INDEX(Templates!$K$2:$BO$186,ROW()-ROW(R$20)+1, MATCH(R$16,Templates!$K$1:BT$1,0)))</f>
        <v>VARIABLE_AIR_VOLUME</v>
      </c>
      <c r="S36" s="55" t="str" cm="1">
        <f t="array" ref="S36">IF(INDEX(Templates!$K$2:$BO$186,ROW()-ROW(S$20)+1, MATCH(S$16,Templates!$K$1:BU$1,0))="","",INDEX(Templates!$K$2:$BO$186,ROW()-ROW(S$20)+1, MATCH(S$16,Templates!$K$1:BU$1,0)))</f>
        <v>VARIABLE_AIR_VOLUME</v>
      </c>
      <c r="T36" s="55" t="str" cm="1">
        <f t="array" ref="T36">IF(INDEX(Templates!$K$2:$BO$186,ROW()-ROW(T$20)+1, MATCH(T$16,Templates!$K$1:BV$1,0))="","",INDEX(Templates!$K$2:$BO$186,ROW()-ROW(T$20)+1, MATCH(T$16,Templates!$K$1:BV$1,0)))</f>
        <v>VARIABLE_AIR_VOLUME</v>
      </c>
      <c r="U36" s="55" t="str" cm="1">
        <f t="array" ref="U36">IF(INDEX(Templates!$K$2:$BO$186,ROW()-ROW(U$20)+1, MATCH(U$16,Templates!$K$1:BW$1,0))="","",INDEX(Templates!$K$2:$BO$186,ROW()-ROW(U$20)+1, MATCH(U$16,Templates!$K$1:BW$1,0)))</f>
        <v>VARIABLE_AIR_VOLUME</v>
      </c>
      <c r="V36" s="55" t="str" cm="1">
        <f t="array" ref="V36">IF(INDEX(Templates!$K$2:$BO$186,ROW()-ROW(V$20)+1, MATCH(V$16,Templates!$K$1:BX$1,0))="","",INDEX(Templates!$K$2:$BO$186,ROW()-ROW(V$20)+1, MATCH(V$16,Templates!$K$1:BX$1,0)))</f>
        <v>CONSTANT_AIR_VOLUME</v>
      </c>
      <c r="W36" s="55" t="str" cm="1">
        <f t="array" ref="W36">IF(INDEX(Templates!$K$2:$BO$186,ROW()-ROW(W$20)+1, MATCH(W$16,Templates!$K$1:BY$1,0))="","",INDEX(Templates!$K$2:$BO$186,ROW()-ROW(W$20)+1, MATCH(W$16,Templates!$K$1:BY$1,0)))</f>
        <v>VARIABLE_AIR_VOLUME</v>
      </c>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row>
    <row r="37" spans="1:91" s="24" customFormat="1" x14ac:dyDescent="0.55000000000000004">
      <c r="A37" s="41" t="s">
        <v>475</v>
      </c>
      <c r="B37" s="6" t="s">
        <v>479</v>
      </c>
      <c r="C37" s="66" t="str" cm="1">
        <f t="array" ref="C37">IF(INDEX(Templates!C$2:C$187,ROW()-ROW($20:$20)+1)="","",INDEX(Templates!C$2:C$187,ROW()-ROW($20:$20)+1))</f>
        <v>JSON_PATH:zones[0]</v>
      </c>
      <c r="D37" s="66" t="str" cm="1">
        <f t="array" ref="D37">IF(INDEX(Templates!D$2:D$187,ROW()-ROW($20:$20)+1)="","",INDEX(Templates!D$2:D$187,ROW()-ROW($20:$20)+1))</f>
        <v>terminals[0]</v>
      </c>
      <c r="E37" s="66" t="str" cm="1">
        <f t="array" ref="E37">IF(INDEX(Templates!E$2:E$187,ROW()-ROW($20:$20)+1)="","",INDEX(Templates!E$2:E$187,ROW()-ROW($20:$20)+1))</f>
        <v>served_by_heating_ventilating_air_conditioning_system</v>
      </c>
      <c r="F37" s="66" t="str" cm="1">
        <f t="array" ref="F37">IF(INDEX(Templates!F$2:F$187,ROW()-ROW($20:$20)+1)="","",INDEX(Templates!F$2:F$187,ROW()-ROW($20:$20)+1))</f>
        <v/>
      </c>
      <c r="G37" s="106" t="str" cm="1">
        <f t="array" ref="G37">IF(INDEX(Templates!G$2:G$187,ROW()-ROW($20:$20)+1)="","",INDEX(Templates!G$2:G$187,ROW()-ROW($20:$20)+1))</f>
        <v>Air Terminal</v>
      </c>
      <c r="H37" s="68" t="str" cm="1">
        <f t="array" ref="H37">IF(INDEX(Templates!H$2:H$187,ROW()-ROW($20:$20)+1)="","",INDEX(Templates!H$2:H$187,ROW()-ROW($20:$20)+1))</f>
        <v>Terminal 1</v>
      </c>
      <c r="I37" s="68" t="str" cm="1">
        <f t="array" ref="I37">IF(INDEX(Templates!I$2:I$187,ROW()-ROW($20:$20)+1)="","",INDEX(Templates!I$2:I$187,ROW()-ROW($20:$20)+1))</f>
        <v>Zone 1</v>
      </c>
      <c r="J37" s="68" t="str" cm="1">
        <f t="array" ref="J37">IF(INDEX(Templates!J$2:J$187,ROW()-ROW($20:$20)+1)="","",INDEX(Templates!J$2:J$187,ROW()-ROW($20:$20)+1))</f>
        <v>served_by_heating_ventilating_air_conditioning_system</v>
      </c>
      <c r="K37" s="69" t="str" cm="1">
        <f t="array" ref="K37">IF(INDEX(Templates!K$2:K$187,ROW()-ROW($20:$20)+1)="","",INDEX(Templates!K$2:K$187,ROW()-ROW($20:$20)+1))</f>
        <v/>
      </c>
      <c r="L37" s="69" t="str" cm="1">
        <f t="array" ref="L37">IF(INDEX(Templates!L$2:L$187,ROW()-ROW($20:$20)+1)="","",INDEX(Templates!L$2:L$187,ROW()-ROW($20:$20)+1))</f>
        <v/>
      </c>
      <c r="M37" s="55" t="str" cm="1">
        <f t="array" ref="M37">IF(INDEX(Templates!$K$2:$BO$186,ROW()-ROW(M$20)+1, MATCH(M$16,Templates!$K$1:BO$1,0))="","",INDEX(Templates!$K$2:$BO$186,ROW()-ROW(M$20)+1, MATCH(M$16,Templates!$K$1:BO$1,0)))</f>
        <v>System 7</v>
      </c>
      <c r="N37" s="55" t="str" cm="1">
        <f t="array" ref="N37">IF(INDEX(Templates!$K$2:$BO$186,ROW()-ROW(N$20)+1, MATCH(N$16,Templates!$K$1:BP$1,0))="","",INDEX(Templates!$K$2:$BO$186,ROW()-ROW(N$20)+1, MATCH(N$16,Templates!$K$1:BP$1,0)))</f>
        <v>PTAC 1</v>
      </c>
      <c r="O37" s="55" t="str" cm="1">
        <f t="array" ref="O37">IF(INDEX(Templates!$K$2:$BO$186,ROW()-ROW(O$20)+1, MATCH(O$16,Templates!$K$1:BQ$1,0))="","",INDEX(Templates!$K$2:$BO$186,ROW()-ROW(O$20)+1, MATCH(O$16,Templates!$K$1:BQ$1,0)))</f>
        <v>PTAC 1</v>
      </c>
      <c r="P37" s="55" t="str" cm="1">
        <f t="array" ref="P37">IF(INDEX(Templates!$K$2:$BO$186,ROW()-ROW(P$20)+1, MATCH(P$16,Templates!$K$1:BR$1,0))="","",INDEX(Templates!$K$2:$BO$186,ROW()-ROW(P$20)+1, MATCH(P$16,Templates!$K$1:BR$1,0)))</f>
        <v>System 5</v>
      </c>
      <c r="Q37" s="55" t="str" cm="1">
        <f t="array" ref="Q37">IF(INDEX(Templates!$K$2:$BO$186,ROW()-ROW(Q$20)+1, MATCH(Q$16,Templates!$K$1:BS$1,0))="","",INDEX(Templates!$K$2:$BO$186,ROW()-ROW(Q$20)+1, MATCH(Q$16,Templates!$K$1:BS$1,0)))</f>
        <v>System 5</v>
      </c>
      <c r="R37" s="55" t="str" cm="1">
        <f t="array" ref="R37">IF(INDEX(Templates!$K$2:$BO$186,ROW()-ROW(R$20)+1, MATCH(R$16,Templates!$K$1:BT$1,0))="","",INDEX(Templates!$K$2:$BO$186,ROW()-ROW(R$20)+1, MATCH(R$16,Templates!$K$1:BT$1,0)))</f>
        <v>System 7</v>
      </c>
      <c r="S37" s="55" t="str" cm="1">
        <f t="array" ref="S37">IF(INDEX(Templates!$K$2:$BO$186,ROW()-ROW(S$20)+1, MATCH(S$16,Templates!$K$1:BU$1,0))="","",INDEX(Templates!$K$2:$BO$186,ROW()-ROW(S$20)+1, MATCH(S$16,Templates!$K$1:BU$1,0)))</f>
        <v>System 7</v>
      </c>
      <c r="T37" s="55" t="str" cm="1">
        <f t="array" ref="T37">IF(INDEX(Templates!$K$2:$BO$186,ROW()-ROW(T$20)+1, MATCH(T$16,Templates!$K$1:BV$1,0))="","",INDEX(Templates!$K$2:$BO$186,ROW()-ROW(T$20)+1, MATCH(T$16,Templates!$K$1:BV$1,0)))</f>
        <v>System 11</v>
      </c>
      <c r="U37" s="55" t="str" cm="1">
        <f t="array" ref="U37">IF(INDEX(Templates!$K$2:$BO$186,ROW()-ROW(U$20)+1, MATCH(U$16,Templates!$K$1:BW$1,0))="","",INDEX(Templates!$K$2:$BO$186,ROW()-ROW(U$20)+1, MATCH(U$16,Templates!$K$1:BW$1,0)))</f>
        <v>System 11</v>
      </c>
      <c r="V37" s="55" t="str" cm="1">
        <f t="array" ref="V37">IF(INDEX(Templates!$K$2:$BO$186,ROW()-ROW(V$20)+1, MATCH(V$16,Templates!$K$1:BX$1,0))="","",INDEX(Templates!$K$2:$BO$186,ROW()-ROW(V$20)+1, MATCH(V$16,Templates!$K$1:BX$1,0)))</f>
        <v>System Type 3</v>
      </c>
      <c r="W37" s="55" t="str" cm="1">
        <f t="array" ref="W37">IF(INDEX(Templates!$K$2:$BO$186,ROW()-ROW(W$20)+1, MATCH(W$16,Templates!$K$1:BY$1,0))="","",INDEX(Templates!$K$2:$BO$186,ROW()-ROW(W$20)+1, MATCH(W$16,Templates!$K$1:BY$1,0)))</f>
        <v>System 7</v>
      </c>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row>
    <row r="38" spans="1:91" s="24" customFormat="1" x14ac:dyDescent="0.55000000000000004">
      <c r="A38" s="41" t="s">
        <v>475</v>
      </c>
      <c r="B38" s="6" t="s">
        <v>479</v>
      </c>
      <c r="C38" s="66" t="str" cm="1">
        <f t="array" ref="C38">IF(INDEX(Templates!C$2:C$187,ROW()-ROW($20:$20)+1)="","",INDEX(Templates!C$2:C$187,ROW()-ROW($20:$20)+1))</f>
        <v>JSON_PATH:zones[0]</v>
      </c>
      <c r="D38" s="66" t="str" cm="1">
        <f t="array" ref="D38">IF(INDEX(Templates!D$2:D$187,ROW()-ROW($20:$20)+1)="","",INDEX(Templates!D$2:D$187,ROW()-ROW($20:$20)+1))</f>
        <v>terminals[0]</v>
      </c>
      <c r="E38" s="66" t="str" cm="1">
        <f t="array" ref="E38">IF(INDEX(Templates!E$2:E$187,ROW()-ROW($20:$20)+1)="","",INDEX(Templates!E$2:E$187,ROW()-ROW($20:$20)+1))</f>
        <v>cooling_source</v>
      </c>
      <c r="F38" s="66" t="str" cm="1">
        <f t="array" ref="F38">IF(INDEX(Templates!F$2:F$187,ROW()-ROW($20:$20)+1)="","",INDEX(Templates!F$2:F$187,ROW()-ROW($20:$20)+1))</f>
        <v/>
      </c>
      <c r="G38" s="106" t="str" cm="1">
        <f t="array" ref="G38">IF(INDEX(Templates!G$2:G$187,ROW()-ROW($20:$20)+1)="","",INDEX(Templates!G$2:G$187,ROW()-ROW($20:$20)+1))</f>
        <v>Air Terminal</v>
      </c>
      <c r="H38" s="68" t="str" cm="1">
        <f t="array" ref="H38">IF(INDEX(Templates!H$2:H$187,ROW()-ROW($20:$20)+1)="","",INDEX(Templates!H$2:H$187,ROW()-ROW($20:$20)+1))</f>
        <v>Terminal 1</v>
      </c>
      <c r="I38" s="68" t="str" cm="1">
        <f t="array" ref="I38">IF(INDEX(Templates!I$2:I$187,ROW()-ROW($20:$20)+1)="","",INDEX(Templates!I$2:I$187,ROW()-ROW($20:$20)+1))</f>
        <v>Zone 1</v>
      </c>
      <c r="J38" s="68" t="str" cm="1">
        <f t="array" ref="J38">IF(INDEX(Templates!J$2:J$187,ROW()-ROW($20:$20)+1)="","",INDEX(Templates!J$2:J$187,ROW()-ROW($20:$20)+1))</f>
        <v>heating_source</v>
      </c>
      <c r="K38" s="69" t="str" cm="1">
        <f t="array" ref="K38">IF(INDEX(Templates!K$2:K$187,ROW()-ROW($20:$20)+1)="","",INDEX(Templates!K$2:K$187,ROW()-ROW($20:$20)+1))</f>
        <v/>
      </c>
      <c r="L38" s="69" t="str" cm="1">
        <f t="array" ref="L38">IF(INDEX(Templates!L$2:L$187,ROW()-ROW($20:$20)+1)="","",INDEX(Templates!L$2:L$187,ROW()-ROW($20:$20)+1))</f>
        <v/>
      </c>
      <c r="M38" s="55" t="str" cm="1">
        <f t="array" ref="M38">IF(INDEX(Templates!$K$2:$BO$186,ROW()-ROW(M$20)+1, MATCH(M$16,Templates!$K$1:BO$1,0))="","",INDEX(Templates!$K$2:$BO$186,ROW()-ROW(M$20)+1, MATCH(M$16,Templates!$K$1:BO$1,0)))</f>
        <v/>
      </c>
      <c r="N38" s="55" t="str" cm="1">
        <f t="array" ref="N38">IF(INDEX(Templates!$K$2:$BO$186,ROW()-ROW(N$20)+1, MATCH(N$16,Templates!$K$1:BP$1,0))="","",INDEX(Templates!$K$2:$BO$186,ROW()-ROW(N$20)+1, MATCH(N$16,Templates!$K$1:BP$1,0)))</f>
        <v>CHILLED_WATER</v>
      </c>
      <c r="O38" s="55" t="str" cm="1">
        <f t="array" ref="O38">IF(INDEX(Templates!$K$2:$BO$186,ROW()-ROW(O$20)+1, MATCH(O$16,Templates!$K$1:BQ$1,0))="","",INDEX(Templates!$K$2:$BO$186,ROW()-ROW(O$20)+1, MATCH(O$16,Templates!$K$1:BQ$1,0)))</f>
        <v> </v>
      </c>
      <c r="P38" s="55" t="str" cm="1">
        <f t="array" ref="P38">IF(INDEX(Templates!$K$2:$BO$186,ROW()-ROW(P$20)+1, MATCH(P$16,Templates!$K$1:BR$1,0))="","",INDEX(Templates!$K$2:$BO$186,ROW()-ROW(P$20)+1, MATCH(P$16,Templates!$K$1:BR$1,0)))</f>
        <v> </v>
      </c>
      <c r="Q38" s="55" t="str" cm="1">
        <f t="array" ref="Q38">IF(INDEX(Templates!$K$2:$BO$186,ROW()-ROW(Q$20)+1, MATCH(Q$16,Templates!$K$1:BS$1,0))="","",INDEX(Templates!$K$2:$BO$186,ROW()-ROW(Q$20)+1, MATCH(Q$16,Templates!$K$1:BS$1,0)))</f>
        <v> </v>
      </c>
      <c r="R38" s="55" t="str" cm="1">
        <f t="array" ref="R38">IF(INDEX(Templates!$K$2:$BO$186,ROW()-ROW(R$20)+1, MATCH(R$16,Templates!$K$1:BT$1,0))="","",INDEX(Templates!$K$2:$BO$186,ROW()-ROW(R$20)+1, MATCH(R$16,Templates!$K$1:BT$1,0)))</f>
        <v> </v>
      </c>
      <c r="S38" s="55" t="str" cm="1">
        <f t="array" ref="S38">IF(INDEX(Templates!$K$2:$BO$186,ROW()-ROW(S$20)+1, MATCH(S$16,Templates!$K$1:BU$1,0))="","",INDEX(Templates!$K$2:$BO$186,ROW()-ROW(S$20)+1, MATCH(S$16,Templates!$K$1:BU$1,0)))</f>
        <v/>
      </c>
      <c r="T38" s="55" t="str" cm="1">
        <f t="array" ref="T38">IF(INDEX(Templates!$K$2:$BO$186,ROW()-ROW(T$20)+1, MATCH(T$16,Templates!$K$1:BV$1,0))="","",INDEX(Templates!$K$2:$BO$186,ROW()-ROW(T$20)+1, MATCH(T$16,Templates!$K$1:BV$1,0)))</f>
        <v> </v>
      </c>
      <c r="U38" s="55" t="str" cm="1">
        <f t="array" ref="U38">IF(INDEX(Templates!$K$2:$BO$186,ROW()-ROW(U$20)+1, MATCH(U$16,Templates!$K$1:BW$1,0))="","",INDEX(Templates!$K$2:$BO$186,ROW()-ROW(U$20)+1, MATCH(U$16,Templates!$K$1:BW$1,0)))</f>
        <v> </v>
      </c>
      <c r="V38" s="55" t="str" cm="1">
        <f t="array" ref="V38">IF(INDEX(Templates!$K$2:$BO$186,ROW()-ROW(V$20)+1, MATCH(V$16,Templates!$K$1:BX$1,0))="","",INDEX(Templates!$K$2:$BO$186,ROW()-ROW(V$20)+1, MATCH(V$16,Templates!$K$1:BX$1,0)))</f>
        <v> </v>
      </c>
      <c r="W38" s="55" t="str" cm="1">
        <f t="array" ref="W38">IF(INDEX(Templates!$K$2:$BO$186,ROW()-ROW(W$20)+1, MATCH(W$16,Templates!$K$1:BY$1,0))="","",INDEX(Templates!$K$2:$BO$186,ROW()-ROW(W$20)+1, MATCH(W$16,Templates!$K$1:BY$1,0)))</f>
        <v/>
      </c>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row>
    <row r="39" spans="1:91" s="24" customFormat="1" x14ac:dyDescent="0.55000000000000004">
      <c r="A39" s="41" t="s">
        <v>475</v>
      </c>
      <c r="B39" s="6" t="s">
        <v>479</v>
      </c>
      <c r="C39" s="66" t="str" cm="1">
        <f t="array" ref="C39">IF(INDEX(Templates!C$2:C$187,ROW()-ROW($20:$20)+1)="","",INDEX(Templates!C$2:C$187,ROW()-ROW($20:$20)+1))</f>
        <v>JSON_PATH:zones[0]</v>
      </c>
      <c r="D39" s="66" t="str" cm="1">
        <f t="array" ref="D39">IF(INDEX(Templates!D$2:D$187,ROW()-ROW($20:$20)+1)="","",INDEX(Templates!D$2:D$187,ROW()-ROW($20:$20)+1))</f>
        <v>terminals[0]</v>
      </c>
      <c r="E39" s="66" t="str" cm="1">
        <f t="array" ref="E39">IF(INDEX(Templates!E$2:E$187,ROW()-ROW($20:$20)+1)="","",INDEX(Templates!E$2:E$187,ROW()-ROW($20:$20)+1))</f>
        <v>cooling_from_loop</v>
      </c>
      <c r="F39" s="66" t="str" cm="1">
        <f t="array" ref="F39">IF(INDEX(Templates!F$2:F$187,ROW()-ROW($20:$20)+1)="","",INDEX(Templates!F$2:F$187,ROW()-ROW($20:$20)+1))</f>
        <v/>
      </c>
      <c r="G39" s="106" t="str" cm="1">
        <f t="array" ref="G39">IF(INDEX(Templates!G$2:G$187,ROW()-ROW($20:$20)+1)="","",INDEX(Templates!G$2:G$187,ROW()-ROW($20:$20)+1))</f>
        <v>Air Terminal</v>
      </c>
      <c r="H39" s="68" t="str" cm="1">
        <f t="array" ref="H39">IF(INDEX(Templates!H$2:H$187,ROW()-ROW($20:$20)+1)="","",INDEX(Templates!H$2:H$187,ROW()-ROW($20:$20)+1))</f>
        <v>Terminal 1</v>
      </c>
      <c r="I39" s="68" t="str" cm="1">
        <f t="array" ref="I39">IF(INDEX(Templates!I$2:I$187,ROW()-ROW($20:$20)+1)="","",INDEX(Templates!I$2:I$187,ROW()-ROW($20:$20)+1))</f>
        <v>Zone 1</v>
      </c>
      <c r="J39" s="68" t="str" cm="1">
        <f t="array" ref="J39">IF(INDEX(Templates!J$2:J$187,ROW()-ROW($20:$20)+1)="","",INDEX(Templates!J$2:J$187,ROW()-ROW($20:$20)+1))</f>
        <v>heating_from_loop</v>
      </c>
      <c r="K39" s="69" t="str" cm="1">
        <f t="array" ref="K39">IF(INDEX(Templates!K$2:K$187,ROW()-ROW($20:$20)+1)="","",INDEX(Templates!K$2:K$187,ROW()-ROW($20:$20)+1))</f>
        <v/>
      </c>
      <c r="L39" s="69" t="str" cm="1">
        <f t="array" ref="L39">IF(INDEX(Templates!L$2:L$187,ROW()-ROW($20:$20)+1)="","",INDEX(Templates!L$2:L$187,ROW()-ROW($20:$20)+1))</f>
        <v/>
      </c>
      <c r="M39" s="55" t="str" cm="1">
        <f t="array" ref="M39">IF(INDEX(Templates!$K$2:$BO$186,ROW()-ROW(M$20)+1, MATCH(M$16,Templates!$K$1:BO$1,0))="","",INDEX(Templates!$K$2:$BO$186,ROW()-ROW(M$20)+1, MATCH(M$16,Templates!$K$1:BO$1,0)))</f>
        <v/>
      </c>
      <c r="N39" s="55" t="str" cm="1">
        <f t="array" ref="N39">IF(INDEX(Templates!$K$2:$BO$186,ROW()-ROW(N$20)+1, MATCH(N$16,Templates!$K$1:BP$1,0))="","",INDEX(Templates!$K$2:$BO$186,ROW()-ROW(N$20)+1, MATCH(N$16,Templates!$K$1:BP$1,0)))</f>
        <v>Purchased CHW Loop 1</v>
      </c>
      <c r="O39" s="55" t="str" cm="1">
        <f t="array" ref="O39">IF(INDEX(Templates!$K$2:$BO$186,ROW()-ROW(O$20)+1, MATCH(O$16,Templates!$K$1:BQ$1,0))="","",INDEX(Templates!$K$2:$BO$186,ROW()-ROW(O$20)+1, MATCH(O$16,Templates!$K$1:BQ$1,0)))</f>
        <v/>
      </c>
      <c r="P39" s="55" t="str" cm="1">
        <f t="array" ref="P39">IF(INDEX(Templates!$K$2:$BO$186,ROW()-ROW(P$20)+1, MATCH(P$16,Templates!$K$1:BR$1,0))="","",INDEX(Templates!$K$2:$BO$186,ROW()-ROW(P$20)+1, MATCH(P$16,Templates!$K$1:BR$1,0)))</f>
        <v/>
      </c>
      <c r="Q39" s="55" t="str" cm="1">
        <f t="array" ref="Q39">IF(INDEX(Templates!$K$2:$BO$186,ROW()-ROW(Q$20)+1, MATCH(Q$16,Templates!$K$1:BS$1,0))="","",INDEX(Templates!$K$2:$BO$186,ROW()-ROW(Q$20)+1, MATCH(Q$16,Templates!$K$1:BS$1,0)))</f>
        <v/>
      </c>
      <c r="R39" s="55" t="str" cm="1">
        <f t="array" ref="R39">IF(INDEX(Templates!$K$2:$BO$186,ROW()-ROW(R$20)+1, MATCH(R$16,Templates!$K$1:BT$1,0))="","",INDEX(Templates!$K$2:$BO$186,ROW()-ROW(R$20)+1, MATCH(R$16,Templates!$K$1:BT$1,0)))</f>
        <v/>
      </c>
      <c r="S39" s="55" t="str" cm="1">
        <f t="array" ref="S39">IF(INDEX(Templates!$K$2:$BO$186,ROW()-ROW(S$20)+1, MATCH(S$16,Templates!$K$1:BU$1,0))="","",INDEX(Templates!$K$2:$BO$186,ROW()-ROW(S$20)+1, MATCH(S$16,Templates!$K$1:BU$1,0)))</f>
        <v/>
      </c>
      <c r="T39" s="55" t="str" cm="1">
        <f t="array" ref="T39">IF(INDEX(Templates!$K$2:$BO$186,ROW()-ROW(T$20)+1, MATCH(T$16,Templates!$K$1:BV$1,0))="","",INDEX(Templates!$K$2:$BO$186,ROW()-ROW(T$20)+1, MATCH(T$16,Templates!$K$1:BV$1,0)))</f>
        <v/>
      </c>
      <c r="U39" s="55" t="str" cm="1">
        <f t="array" ref="U39">IF(INDEX(Templates!$K$2:$BO$186,ROW()-ROW(U$20)+1, MATCH(U$16,Templates!$K$1:BW$1,0))="","",INDEX(Templates!$K$2:$BO$186,ROW()-ROW(U$20)+1, MATCH(U$16,Templates!$K$1:BW$1,0)))</f>
        <v/>
      </c>
      <c r="V39" s="55" t="str" cm="1">
        <f t="array" ref="V39">IF(INDEX(Templates!$K$2:$BO$186,ROW()-ROW(V$20)+1, MATCH(V$16,Templates!$K$1:BX$1,0))="","",INDEX(Templates!$K$2:$BO$186,ROW()-ROW(V$20)+1, MATCH(V$16,Templates!$K$1:BX$1,0)))</f>
        <v/>
      </c>
      <c r="W39" s="55" t="str" cm="1">
        <f t="array" ref="W39">IF(INDEX(Templates!$K$2:$BO$186,ROW()-ROW(W$20)+1, MATCH(W$16,Templates!$K$1:BY$1,0))="","",INDEX(Templates!$K$2:$BO$186,ROW()-ROW(W$20)+1, MATCH(W$16,Templates!$K$1:BY$1,0)))</f>
        <v/>
      </c>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row>
    <row r="40" spans="1:91" s="24" customFormat="1" x14ac:dyDescent="0.55000000000000004">
      <c r="A40" s="41" t="s">
        <v>475</v>
      </c>
      <c r="B40" s="6" t="s">
        <v>479</v>
      </c>
      <c r="C40" s="66" t="str" cm="1">
        <f t="array" ref="C40">IF(INDEX(Templates!C$2:C$187,ROW()-ROW($20:$20)+1)="","",INDEX(Templates!C$2:C$187,ROW()-ROW($20:$20)+1))</f>
        <v>JSON_PATH:zones[0]</v>
      </c>
      <c r="D40" s="66" t="str" cm="1">
        <f t="array" ref="D40">IF(INDEX(Templates!D$2:D$187,ROW()-ROW($20:$20)+1)="","",INDEX(Templates!D$2:D$187,ROW()-ROW($20:$20)+1))</f>
        <v>terminals[0]</v>
      </c>
      <c r="E40" s="66" t="str" cm="1">
        <f t="array" ref="E40">IF(INDEX(Templates!E$2:E$187,ROW()-ROW($20:$20)+1)="","",INDEX(Templates!E$2:E$187,ROW()-ROW($20:$20)+1))</f>
        <v>fan</v>
      </c>
      <c r="F40" s="66" t="str" cm="1">
        <f t="array" ref="F40">IF(INDEX(Templates!F$2:F$187,ROW()-ROW($20:$20)+1)="","",INDEX(Templates!F$2:F$187,ROW()-ROW($20:$20)+1))</f>
        <v>id</v>
      </c>
      <c r="G40" s="106" t="str" cm="1">
        <f t="array" ref="G40">IF(INDEX(Templates!G$2:G$187,ROW()-ROW($20:$20)+1)="","",INDEX(Templates!G$2:G$187,ROW()-ROW($20:$20)+1))</f>
        <v>Fan</v>
      </c>
      <c r="H40" s="68" t="str" cm="1">
        <f t="array" ref="H40">IF(INDEX(Templates!H$2:H$187,ROW()-ROW($20:$20)+1)="","",INDEX(Templates!H$2:H$187,ROW()-ROW($20:$20)+1))</f>
        <v>Fan 1</v>
      </c>
      <c r="I40" s="68" t="str" cm="1">
        <f t="array" ref="I40">IF(INDEX(Templates!I$2:I$187,ROW()-ROW($20:$20)+1)="","",INDEX(Templates!I$2:I$187,ROW()-ROW($20:$20)+1))</f>
        <v>Terminal 1</v>
      </c>
      <c r="J40" s="68" t="str" cm="1">
        <f t="array" ref="J40">IF(INDEX(Templates!J$2:J$187,ROW()-ROW($20:$20)+1)="","",INDEX(Templates!J$2:J$187,ROW()-ROW($20:$20)+1))</f>
        <v>id</v>
      </c>
      <c r="K40" s="69" t="str" cm="1">
        <f t="array" ref="K40">IF(INDEX(Templates!K$2:K$187,ROW()-ROW($20:$20)+1)="","",INDEX(Templates!K$2:K$187,ROW()-ROW($20:$20)+1))</f>
        <v/>
      </c>
      <c r="L40" s="69" t="str" cm="1">
        <f t="array" ref="L40">IF(INDEX(Templates!L$2:L$187,ROW()-ROW($20:$20)+1)="","",INDEX(Templates!L$2:L$187,ROW()-ROW($20:$20)+1))</f>
        <v/>
      </c>
      <c r="M40" s="55" t="str" cm="1">
        <f t="array" ref="M40">IF(INDEX(Templates!$K$2:$BO$186,ROW()-ROW(M$20)+1, MATCH(M$16,Templates!$K$1:BO$1,0))="","",INDEX(Templates!$K$2:$BO$186,ROW()-ROW(M$20)+1, MATCH(M$16,Templates!$K$1:BO$1,0)))</f>
        <v/>
      </c>
      <c r="N40" s="55" t="str" cm="1">
        <f t="array" ref="N40">IF(INDEX(Templates!$K$2:$BO$186,ROW()-ROW(N$20)+1, MATCH(N$16,Templates!$K$1:BP$1,0))="","",INDEX(Templates!$K$2:$BO$186,ROW()-ROW(N$20)+1, MATCH(N$16,Templates!$K$1:BP$1,0)))</f>
        <v>Fan 1</v>
      </c>
      <c r="O40" s="55" t="str" cm="1">
        <f t="array" ref="O40">IF(INDEX(Templates!$K$2:$BO$186,ROW()-ROW(O$20)+1, MATCH(O$16,Templates!$K$1:BQ$1,0))="","",INDEX(Templates!$K$2:$BO$186,ROW()-ROW(O$20)+1, MATCH(O$16,Templates!$K$1:BQ$1,0)))</f>
        <v/>
      </c>
      <c r="P40" s="55" t="str" cm="1">
        <f t="array" ref="P40">IF(INDEX(Templates!$K$2:$BO$186,ROW()-ROW(P$20)+1, MATCH(P$16,Templates!$K$1:BR$1,0))="","",INDEX(Templates!$K$2:$BO$186,ROW()-ROW(P$20)+1, MATCH(P$16,Templates!$K$1:BR$1,0)))</f>
        <v/>
      </c>
      <c r="Q40" s="55" t="str" cm="1">
        <f t="array" ref="Q40">IF(INDEX(Templates!$K$2:$BO$186,ROW()-ROW(Q$20)+1, MATCH(Q$16,Templates!$K$1:BS$1,0))="","",INDEX(Templates!$K$2:$BO$186,ROW()-ROW(Q$20)+1, MATCH(Q$16,Templates!$K$1:BS$1,0)))</f>
        <v/>
      </c>
      <c r="R40" s="55" t="str" cm="1">
        <f t="array" ref="R40">IF(INDEX(Templates!$K$2:$BO$186,ROW()-ROW(R$20)+1, MATCH(R$16,Templates!$K$1:BT$1,0))="","",INDEX(Templates!$K$2:$BO$186,ROW()-ROW(R$20)+1, MATCH(R$16,Templates!$K$1:BT$1,0)))</f>
        <v/>
      </c>
      <c r="S40" s="55" t="str" cm="1">
        <f t="array" ref="S40">IF(INDEX(Templates!$K$2:$BO$186,ROW()-ROW(S$20)+1, MATCH(S$16,Templates!$K$1:BU$1,0))="","",INDEX(Templates!$K$2:$BO$186,ROW()-ROW(S$20)+1, MATCH(S$16,Templates!$K$1:BU$1,0)))</f>
        <v/>
      </c>
      <c r="T40" s="55" t="str" cm="1">
        <f t="array" ref="T40">IF(INDEX(Templates!$K$2:$BO$186,ROW()-ROW(T$20)+1, MATCH(T$16,Templates!$K$1:BV$1,0))="","",INDEX(Templates!$K$2:$BO$186,ROW()-ROW(T$20)+1, MATCH(T$16,Templates!$K$1:BV$1,0)))</f>
        <v/>
      </c>
      <c r="U40" s="55" t="str" cm="1">
        <f t="array" ref="U40">IF(INDEX(Templates!$K$2:$BO$186,ROW()-ROW(U$20)+1, MATCH(U$16,Templates!$K$1:BW$1,0))="","",INDEX(Templates!$K$2:$BO$186,ROW()-ROW(U$20)+1, MATCH(U$16,Templates!$K$1:BW$1,0)))</f>
        <v/>
      </c>
      <c r="V40" s="55" t="str" cm="1">
        <f t="array" ref="V40">IF(INDEX(Templates!$K$2:$BO$186,ROW()-ROW(V$20)+1, MATCH(V$16,Templates!$K$1:BX$1,0))="","",INDEX(Templates!$K$2:$BO$186,ROW()-ROW(V$20)+1, MATCH(V$16,Templates!$K$1:BX$1,0)))</f>
        <v/>
      </c>
      <c r="W40" s="55" t="str" cm="1">
        <f t="array" ref="W40">IF(INDEX(Templates!$K$2:$BO$186,ROW()-ROW(W$20)+1, MATCH(W$16,Templates!$K$1:BY$1,0))="","",INDEX(Templates!$K$2:$BO$186,ROW()-ROW(W$20)+1, MATCH(W$16,Templates!$K$1:BY$1,0)))</f>
        <v/>
      </c>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row>
    <row r="41" spans="1:91" s="24" customFormat="1" x14ac:dyDescent="0.55000000000000004">
      <c r="A41" s="41" t="s">
        <v>475</v>
      </c>
      <c r="B41" s="6" t="s">
        <v>479</v>
      </c>
      <c r="C41" s="66" t="str" cm="1">
        <f t="array" ref="C41">IF(INDEX(Templates!C$2:C$187,ROW()-ROW($20:$20)+1)="","",INDEX(Templates!C$2:C$187,ROW()-ROW($20:$20)+1))</f>
        <v>JSON_PATH:zones[0]</v>
      </c>
      <c r="D41" s="66" t="str" cm="1">
        <f t="array" ref="D41">IF(INDEX(Templates!D$2:D$187,ROW()-ROW($20:$20)+1)="","",INDEX(Templates!D$2:D$187,ROW()-ROW($20:$20)+1))</f>
        <v>terminals[0]</v>
      </c>
      <c r="E41" s="66" t="str" cm="1">
        <f t="array" ref="E41">IF(INDEX(Templates!E$2:E$187,ROW()-ROW($20:$20)+1)="","",INDEX(Templates!E$2:E$187,ROW()-ROW($20:$20)+1))</f>
        <v>fan_configuration</v>
      </c>
      <c r="F41" s="66" t="str" cm="1">
        <f t="array" ref="F41">IF(INDEX(Templates!F$2:F$187,ROW()-ROW($20:$20)+1)="","",INDEX(Templates!F$2:F$187,ROW()-ROW($20:$20)+1))</f>
        <v/>
      </c>
      <c r="G41" s="106" t="str" cm="1">
        <f t="array" ref="G41">IF(INDEX(Templates!G$2:G$187,ROW()-ROW($20:$20)+1)="","",INDEX(Templates!G$2:G$187,ROW()-ROW($20:$20)+1))</f>
        <v>Air Terminal</v>
      </c>
      <c r="H41" s="68" t="str" cm="1">
        <f t="array" ref="H41">IF(INDEX(Templates!H$2:H$187,ROW()-ROW($20:$20)+1)="","",INDEX(Templates!H$2:H$187,ROW()-ROW($20:$20)+1))</f>
        <v>Terminal 1</v>
      </c>
      <c r="I41" s="68" t="str" cm="1">
        <f t="array" ref="I41">IF(INDEX(Templates!I$2:I$187,ROW()-ROW($20:$20)+1)="","",INDEX(Templates!I$2:I$187,ROW()-ROW($20:$20)+1))</f>
        <v>Zone 1</v>
      </c>
      <c r="J41" s="68" t="str" cm="1">
        <f t="array" ref="J41">IF(INDEX(Templates!J$2:J$187,ROW()-ROW($20:$20)+1)="","",INDEX(Templates!J$2:J$187,ROW()-ROW($20:$20)+1))</f>
        <v>fan_configuration</v>
      </c>
      <c r="K41" s="69" t="str" cm="1">
        <f t="array" ref="K41">IF(INDEX(Templates!K$2:K$187,ROW()-ROW($20:$20)+1)="","",INDEX(Templates!K$2:K$187,ROW()-ROW($20:$20)+1))</f>
        <v/>
      </c>
      <c r="L41" s="69" t="str" cm="1">
        <f t="array" ref="L41">IF(INDEX(Templates!L$2:L$187,ROW()-ROW($20:$20)+1)="","",INDEX(Templates!L$2:L$187,ROW()-ROW($20:$20)+1))</f>
        <v/>
      </c>
      <c r="M41" s="55" t="str" cm="1">
        <f t="array" ref="M41">IF(INDEX(Templates!$K$2:$BO$186,ROW()-ROW(M$20)+1, MATCH(M$16,Templates!$K$1:BO$1,0))="","",INDEX(Templates!$K$2:$BO$186,ROW()-ROW(M$20)+1, MATCH(M$16,Templates!$K$1:BO$1,0)))</f>
        <v/>
      </c>
      <c r="N41" s="55" t="str" cm="1">
        <f t="array" ref="N41">IF(INDEX(Templates!$K$2:$BO$186,ROW()-ROW(N$20)+1, MATCH(N$16,Templates!$K$1:BP$1,0))="","",INDEX(Templates!$K$2:$BO$186,ROW()-ROW(N$20)+1, MATCH(N$16,Templates!$K$1:BP$1,0)))</f>
        <v/>
      </c>
      <c r="O41" s="55" t="str" cm="1">
        <f t="array" ref="O41">IF(INDEX(Templates!$K$2:$BO$186,ROW()-ROW(O$20)+1, MATCH(O$16,Templates!$K$1:BQ$1,0))="","",INDEX(Templates!$K$2:$BO$186,ROW()-ROW(O$20)+1, MATCH(O$16,Templates!$K$1:BQ$1,0)))</f>
        <v/>
      </c>
      <c r="P41" s="55" t="str" cm="1">
        <f t="array" ref="P41">IF(INDEX(Templates!$K$2:$BO$186,ROW()-ROW(P$20)+1, MATCH(P$16,Templates!$K$1:BR$1,0))="","",INDEX(Templates!$K$2:$BO$186,ROW()-ROW(P$20)+1, MATCH(P$16,Templates!$K$1:BR$1,0)))</f>
        <v/>
      </c>
      <c r="Q41" s="55" t="str" cm="1">
        <f t="array" ref="Q41">IF(INDEX(Templates!$K$2:$BO$186,ROW()-ROW(Q$20)+1, MATCH(Q$16,Templates!$K$1:BS$1,0))="","",INDEX(Templates!$K$2:$BO$186,ROW()-ROW(Q$20)+1, MATCH(Q$16,Templates!$K$1:BS$1,0)))</f>
        <v/>
      </c>
      <c r="R41" s="55" t="str" cm="1">
        <f t="array" ref="R41">IF(INDEX(Templates!$K$2:$BO$186,ROW()-ROW(R$20)+1, MATCH(R$16,Templates!$K$1:BT$1,0))="","",INDEX(Templates!$K$2:$BO$186,ROW()-ROW(R$20)+1, MATCH(R$16,Templates!$K$1:BT$1,0)))</f>
        <v/>
      </c>
      <c r="S41" s="55" t="str" cm="1">
        <f t="array" ref="S41">IF(INDEX(Templates!$K$2:$BO$186,ROW()-ROW(S$20)+1, MATCH(S$16,Templates!$K$1:BU$1,0))="","",INDEX(Templates!$K$2:$BO$186,ROW()-ROW(S$20)+1, MATCH(S$16,Templates!$K$1:BU$1,0)))</f>
        <v/>
      </c>
      <c r="T41" s="55" t="str" cm="1">
        <f t="array" ref="T41">IF(INDEX(Templates!$K$2:$BO$186,ROW()-ROW(T$20)+1, MATCH(T$16,Templates!$K$1:BV$1,0))="","",INDEX(Templates!$K$2:$BO$186,ROW()-ROW(T$20)+1, MATCH(T$16,Templates!$K$1:BV$1,0)))</f>
        <v/>
      </c>
      <c r="U41" s="55" t="str" cm="1">
        <f t="array" ref="U41">IF(INDEX(Templates!$K$2:$BO$186,ROW()-ROW(U$20)+1, MATCH(U$16,Templates!$K$1:BW$1,0))="","",INDEX(Templates!$K$2:$BO$186,ROW()-ROW(U$20)+1, MATCH(U$16,Templates!$K$1:BW$1,0)))</f>
        <v/>
      </c>
      <c r="V41" s="55" t="str" cm="1">
        <f t="array" ref="V41">IF(INDEX(Templates!$K$2:$BO$186,ROW()-ROW(V$20)+1, MATCH(V$16,Templates!$K$1:BX$1,0))="","",INDEX(Templates!$K$2:$BO$186,ROW()-ROW(V$20)+1, MATCH(V$16,Templates!$K$1:BX$1,0)))</f>
        <v/>
      </c>
      <c r="W41" s="55" t="str" cm="1">
        <f t="array" ref="W41">IF(INDEX(Templates!$K$2:$BO$186,ROW()-ROW(W$20)+1, MATCH(W$16,Templates!$K$1:BY$1,0))="","",INDEX(Templates!$K$2:$BO$186,ROW()-ROW(W$20)+1, MATCH(W$16,Templates!$K$1:BY$1,0)))</f>
        <v/>
      </c>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row>
    <row r="42" spans="1:91" s="24" customFormat="1" x14ac:dyDescent="0.55000000000000004">
      <c r="A42" s="41" t="s">
        <v>475</v>
      </c>
      <c r="B42" s="6" t="s">
        <v>479</v>
      </c>
      <c r="C42" s="66" t="str" cm="1">
        <f t="array" ref="C42">IF(INDEX(Templates!C$2:C$187,ROW()-ROW($20:$20)+1)="","",INDEX(Templates!C$2:C$187,ROW()-ROW($20:$20)+1))</f>
        <v>JSON_PATH:zones[1]</v>
      </c>
      <c r="D42" s="66" t="str" cm="1">
        <f t="array" ref="D42">IF(INDEX(Templates!D$2:D$187,ROW()-ROW($20:$20)+1)="","",INDEX(Templates!D$2:D$187,ROW()-ROW($20:$20)+1))</f>
        <v>id</v>
      </c>
      <c r="E42" s="66" t="str" cm="1">
        <f t="array" ref="E42">IF(INDEX(Templates!E$2:E$187,ROW()-ROW($20:$20)+1)="","",INDEX(Templates!E$2:E$187,ROW()-ROW($20:$20)+1))</f>
        <v> </v>
      </c>
      <c r="F42" s="66" t="str" cm="1">
        <f t="array" ref="F42">IF(INDEX(Templates!F$2:F$187,ROW()-ROW($20:$20)+1)="","",INDEX(Templates!F$2:F$187,ROW()-ROW($20:$20)+1))</f>
        <v/>
      </c>
      <c r="G42" s="106" t="str" cm="1">
        <f t="array" ref="G42">IF(INDEX(Templates!G$2:G$187,ROW()-ROW($20:$20)+1)="","",INDEX(Templates!G$2:G$187,ROW()-ROW($20:$20)+1))</f>
        <v>Zone</v>
      </c>
      <c r="H42" s="68" t="str" cm="1">
        <f t="array" ref="H42">IF(INDEX(Templates!H$2:H$187,ROW()-ROW($20:$20)+1)="","",INDEX(Templates!H$2:H$187,ROW()-ROW($20:$20)+1))</f>
        <v>Zone 2</v>
      </c>
      <c r="I42" s="68" t="str" cm="1">
        <f t="array" ref="I42">IF(INDEX(Templates!I$2:I$187,ROW()-ROW($20:$20)+1)="","",INDEX(Templates!I$2:I$187,ROW()-ROW($20:$20)+1))</f>
        <v>Building Segment 1</v>
      </c>
      <c r="J42" s="68" t="str" cm="1">
        <f t="array" ref="J42">IF(INDEX(Templates!J$2:J$187,ROW()-ROW($20:$20)+1)="","",INDEX(Templates!J$2:J$187,ROW()-ROW($20:$20)+1))</f>
        <v>id</v>
      </c>
      <c r="K42" s="69" t="str" cm="1">
        <f t="array" ref="K42">IF(INDEX(Templates!K$2:K$187,ROW()-ROW($20:$20)+1)="","",INDEX(Templates!K$2:K$187,ROW()-ROW($20:$20)+1))</f>
        <v/>
      </c>
      <c r="L42" s="69" t="str" cm="1">
        <f t="array" ref="L42">IF(INDEX(Templates!L$2:L$187,ROW()-ROW($20:$20)+1)="","",INDEX(Templates!L$2:L$187,ROW()-ROW($20:$20)+1))</f>
        <v/>
      </c>
      <c r="M42" s="55" t="str" cm="1">
        <f t="array" ref="M42">IF(INDEX(Templates!$K$2:$BO$186,ROW()-ROW(M$20)+1, MATCH(M$16,Templates!$K$1:BO$1,0))="","",INDEX(Templates!$K$2:$BO$186,ROW()-ROW(M$20)+1, MATCH(M$16,Templates!$K$1:BO$1,0)))</f>
        <v>Thermal Zone 2</v>
      </c>
      <c r="N42" s="55" t="str" cm="1">
        <f t="array" ref="N42">IF(INDEX(Templates!$K$2:$BO$186,ROW()-ROW(N$20)+1, MATCH(N$16,Templates!$K$1:BP$1,0))="","",INDEX(Templates!$K$2:$BO$186,ROW()-ROW(N$20)+1, MATCH(N$16,Templates!$K$1:BP$1,0)))</f>
        <v> </v>
      </c>
      <c r="O42" s="55" t="str" cm="1">
        <f t="array" ref="O42">IF(INDEX(Templates!$K$2:$BO$186,ROW()-ROW(O$20)+1, MATCH(O$16,Templates!$K$1:BQ$1,0))="","",INDEX(Templates!$K$2:$BO$186,ROW()-ROW(O$20)+1, MATCH(O$16,Templates!$K$1:BQ$1,0)))</f>
        <v> </v>
      </c>
      <c r="P42" s="55" t="str" cm="1">
        <f t="array" ref="P42">IF(INDEX(Templates!$K$2:$BO$186,ROW()-ROW(P$20)+1, MATCH(P$16,Templates!$K$1:BR$1,0))="","",INDEX(Templates!$K$2:$BO$186,ROW()-ROW(P$20)+1, MATCH(P$16,Templates!$K$1:BR$1,0)))</f>
        <v>Thermal Zone 2</v>
      </c>
      <c r="Q42" s="55" t="str" cm="1">
        <f t="array" ref="Q42">IF(INDEX(Templates!$K$2:$BO$186,ROW()-ROW(Q$20)+1, MATCH(Q$16,Templates!$K$1:BS$1,0))="","",INDEX(Templates!$K$2:$BO$186,ROW()-ROW(Q$20)+1, MATCH(Q$16,Templates!$K$1:BS$1,0)))</f>
        <v>Thermal Zone 2</v>
      </c>
      <c r="R42" s="55" t="str" cm="1">
        <f t="array" ref="R42">IF(INDEX(Templates!$K$2:$BO$186,ROW()-ROW(R$20)+1, MATCH(R$16,Templates!$K$1:BT$1,0))="","",INDEX(Templates!$K$2:$BO$186,ROW()-ROW(R$20)+1, MATCH(R$16,Templates!$K$1:BT$1,0)))</f>
        <v>Thermal Zone 2</v>
      </c>
      <c r="S42" s="55" t="str" cm="1">
        <f t="array" ref="S42">IF(INDEX(Templates!$K$2:$BO$186,ROW()-ROW(S$20)+1, MATCH(S$16,Templates!$K$1:BU$1,0))="","",INDEX(Templates!$K$2:$BO$186,ROW()-ROW(S$20)+1, MATCH(S$16,Templates!$K$1:BU$1,0)))</f>
        <v>Thermal Zone 2</v>
      </c>
      <c r="T42" s="55" t="str" cm="1">
        <f t="array" ref="T42">IF(INDEX(Templates!$K$2:$BO$186,ROW()-ROW(T$20)+1, MATCH(T$16,Templates!$K$1:BV$1,0))="","",INDEX(Templates!$K$2:$BO$186,ROW()-ROW(T$20)+1, MATCH(T$16,Templates!$K$1:BV$1,0)))</f>
        <v> </v>
      </c>
      <c r="U42" s="55" t="str" cm="1">
        <f t="array" ref="U42">IF(INDEX(Templates!$K$2:$BO$186,ROW()-ROW(U$20)+1, MATCH(U$16,Templates!$K$1:BW$1,0))="","",INDEX(Templates!$K$2:$BO$186,ROW()-ROW(U$20)+1, MATCH(U$16,Templates!$K$1:BW$1,0)))</f>
        <v> </v>
      </c>
      <c r="V42" s="55" t="str" cm="1">
        <f t="array" ref="V42">IF(INDEX(Templates!$K$2:$BO$186,ROW()-ROW(V$20)+1, MATCH(V$16,Templates!$K$1:BX$1,0))="","",INDEX(Templates!$K$2:$BO$186,ROW()-ROW(V$20)+1, MATCH(V$16,Templates!$K$1:BX$1,0)))</f>
        <v> </v>
      </c>
      <c r="W42" s="55" t="str" cm="1">
        <f t="array" ref="W42">IF(INDEX(Templates!$K$2:$BO$186,ROW()-ROW(W$20)+1, MATCH(W$16,Templates!$K$1:BY$1,0))="","",INDEX(Templates!$K$2:$BO$186,ROW()-ROW(W$20)+1, MATCH(W$16,Templates!$K$1:BY$1,0)))</f>
        <v>Thermal Zone 2</v>
      </c>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row>
    <row r="43" spans="1:91" s="24" customFormat="1" x14ac:dyDescent="0.55000000000000004">
      <c r="A43" s="41" t="s">
        <v>475</v>
      </c>
      <c r="B43" s="6" t="s">
        <v>479</v>
      </c>
      <c r="C43" s="66" t="str" cm="1">
        <f t="array" ref="C43">IF(INDEX(Templates!C$2:C$187,ROW()-ROW($20:$20)+1)="","",INDEX(Templates!C$2:C$187,ROW()-ROW($20:$20)+1))</f>
        <v>JSON_PATH:zones[1]</v>
      </c>
      <c r="D43" s="66" t="str" cm="1">
        <f t="array" ref="D43">IF(INDEX(Templates!D$2:D$187,ROW()-ROW($20:$20)+1)="","",INDEX(Templates!D$2:D$187,ROW()-ROW($20:$20)+1))</f>
        <v>thermostat_cooling_setpoint_schedule</v>
      </c>
      <c r="E43" s="66" t="str" cm="1">
        <f t="array" ref="E43">IF(INDEX(Templates!E$2:E$187,ROW()-ROW($20:$20)+1)="","",INDEX(Templates!E$2:E$187,ROW()-ROW($20:$20)+1))</f>
        <v> </v>
      </c>
      <c r="F43" s="66" t="str" cm="1">
        <f t="array" ref="F43">IF(INDEX(Templates!F$2:F$187,ROW()-ROW($20:$20)+1)="","",INDEX(Templates!F$2:F$187,ROW()-ROW($20:$20)+1))</f>
        <v/>
      </c>
      <c r="G43" s="106" t="str" cm="1">
        <f t="array" ref="G43">IF(INDEX(Templates!G$2:G$187,ROW()-ROW($20:$20)+1)="","",INDEX(Templates!G$2:G$187,ROW()-ROW($20:$20)+1))</f>
        <v>Zone</v>
      </c>
      <c r="H43" s="68" t="str" cm="1">
        <f t="array" ref="H43">IF(INDEX(Templates!H$2:H$187,ROW()-ROW($20:$20)+1)="","",INDEX(Templates!H$2:H$187,ROW()-ROW($20:$20)+1))</f>
        <v>Zone 2</v>
      </c>
      <c r="I43" s="68" t="str" cm="1">
        <f t="array" ref="I43">IF(INDEX(Templates!I$2:I$187,ROW()-ROW($20:$20)+1)="","",INDEX(Templates!I$2:I$187,ROW()-ROW($20:$20)+1))</f>
        <v>Building Segment 1</v>
      </c>
      <c r="J43" s="68" t="str" cm="1">
        <f t="array" ref="J43">IF(INDEX(Templates!J$2:J$187,ROW()-ROW($20:$20)+1)="","",INDEX(Templates!J$2:J$187,ROW()-ROW($20:$20)+1))</f>
        <v>thermostat_cooling_setpoint_schedule</v>
      </c>
      <c r="K43" s="69" t="str" cm="1">
        <f t="array" ref="K43">IF(INDEX(Templates!K$2:K$187,ROW()-ROW($20:$20)+1)="","",INDEX(Templates!K$2:K$187,ROW()-ROW($20:$20)+1))</f>
        <v/>
      </c>
      <c r="L43" s="69" t="str" cm="1">
        <f t="array" ref="L43">IF(INDEX(Templates!L$2:L$187,ROW()-ROW($20:$20)+1)="","",INDEX(Templates!L$2:L$187,ROW()-ROW($20:$20)+1))</f>
        <v/>
      </c>
      <c r="M43" s="55" t="str" cm="1">
        <f t="array" ref="M43">IF(INDEX(Templates!$K$2:$BO$186,ROW()-ROW(M$20)+1, MATCH(M$16,Templates!$K$1:BO$1,0))="","",INDEX(Templates!$K$2:$BO$186,ROW()-ROW(M$20)+1, MATCH(M$16,Templates!$K$1:BO$1,0)))</f>
        <v>Required Cooling Schedule 1</v>
      </c>
      <c r="N43" s="55" t="str" cm="1">
        <f t="array" ref="N43">IF(INDEX(Templates!$K$2:$BO$186,ROW()-ROW(N$20)+1, MATCH(N$16,Templates!$K$1:BP$1,0))="","",INDEX(Templates!$K$2:$BO$186,ROW()-ROW(N$20)+1, MATCH(N$16,Templates!$K$1:BP$1,0)))</f>
        <v/>
      </c>
      <c r="O43" s="55" t="str" cm="1">
        <f t="array" ref="O43">IF(INDEX(Templates!$K$2:$BO$186,ROW()-ROW(O$20)+1, MATCH(O$16,Templates!$K$1:BQ$1,0))="","",INDEX(Templates!$K$2:$BO$186,ROW()-ROW(O$20)+1, MATCH(O$16,Templates!$K$1:BQ$1,0)))</f>
        <v/>
      </c>
      <c r="P43" s="55" t="str" cm="1">
        <f t="array" ref="P43">IF(INDEX(Templates!$K$2:$BO$186,ROW()-ROW(P$20)+1, MATCH(P$16,Templates!$K$1:BR$1,0))="","",INDEX(Templates!$K$2:$BO$186,ROW()-ROW(P$20)+1, MATCH(P$16,Templates!$K$1:BR$1,0)))</f>
        <v>Required Cooling Schedule 1</v>
      </c>
      <c r="Q43" s="55" t="str" cm="1">
        <f t="array" ref="Q43">IF(INDEX(Templates!$K$2:$BO$186,ROW()-ROW(Q$20)+1, MATCH(Q$16,Templates!$K$1:BS$1,0))="","",INDEX(Templates!$K$2:$BO$186,ROW()-ROW(Q$20)+1, MATCH(Q$16,Templates!$K$1:BS$1,0)))</f>
        <v>Required Cooling Schedule 1</v>
      </c>
      <c r="R43" s="55" t="str" cm="1">
        <f t="array" ref="R43">IF(INDEX(Templates!$K$2:$BO$186,ROW()-ROW(R$20)+1, MATCH(R$16,Templates!$K$1:BT$1,0))="","",INDEX(Templates!$K$2:$BO$186,ROW()-ROW(R$20)+1, MATCH(R$16,Templates!$K$1:BT$1,0)))</f>
        <v>Required Cooling Schedule 1</v>
      </c>
      <c r="S43" s="55" t="str" cm="1">
        <f t="array" ref="S43">IF(INDEX(Templates!$K$2:$BO$186,ROW()-ROW(S$20)+1, MATCH(S$16,Templates!$K$1:BU$1,0))="","",INDEX(Templates!$K$2:$BO$186,ROW()-ROW(S$20)+1, MATCH(S$16,Templates!$K$1:BU$1,0)))</f>
        <v>Required Cooling Schedule 1</v>
      </c>
      <c r="T43" s="55" t="str" cm="1">
        <f t="array" ref="T43">IF(INDEX(Templates!$K$2:$BO$186,ROW()-ROW(T$20)+1, MATCH(T$16,Templates!$K$1:BV$1,0))="","",INDEX(Templates!$K$2:$BO$186,ROW()-ROW(T$20)+1, MATCH(T$16,Templates!$K$1:BV$1,0)))</f>
        <v/>
      </c>
      <c r="U43" s="55" t="str" cm="1">
        <f t="array" ref="U43">IF(INDEX(Templates!$K$2:$BO$186,ROW()-ROW(U$20)+1, MATCH(U$16,Templates!$K$1:BW$1,0))="","",INDEX(Templates!$K$2:$BO$186,ROW()-ROW(U$20)+1, MATCH(U$16,Templates!$K$1:BW$1,0)))</f>
        <v/>
      </c>
      <c r="V43" s="55" t="str" cm="1">
        <f t="array" ref="V43">IF(INDEX(Templates!$K$2:$BO$186,ROW()-ROW(V$20)+1, MATCH(V$16,Templates!$K$1:BX$1,0))="","",INDEX(Templates!$K$2:$BO$186,ROW()-ROW(V$20)+1, MATCH(V$16,Templates!$K$1:BX$1,0)))</f>
        <v/>
      </c>
      <c r="W43" s="55" t="str" cm="1">
        <f t="array" ref="W43">IF(INDEX(Templates!$K$2:$BO$186,ROW()-ROW(W$20)+1, MATCH(W$16,Templates!$K$1:BY$1,0))="","",INDEX(Templates!$K$2:$BO$186,ROW()-ROW(W$20)+1, MATCH(W$16,Templates!$K$1:BY$1,0)))</f>
        <v>Required Cooling Schedule 1</v>
      </c>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row>
    <row r="44" spans="1:91" s="24" customFormat="1" x14ac:dyDescent="0.55000000000000004">
      <c r="A44" s="41" t="s">
        <v>475</v>
      </c>
      <c r="B44" s="6" t="s">
        <v>479</v>
      </c>
      <c r="C44" s="66" t="str" cm="1">
        <f t="array" ref="C44">IF(INDEX(Templates!C$2:C$187,ROW()-ROW($20:$20)+1)="","",INDEX(Templates!C$2:C$187,ROW()-ROW($20:$20)+1))</f>
        <v>JSON_PATH:zones[1]</v>
      </c>
      <c r="D44" s="66" t="str" cm="1">
        <f t="array" ref="D44">IF(INDEX(Templates!D$2:D$187,ROW()-ROW($20:$20)+1)="","",INDEX(Templates!D$2:D$187,ROW()-ROW($20:$20)+1))</f>
        <v>thermostat_heating_setpoint_schedule</v>
      </c>
      <c r="E44" s="66" t="str" cm="1">
        <f t="array" ref="E44">IF(INDEX(Templates!E$2:E$187,ROW()-ROW($20:$20)+1)="","",INDEX(Templates!E$2:E$187,ROW()-ROW($20:$20)+1))</f>
        <v> </v>
      </c>
      <c r="F44" s="66" t="str" cm="1">
        <f t="array" ref="F44">IF(INDEX(Templates!F$2:F$187,ROW()-ROW($20:$20)+1)="","",INDEX(Templates!F$2:F$187,ROW()-ROW($20:$20)+1))</f>
        <v/>
      </c>
      <c r="G44" s="106" t="str" cm="1">
        <f t="array" ref="G44">IF(INDEX(Templates!G$2:G$187,ROW()-ROW($20:$20)+1)="","",INDEX(Templates!G$2:G$187,ROW()-ROW($20:$20)+1))</f>
        <v>Zone</v>
      </c>
      <c r="H44" s="68" t="str" cm="1">
        <f t="array" ref="H44">IF(INDEX(Templates!H$2:H$187,ROW()-ROW($20:$20)+1)="","",INDEX(Templates!H$2:H$187,ROW()-ROW($20:$20)+1))</f>
        <v>Zone 2</v>
      </c>
      <c r="I44" s="68" t="str" cm="1">
        <f t="array" ref="I44">IF(INDEX(Templates!I$2:I$187,ROW()-ROW($20:$20)+1)="","",INDEX(Templates!I$2:I$187,ROW()-ROW($20:$20)+1))</f>
        <v>Building Segment 1</v>
      </c>
      <c r="J44" s="68" t="str" cm="1">
        <f t="array" ref="J44">IF(INDEX(Templates!J$2:J$187,ROW()-ROW($20:$20)+1)="","",INDEX(Templates!J$2:J$187,ROW()-ROW($20:$20)+1))</f>
        <v>thermostat_heating_setpoint_schedule</v>
      </c>
      <c r="K44" s="69" t="str" cm="1">
        <f t="array" ref="K44">IF(INDEX(Templates!K$2:K$187,ROW()-ROW($20:$20)+1)="","",INDEX(Templates!K$2:K$187,ROW()-ROW($20:$20)+1))</f>
        <v/>
      </c>
      <c r="L44" s="69" t="str" cm="1">
        <f t="array" ref="L44">IF(INDEX(Templates!L$2:L$187,ROW()-ROW($20:$20)+1)="","",INDEX(Templates!L$2:L$187,ROW()-ROW($20:$20)+1))</f>
        <v/>
      </c>
      <c r="M44" s="55" t="str" cm="1">
        <f t="array" ref="M44">IF(INDEX(Templates!$K$2:$BO$186,ROW()-ROW(M$20)+1, MATCH(M$16,Templates!$K$1:BO$1,0))="","",INDEX(Templates!$K$2:$BO$186,ROW()-ROW(M$20)+1, MATCH(M$16,Templates!$K$1:BO$1,0)))</f>
        <v>Required Heating Schedule 1</v>
      </c>
      <c r="N44" s="55" t="str" cm="1">
        <f t="array" ref="N44">IF(INDEX(Templates!$K$2:$BO$186,ROW()-ROW(N$20)+1, MATCH(N$16,Templates!$K$1:BP$1,0))="","",INDEX(Templates!$K$2:$BO$186,ROW()-ROW(N$20)+1, MATCH(N$16,Templates!$K$1:BP$1,0)))</f>
        <v> </v>
      </c>
      <c r="O44" s="55" t="str" cm="1">
        <f t="array" ref="O44">IF(INDEX(Templates!$K$2:$BO$186,ROW()-ROW(O$20)+1, MATCH(O$16,Templates!$K$1:BQ$1,0))="","",INDEX(Templates!$K$2:$BO$186,ROW()-ROW(O$20)+1, MATCH(O$16,Templates!$K$1:BQ$1,0)))</f>
        <v> </v>
      </c>
      <c r="P44" s="55" t="str" cm="1">
        <f t="array" ref="P44">IF(INDEX(Templates!$K$2:$BO$186,ROW()-ROW(P$20)+1, MATCH(P$16,Templates!$K$1:BR$1,0))="","",INDEX(Templates!$K$2:$BO$186,ROW()-ROW(P$20)+1, MATCH(P$16,Templates!$K$1:BR$1,0)))</f>
        <v>Required Heating Schedule 1</v>
      </c>
      <c r="Q44" s="55" t="str" cm="1">
        <f t="array" ref="Q44">IF(INDEX(Templates!$K$2:$BO$186,ROW()-ROW(Q$20)+1, MATCH(Q$16,Templates!$K$1:BS$1,0))="","",INDEX(Templates!$K$2:$BO$186,ROW()-ROW(Q$20)+1, MATCH(Q$16,Templates!$K$1:BS$1,0)))</f>
        <v>Required Heating Schedule 1</v>
      </c>
      <c r="R44" s="55" t="str" cm="1">
        <f t="array" ref="R44">IF(INDEX(Templates!$K$2:$BO$186,ROW()-ROW(R$20)+1, MATCH(R$16,Templates!$K$1:BT$1,0))="","",INDEX(Templates!$K$2:$BO$186,ROW()-ROW(R$20)+1, MATCH(R$16,Templates!$K$1:BT$1,0)))</f>
        <v>Required Heating Schedule 1</v>
      </c>
      <c r="S44" s="55" t="str" cm="1">
        <f t="array" ref="S44">IF(INDEX(Templates!$K$2:$BO$186,ROW()-ROW(S$20)+1, MATCH(S$16,Templates!$K$1:BU$1,0))="","",INDEX(Templates!$K$2:$BO$186,ROW()-ROW(S$20)+1, MATCH(S$16,Templates!$K$1:BU$1,0)))</f>
        <v>Required Heating Schedule 1</v>
      </c>
      <c r="T44" s="55" t="str" cm="1">
        <f t="array" ref="T44">IF(INDEX(Templates!$K$2:$BO$186,ROW()-ROW(T$20)+1, MATCH(T$16,Templates!$K$1:BV$1,0))="","",INDEX(Templates!$K$2:$BO$186,ROW()-ROW(T$20)+1, MATCH(T$16,Templates!$K$1:BV$1,0)))</f>
        <v> </v>
      </c>
      <c r="U44" s="55" t="str" cm="1">
        <f t="array" ref="U44">IF(INDEX(Templates!$K$2:$BO$186,ROW()-ROW(U$20)+1, MATCH(U$16,Templates!$K$1:BW$1,0))="","",INDEX(Templates!$K$2:$BO$186,ROW()-ROW(U$20)+1, MATCH(U$16,Templates!$K$1:BW$1,0)))</f>
        <v> </v>
      </c>
      <c r="V44" s="55" t="str" cm="1">
        <f t="array" ref="V44">IF(INDEX(Templates!$K$2:$BO$186,ROW()-ROW(V$20)+1, MATCH(V$16,Templates!$K$1:BX$1,0))="","",INDEX(Templates!$K$2:$BO$186,ROW()-ROW(V$20)+1, MATCH(V$16,Templates!$K$1:BX$1,0)))</f>
        <v> </v>
      </c>
      <c r="W44" s="55" t="str" cm="1">
        <f t="array" ref="W44">IF(INDEX(Templates!$K$2:$BO$186,ROW()-ROW(W$20)+1, MATCH(W$16,Templates!$K$1:BY$1,0))="","",INDEX(Templates!$K$2:$BO$186,ROW()-ROW(W$20)+1, MATCH(W$16,Templates!$K$1:BY$1,0)))</f>
        <v>Required Heating Schedule 1</v>
      </c>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row>
    <row r="45" spans="1:91" s="24" customFormat="1" x14ac:dyDescent="0.55000000000000004">
      <c r="A45" s="41" t="s">
        <v>475</v>
      </c>
      <c r="B45" s="6" t="s">
        <v>479</v>
      </c>
      <c r="C45" s="66" t="str" cm="1">
        <f t="array" ref="C45">IF(INDEX(Templates!C$2:C$187,ROW()-ROW($20:$20)+1)="","",INDEX(Templates!C$2:C$187,ROW()-ROW($20:$20)+1))</f>
        <v>JSON_PATH:zones[1]</v>
      </c>
      <c r="D45" s="66" t="str" cm="1">
        <f t="array" ref="D45">IF(INDEX(Templates!D$2:D$187,ROW()-ROW($20:$20)+1)="","",INDEX(Templates!D$2:D$187,ROW()-ROW($20:$20)+1))</f>
        <v>spaces[0]</v>
      </c>
      <c r="E45" s="66" t="str" cm="1">
        <f t="array" ref="E45">IF(INDEX(Templates!E$2:E$187,ROW()-ROW($20:$20)+1)="","",INDEX(Templates!E$2:E$187,ROW()-ROW($20:$20)+1))</f>
        <v>id</v>
      </c>
      <c r="F45" s="66" t="str" cm="1">
        <f t="array" ref="F45">IF(INDEX(Templates!F$2:F$187,ROW()-ROW($20:$20)+1)="","",INDEX(Templates!F$2:F$187,ROW()-ROW($20:$20)+1))</f>
        <v/>
      </c>
      <c r="G45" s="106" t="str" cm="1">
        <f t="array" ref="G45">IF(INDEX(Templates!G$2:G$187,ROW()-ROW($20:$20)+1)="","",INDEX(Templates!G$2:G$187,ROW()-ROW($20:$20)+1))</f>
        <v>Space</v>
      </c>
      <c r="H45" s="68" t="str" cm="1">
        <f t="array" ref="H45">IF(INDEX(Templates!H$2:H$187,ROW()-ROW($20:$20)+1)="","",INDEX(Templates!H$2:H$187,ROW()-ROW($20:$20)+1))</f>
        <v>Space 2</v>
      </c>
      <c r="I45" s="68" t="str" cm="1">
        <f t="array" ref="I45">IF(INDEX(Templates!I$2:I$187,ROW()-ROW($20:$20)+1)="","",INDEX(Templates!I$2:I$187,ROW()-ROW($20:$20)+1))</f>
        <v>Zone 2</v>
      </c>
      <c r="J45" s="68" t="str" cm="1">
        <f t="array" ref="J45">IF(INDEX(Templates!J$2:J$187,ROW()-ROW($20:$20)+1)="","",INDEX(Templates!J$2:J$187,ROW()-ROW($20:$20)+1))</f>
        <v>id</v>
      </c>
      <c r="K45" s="69" t="str" cm="1">
        <f t="array" ref="K45">IF(INDEX(Templates!K$2:K$187,ROW()-ROW($20:$20)+1)="","",INDEX(Templates!K$2:K$187,ROW()-ROW($20:$20)+1))</f>
        <v/>
      </c>
      <c r="L45" s="69" t="str" cm="1">
        <f t="array" ref="L45">IF(INDEX(Templates!L$2:L$187,ROW()-ROW($20:$20)+1)="","",INDEX(Templates!L$2:L$187,ROW()-ROW($20:$20)+1))</f>
        <v/>
      </c>
      <c r="M45" s="55" t="str" cm="1">
        <f t="array" ref="M45">IF(INDEX(Templates!$K$2:$BO$186,ROW()-ROW(M$20)+1, MATCH(M$16,Templates!$K$1:BO$1,0))="","",INDEX(Templates!$K$2:$BO$186,ROW()-ROW(M$20)+1, MATCH(M$16,Templates!$K$1:BO$1,0)))</f>
        <v/>
      </c>
      <c r="N45" s="55" t="str" cm="1">
        <f t="array" ref="N45">IF(INDEX(Templates!$K$2:$BO$186,ROW()-ROW(N$20)+1, MATCH(N$16,Templates!$K$1:BP$1,0))="","",INDEX(Templates!$K$2:$BO$186,ROW()-ROW(N$20)+1, MATCH(N$16,Templates!$K$1:BP$1,0)))</f>
        <v/>
      </c>
      <c r="O45" s="55" t="str" cm="1">
        <f t="array" ref="O45">IF(INDEX(Templates!$K$2:$BO$186,ROW()-ROW(O$20)+1, MATCH(O$16,Templates!$K$1:BQ$1,0))="","",INDEX(Templates!$K$2:$BO$186,ROW()-ROW(O$20)+1, MATCH(O$16,Templates!$K$1:BQ$1,0)))</f>
        <v/>
      </c>
      <c r="P45" s="55" t="str" cm="1">
        <f t="array" ref="P45">IF(INDEX(Templates!$K$2:$BO$186,ROW()-ROW(P$20)+1, MATCH(P$16,Templates!$K$1:BR$1,0))="","",INDEX(Templates!$K$2:$BO$186,ROW()-ROW(P$20)+1, MATCH(P$16,Templates!$K$1:BR$1,0)))</f>
        <v/>
      </c>
      <c r="Q45" s="55" t="str" cm="1">
        <f t="array" ref="Q45">IF(INDEX(Templates!$K$2:$BO$186,ROW()-ROW(Q$20)+1, MATCH(Q$16,Templates!$K$1:BS$1,0))="","",INDEX(Templates!$K$2:$BO$186,ROW()-ROW(Q$20)+1, MATCH(Q$16,Templates!$K$1:BS$1,0)))</f>
        <v/>
      </c>
      <c r="R45" s="55" t="str" cm="1">
        <f t="array" ref="R45">IF(INDEX(Templates!$K$2:$BO$186,ROW()-ROW(R$20)+1, MATCH(R$16,Templates!$K$1:BT$1,0))="","",INDEX(Templates!$K$2:$BO$186,ROW()-ROW(R$20)+1, MATCH(R$16,Templates!$K$1:BT$1,0)))</f>
        <v/>
      </c>
      <c r="S45" s="55" t="str" cm="1">
        <f t="array" ref="S45">IF(INDEX(Templates!$K$2:$BO$186,ROW()-ROW(S$20)+1, MATCH(S$16,Templates!$K$1:BU$1,0))="","",INDEX(Templates!$K$2:$BO$186,ROW()-ROW(S$20)+1, MATCH(S$16,Templates!$K$1:BU$1,0)))</f>
        <v/>
      </c>
      <c r="T45" s="55" t="str" cm="1">
        <f t="array" ref="T45">IF(INDEX(Templates!$K$2:$BO$186,ROW()-ROW(T$20)+1, MATCH(T$16,Templates!$K$1:BV$1,0))="","",INDEX(Templates!$K$2:$BO$186,ROW()-ROW(T$20)+1, MATCH(T$16,Templates!$K$1:BV$1,0)))</f>
        <v/>
      </c>
      <c r="U45" s="55" t="str" cm="1">
        <f t="array" ref="U45">IF(INDEX(Templates!$K$2:$BO$186,ROW()-ROW(U$20)+1, MATCH(U$16,Templates!$K$1:BW$1,0))="","",INDEX(Templates!$K$2:$BO$186,ROW()-ROW(U$20)+1, MATCH(U$16,Templates!$K$1:BW$1,0)))</f>
        <v/>
      </c>
      <c r="V45" s="55" t="str" cm="1">
        <f t="array" ref="V45">IF(INDEX(Templates!$K$2:$BO$186,ROW()-ROW(V$20)+1, MATCH(V$16,Templates!$K$1:BX$1,0))="","",INDEX(Templates!$K$2:$BO$186,ROW()-ROW(V$20)+1, MATCH(V$16,Templates!$K$1:BX$1,0)))</f>
        <v/>
      </c>
      <c r="W45" s="55" t="str" cm="1">
        <f t="array" ref="W45">IF(INDEX(Templates!$K$2:$BO$186,ROW()-ROW(W$20)+1, MATCH(W$16,Templates!$K$1:BY$1,0))="","",INDEX(Templates!$K$2:$BO$186,ROW()-ROW(W$20)+1, MATCH(W$16,Templates!$K$1:BY$1,0)))</f>
        <v/>
      </c>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row>
    <row r="46" spans="1:91" s="24" customFormat="1" x14ac:dyDescent="0.55000000000000004">
      <c r="A46" s="41" t="s">
        <v>475</v>
      </c>
      <c r="B46" s="6" t="s">
        <v>479</v>
      </c>
      <c r="C46" s="66" t="str" cm="1">
        <f t="array" ref="C46">IF(INDEX(Templates!C$2:C$187,ROW()-ROW($20:$20)+1)="","",INDEX(Templates!C$2:C$187,ROW()-ROW($20:$20)+1))</f>
        <v>JSON_PATH:zones[1]</v>
      </c>
      <c r="D46" s="66" t="str" cm="1">
        <f t="array" ref="D46">IF(INDEX(Templates!D$2:D$187,ROW()-ROW($20:$20)+1)="","",INDEX(Templates!D$2:D$187,ROW()-ROW($20:$20)+1))</f>
        <v>spaces[0]</v>
      </c>
      <c r="E46" s="66" t="str" cm="1">
        <f t="array" ref="E46">IF(INDEX(Templates!E$2:E$187,ROW()-ROW($20:$20)+1)="","",INDEX(Templates!E$2:E$187,ROW()-ROW($20:$20)+1))</f>
        <v>occupant_multiplier_schedule</v>
      </c>
      <c r="F46" s="66" t="str" cm="1">
        <f t="array" ref="F46">IF(INDEX(Templates!F$2:F$187,ROW()-ROW($20:$20)+1)="","",INDEX(Templates!F$2:F$187,ROW()-ROW($20:$20)+1))</f>
        <v/>
      </c>
      <c r="G46" s="106" t="str" cm="1">
        <f t="array" ref="G46">IF(INDEX(Templates!G$2:G$187,ROW()-ROW($20:$20)+1)="","",INDEX(Templates!G$2:G$187,ROW()-ROW($20:$20)+1))</f>
        <v>Space</v>
      </c>
      <c r="H46" s="68" t="str" cm="1">
        <f t="array" ref="H46">IF(INDEX(Templates!H$2:H$187,ROW()-ROW($20:$20)+1)="","",INDEX(Templates!H$2:H$187,ROW()-ROW($20:$20)+1))</f>
        <v>Space 2</v>
      </c>
      <c r="I46" s="68" t="str" cm="1">
        <f t="array" ref="I46">IF(INDEX(Templates!I$2:I$187,ROW()-ROW($20:$20)+1)="","",INDEX(Templates!I$2:I$187,ROW()-ROW($20:$20)+1))</f>
        <v>Zone 2</v>
      </c>
      <c r="J46" s="68" t="str" cm="1">
        <f t="array" ref="J46">IF(INDEX(Templates!J$2:J$187,ROW()-ROW($20:$20)+1)="","",INDEX(Templates!J$2:J$187,ROW()-ROW($20:$20)+1))</f>
        <v>occupant_multiplier_schedule</v>
      </c>
      <c r="K46" s="69" t="str" cm="1">
        <f t="array" ref="K46">IF(INDEX(Templates!K$2:K$187,ROW()-ROW($20:$20)+1)="","",INDEX(Templates!K$2:K$187,ROW()-ROW($20:$20)+1))</f>
        <v/>
      </c>
      <c r="L46" s="69" t="str" cm="1">
        <f t="array" ref="L46">IF(INDEX(Templates!L$2:L$187,ROW()-ROW($20:$20)+1)="","",INDEX(Templates!L$2:L$187,ROW()-ROW($20:$20)+1))</f>
        <v/>
      </c>
      <c r="M46" s="55" t="str" cm="1">
        <f t="array" ref="M46">IF(INDEX(Templates!$K$2:$BO$186,ROW()-ROW(M$20)+1, MATCH(M$16,Templates!$K$1:BO$1,0))="","",INDEX(Templates!$K$2:$BO$186,ROW()-ROW(M$20)+1, MATCH(M$16,Templates!$K$1:BO$1,0)))</f>
        <v/>
      </c>
      <c r="N46" s="55" t="str" cm="1">
        <f t="array" ref="N46">IF(INDEX(Templates!$K$2:$BO$186,ROW()-ROW(N$20)+1, MATCH(N$16,Templates!$K$1:BP$1,0))="","",INDEX(Templates!$K$2:$BO$186,ROW()-ROW(N$20)+1, MATCH(N$16,Templates!$K$1:BP$1,0)))</f>
        <v> </v>
      </c>
      <c r="O46" s="55" t="str" cm="1">
        <f t="array" ref="O46">IF(INDEX(Templates!$K$2:$BO$186,ROW()-ROW(O$20)+1, MATCH(O$16,Templates!$K$1:BQ$1,0))="","",INDEX(Templates!$K$2:$BO$186,ROW()-ROW(O$20)+1, MATCH(O$16,Templates!$K$1:BQ$1,0)))</f>
        <v> </v>
      </c>
      <c r="P46" s="55" t="str" cm="1">
        <f t="array" ref="P46">IF(INDEX(Templates!$K$2:$BO$186,ROW()-ROW(P$20)+1, MATCH(P$16,Templates!$K$1:BR$1,0))="","",INDEX(Templates!$K$2:$BO$186,ROW()-ROW(P$20)+1, MATCH(P$16,Templates!$K$1:BR$1,0)))</f>
        <v> </v>
      </c>
      <c r="Q46" s="55" t="str" cm="1">
        <f t="array" ref="Q46">IF(INDEX(Templates!$K$2:$BO$186,ROW()-ROW(Q$20)+1, MATCH(Q$16,Templates!$K$1:BS$1,0))="","",INDEX(Templates!$K$2:$BO$186,ROW()-ROW(Q$20)+1, MATCH(Q$16,Templates!$K$1:BS$1,0)))</f>
        <v> </v>
      </c>
      <c r="R46" s="55" t="str" cm="1">
        <f t="array" ref="R46">IF(INDEX(Templates!$K$2:$BO$186,ROW()-ROW(R$20)+1, MATCH(R$16,Templates!$K$1:BT$1,0))="","",INDEX(Templates!$K$2:$BO$186,ROW()-ROW(R$20)+1, MATCH(R$16,Templates!$K$1:BT$1,0)))</f>
        <v> </v>
      </c>
      <c r="S46" s="55" t="str" cm="1">
        <f t="array" ref="S46">IF(INDEX(Templates!$K$2:$BO$186,ROW()-ROW(S$20)+1, MATCH(S$16,Templates!$K$1:BU$1,0))="","",INDEX(Templates!$K$2:$BO$186,ROW()-ROW(S$20)+1, MATCH(S$16,Templates!$K$1:BU$1,0)))</f>
        <v/>
      </c>
      <c r="T46" s="55" t="str" cm="1">
        <f t="array" ref="T46">IF(INDEX(Templates!$K$2:$BO$186,ROW()-ROW(T$20)+1, MATCH(T$16,Templates!$K$1:BV$1,0))="","",INDEX(Templates!$K$2:$BO$186,ROW()-ROW(T$20)+1, MATCH(T$16,Templates!$K$1:BV$1,0)))</f>
        <v> </v>
      </c>
      <c r="U46" s="55" t="str" cm="1">
        <f t="array" ref="U46">IF(INDEX(Templates!$K$2:$BO$186,ROW()-ROW(U$20)+1, MATCH(U$16,Templates!$K$1:BW$1,0))="","",INDEX(Templates!$K$2:$BO$186,ROW()-ROW(U$20)+1, MATCH(U$16,Templates!$K$1:BW$1,0)))</f>
        <v> </v>
      </c>
      <c r="V46" s="55" t="str" cm="1">
        <f t="array" ref="V46">IF(INDEX(Templates!$K$2:$BO$186,ROW()-ROW(V$20)+1, MATCH(V$16,Templates!$K$1:BX$1,0))="","",INDEX(Templates!$K$2:$BO$186,ROW()-ROW(V$20)+1, MATCH(V$16,Templates!$K$1:BX$1,0)))</f>
        <v> </v>
      </c>
      <c r="W46" s="55" t="str" cm="1">
        <f t="array" ref="W46">IF(INDEX(Templates!$K$2:$BO$186,ROW()-ROW(W$20)+1, MATCH(W$16,Templates!$K$1:BY$1,0))="","",INDEX(Templates!$K$2:$BO$186,ROW()-ROW(W$20)+1, MATCH(W$16,Templates!$K$1:BY$1,0)))</f>
        <v/>
      </c>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row>
    <row r="47" spans="1:91" s="24" customFormat="1" x14ac:dyDescent="0.55000000000000004">
      <c r="A47" s="41" t="s">
        <v>475</v>
      </c>
      <c r="B47" s="6" t="s">
        <v>479</v>
      </c>
      <c r="C47" s="66" t="str" cm="1">
        <f t="array" ref="C47">IF(INDEX(Templates!C$2:C$187,ROW()-ROW($20:$20)+1)="","",INDEX(Templates!C$2:C$187,ROW()-ROW($20:$20)+1))</f>
        <v>JSON_PATH:zones[1]</v>
      </c>
      <c r="D47" s="66" t="str" cm="1">
        <f t="array" ref="D47">IF(INDEX(Templates!D$2:D$187,ROW()-ROW($20:$20)+1)="","",INDEX(Templates!D$2:D$187,ROW()-ROW($20:$20)+1))</f>
        <v>spaces[0]</v>
      </c>
      <c r="E47" s="66" t="str" cm="1">
        <f t="array" ref="E47">IF(INDEX(Templates!E$2:E$187,ROW()-ROW($20:$20)+1)="","",INDEX(Templates!E$2:E$187,ROW()-ROW($20:$20)+1))</f>
        <v>floor_area</v>
      </c>
      <c r="F47" s="66" t="str" cm="1">
        <f t="array" ref="F47">IF(INDEX(Templates!F$2:F$187,ROW()-ROW($20:$20)+1)="","",INDEX(Templates!F$2:F$187,ROW()-ROW($20:$20)+1))</f>
        <v/>
      </c>
      <c r="G47" s="106" t="str" cm="1">
        <f t="array" ref="G47">IF(INDEX(Templates!G$2:G$187,ROW()-ROW($20:$20)+1)="","",INDEX(Templates!G$2:G$187,ROW()-ROW($20:$20)+1))</f>
        <v>Space</v>
      </c>
      <c r="H47" s="68" t="str" cm="1">
        <f t="array" ref="H47">IF(INDEX(Templates!H$2:H$187,ROW()-ROW($20:$20)+1)="","",INDEX(Templates!H$2:H$187,ROW()-ROW($20:$20)+1))</f>
        <v>Space 2</v>
      </c>
      <c r="I47" s="68" t="str" cm="1">
        <f t="array" ref="I47">IF(INDEX(Templates!I$2:I$187,ROW()-ROW($20:$20)+1)="","",INDEX(Templates!I$2:I$187,ROW()-ROW($20:$20)+1))</f>
        <v>Zone 2</v>
      </c>
      <c r="J47" s="68" t="str" cm="1">
        <f t="array" ref="J47">IF(INDEX(Templates!J$2:J$187,ROW()-ROW($20:$20)+1)="","",INDEX(Templates!J$2:J$187,ROW()-ROW($20:$20)+1))</f>
        <v>floor_area</v>
      </c>
      <c r="K47" s="69" t="str" cm="1">
        <f t="array" ref="K47">IF(INDEX(Templates!K$2:K$187,ROW()-ROW($20:$20)+1)="","",INDEX(Templates!K$2:K$187,ROW()-ROW($20:$20)+1))</f>
        <v>area</v>
      </c>
      <c r="L47" s="69" t="str" cm="1">
        <f t="array" ref="L47">IF(INDEX(Templates!L$2:L$187,ROW()-ROW($20:$20)+1)="","",INDEX(Templates!L$2:L$187,ROW()-ROW($20:$20)+1))</f>
        <v>ft2</v>
      </c>
      <c r="M47" s="55" t="str" cm="1">
        <f t="array" ref="M47">IF(INDEX(Templates!$K$2:$BO$186,ROW()-ROW(M$20)+1, MATCH(M$16,Templates!$K$1:BO$1,0))="","",INDEX(Templates!$K$2:$BO$186,ROW()-ROW(M$20)+1, MATCH(M$16,Templates!$K$1:BO$1,0)))</f>
        <v/>
      </c>
      <c r="N47" s="55" t="str" cm="1">
        <f t="array" ref="N47">IF(INDEX(Templates!$K$2:$BO$186,ROW()-ROW(N$20)+1, MATCH(N$16,Templates!$K$1:BP$1,0))="","",INDEX(Templates!$K$2:$BO$186,ROW()-ROW(N$20)+1, MATCH(N$16,Templates!$K$1:BP$1,0)))</f>
        <v/>
      </c>
      <c r="O47" s="55" t="str" cm="1">
        <f t="array" ref="O47">IF(INDEX(Templates!$K$2:$BO$186,ROW()-ROW(O$20)+1, MATCH(O$16,Templates!$K$1:BQ$1,0))="","",INDEX(Templates!$K$2:$BO$186,ROW()-ROW(O$20)+1, MATCH(O$16,Templates!$K$1:BQ$1,0)))</f>
        <v/>
      </c>
      <c r="P47" s="55" t="str" cm="1">
        <f t="array" ref="P47">IF(INDEX(Templates!$K$2:$BO$186,ROW()-ROW(P$20)+1, MATCH(P$16,Templates!$K$1:BR$1,0))="","",INDEX(Templates!$K$2:$BO$186,ROW()-ROW(P$20)+1, MATCH(P$16,Templates!$K$1:BR$1,0)))</f>
        <v/>
      </c>
      <c r="Q47" s="55" t="str" cm="1">
        <f t="array" ref="Q47">IF(INDEX(Templates!$K$2:$BO$186,ROW()-ROW(Q$20)+1, MATCH(Q$16,Templates!$K$1:BS$1,0))="","",INDEX(Templates!$K$2:$BO$186,ROW()-ROW(Q$20)+1, MATCH(Q$16,Templates!$K$1:BS$1,0)))</f>
        <v/>
      </c>
      <c r="R47" s="55" t="str" cm="1">
        <f t="array" ref="R47">IF(INDEX(Templates!$K$2:$BO$186,ROW()-ROW(R$20)+1, MATCH(R$16,Templates!$K$1:BT$1,0))="","",INDEX(Templates!$K$2:$BO$186,ROW()-ROW(R$20)+1, MATCH(R$16,Templates!$K$1:BT$1,0)))</f>
        <v/>
      </c>
      <c r="S47" s="55" t="str" cm="1">
        <f t="array" ref="S47">IF(INDEX(Templates!$K$2:$BO$186,ROW()-ROW(S$20)+1, MATCH(S$16,Templates!$K$1:BU$1,0))="","",INDEX(Templates!$K$2:$BO$186,ROW()-ROW(S$20)+1, MATCH(S$16,Templates!$K$1:BU$1,0)))</f>
        <v/>
      </c>
      <c r="T47" s="55" t="str" cm="1">
        <f t="array" ref="T47">IF(INDEX(Templates!$K$2:$BO$186,ROW()-ROW(T$20)+1, MATCH(T$16,Templates!$K$1:BV$1,0))="","",INDEX(Templates!$K$2:$BO$186,ROW()-ROW(T$20)+1, MATCH(T$16,Templates!$K$1:BV$1,0)))</f>
        <v/>
      </c>
      <c r="U47" s="55" t="str" cm="1">
        <f t="array" ref="U47">IF(INDEX(Templates!$K$2:$BO$186,ROW()-ROW(U$20)+1, MATCH(U$16,Templates!$K$1:BW$1,0))="","",INDEX(Templates!$K$2:$BO$186,ROW()-ROW(U$20)+1, MATCH(U$16,Templates!$K$1:BW$1,0)))</f>
        <v/>
      </c>
      <c r="V47" s="55" t="str" cm="1">
        <f t="array" ref="V47">IF(INDEX(Templates!$K$2:$BO$186,ROW()-ROW(V$20)+1, MATCH(V$16,Templates!$K$1:BX$1,0))="","",INDEX(Templates!$K$2:$BO$186,ROW()-ROW(V$20)+1, MATCH(V$16,Templates!$K$1:BX$1,0)))</f>
        <v/>
      </c>
      <c r="W47" s="55" t="str" cm="1">
        <f t="array" ref="W47">IF(INDEX(Templates!$K$2:$BO$186,ROW()-ROW(W$20)+1, MATCH(W$16,Templates!$K$1:BY$1,0))="","",INDEX(Templates!$K$2:$BO$186,ROW()-ROW(W$20)+1, MATCH(W$16,Templates!$K$1:BY$1,0)))</f>
        <v/>
      </c>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row>
    <row r="48" spans="1:91" s="24" customFormat="1" x14ac:dyDescent="0.55000000000000004">
      <c r="A48" s="41" t="s">
        <v>475</v>
      </c>
      <c r="B48" s="6" t="s">
        <v>479</v>
      </c>
      <c r="C48" s="66" t="str" cm="1">
        <f t="array" ref="C48">IF(INDEX(Templates!C$2:C$187,ROW()-ROW($20:$20)+1)="","",INDEX(Templates!C$2:C$187,ROW()-ROW($20:$20)+1))</f>
        <v>JSON_PATH:zones[1]</v>
      </c>
      <c r="D48" s="66" t="str" cm="1">
        <f t="array" ref="D48">IF(INDEX(Templates!D$2:D$187,ROW()-ROW($20:$20)+1)="","",INDEX(Templates!D$2:D$187,ROW()-ROW($20:$20)+1))</f>
        <v>terminals[0]</v>
      </c>
      <c r="E48" s="66" t="str" cm="1">
        <f t="array" ref="E48">IF(INDEX(Templates!E$2:E$187,ROW()-ROW($20:$20)+1)="","",INDEX(Templates!E$2:E$187,ROW()-ROW($20:$20)+1))</f>
        <v>id</v>
      </c>
      <c r="F48" s="66" t="str" cm="1">
        <f t="array" ref="F48">IF(INDEX(Templates!F$2:F$187,ROW()-ROW($20:$20)+1)="","",INDEX(Templates!F$2:F$187,ROW()-ROW($20:$20)+1))</f>
        <v/>
      </c>
      <c r="G48" s="106" t="str" cm="1">
        <f t="array" ref="G48">IF(INDEX(Templates!G$2:G$187,ROW()-ROW($20:$20)+1)="","",INDEX(Templates!G$2:G$187,ROW()-ROW($20:$20)+1))</f>
        <v>Air Terminal</v>
      </c>
      <c r="H48" s="68" t="str" cm="1">
        <f t="array" ref="H48">IF(INDEX(Templates!H$2:H$187,ROW()-ROW($20:$20)+1)="","",INDEX(Templates!H$2:H$187,ROW()-ROW($20:$20)+1))</f>
        <v>Terminal 2</v>
      </c>
      <c r="I48" s="68" t="str" cm="1">
        <f t="array" ref="I48">IF(INDEX(Templates!I$2:I$187,ROW()-ROW($20:$20)+1)="","",INDEX(Templates!I$2:I$187,ROW()-ROW($20:$20)+1))</f>
        <v>Zone 2</v>
      </c>
      <c r="J48" s="68" t="str" cm="1">
        <f t="array" ref="J48">IF(INDEX(Templates!J$2:J$187,ROW()-ROW($20:$20)+1)="","",INDEX(Templates!J$2:J$187,ROW()-ROW($20:$20)+1))</f>
        <v>id</v>
      </c>
      <c r="K48" s="69" t="str" cm="1">
        <f t="array" ref="K48">IF(INDEX(Templates!K$2:K$187,ROW()-ROW($20:$20)+1)="","",INDEX(Templates!K$2:K$187,ROW()-ROW($20:$20)+1))</f>
        <v/>
      </c>
      <c r="L48" s="69" t="str" cm="1">
        <f t="array" ref="L48">IF(INDEX(Templates!L$2:L$187,ROW()-ROW($20:$20)+1)="","",INDEX(Templates!L$2:L$187,ROW()-ROW($20:$20)+1))</f>
        <v/>
      </c>
      <c r="M48" s="55" t="str" cm="1">
        <f t="array" ref="M48">IF(INDEX(Templates!$K$2:$BO$186,ROW()-ROW(M$20)+1, MATCH(M$16,Templates!$K$1:BO$1,0))="","",INDEX(Templates!$K$2:$BO$186,ROW()-ROW(M$20)+1, MATCH(M$16,Templates!$K$1:BO$1,0)))</f>
        <v>VAV Air Terminal 2</v>
      </c>
      <c r="N48" s="55" t="str" cm="1">
        <f t="array" ref="N48">IF(INDEX(Templates!$K$2:$BO$186,ROW()-ROW(N$20)+1, MATCH(N$16,Templates!$K$1:BP$1,0))="","",INDEX(Templates!$K$2:$BO$186,ROW()-ROW(N$20)+1, MATCH(N$16,Templates!$K$1:BP$1,0)))</f>
        <v> </v>
      </c>
      <c r="O48" s="55" t="str" cm="1">
        <f t="array" ref="O48">IF(INDEX(Templates!$K$2:$BO$186,ROW()-ROW(O$20)+1, MATCH(O$16,Templates!$K$1:BQ$1,0))="","",INDEX(Templates!$K$2:$BO$186,ROW()-ROW(O$20)+1, MATCH(O$16,Templates!$K$1:BQ$1,0)))</f>
        <v> </v>
      </c>
      <c r="P48" s="55" t="str" cm="1">
        <f t="array" ref="P48">IF(INDEX(Templates!$K$2:$BO$186,ROW()-ROW(P$20)+1, MATCH(P$16,Templates!$K$1:BR$1,0))="","",INDEX(Templates!$K$2:$BO$186,ROW()-ROW(P$20)+1, MATCH(P$16,Templates!$K$1:BR$1,0)))</f>
        <v>VAV Air Terminal 2</v>
      </c>
      <c r="Q48" s="55" t="str" cm="1">
        <f t="array" ref="Q48">IF(INDEX(Templates!$K$2:$BO$186,ROW()-ROW(Q$20)+1, MATCH(Q$16,Templates!$K$1:BS$1,0))="","",INDEX(Templates!$K$2:$BO$186,ROW()-ROW(Q$20)+1, MATCH(Q$16,Templates!$K$1:BS$1,0)))</f>
        <v>VAV Air Terminal 2</v>
      </c>
      <c r="R48" s="55" t="str" cm="1">
        <f t="array" ref="R48">IF(INDEX(Templates!$K$2:$BO$186,ROW()-ROW(R$20)+1, MATCH(R$16,Templates!$K$1:BT$1,0))="","",INDEX(Templates!$K$2:$BO$186,ROW()-ROW(R$20)+1, MATCH(R$16,Templates!$K$1:BT$1,0)))</f>
        <v>VAV Air Terminal 2</v>
      </c>
      <c r="S48" s="55" t="str" cm="1">
        <f t="array" ref="S48">IF(INDEX(Templates!$K$2:$BO$186,ROW()-ROW(S$20)+1, MATCH(S$16,Templates!$K$1:BU$1,0))="","",INDEX(Templates!$K$2:$BO$186,ROW()-ROW(S$20)+1, MATCH(S$16,Templates!$K$1:BU$1,0)))</f>
        <v>VAV Air Terminal 2</v>
      </c>
      <c r="T48" s="55" t="str" cm="1">
        <f t="array" ref="T48">IF(INDEX(Templates!$K$2:$BO$186,ROW()-ROW(T$20)+1, MATCH(T$16,Templates!$K$1:BV$1,0))="","",INDEX(Templates!$K$2:$BO$186,ROW()-ROW(T$20)+1, MATCH(T$16,Templates!$K$1:BV$1,0)))</f>
        <v> </v>
      </c>
      <c r="U48" s="55" t="str" cm="1">
        <f t="array" ref="U48">IF(INDEX(Templates!$K$2:$BO$186,ROW()-ROW(U$20)+1, MATCH(U$16,Templates!$K$1:BW$1,0))="","",INDEX(Templates!$K$2:$BO$186,ROW()-ROW(U$20)+1, MATCH(U$16,Templates!$K$1:BW$1,0)))</f>
        <v> </v>
      </c>
      <c r="V48" s="55" t="str" cm="1">
        <f t="array" ref="V48">IF(INDEX(Templates!$K$2:$BO$186,ROW()-ROW(V$20)+1, MATCH(V$16,Templates!$K$1:BX$1,0))="","",INDEX(Templates!$K$2:$BO$186,ROW()-ROW(V$20)+1, MATCH(V$16,Templates!$K$1:BX$1,0)))</f>
        <v> </v>
      </c>
      <c r="W48" s="55" t="str" cm="1">
        <f t="array" ref="W48">IF(INDEX(Templates!$K$2:$BO$186,ROW()-ROW(W$20)+1, MATCH(W$16,Templates!$K$1:BY$1,0))="","",INDEX(Templates!$K$2:$BO$186,ROW()-ROW(W$20)+1, MATCH(W$16,Templates!$K$1:BY$1,0)))</f>
        <v>VAV Air Terminal 2</v>
      </c>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row>
    <row r="49" spans="1:91" s="24" customFormat="1" x14ac:dyDescent="0.55000000000000004">
      <c r="A49" s="41" t="s">
        <v>475</v>
      </c>
      <c r="B49" s="6" t="s">
        <v>479</v>
      </c>
      <c r="C49" s="66" t="str" cm="1">
        <f t="array" ref="C49">IF(INDEX(Templates!C$2:C$187,ROW()-ROW($20:$20)+1)="","",INDEX(Templates!C$2:C$187,ROW()-ROW($20:$20)+1))</f>
        <v>JSON_PATH:zones[1]</v>
      </c>
      <c r="D49" s="66" t="str" cm="1">
        <f t="array" ref="D49">IF(INDEX(Templates!D$2:D$187,ROW()-ROW($20:$20)+1)="","",INDEX(Templates!D$2:D$187,ROW()-ROW($20:$20)+1))</f>
        <v>terminals[0]</v>
      </c>
      <c r="E49" s="66" t="str" cm="1">
        <f t="array" ref="E49">IF(INDEX(Templates!E$2:E$187,ROW()-ROW($20:$20)+1)="","",INDEX(Templates!E$2:E$187,ROW()-ROW($20:$20)+1))</f>
        <v>is_supply_ducted</v>
      </c>
      <c r="F49" s="66" t="str" cm="1">
        <f t="array" ref="F49">IF(INDEX(Templates!F$2:F$187,ROW()-ROW($20:$20)+1)="","",INDEX(Templates!F$2:F$187,ROW()-ROW($20:$20)+1))</f>
        <v/>
      </c>
      <c r="G49" s="106" t="str" cm="1">
        <f t="array" ref="G49">IF(INDEX(Templates!G$2:G$187,ROW()-ROW($20:$20)+1)="","",INDEX(Templates!G$2:G$187,ROW()-ROW($20:$20)+1))</f>
        <v>Air Terminal</v>
      </c>
      <c r="H49" s="68" t="str" cm="1">
        <f t="array" ref="H49">IF(INDEX(Templates!H$2:H$187,ROW()-ROW($20:$20)+1)="","",INDEX(Templates!H$2:H$187,ROW()-ROW($20:$20)+1))</f>
        <v>Terminal 2</v>
      </c>
      <c r="I49" s="68" t="str" cm="1">
        <f t="array" ref="I49">IF(INDEX(Templates!I$2:I$187,ROW()-ROW($20:$20)+1)="","",INDEX(Templates!I$2:I$187,ROW()-ROW($20:$20)+1))</f>
        <v>Zone 2</v>
      </c>
      <c r="J49" s="68" t="str" cm="1">
        <f t="array" ref="J49">IF(INDEX(Templates!J$2:J$187,ROW()-ROW($20:$20)+1)="","",INDEX(Templates!J$2:J$187,ROW()-ROW($20:$20)+1))</f>
        <v>fan_configuration</v>
      </c>
      <c r="K49" s="69" t="str" cm="1">
        <f t="array" ref="K49">IF(INDEX(Templates!K$2:K$187,ROW()-ROW($20:$20)+1)="","",INDEX(Templates!K$2:K$187,ROW()-ROW($20:$20)+1))</f>
        <v/>
      </c>
      <c r="L49" s="69" t="str" cm="1">
        <f t="array" ref="L49">IF(INDEX(Templates!L$2:L$187,ROW()-ROW($20:$20)+1)="","",INDEX(Templates!L$2:L$187,ROW()-ROW($20:$20)+1))</f>
        <v/>
      </c>
      <c r="M49" s="55" t="str" cm="1">
        <f t="array" ref="M49">IF(INDEX(Templates!$K$2:$BO$186,ROW()-ROW(M$20)+1, MATCH(M$16,Templates!$K$1:BO$1,0))="","",INDEX(Templates!$K$2:$BO$186,ROW()-ROW(M$20)+1, MATCH(M$16,Templates!$K$1:BO$1,0)))</f>
        <v>true</v>
      </c>
      <c r="N49" s="55" t="str" cm="1">
        <f t="array" ref="N49">IF(INDEX(Templates!$K$2:$BO$186,ROW()-ROW(N$20)+1, MATCH(N$16,Templates!$K$1:BP$1,0))="","",INDEX(Templates!$K$2:$BO$186,ROW()-ROW(N$20)+1, MATCH(N$16,Templates!$K$1:BP$1,0)))</f>
        <v/>
      </c>
      <c r="O49" s="55" t="str" cm="1">
        <f t="array" ref="O49">IF(INDEX(Templates!$K$2:$BO$186,ROW()-ROW(O$20)+1, MATCH(O$16,Templates!$K$1:BQ$1,0))="","",INDEX(Templates!$K$2:$BO$186,ROW()-ROW(O$20)+1, MATCH(O$16,Templates!$K$1:BQ$1,0)))</f>
        <v/>
      </c>
      <c r="P49" s="55" t="b" cm="1">
        <f t="array" ref="P49">IF(INDEX(Templates!$K$2:$BO$186,ROW()-ROW(P$20)+1, MATCH(P$16,Templates!$K$1:BR$1,0))="","",INDEX(Templates!$K$2:$BO$186,ROW()-ROW(P$20)+1, MATCH(P$16,Templates!$K$1:BR$1,0)))</f>
        <v>1</v>
      </c>
      <c r="Q49" s="55" t="b" cm="1">
        <f t="array" ref="Q49">IF(INDEX(Templates!$K$2:$BO$186,ROW()-ROW(Q$20)+1, MATCH(Q$16,Templates!$K$1:BS$1,0))="","",INDEX(Templates!$K$2:$BO$186,ROW()-ROW(Q$20)+1, MATCH(Q$16,Templates!$K$1:BS$1,0)))</f>
        <v>1</v>
      </c>
      <c r="R49" s="55" t="b" cm="1">
        <f t="array" ref="R49">IF(INDEX(Templates!$K$2:$BO$186,ROW()-ROW(R$20)+1, MATCH(R$16,Templates!$K$1:BT$1,0))="","",INDEX(Templates!$K$2:$BO$186,ROW()-ROW(R$20)+1, MATCH(R$16,Templates!$K$1:BT$1,0)))</f>
        <v>1</v>
      </c>
      <c r="S49" s="55" t="str" cm="1">
        <f t="array" ref="S49">IF(INDEX(Templates!$K$2:$BO$186,ROW()-ROW(S$20)+1, MATCH(S$16,Templates!$K$1:BU$1,0))="","",INDEX(Templates!$K$2:$BO$186,ROW()-ROW(S$20)+1, MATCH(S$16,Templates!$K$1:BU$1,0)))</f>
        <v>true</v>
      </c>
      <c r="T49" s="55" t="str" cm="1">
        <f t="array" ref="T49">IF(INDEX(Templates!$K$2:$BO$186,ROW()-ROW(T$20)+1, MATCH(T$16,Templates!$K$1:BV$1,0))="","",INDEX(Templates!$K$2:$BO$186,ROW()-ROW(T$20)+1, MATCH(T$16,Templates!$K$1:BV$1,0)))</f>
        <v/>
      </c>
      <c r="U49" s="55" t="str" cm="1">
        <f t="array" ref="U49">IF(INDEX(Templates!$K$2:$BO$186,ROW()-ROW(U$20)+1, MATCH(U$16,Templates!$K$1:BW$1,0))="","",INDEX(Templates!$K$2:$BO$186,ROW()-ROW(U$20)+1, MATCH(U$16,Templates!$K$1:BW$1,0)))</f>
        <v/>
      </c>
      <c r="V49" s="55" t="str" cm="1">
        <f t="array" ref="V49">IF(INDEX(Templates!$K$2:$BO$186,ROW()-ROW(V$20)+1, MATCH(V$16,Templates!$K$1:BX$1,0))="","",INDEX(Templates!$K$2:$BO$186,ROW()-ROW(V$20)+1, MATCH(V$16,Templates!$K$1:BX$1,0)))</f>
        <v/>
      </c>
      <c r="W49" s="55" t="str" cm="1">
        <f t="array" ref="W49">IF(INDEX(Templates!$K$2:$BO$186,ROW()-ROW(W$20)+1, MATCH(W$16,Templates!$K$1:BY$1,0))="","",INDEX(Templates!$K$2:$BO$186,ROW()-ROW(W$20)+1, MATCH(W$16,Templates!$K$1:BY$1,0)))</f>
        <v>true</v>
      </c>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row>
    <row r="50" spans="1:91" s="24" customFormat="1" x14ac:dyDescent="0.55000000000000004">
      <c r="A50" s="41" t="s">
        <v>475</v>
      </c>
      <c r="B50" s="6" t="s">
        <v>479</v>
      </c>
      <c r="C50" s="66" t="str" cm="1">
        <f t="array" ref="C50">IF(INDEX(Templates!C$2:C$187,ROW()-ROW($20:$20)+1)="","",INDEX(Templates!C$2:C$187,ROW()-ROW($20:$20)+1))</f>
        <v>JSON_PATH:zones[1]</v>
      </c>
      <c r="D50" s="66" t="str" cm="1">
        <f t="array" ref="D50">IF(INDEX(Templates!D$2:D$187,ROW()-ROW($20:$20)+1)="","",INDEX(Templates!D$2:D$187,ROW()-ROW($20:$20)+1))</f>
        <v>terminals[0]</v>
      </c>
      <c r="E50" s="66" t="str" cm="1">
        <f t="array" ref="E50">IF(INDEX(Templates!E$2:E$187,ROW()-ROW($20:$20)+1)="","",INDEX(Templates!E$2:E$187,ROW()-ROW($20:$20)+1))</f>
        <v>heating_source</v>
      </c>
      <c r="F50" s="66" t="str" cm="1">
        <f t="array" ref="F50">IF(INDEX(Templates!F$2:F$187,ROW()-ROW($20:$20)+1)="","",INDEX(Templates!F$2:F$187,ROW()-ROW($20:$20)+1))</f>
        <v/>
      </c>
      <c r="G50" s="106" t="str" cm="1">
        <f t="array" ref="G50">IF(INDEX(Templates!G$2:G$187,ROW()-ROW($20:$20)+1)="","",INDEX(Templates!G$2:G$187,ROW()-ROW($20:$20)+1))</f>
        <v>Air Terminal</v>
      </c>
      <c r="H50" s="68" t="str" cm="1">
        <f t="array" ref="H50">IF(INDEX(Templates!H$2:H$187,ROW()-ROW($20:$20)+1)="","",INDEX(Templates!H$2:H$187,ROW()-ROW($20:$20)+1))</f>
        <v>Terminal 2</v>
      </c>
      <c r="I50" s="68" t="str" cm="1">
        <f t="array" ref="I50">IF(INDEX(Templates!I$2:I$187,ROW()-ROW($20:$20)+1)="","",INDEX(Templates!I$2:I$187,ROW()-ROW($20:$20)+1))</f>
        <v>Zone 2</v>
      </c>
      <c r="J50" s="68" t="str" cm="1">
        <f t="array" ref="J50">IF(INDEX(Templates!J$2:J$187,ROW()-ROW($20:$20)+1)="","",INDEX(Templates!J$2:J$187,ROW()-ROW($20:$20)+1))</f>
        <v>heating_source</v>
      </c>
      <c r="K50" s="69" t="str" cm="1">
        <f t="array" ref="K50">IF(INDEX(Templates!K$2:K$187,ROW()-ROW($20:$20)+1)="","",INDEX(Templates!K$2:K$187,ROW()-ROW($20:$20)+1))</f>
        <v/>
      </c>
      <c r="L50" s="69" t="str" cm="1">
        <f t="array" ref="L50">IF(INDEX(Templates!L$2:L$187,ROW()-ROW($20:$20)+1)="","",INDEX(Templates!L$2:L$187,ROW()-ROW($20:$20)+1))</f>
        <v/>
      </c>
      <c r="M50" s="55" t="str" cm="1">
        <f t="array" ref="M50">IF(INDEX(Templates!$K$2:$BO$186,ROW()-ROW(M$20)+1, MATCH(M$16,Templates!$K$1:BO$1,0))="","",INDEX(Templates!$K$2:$BO$186,ROW()-ROW(M$20)+1, MATCH(M$16,Templates!$K$1:BO$1,0)))</f>
        <v>HOT_WATER</v>
      </c>
      <c r="N50" s="55" t="str" cm="1">
        <f t="array" ref="N50">IF(INDEX(Templates!$K$2:$BO$186,ROW()-ROW(N$20)+1, MATCH(N$16,Templates!$K$1:BP$1,0))="","",INDEX(Templates!$K$2:$BO$186,ROW()-ROW(N$20)+1, MATCH(N$16,Templates!$K$1:BP$1,0)))</f>
        <v> </v>
      </c>
      <c r="O50" s="55" t="str" cm="1">
        <f t="array" ref="O50">IF(INDEX(Templates!$K$2:$BO$186,ROW()-ROW(O$20)+1, MATCH(O$16,Templates!$K$1:BQ$1,0))="","",INDEX(Templates!$K$2:$BO$186,ROW()-ROW(O$20)+1, MATCH(O$16,Templates!$K$1:BQ$1,0)))</f>
        <v> </v>
      </c>
      <c r="P50" s="55" t="str" cm="1">
        <f t="array" ref="P50">IF(INDEX(Templates!$K$2:$BO$186,ROW()-ROW(P$20)+1, MATCH(P$16,Templates!$K$1:BR$1,0))="","",INDEX(Templates!$K$2:$BO$186,ROW()-ROW(P$20)+1, MATCH(P$16,Templates!$K$1:BR$1,0)))</f>
        <v>HOT_WATER</v>
      </c>
      <c r="Q50" s="55" t="str" cm="1">
        <f t="array" ref="Q50">IF(INDEX(Templates!$K$2:$BO$186,ROW()-ROW(Q$20)+1, MATCH(Q$16,Templates!$K$1:BS$1,0))="","",INDEX(Templates!$K$2:$BO$186,ROW()-ROW(Q$20)+1, MATCH(Q$16,Templates!$K$1:BS$1,0)))</f>
        <v>HOT_WATER</v>
      </c>
      <c r="R50" s="55" t="str" cm="1">
        <f t="array" ref="R50">IF(INDEX(Templates!$K$2:$BO$186,ROW()-ROW(R$20)+1, MATCH(R$16,Templates!$K$1:BT$1,0))="","",INDEX(Templates!$K$2:$BO$186,ROW()-ROW(R$20)+1, MATCH(R$16,Templates!$K$1:BT$1,0)))</f>
        <v>HOT_WATER</v>
      </c>
      <c r="S50" s="55" t="str" cm="1">
        <f t="array" ref="S50">IF(INDEX(Templates!$K$2:$BO$186,ROW()-ROW(S$20)+1, MATCH(S$16,Templates!$K$1:BU$1,0))="","",INDEX(Templates!$K$2:$BO$186,ROW()-ROW(S$20)+1, MATCH(S$16,Templates!$K$1:BU$1,0)))</f>
        <v>HOT_WATER</v>
      </c>
      <c r="T50" s="55" t="str" cm="1">
        <f t="array" ref="T50">IF(INDEX(Templates!$K$2:$BO$186,ROW()-ROW(T$20)+1, MATCH(T$16,Templates!$K$1:BV$1,0))="","",INDEX(Templates!$K$2:$BO$186,ROW()-ROW(T$20)+1, MATCH(T$16,Templates!$K$1:BV$1,0)))</f>
        <v> </v>
      </c>
      <c r="U50" s="55" t="str" cm="1">
        <f t="array" ref="U50">IF(INDEX(Templates!$K$2:$BO$186,ROW()-ROW(U$20)+1, MATCH(U$16,Templates!$K$1:BW$1,0))="","",INDEX(Templates!$K$2:$BO$186,ROW()-ROW(U$20)+1, MATCH(U$16,Templates!$K$1:BW$1,0)))</f>
        <v> </v>
      </c>
      <c r="V50" s="55" t="str" cm="1">
        <f t="array" ref="V50">IF(INDEX(Templates!$K$2:$BO$186,ROW()-ROW(V$20)+1, MATCH(V$16,Templates!$K$1:BX$1,0))="","",INDEX(Templates!$K$2:$BO$186,ROW()-ROW(V$20)+1, MATCH(V$16,Templates!$K$1:BX$1,0)))</f>
        <v> </v>
      </c>
      <c r="W50" s="55" t="str" cm="1">
        <f t="array" ref="W50">IF(INDEX(Templates!$K$2:$BO$186,ROW()-ROW(W$20)+1, MATCH(W$16,Templates!$K$1:BY$1,0))="","",INDEX(Templates!$K$2:$BO$186,ROW()-ROW(W$20)+1, MATCH(W$16,Templates!$K$1:BY$1,0)))</f>
        <v>HOT_WATER</v>
      </c>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row>
    <row r="51" spans="1:91" s="24" customFormat="1" x14ac:dyDescent="0.55000000000000004">
      <c r="A51" s="41" t="s">
        <v>475</v>
      </c>
      <c r="B51" s="6" t="s">
        <v>479</v>
      </c>
      <c r="C51" s="66" t="str" cm="1">
        <f t="array" ref="C51">IF(INDEX(Templates!C$2:C$187,ROW()-ROW($20:$20)+1)="","",INDEX(Templates!C$2:C$187,ROW()-ROW($20:$20)+1))</f>
        <v>JSON_PATH:zones[1]</v>
      </c>
      <c r="D51" s="66" t="str" cm="1">
        <f t="array" ref="D51">IF(INDEX(Templates!D$2:D$187,ROW()-ROW($20:$20)+1)="","",INDEX(Templates!D$2:D$187,ROW()-ROW($20:$20)+1))</f>
        <v>terminals[0]</v>
      </c>
      <c r="E51" s="66" t="str" cm="1">
        <f t="array" ref="E51">IF(INDEX(Templates!E$2:E$187,ROW()-ROW($20:$20)+1)="","",INDEX(Templates!E$2:E$187,ROW()-ROW($20:$20)+1))</f>
        <v>type</v>
      </c>
      <c r="F51" s="66" t="str" cm="1">
        <f t="array" ref="F51">IF(INDEX(Templates!F$2:F$187,ROW()-ROW($20:$20)+1)="","",INDEX(Templates!F$2:F$187,ROW()-ROW($20:$20)+1))</f>
        <v/>
      </c>
      <c r="G51" s="106" t="str" cm="1">
        <f t="array" ref="G51">IF(INDEX(Templates!G$2:G$187,ROW()-ROW($20:$20)+1)="","",INDEX(Templates!G$2:G$187,ROW()-ROW($20:$20)+1))</f>
        <v>Air Terminal</v>
      </c>
      <c r="H51" s="68" t="str" cm="1">
        <f t="array" ref="H51">IF(INDEX(Templates!H$2:H$187,ROW()-ROW($20:$20)+1)="","",INDEX(Templates!H$2:H$187,ROW()-ROW($20:$20)+1))</f>
        <v>Terminal 2</v>
      </c>
      <c r="I51" s="68" t="str" cm="1">
        <f t="array" ref="I51">IF(INDEX(Templates!I$2:I$187,ROW()-ROW($20:$20)+1)="","",INDEX(Templates!I$2:I$187,ROW()-ROW($20:$20)+1))</f>
        <v>Zone 2</v>
      </c>
      <c r="J51" s="68" t="str" cm="1">
        <f t="array" ref="J51">IF(INDEX(Templates!J$2:J$187,ROW()-ROW($20:$20)+1)="","",INDEX(Templates!J$2:J$187,ROW()-ROW($20:$20)+1))</f>
        <v>type</v>
      </c>
      <c r="K51" s="69" t="str" cm="1">
        <f t="array" ref="K51">IF(INDEX(Templates!K$2:K$187,ROW()-ROW($20:$20)+1)="","",INDEX(Templates!K$2:K$187,ROW()-ROW($20:$20)+1))</f>
        <v/>
      </c>
      <c r="L51" s="69" t="str" cm="1">
        <f t="array" ref="L51">IF(INDEX(Templates!L$2:L$187,ROW()-ROW($20:$20)+1)="","",INDEX(Templates!L$2:L$187,ROW()-ROW($20:$20)+1))</f>
        <v/>
      </c>
      <c r="M51" s="55" t="str" cm="1">
        <f t="array" ref="M51">IF(INDEX(Templates!$K$2:$BO$186,ROW()-ROW(M$20)+1, MATCH(M$16,Templates!$K$1:BO$1,0))="","",INDEX(Templates!$K$2:$BO$186,ROW()-ROW(M$20)+1, MATCH(M$16,Templates!$K$1:BO$1,0)))</f>
        <v>VARIABLE_AIR_VOLUME</v>
      </c>
      <c r="N51" s="55" t="str" cm="1">
        <f t="array" ref="N51">IF(INDEX(Templates!$K$2:$BO$186,ROW()-ROW(N$20)+1, MATCH(N$16,Templates!$K$1:BP$1,0))="","",INDEX(Templates!$K$2:$BO$186,ROW()-ROW(N$20)+1, MATCH(N$16,Templates!$K$1:BP$1,0)))</f>
        <v/>
      </c>
      <c r="O51" s="55" t="str" cm="1">
        <f t="array" ref="O51">IF(INDEX(Templates!$K$2:$BO$186,ROW()-ROW(O$20)+1, MATCH(O$16,Templates!$K$1:BQ$1,0))="","",INDEX(Templates!$K$2:$BO$186,ROW()-ROW(O$20)+1, MATCH(O$16,Templates!$K$1:BQ$1,0)))</f>
        <v/>
      </c>
      <c r="P51" s="55" t="str" cm="1">
        <f t="array" ref="P51">IF(INDEX(Templates!$K$2:$BO$186,ROW()-ROW(P$20)+1, MATCH(P$16,Templates!$K$1:BR$1,0))="","",INDEX(Templates!$K$2:$BO$186,ROW()-ROW(P$20)+1, MATCH(P$16,Templates!$K$1:BR$1,0)))</f>
        <v>VARIABLE_AIR_VOLUME</v>
      </c>
      <c r="Q51" s="55" t="str" cm="1">
        <f t="array" ref="Q51">IF(INDEX(Templates!$K$2:$BO$186,ROW()-ROW(Q$20)+1, MATCH(Q$16,Templates!$K$1:BS$1,0))="","",INDEX(Templates!$K$2:$BO$186,ROW()-ROW(Q$20)+1, MATCH(Q$16,Templates!$K$1:BS$1,0)))</f>
        <v>VARIABLE_AIR_VOLUME</v>
      </c>
      <c r="R51" s="55" t="str" cm="1">
        <f t="array" ref="R51">IF(INDEX(Templates!$K$2:$BO$186,ROW()-ROW(R$20)+1, MATCH(R$16,Templates!$K$1:BT$1,0))="","",INDEX(Templates!$K$2:$BO$186,ROW()-ROW(R$20)+1, MATCH(R$16,Templates!$K$1:BT$1,0)))</f>
        <v>VARIABLE_AIR_VOLUME</v>
      </c>
      <c r="S51" s="55" t="str" cm="1">
        <f t="array" ref="S51">IF(INDEX(Templates!$K$2:$BO$186,ROW()-ROW(S$20)+1, MATCH(S$16,Templates!$K$1:BU$1,0))="","",INDEX(Templates!$K$2:$BO$186,ROW()-ROW(S$20)+1, MATCH(S$16,Templates!$K$1:BU$1,0)))</f>
        <v>VARIABLE_AIR_VOLUME</v>
      </c>
      <c r="T51" s="55" t="str" cm="1">
        <f t="array" ref="T51">IF(INDEX(Templates!$K$2:$BO$186,ROW()-ROW(T$20)+1, MATCH(T$16,Templates!$K$1:BV$1,0))="","",INDEX(Templates!$K$2:$BO$186,ROW()-ROW(T$20)+1, MATCH(T$16,Templates!$K$1:BV$1,0)))</f>
        <v/>
      </c>
      <c r="U51" s="55" t="str" cm="1">
        <f t="array" ref="U51">IF(INDEX(Templates!$K$2:$BO$186,ROW()-ROW(U$20)+1, MATCH(U$16,Templates!$K$1:BW$1,0))="","",INDEX(Templates!$K$2:$BO$186,ROW()-ROW(U$20)+1, MATCH(U$16,Templates!$K$1:BW$1,0)))</f>
        <v/>
      </c>
      <c r="V51" s="55" t="str" cm="1">
        <f t="array" ref="V51">IF(INDEX(Templates!$K$2:$BO$186,ROW()-ROW(V$20)+1, MATCH(V$16,Templates!$K$1:BX$1,0))="","",INDEX(Templates!$K$2:$BO$186,ROW()-ROW(V$20)+1, MATCH(V$16,Templates!$K$1:BX$1,0)))</f>
        <v/>
      </c>
      <c r="W51" s="55" t="str" cm="1">
        <f t="array" ref="W51">IF(INDEX(Templates!$K$2:$BO$186,ROW()-ROW(W$20)+1, MATCH(W$16,Templates!$K$1:BY$1,0))="","",INDEX(Templates!$K$2:$BO$186,ROW()-ROW(W$20)+1, MATCH(W$16,Templates!$K$1:BY$1,0)))</f>
        <v>VARIABLE_AIR_VOLUME</v>
      </c>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row>
    <row r="52" spans="1:91" s="24" customFormat="1" x14ac:dyDescent="0.55000000000000004">
      <c r="A52" s="41" t="s">
        <v>475</v>
      </c>
      <c r="B52" s="6" t="s">
        <v>479</v>
      </c>
      <c r="C52" s="66" t="str" cm="1">
        <f t="array" ref="C52">IF(INDEX(Templates!C$2:C$187,ROW()-ROW($20:$20)+1)="","",INDEX(Templates!C$2:C$187,ROW()-ROW($20:$20)+1))</f>
        <v>JSON_PATH:zones[1]</v>
      </c>
      <c r="D52" s="66" t="str" cm="1">
        <f t="array" ref="D52">IF(INDEX(Templates!D$2:D$187,ROW()-ROW($20:$20)+1)="","",INDEX(Templates!D$2:D$187,ROW()-ROW($20:$20)+1))</f>
        <v>terminals[0]</v>
      </c>
      <c r="E52" s="66" t="str" cm="1">
        <f t="array" ref="E52">IF(INDEX(Templates!E$2:E$187,ROW()-ROW($20:$20)+1)="","",INDEX(Templates!E$2:E$187,ROW()-ROW($20:$20)+1))</f>
        <v>served_by_heating_ventilating_air_conditioning_system</v>
      </c>
      <c r="F52" s="66" t="str" cm="1">
        <f t="array" ref="F52">IF(INDEX(Templates!F$2:F$187,ROW()-ROW($20:$20)+1)="","",INDEX(Templates!F$2:F$187,ROW()-ROW($20:$20)+1))</f>
        <v/>
      </c>
      <c r="G52" s="106" t="str" cm="1">
        <f t="array" ref="G52">IF(INDEX(Templates!G$2:G$187,ROW()-ROW($20:$20)+1)="","",INDEX(Templates!G$2:G$187,ROW()-ROW($20:$20)+1))</f>
        <v>Air Terminal</v>
      </c>
      <c r="H52" s="68" t="str" cm="1">
        <f t="array" ref="H52">IF(INDEX(Templates!H$2:H$187,ROW()-ROW($20:$20)+1)="","",INDEX(Templates!H$2:H$187,ROW()-ROW($20:$20)+1))</f>
        <v>Terminal 2</v>
      </c>
      <c r="I52" s="68" t="str" cm="1">
        <f t="array" ref="I52">IF(INDEX(Templates!I$2:I$187,ROW()-ROW($20:$20)+1)="","",INDEX(Templates!I$2:I$187,ROW()-ROW($20:$20)+1))</f>
        <v>Zone 2</v>
      </c>
      <c r="J52" s="68" t="str" cm="1">
        <f t="array" ref="J52">IF(INDEX(Templates!J$2:J$187,ROW()-ROW($20:$20)+1)="","",INDEX(Templates!J$2:J$187,ROW()-ROW($20:$20)+1))</f>
        <v>served_by_heating_ventilating_air_conditioning_system</v>
      </c>
      <c r="K52" s="69" t="str" cm="1">
        <f t="array" ref="K52">IF(INDEX(Templates!K$2:K$187,ROW()-ROW($20:$20)+1)="","",INDEX(Templates!K$2:K$187,ROW()-ROW($20:$20)+1))</f>
        <v/>
      </c>
      <c r="L52" s="69" t="str" cm="1">
        <f t="array" ref="L52">IF(INDEX(Templates!L$2:L$187,ROW()-ROW($20:$20)+1)="","",INDEX(Templates!L$2:L$187,ROW()-ROW($20:$20)+1))</f>
        <v/>
      </c>
      <c r="M52" s="55" t="str" cm="1">
        <f t="array" ref="M52">IF(INDEX(Templates!$K$2:$BO$186,ROW()-ROW(M$20)+1, MATCH(M$16,Templates!$K$1:BO$1,0))="","",INDEX(Templates!$K$2:$BO$186,ROW()-ROW(M$20)+1, MATCH(M$16,Templates!$K$1:BO$1,0)))</f>
        <v>System 7</v>
      </c>
      <c r="N52" s="55" t="str" cm="1">
        <f t="array" ref="N52">IF(INDEX(Templates!$K$2:$BO$186,ROW()-ROW(N$20)+1, MATCH(N$16,Templates!$K$1:BP$1,0))="","",INDEX(Templates!$K$2:$BO$186,ROW()-ROW(N$20)+1, MATCH(N$16,Templates!$K$1:BP$1,0)))</f>
        <v> </v>
      </c>
      <c r="O52" s="55" t="str" cm="1">
        <f t="array" ref="O52">IF(INDEX(Templates!$K$2:$BO$186,ROW()-ROW(O$20)+1, MATCH(O$16,Templates!$K$1:BQ$1,0))="","",INDEX(Templates!$K$2:$BO$186,ROW()-ROW(O$20)+1, MATCH(O$16,Templates!$K$1:BQ$1,0)))</f>
        <v> </v>
      </c>
      <c r="P52" s="55" t="str" cm="1">
        <f t="array" ref="P52">IF(INDEX(Templates!$K$2:$BO$186,ROW()-ROW(P$20)+1, MATCH(P$16,Templates!$K$1:BR$1,0))="","",INDEX(Templates!$K$2:$BO$186,ROW()-ROW(P$20)+1, MATCH(P$16,Templates!$K$1:BR$1,0)))</f>
        <v>System 5</v>
      </c>
      <c r="Q52" s="55" t="str" cm="1">
        <f t="array" ref="Q52">IF(INDEX(Templates!$K$2:$BO$186,ROW()-ROW(Q$20)+1, MATCH(Q$16,Templates!$K$1:BS$1,0))="","",INDEX(Templates!$K$2:$BO$186,ROW()-ROW(Q$20)+1, MATCH(Q$16,Templates!$K$1:BS$1,0)))</f>
        <v>System 5</v>
      </c>
      <c r="R52" s="55" t="str" cm="1">
        <f t="array" ref="R52">IF(INDEX(Templates!$K$2:$BO$186,ROW()-ROW(R$20)+1, MATCH(R$16,Templates!$K$1:BT$1,0))="","",INDEX(Templates!$K$2:$BO$186,ROW()-ROW(R$20)+1, MATCH(R$16,Templates!$K$1:BT$1,0)))</f>
        <v>System 7</v>
      </c>
      <c r="S52" s="55" t="str" cm="1">
        <f t="array" ref="S52">IF(INDEX(Templates!$K$2:$BO$186,ROW()-ROW(S$20)+1, MATCH(S$16,Templates!$K$1:BU$1,0))="","",INDEX(Templates!$K$2:$BO$186,ROW()-ROW(S$20)+1, MATCH(S$16,Templates!$K$1:BU$1,0)))</f>
        <v>System 7</v>
      </c>
      <c r="T52" s="55" t="str" cm="1">
        <f t="array" ref="T52">IF(INDEX(Templates!$K$2:$BO$186,ROW()-ROW(T$20)+1, MATCH(T$16,Templates!$K$1:BV$1,0))="","",INDEX(Templates!$K$2:$BO$186,ROW()-ROW(T$20)+1, MATCH(T$16,Templates!$K$1:BV$1,0)))</f>
        <v> </v>
      </c>
      <c r="U52" s="55" t="str" cm="1">
        <f t="array" ref="U52">IF(INDEX(Templates!$K$2:$BO$186,ROW()-ROW(U$20)+1, MATCH(U$16,Templates!$K$1:BW$1,0))="","",INDEX(Templates!$K$2:$BO$186,ROW()-ROW(U$20)+1, MATCH(U$16,Templates!$K$1:BW$1,0)))</f>
        <v> </v>
      </c>
      <c r="V52" s="55" t="str" cm="1">
        <f t="array" ref="V52">IF(INDEX(Templates!$K$2:$BO$186,ROW()-ROW(V$20)+1, MATCH(V$16,Templates!$K$1:BX$1,0))="","",INDEX(Templates!$K$2:$BO$186,ROW()-ROW(V$20)+1, MATCH(V$16,Templates!$K$1:BX$1,0)))</f>
        <v> </v>
      </c>
      <c r="W52" s="55" t="str" cm="1">
        <f t="array" ref="W52">IF(INDEX(Templates!$K$2:$BO$186,ROW()-ROW(W$20)+1, MATCH(W$16,Templates!$K$1:BY$1,0))="","",INDEX(Templates!$K$2:$BO$186,ROW()-ROW(W$20)+1, MATCH(W$16,Templates!$K$1:BY$1,0)))</f>
        <v>System 7</v>
      </c>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row>
    <row r="53" spans="1:91" s="24" customFormat="1" x14ac:dyDescent="0.55000000000000004">
      <c r="A53" s="41" t="s">
        <v>475</v>
      </c>
      <c r="B53" s="6" t="s">
        <v>479</v>
      </c>
      <c r="C53" s="66" t="str" cm="1">
        <f t="array" ref="C53">IF(INDEX(Templates!C$2:C$187,ROW()-ROW($20:$20)+1)="","",INDEX(Templates!C$2:C$187,ROW()-ROW($20:$20)+1))</f>
        <v>JSON_PATH:zones[1]</v>
      </c>
      <c r="D53" s="66" t="str" cm="1">
        <f t="array" ref="D53">IF(INDEX(Templates!D$2:D$187,ROW()-ROW($20:$20)+1)="","",INDEX(Templates!D$2:D$187,ROW()-ROW($20:$20)+1))</f>
        <v>terminals[0]</v>
      </c>
      <c r="E53" s="66" t="str" cm="1">
        <f t="array" ref="E53">IF(INDEX(Templates!E$2:E$187,ROW()-ROW($20:$20)+1)="","",INDEX(Templates!E$2:E$187,ROW()-ROW($20:$20)+1))</f>
        <v>heating_source</v>
      </c>
      <c r="F53" s="66" t="str" cm="1">
        <f t="array" ref="F53">IF(INDEX(Templates!F$2:F$187,ROW()-ROW($20:$20)+1)="","",INDEX(Templates!F$2:F$187,ROW()-ROW($20:$20)+1))</f>
        <v/>
      </c>
      <c r="G53" s="106" t="str" cm="1">
        <f t="array" ref="G53">IF(INDEX(Templates!G$2:G$187,ROW()-ROW($20:$20)+1)="","",INDEX(Templates!G$2:G$187,ROW()-ROW($20:$20)+1))</f>
        <v>Air Terminal</v>
      </c>
      <c r="H53" s="68" t="str" cm="1">
        <f t="array" ref="H53">IF(INDEX(Templates!H$2:H$187,ROW()-ROW($20:$20)+1)="","",INDEX(Templates!H$2:H$187,ROW()-ROW($20:$20)+1))</f>
        <v>Terminal 2</v>
      </c>
      <c r="I53" s="68" t="str" cm="1">
        <f t="array" ref="I53">IF(INDEX(Templates!I$2:I$187,ROW()-ROW($20:$20)+1)="","",INDEX(Templates!I$2:I$187,ROW()-ROW($20:$20)+1))</f>
        <v>Zone 2</v>
      </c>
      <c r="J53" s="68" t="str" cm="1">
        <f t="array" ref="J53">IF(INDEX(Templates!J$2:J$187,ROW()-ROW($20:$20)+1)="","",INDEX(Templates!J$2:J$187,ROW()-ROW($20:$20)+1))</f>
        <v>heating_source</v>
      </c>
      <c r="K53" s="69" t="str" cm="1">
        <f t="array" ref="K53">IF(INDEX(Templates!K$2:K$187,ROW()-ROW($20:$20)+1)="","",INDEX(Templates!K$2:K$187,ROW()-ROW($20:$20)+1))</f>
        <v/>
      </c>
      <c r="L53" s="69" t="str" cm="1">
        <f t="array" ref="L53">IF(INDEX(Templates!L$2:L$187,ROW()-ROW($20:$20)+1)="","",INDEX(Templates!L$2:L$187,ROW()-ROW($20:$20)+1))</f>
        <v/>
      </c>
      <c r="M53" s="55" t="str" cm="1">
        <f t="array" ref="M53">IF(INDEX(Templates!$K$2:$BO$186,ROW()-ROW(M$20)+1, MATCH(M$16,Templates!$K$1:BO$1,0))="","",INDEX(Templates!$K$2:$BO$186,ROW()-ROW(M$20)+1, MATCH(M$16,Templates!$K$1:BO$1,0)))</f>
        <v>HOT_WATER</v>
      </c>
      <c r="N53" s="55" t="str" cm="1">
        <f t="array" ref="N53">IF(INDEX(Templates!$K$2:$BO$186,ROW()-ROW(N$20)+1, MATCH(N$16,Templates!$K$1:BP$1,0))="","",INDEX(Templates!$K$2:$BO$186,ROW()-ROW(N$20)+1, MATCH(N$16,Templates!$K$1:BP$1,0)))</f>
        <v/>
      </c>
      <c r="O53" s="55" t="str" cm="1">
        <f t="array" ref="O53">IF(INDEX(Templates!$K$2:$BO$186,ROW()-ROW(O$20)+1, MATCH(O$16,Templates!$K$1:BQ$1,0))="","",INDEX(Templates!$K$2:$BO$186,ROW()-ROW(O$20)+1, MATCH(O$16,Templates!$K$1:BQ$1,0)))</f>
        <v/>
      </c>
      <c r="P53" s="55" t="str" cm="1">
        <f t="array" ref="P53">IF(INDEX(Templates!$K$2:$BO$186,ROW()-ROW(P$20)+1, MATCH(P$16,Templates!$K$1:BR$1,0))="","",INDEX(Templates!$K$2:$BO$186,ROW()-ROW(P$20)+1, MATCH(P$16,Templates!$K$1:BR$1,0)))</f>
        <v>HOT_WATER</v>
      </c>
      <c r="Q53" s="55" t="str" cm="1">
        <f t="array" ref="Q53">IF(INDEX(Templates!$K$2:$BO$186,ROW()-ROW(Q$20)+1, MATCH(Q$16,Templates!$K$1:BS$1,0))="","",INDEX(Templates!$K$2:$BO$186,ROW()-ROW(Q$20)+1, MATCH(Q$16,Templates!$K$1:BS$1,0)))</f>
        <v>HOT_WATER</v>
      </c>
      <c r="R53" s="55" t="str" cm="1">
        <f t="array" ref="R53">IF(INDEX(Templates!$K$2:$BO$186,ROW()-ROW(R$20)+1, MATCH(R$16,Templates!$K$1:BT$1,0))="","",INDEX(Templates!$K$2:$BO$186,ROW()-ROW(R$20)+1, MATCH(R$16,Templates!$K$1:BT$1,0)))</f>
        <v>HOT_WATER</v>
      </c>
      <c r="S53" s="55" t="str" cm="1">
        <f t="array" ref="S53">IF(INDEX(Templates!$K$2:$BO$186,ROW()-ROW(S$20)+1, MATCH(S$16,Templates!$K$1:BU$1,0))="","",INDEX(Templates!$K$2:$BO$186,ROW()-ROW(S$20)+1, MATCH(S$16,Templates!$K$1:BU$1,0)))</f>
        <v>HOT_WATER</v>
      </c>
      <c r="T53" s="55" t="str" cm="1">
        <f t="array" ref="T53">IF(INDEX(Templates!$K$2:$BO$186,ROW()-ROW(T$20)+1, MATCH(T$16,Templates!$K$1:BV$1,0))="","",INDEX(Templates!$K$2:$BO$186,ROW()-ROW(T$20)+1, MATCH(T$16,Templates!$K$1:BV$1,0)))</f>
        <v/>
      </c>
      <c r="U53" s="55" t="str" cm="1">
        <f t="array" ref="U53">IF(INDEX(Templates!$K$2:$BO$186,ROW()-ROW(U$20)+1, MATCH(U$16,Templates!$K$1:BW$1,0))="","",INDEX(Templates!$K$2:$BO$186,ROW()-ROW(U$20)+1, MATCH(U$16,Templates!$K$1:BW$1,0)))</f>
        <v/>
      </c>
      <c r="V53" s="55" t="str" cm="1">
        <f t="array" ref="V53">IF(INDEX(Templates!$K$2:$BO$186,ROW()-ROW(V$20)+1, MATCH(V$16,Templates!$K$1:BX$1,0))="","",INDEX(Templates!$K$2:$BO$186,ROW()-ROW(V$20)+1, MATCH(V$16,Templates!$K$1:BX$1,0)))</f>
        <v/>
      </c>
      <c r="W53" s="55" t="str" cm="1">
        <f t="array" ref="W53">IF(INDEX(Templates!$K$2:$BO$186,ROW()-ROW(W$20)+1, MATCH(W$16,Templates!$K$1:BY$1,0))="","",INDEX(Templates!$K$2:$BO$186,ROW()-ROW(W$20)+1, MATCH(W$16,Templates!$K$1:BY$1,0)))</f>
        <v>HOT_WATER</v>
      </c>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row>
    <row r="54" spans="1:91" s="24" customFormat="1" x14ac:dyDescent="0.55000000000000004">
      <c r="A54" s="41" t="s">
        <v>475</v>
      </c>
      <c r="B54" s="6" t="s">
        <v>479</v>
      </c>
      <c r="C54" s="66" t="str" cm="1">
        <f t="array" ref="C54">IF(INDEX(Templates!C$2:C$187,ROW()-ROW($20:$20)+1)="","",INDEX(Templates!C$2:C$187,ROW()-ROW($20:$20)+1))</f>
        <v>JSON_PATH:zones[1]</v>
      </c>
      <c r="D54" s="66" t="str" cm="1">
        <f t="array" ref="D54">IF(INDEX(Templates!D$2:D$187,ROW()-ROW($20:$20)+1)="","",INDEX(Templates!D$2:D$187,ROW()-ROW($20:$20)+1))</f>
        <v>terminals[0]</v>
      </c>
      <c r="E54" s="66" t="str" cm="1">
        <f t="array" ref="E54">IF(INDEX(Templates!E$2:E$187,ROW()-ROW($20:$20)+1)="","",INDEX(Templates!E$2:E$187,ROW()-ROW($20:$20)+1))</f>
        <v>heating_from_loop</v>
      </c>
      <c r="F54" s="66" t="str" cm="1">
        <f t="array" ref="F54">IF(INDEX(Templates!F$2:F$187,ROW()-ROW($20:$20)+1)="","",INDEX(Templates!F$2:F$187,ROW()-ROW($20:$20)+1))</f>
        <v/>
      </c>
      <c r="G54" s="106" t="str" cm="1">
        <f t="array" ref="G54">IF(INDEX(Templates!G$2:G$187,ROW()-ROW($20:$20)+1)="","",INDEX(Templates!G$2:G$187,ROW()-ROW($20:$20)+1))</f>
        <v>Air Terminal</v>
      </c>
      <c r="H54" s="68" t="str" cm="1">
        <f t="array" ref="H54">IF(INDEX(Templates!H$2:H$187,ROW()-ROW($20:$20)+1)="","",INDEX(Templates!H$2:H$187,ROW()-ROW($20:$20)+1))</f>
        <v>Terminal 2</v>
      </c>
      <c r="I54" s="68" t="str" cm="1">
        <f t="array" ref="I54">IF(INDEX(Templates!I$2:I$187,ROW()-ROW($20:$20)+1)="","",INDEX(Templates!I$2:I$187,ROW()-ROW($20:$20)+1))</f>
        <v>Zone 2</v>
      </c>
      <c r="J54" s="68" t="str" cm="1">
        <f t="array" ref="J54">IF(INDEX(Templates!J$2:J$187,ROW()-ROW($20:$20)+1)="","",INDEX(Templates!J$2:J$187,ROW()-ROW($20:$20)+1))</f>
        <v>heating_from_loop</v>
      </c>
      <c r="K54" s="69" t="str" cm="1">
        <f t="array" ref="K54">IF(INDEX(Templates!K$2:K$187,ROW()-ROW($20:$20)+1)="","",INDEX(Templates!K$2:K$187,ROW()-ROW($20:$20)+1))</f>
        <v/>
      </c>
      <c r="L54" s="69" t="str" cm="1">
        <f t="array" ref="L54">IF(INDEX(Templates!L$2:L$187,ROW()-ROW($20:$20)+1)="","",INDEX(Templates!L$2:L$187,ROW()-ROW($20:$20)+1))</f>
        <v/>
      </c>
      <c r="M54" s="55" t="str" cm="1">
        <f t="array" ref="M54">IF(INDEX(Templates!$K$2:$BO$186,ROW()-ROW(M$20)+1, MATCH(M$16,Templates!$K$1:BO$1,0))="","",INDEX(Templates!$K$2:$BO$186,ROW()-ROW(M$20)+1, MATCH(M$16,Templates!$K$1:BO$1,0)))</f>
        <v>Boiler Loop 1</v>
      </c>
      <c r="N54" s="55" t="str" cm="1">
        <f t="array" ref="N54">IF(INDEX(Templates!$K$2:$BO$186,ROW()-ROW(N$20)+1, MATCH(N$16,Templates!$K$1:BP$1,0))="","",INDEX(Templates!$K$2:$BO$186,ROW()-ROW(N$20)+1, MATCH(N$16,Templates!$K$1:BP$1,0)))</f>
        <v> </v>
      </c>
      <c r="O54" s="55" t="str" cm="1">
        <f t="array" ref="O54">IF(INDEX(Templates!$K$2:$BO$186,ROW()-ROW(O$20)+1, MATCH(O$16,Templates!$K$1:BQ$1,0))="","",INDEX(Templates!$K$2:$BO$186,ROW()-ROW(O$20)+1, MATCH(O$16,Templates!$K$1:BQ$1,0)))</f>
        <v> </v>
      </c>
      <c r="P54" s="55" t="str" cm="1">
        <f t="array" ref="P54">IF(INDEX(Templates!$K$2:$BO$186,ROW()-ROW(P$20)+1, MATCH(P$16,Templates!$K$1:BR$1,0))="","",INDEX(Templates!$K$2:$BO$186,ROW()-ROW(P$20)+1, MATCH(P$16,Templates!$K$1:BR$1,0)))</f>
        <v>Boiler Loop 1</v>
      </c>
      <c r="Q54" s="55" t="str" cm="1">
        <f t="array" ref="Q54">IF(INDEX(Templates!$K$2:$BO$186,ROW()-ROW(Q$20)+1, MATCH(Q$16,Templates!$K$1:BS$1,0))="","",INDEX(Templates!$K$2:$BO$186,ROW()-ROW(Q$20)+1, MATCH(Q$16,Templates!$K$1:BS$1,0)))</f>
        <v>Purchased HW Loop 1</v>
      </c>
      <c r="R54" s="55" t="str" cm="1">
        <f t="array" ref="R54">IF(INDEX(Templates!$K$2:$BO$186,ROW()-ROW(R$20)+1, MATCH(R$16,Templates!$K$1:BT$1,0))="","",INDEX(Templates!$K$2:$BO$186,ROW()-ROW(R$20)+1, MATCH(R$16,Templates!$K$1:BT$1,0)))</f>
        <v>Purchased HW Loop 1</v>
      </c>
      <c r="S54" s="55" t="str" cm="1">
        <f t="array" ref="S54">IF(INDEX(Templates!$K$2:$BO$186,ROW()-ROW(S$20)+1, MATCH(S$16,Templates!$K$1:BU$1,0))="","",INDEX(Templates!$K$2:$BO$186,ROW()-ROW(S$20)+1, MATCH(S$16,Templates!$K$1:BU$1,0)))</f>
        <v>Boiler Loop 1</v>
      </c>
      <c r="T54" s="55" t="str" cm="1">
        <f t="array" ref="T54">IF(INDEX(Templates!$K$2:$BO$186,ROW()-ROW(T$20)+1, MATCH(T$16,Templates!$K$1:BV$1,0))="","",INDEX(Templates!$K$2:$BO$186,ROW()-ROW(T$20)+1, MATCH(T$16,Templates!$K$1:BV$1,0)))</f>
        <v> </v>
      </c>
      <c r="U54" s="55" t="str" cm="1">
        <f t="array" ref="U54">IF(INDEX(Templates!$K$2:$BO$186,ROW()-ROW(U$20)+1, MATCH(U$16,Templates!$K$1:BW$1,0))="","",INDEX(Templates!$K$2:$BO$186,ROW()-ROW(U$20)+1, MATCH(U$16,Templates!$K$1:BW$1,0)))</f>
        <v> </v>
      </c>
      <c r="V54" s="55" t="str" cm="1">
        <f t="array" ref="V54">IF(INDEX(Templates!$K$2:$BO$186,ROW()-ROW(V$20)+1, MATCH(V$16,Templates!$K$1:BX$1,0))="","",INDEX(Templates!$K$2:$BO$186,ROW()-ROW(V$20)+1, MATCH(V$16,Templates!$K$1:BX$1,0)))</f>
        <v> </v>
      </c>
      <c r="W54" s="55" t="str" cm="1">
        <f t="array" ref="W54">IF(INDEX(Templates!$K$2:$BO$186,ROW()-ROW(W$20)+1, MATCH(W$16,Templates!$K$1:BY$1,0))="","",INDEX(Templates!$K$2:$BO$186,ROW()-ROW(W$20)+1, MATCH(W$16,Templates!$K$1:BY$1,0)))</f>
        <v>Boiler Loop 1</v>
      </c>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row>
    <row r="55" spans="1:91" s="24" customFormat="1" x14ac:dyDescent="0.55000000000000004">
      <c r="A55" s="41" t="s">
        <v>475</v>
      </c>
      <c r="B55" s="6" t="s">
        <v>479</v>
      </c>
      <c r="C55" s="66" t="str" cm="1">
        <f t="array" ref="C55">IF(INDEX(Templates!C$2:C$187,ROW()-ROW($20:$20)+1)="","",INDEX(Templates!C$2:C$187,ROW()-ROW($20:$20)+1))</f>
        <v>JSON_PATH:zones[1]</v>
      </c>
      <c r="D55" s="66" t="str" cm="1">
        <f t="array" ref="D55">IF(INDEX(Templates!D$2:D$187,ROW()-ROW($20:$20)+1)="","",INDEX(Templates!D$2:D$187,ROW()-ROW($20:$20)+1))</f>
        <v>terminals[0]</v>
      </c>
      <c r="E55" s="66" t="str" cm="1">
        <f t="array" ref="E55">IF(INDEX(Templates!E$2:E$187,ROW()-ROW($20:$20)+1)="","",INDEX(Templates!E$2:E$187,ROW()-ROW($20:$20)+1))</f>
        <v>fan</v>
      </c>
      <c r="F55" s="66" t="str" cm="1">
        <f t="array" ref="F55">IF(INDEX(Templates!F$2:F$187,ROW()-ROW($20:$20)+1)="","",INDEX(Templates!F$2:F$187,ROW()-ROW($20:$20)+1))</f>
        <v>id</v>
      </c>
      <c r="G55" s="106" t="str" cm="1">
        <f t="array" ref="G55">IF(INDEX(Templates!G$2:G$187,ROW()-ROW($20:$20)+1)="","",INDEX(Templates!G$2:G$187,ROW()-ROW($20:$20)+1))</f>
        <v>Fan</v>
      </c>
      <c r="H55" s="68" t="str" cm="1">
        <f t="array" ref="H55">IF(INDEX(Templates!H$2:H$187,ROW()-ROW($20:$20)+1)="","",INDEX(Templates!H$2:H$187,ROW()-ROW($20:$20)+1))</f>
        <v>Fan 2</v>
      </c>
      <c r="I55" s="68" t="str" cm="1">
        <f t="array" ref="I55">IF(INDEX(Templates!I$2:I$187,ROW()-ROW($20:$20)+1)="","",INDEX(Templates!I$2:I$187,ROW()-ROW($20:$20)+1))</f>
        <v>Terminal 2</v>
      </c>
      <c r="J55" s="68" t="str" cm="1">
        <f t="array" ref="J55">IF(INDEX(Templates!J$2:J$187,ROW()-ROW($20:$20)+1)="","",INDEX(Templates!J$2:J$187,ROW()-ROW($20:$20)+1))</f>
        <v>id</v>
      </c>
      <c r="K55" s="69" t="str" cm="1">
        <f t="array" ref="K55">IF(INDEX(Templates!K$2:K$187,ROW()-ROW($20:$20)+1)="","",INDEX(Templates!K$2:K$187,ROW()-ROW($20:$20)+1))</f>
        <v/>
      </c>
      <c r="L55" s="69" t="str" cm="1">
        <f t="array" ref="L55">IF(INDEX(Templates!L$2:L$187,ROW()-ROW($20:$20)+1)="","",INDEX(Templates!L$2:L$187,ROW()-ROW($20:$20)+1))</f>
        <v/>
      </c>
      <c r="M55" s="55" t="str" cm="1">
        <f t="array" ref="M55">IF(INDEX(Templates!$K$2:$BO$186,ROW()-ROW(M$20)+1, MATCH(M$16,Templates!$K$1:BO$1,0))="","",INDEX(Templates!$K$2:$BO$186,ROW()-ROW(M$20)+1, MATCH(M$16,Templates!$K$1:BO$1,0)))</f>
        <v/>
      </c>
      <c r="N55" s="55" t="str" cm="1">
        <f t="array" ref="N55">IF(INDEX(Templates!$K$2:$BO$186,ROW()-ROW(N$20)+1, MATCH(N$16,Templates!$K$1:BP$1,0))="","",INDEX(Templates!$K$2:$BO$186,ROW()-ROW(N$20)+1, MATCH(N$16,Templates!$K$1:BP$1,0)))</f>
        <v/>
      </c>
      <c r="O55" s="55" t="str" cm="1">
        <f t="array" ref="O55">IF(INDEX(Templates!$K$2:$BO$186,ROW()-ROW(O$20)+1, MATCH(O$16,Templates!$K$1:BQ$1,0))="","",INDEX(Templates!$K$2:$BO$186,ROW()-ROW(O$20)+1, MATCH(O$16,Templates!$K$1:BQ$1,0)))</f>
        <v/>
      </c>
      <c r="P55" s="55" t="str" cm="1">
        <f t="array" ref="P55">IF(INDEX(Templates!$K$2:$BO$186,ROW()-ROW(P$20)+1, MATCH(P$16,Templates!$K$1:BR$1,0))="","",INDEX(Templates!$K$2:$BO$186,ROW()-ROW(P$20)+1, MATCH(P$16,Templates!$K$1:BR$1,0)))</f>
        <v/>
      </c>
      <c r="Q55" s="55" t="str" cm="1">
        <f t="array" ref="Q55">IF(INDEX(Templates!$K$2:$BO$186,ROW()-ROW(Q$20)+1, MATCH(Q$16,Templates!$K$1:BS$1,0))="","",INDEX(Templates!$K$2:$BO$186,ROW()-ROW(Q$20)+1, MATCH(Q$16,Templates!$K$1:BS$1,0)))</f>
        <v/>
      </c>
      <c r="R55" s="55" t="str" cm="1">
        <f t="array" ref="R55">IF(INDEX(Templates!$K$2:$BO$186,ROW()-ROW(R$20)+1, MATCH(R$16,Templates!$K$1:BT$1,0))="","",INDEX(Templates!$K$2:$BO$186,ROW()-ROW(R$20)+1, MATCH(R$16,Templates!$K$1:BT$1,0)))</f>
        <v/>
      </c>
      <c r="S55" s="55" t="str" cm="1">
        <f t="array" ref="S55">IF(INDEX(Templates!$K$2:$BO$186,ROW()-ROW(S$20)+1, MATCH(S$16,Templates!$K$1:BU$1,0))="","",INDEX(Templates!$K$2:$BO$186,ROW()-ROW(S$20)+1, MATCH(S$16,Templates!$K$1:BU$1,0)))</f>
        <v/>
      </c>
      <c r="T55" s="55" t="str" cm="1">
        <f t="array" ref="T55">IF(INDEX(Templates!$K$2:$BO$186,ROW()-ROW(T$20)+1, MATCH(T$16,Templates!$K$1:BV$1,0))="","",INDEX(Templates!$K$2:$BO$186,ROW()-ROW(T$20)+1, MATCH(T$16,Templates!$K$1:BV$1,0)))</f>
        <v/>
      </c>
      <c r="U55" s="55" t="str" cm="1">
        <f t="array" ref="U55">IF(INDEX(Templates!$K$2:$BO$186,ROW()-ROW(U$20)+1, MATCH(U$16,Templates!$K$1:BW$1,0))="","",INDEX(Templates!$K$2:$BO$186,ROW()-ROW(U$20)+1, MATCH(U$16,Templates!$K$1:BW$1,0)))</f>
        <v/>
      </c>
      <c r="V55" s="55" t="str" cm="1">
        <f t="array" ref="V55">IF(INDEX(Templates!$K$2:$BO$186,ROW()-ROW(V$20)+1, MATCH(V$16,Templates!$K$1:BX$1,0))="","",INDEX(Templates!$K$2:$BO$186,ROW()-ROW(V$20)+1, MATCH(V$16,Templates!$K$1:BX$1,0)))</f>
        <v/>
      </c>
      <c r="W55" s="55" t="str" cm="1">
        <f t="array" ref="W55">IF(INDEX(Templates!$K$2:$BO$186,ROW()-ROW(W$20)+1, MATCH(W$16,Templates!$K$1:BY$1,0))="","",INDEX(Templates!$K$2:$BO$186,ROW()-ROW(W$20)+1, MATCH(W$16,Templates!$K$1:BY$1,0)))</f>
        <v/>
      </c>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row>
    <row r="56" spans="1:91" s="24" customFormat="1" x14ac:dyDescent="0.55000000000000004">
      <c r="A56" s="41" t="s">
        <v>475</v>
      </c>
      <c r="B56" s="6" t="s">
        <v>479</v>
      </c>
      <c r="C56" s="66" t="str" cm="1">
        <f t="array" ref="C56">IF(INDEX(Templates!C$2:C$187,ROW()-ROW($20:$20)+1)="","",INDEX(Templates!C$2:C$187,ROW()-ROW($20:$20)+1))</f>
        <v>JSON_PATH:zones[1]</v>
      </c>
      <c r="D56" s="66" t="str" cm="1">
        <f t="array" ref="D56">IF(INDEX(Templates!D$2:D$187,ROW()-ROW($20:$20)+1)="","",INDEX(Templates!D$2:D$187,ROW()-ROW($20:$20)+1))</f>
        <v>terminals[0]</v>
      </c>
      <c r="E56" s="66" t="str" cm="1">
        <f t="array" ref="E56">IF(INDEX(Templates!E$2:E$187,ROW()-ROW($20:$20)+1)="","",INDEX(Templates!E$2:E$187,ROW()-ROW($20:$20)+1))</f>
        <v>fan_configuration</v>
      </c>
      <c r="F56" s="66" t="str" cm="1">
        <f t="array" ref="F56">IF(INDEX(Templates!F$2:F$187,ROW()-ROW($20:$20)+1)="","",INDEX(Templates!F$2:F$187,ROW()-ROW($20:$20)+1))</f>
        <v/>
      </c>
      <c r="G56" s="106" t="str" cm="1">
        <f t="array" ref="G56">IF(INDEX(Templates!G$2:G$187,ROW()-ROW($20:$20)+1)="","",INDEX(Templates!G$2:G$187,ROW()-ROW($20:$20)+1))</f>
        <v>Air Terminal</v>
      </c>
      <c r="H56" s="68" t="str" cm="1">
        <f t="array" ref="H56">IF(INDEX(Templates!H$2:H$187,ROW()-ROW($20:$20)+1)="","",INDEX(Templates!H$2:H$187,ROW()-ROW($20:$20)+1))</f>
        <v>Terminal 2</v>
      </c>
      <c r="I56" s="68" t="str" cm="1">
        <f t="array" ref="I56">IF(INDEX(Templates!I$2:I$187,ROW()-ROW($20:$20)+1)="","",INDEX(Templates!I$2:I$187,ROW()-ROW($20:$20)+1))</f>
        <v>Zone 2</v>
      </c>
      <c r="J56" s="68" t="str" cm="1">
        <f t="array" ref="J56">IF(INDEX(Templates!J$2:J$187,ROW()-ROW($20:$20)+1)="","",INDEX(Templates!J$2:J$187,ROW()-ROW($20:$20)+1))</f>
        <v>fan_configuration</v>
      </c>
      <c r="K56" s="69" t="str" cm="1">
        <f t="array" ref="K56">IF(INDEX(Templates!K$2:K$187,ROW()-ROW($20:$20)+1)="","",INDEX(Templates!K$2:K$187,ROW()-ROW($20:$20)+1))</f>
        <v/>
      </c>
      <c r="L56" s="69" t="str" cm="1">
        <f t="array" ref="L56">IF(INDEX(Templates!L$2:L$187,ROW()-ROW($20:$20)+1)="","",INDEX(Templates!L$2:L$187,ROW()-ROW($20:$20)+1))</f>
        <v/>
      </c>
      <c r="M56" s="55" t="str" cm="1">
        <f t="array" ref="M56">IF(INDEX(Templates!$K$2:$BO$186,ROW()-ROW(M$20)+1, MATCH(M$16,Templates!$K$1:BO$1,0))="","",INDEX(Templates!$K$2:$BO$186,ROW()-ROW(M$20)+1, MATCH(M$16,Templates!$K$1:BO$1,0)))</f>
        <v/>
      </c>
      <c r="N56" s="55" t="str" cm="1">
        <f t="array" ref="N56">IF(INDEX(Templates!$K$2:$BO$186,ROW()-ROW(N$20)+1, MATCH(N$16,Templates!$K$1:BP$1,0))="","",INDEX(Templates!$K$2:$BO$186,ROW()-ROW(N$20)+1, MATCH(N$16,Templates!$K$1:BP$1,0)))</f>
        <v/>
      </c>
      <c r="O56" s="55" t="str" cm="1">
        <f t="array" ref="O56">IF(INDEX(Templates!$K$2:$BO$186,ROW()-ROW(O$20)+1, MATCH(O$16,Templates!$K$1:BQ$1,0))="","",INDEX(Templates!$K$2:$BO$186,ROW()-ROW(O$20)+1, MATCH(O$16,Templates!$K$1:BQ$1,0)))</f>
        <v/>
      </c>
      <c r="P56" s="55" t="str" cm="1">
        <f t="array" ref="P56">IF(INDEX(Templates!$K$2:$BO$186,ROW()-ROW(P$20)+1, MATCH(P$16,Templates!$K$1:BR$1,0))="","",INDEX(Templates!$K$2:$BO$186,ROW()-ROW(P$20)+1, MATCH(P$16,Templates!$K$1:BR$1,0)))</f>
        <v/>
      </c>
      <c r="Q56" s="55" t="str" cm="1">
        <f t="array" ref="Q56">IF(INDEX(Templates!$K$2:$BO$186,ROW()-ROW(Q$20)+1, MATCH(Q$16,Templates!$K$1:BS$1,0))="","",INDEX(Templates!$K$2:$BO$186,ROW()-ROW(Q$20)+1, MATCH(Q$16,Templates!$K$1:BS$1,0)))</f>
        <v/>
      </c>
      <c r="R56" s="55" t="str" cm="1">
        <f t="array" ref="R56">IF(INDEX(Templates!$K$2:$BO$186,ROW()-ROW(R$20)+1, MATCH(R$16,Templates!$K$1:BT$1,0))="","",INDEX(Templates!$K$2:$BO$186,ROW()-ROW(R$20)+1, MATCH(R$16,Templates!$K$1:BT$1,0)))</f>
        <v/>
      </c>
      <c r="S56" s="55" t="str" cm="1">
        <f t="array" ref="S56">IF(INDEX(Templates!$K$2:$BO$186,ROW()-ROW(S$20)+1, MATCH(S$16,Templates!$K$1:BU$1,0))="","",INDEX(Templates!$K$2:$BO$186,ROW()-ROW(S$20)+1, MATCH(S$16,Templates!$K$1:BU$1,0)))</f>
        <v/>
      </c>
      <c r="T56" s="55" t="str" cm="1">
        <f t="array" ref="T56">IF(INDEX(Templates!$K$2:$BO$186,ROW()-ROW(T$20)+1, MATCH(T$16,Templates!$K$1:BV$1,0))="","",INDEX(Templates!$K$2:$BO$186,ROW()-ROW(T$20)+1, MATCH(T$16,Templates!$K$1:BV$1,0)))</f>
        <v/>
      </c>
      <c r="U56" s="55" t="str" cm="1">
        <f t="array" ref="U56">IF(INDEX(Templates!$K$2:$BO$186,ROW()-ROW(U$20)+1, MATCH(U$16,Templates!$K$1:BW$1,0))="","",INDEX(Templates!$K$2:$BO$186,ROW()-ROW(U$20)+1, MATCH(U$16,Templates!$K$1:BW$1,0)))</f>
        <v/>
      </c>
      <c r="V56" s="55" t="str" cm="1">
        <f t="array" ref="V56">IF(INDEX(Templates!$K$2:$BO$186,ROW()-ROW(V$20)+1, MATCH(V$16,Templates!$K$1:BX$1,0))="","",INDEX(Templates!$K$2:$BO$186,ROW()-ROW(V$20)+1, MATCH(V$16,Templates!$K$1:BX$1,0)))</f>
        <v/>
      </c>
      <c r="W56" s="55" t="str" cm="1">
        <f t="array" ref="W56">IF(INDEX(Templates!$K$2:$BO$186,ROW()-ROW(W$20)+1, MATCH(W$16,Templates!$K$1:BY$1,0))="","",INDEX(Templates!$K$2:$BO$186,ROW()-ROW(W$20)+1, MATCH(W$16,Templates!$K$1:BY$1,0)))</f>
        <v/>
      </c>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row>
    <row r="57" spans="1:91" s="24" customFormat="1" x14ac:dyDescent="0.55000000000000004">
      <c r="A57" s="41" t="s">
        <v>475</v>
      </c>
      <c r="B57" s="6" t="s">
        <v>479</v>
      </c>
      <c r="C57" s="66" t="str" cm="1">
        <f t="array" ref="C57">IF(INDEX(Templates!C$2:C$187,ROW()-ROW($20:$20)+1)="","",INDEX(Templates!C$2:C$187,ROW()-ROW($20:$20)+1))</f>
        <v>JSON_PATH:heating_ventilating_air_conditioning_systems[0]</v>
      </c>
      <c r="D57" s="66" t="str" cm="1">
        <f t="array" ref="D57">IF(INDEX(Templates!D$2:D$187,ROW()-ROW($20:$20)+1)="","",INDEX(Templates!D$2:D$187,ROW()-ROW($20:$20)+1))</f>
        <v>id</v>
      </c>
      <c r="E57" s="66" t="str" cm="1">
        <f t="array" ref="E57">IF(INDEX(Templates!E$2:E$187,ROW()-ROW($20:$20)+1)="","",INDEX(Templates!E$2:E$187,ROW()-ROW($20:$20)+1))</f>
        <v> </v>
      </c>
      <c r="F57" s="66" t="str" cm="1">
        <f t="array" ref="F57">IF(INDEX(Templates!F$2:F$187,ROW()-ROW($20:$20)+1)="","",INDEX(Templates!F$2:F$187,ROW()-ROW($20:$20)+1))</f>
        <v/>
      </c>
      <c r="G57" s="106" t="str" cm="1">
        <f t="array" ref="G57">IF(INDEX(Templates!G$2:G$187,ROW()-ROW($20:$20)+1)="","",INDEX(Templates!G$2:G$187,ROW()-ROW($20:$20)+1))</f>
        <v>HVAC</v>
      </c>
      <c r="H57" s="68" t="str" cm="1">
        <f t="array" ref="H57">IF(INDEX(Templates!H$2:H$187,ROW()-ROW($20:$20)+1)="","",INDEX(Templates!H$2:H$187,ROW()-ROW($20:$20)+1))</f>
        <v>HVAC 1</v>
      </c>
      <c r="I57" s="68" t="str" cm="1">
        <f t="array" ref="I57">IF(INDEX(Templates!I$2:I$187,ROW()-ROW($20:$20)+1)="","",INDEX(Templates!I$2:I$187,ROW()-ROW($20:$20)+1))</f>
        <v>Building Segment 1</v>
      </c>
      <c r="J57" s="68" t="str" cm="1">
        <f t="array" ref="J57">IF(INDEX(Templates!J$2:J$187,ROW()-ROW($20:$20)+1)="","",INDEX(Templates!J$2:J$187,ROW()-ROW($20:$20)+1))</f>
        <v>id</v>
      </c>
      <c r="K57" s="69" t="str" cm="1">
        <f t="array" ref="K57">IF(INDEX(Templates!K$2:K$187,ROW()-ROW($20:$20)+1)="","",INDEX(Templates!K$2:K$187,ROW()-ROW($20:$20)+1))</f>
        <v/>
      </c>
      <c r="L57" s="69" t="str" cm="1">
        <f t="array" ref="L57">IF(INDEX(Templates!L$2:L$187,ROW()-ROW($20:$20)+1)="","",INDEX(Templates!L$2:L$187,ROW()-ROW($20:$20)+1))</f>
        <v/>
      </c>
      <c r="M57" s="55" t="str" cm="1">
        <f t="array" ref="M57">IF(INDEX(Templates!$K$2:$BO$186,ROW()-ROW(M$20)+1, MATCH(M$16,Templates!$K$1:BO$1,0))="","",INDEX(Templates!$K$2:$BO$186,ROW()-ROW(M$20)+1, MATCH(M$16,Templates!$K$1:BO$1,0)))</f>
        <v>System 7</v>
      </c>
      <c r="N57" s="55" t="str" cm="1">
        <f t="array" ref="N57">IF(INDEX(Templates!$K$2:$BO$186,ROW()-ROW(N$20)+1, MATCH(N$16,Templates!$K$1:BP$1,0))="","",INDEX(Templates!$K$2:$BO$186,ROW()-ROW(N$20)+1, MATCH(N$16,Templates!$K$1:BP$1,0)))</f>
        <v>PTAC 1</v>
      </c>
      <c r="O57" s="55" t="str" cm="1">
        <f t="array" ref="O57">IF(INDEX(Templates!$K$2:$BO$186,ROW()-ROW(O$20)+1, MATCH(O$16,Templates!$K$1:BQ$1,0))="","",INDEX(Templates!$K$2:$BO$186,ROW()-ROW(O$20)+1, MATCH(O$16,Templates!$K$1:BQ$1,0)))</f>
        <v>PTAC 1</v>
      </c>
      <c r="P57" s="55" t="str" cm="1">
        <f t="array" ref="P57">IF(INDEX(Templates!$K$2:$BO$186,ROW()-ROW(P$20)+1, MATCH(P$16,Templates!$K$1:BR$1,0))="","",INDEX(Templates!$K$2:$BO$186,ROW()-ROW(P$20)+1, MATCH(P$16,Templates!$K$1:BR$1,0)))</f>
        <v>System 5</v>
      </c>
      <c r="Q57" s="55" t="str" cm="1">
        <f t="array" ref="Q57">IF(INDEX(Templates!$K$2:$BO$186,ROW()-ROW(Q$20)+1, MATCH(Q$16,Templates!$K$1:BS$1,0))="","",INDEX(Templates!$K$2:$BO$186,ROW()-ROW(Q$20)+1, MATCH(Q$16,Templates!$K$1:BS$1,0)))</f>
        <v>System 5</v>
      </c>
      <c r="R57" s="55" t="str" cm="1">
        <f t="array" ref="R57">IF(INDEX(Templates!$K$2:$BO$186,ROW()-ROW(R$20)+1, MATCH(R$16,Templates!$K$1:BT$1,0))="","",INDEX(Templates!$K$2:$BO$186,ROW()-ROW(R$20)+1, MATCH(R$16,Templates!$K$1:BT$1,0)))</f>
        <v>System 7</v>
      </c>
      <c r="S57" s="55" t="str" cm="1">
        <f t="array" ref="S57">IF(INDEX(Templates!$K$2:$BO$186,ROW()-ROW(S$20)+1, MATCH(S$16,Templates!$K$1:BU$1,0))="","",INDEX(Templates!$K$2:$BO$186,ROW()-ROW(S$20)+1, MATCH(S$16,Templates!$K$1:BU$1,0)))</f>
        <v>System 7</v>
      </c>
      <c r="T57" s="55" t="str" cm="1">
        <f t="array" ref="T57">IF(INDEX(Templates!$K$2:$BO$186,ROW()-ROW(T$20)+1, MATCH(T$16,Templates!$K$1:BV$1,0))="","",INDEX(Templates!$K$2:$BO$186,ROW()-ROW(T$20)+1, MATCH(T$16,Templates!$K$1:BV$1,0)))</f>
        <v>System 11</v>
      </c>
      <c r="U57" s="55" t="str" cm="1">
        <f t="array" ref="U57">IF(INDEX(Templates!$K$2:$BO$186,ROW()-ROW(U$20)+1, MATCH(U$16,Templates!$K$1:BW$1,0))="","",INDEX(Templates!$K$2:$BO$186,ROW()-ROW(U$20)+1, MATCH(U$16,Templates!$K$1:BW$1,0)))</f>
        <v>System 11</v>
      </c>
      <c r="V57" s="55" t="str" cm="1">
        <f t="array" ref="V57">IF(INDEX(Templates!$K$2:$BO$186,ROW()-ROW(V$20)+1, MATCH(V$16,Templates!$K$1:BX$1,0))="","",INDEX(Templates!$K$2:$BO$186,ROW()-ROW(V$20)+1, MATCH(V$16,Templates!$K$1:BX$1,0)))</f>
        <v>System Type 3</v>
      </c>
      <c r="W57" s="55" t="str" cm="1">
        <f t="array" ref="W57">IF(INDEX(Templates!$K$2:$BO$186,ROW()-ROW(W$20)+1, MATCH(W$16,Templates!$K$1:BY$1,0))="","",INDEX(Templates!$K$2:$BO$186,ROW()-ROW(W$20)+1, MATCH(W$16,Templates!$K$1:BY$1,0)))</f>
        <v>System 7</v>
      </c>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row>
    <row r="58" spans="1:91" s="24" customFormat="1" x14ac:dyDescent="0.55000000000000004">
      <c r="A58" s="41" t="s">
        <v>475</v>
      </c>
      <c r="B58" s="6" t="s">
        <v>479</v>
      </c>
      <c r="C58" s="66" t="str" cm="1">
        <f t="array" ref="C58">IF(INDEX(Templates!C$2:C$187,ROW()-ROW($20:$20)+1)="","",INDEX(Templates!C$2:C$187,ROW()-ROW($20:$20)+1))</f>
        <v>JSON_PATH:heating_system</v>
      </c>
      <c r="D58" s="66" t="str" cm="1">
        <f t="array" ref="D58">IF(INDEX(Templates!D$2:D$187,ROW()-ROW($20:$20)+1)="","",INDEX(Templates!D$2:D$187,ROW()-ROW($20:$20)+1))</f>
        <v>id</v>
      </c>
      <c r="E58" s="66" t="str" cm="1">
        <f t="array" ref="E58">IF(INDEX(Templates!E$2:E$187,ROW()-ROW($20:$20)+1)="","",INDEX(Templates!E$2:E$187,ROW()-ROW($20:$20)+1))</f>
        <v> </v>
      </c>
      <c r="F58" s="66" t="str" cm="1">
        <f t="array" ref="F58">IF(INDEX(Templates!F$2:F$187,ROW()-ROW($20:$20)+1)="","",INDEX(Templates!F$2:F$187,ROW()-ROW($20:$20)+1))</f>
        <v/>
      </c>
      <c r="G58" s="106" t="str" cm="1">
        <f t="array" ref="G58">IF(INDEX(Templates!G$2:G$187,ROW()-ROW($20:$20)+1)="","",INDEX(Templates!G$2:G$187,ROW()-ROW($20:$20)+1))</f>
        <v>HeatingSystem</v>
      </c>
      <c r="H58" s="68" t="str" cm="1">
        <f t="array" ref="H58">IF(INDEX(Templates!H$2:H$187,ROW()-ROW($20:$20)+1)="","",INDEX(Templates!H$2:H$187,ROW()-ROW($20:$20)+1))</f>
        <v>Heating System 1</v>
      </c>
      <c r="I58" s="68" t="str" cm="1">
        <f t="array" ref="I58">IF(INDEX(Templates!I$2:I$187,ROW()-ROW($20:$20)+1)="","",INDEX(Templates!I$2:I$187,ROW()-ROW($20:$20)+1))</f>
        <v>HVAC 1</v>
      </c>
      <c r="J58" s="68" t="str" cm="1">
        <f t="array" ref="J58">IF(INDEX(Templates!J$2:J$187,ROW()-ROW($20:$20)+1)="","",INDEX(Templates!J$2:J$187,ROW()-ROW($20:$20)+1))</f>
        <v>id</v>
      </c>
      <c r="K58" s="69" t="str" cm="1">
        <f t="array" ref="K58">IF(INDEX(Templates!K$2:K$187,ROW()-ROW($20:$20)+1)="","",INDEX(Templates!K$2:K$187,ROW()-ROW($20:$20)+1))</f>
        <v/>
      </c>
      <c r="L58" s="69" t="str" cm="1">
        <f t="array" ref="L58">IF(INDEX(Templates!L$2:L$187,ROW()-ROW($20:$20)+1)="","",INDEX(Templates!L$2:L$187,ROW()-ROW($20:$20)+1))</f>
        <v/>
      </c>
      <c r="M58" s="55" t="str" cm="1">
        <f t="array" ref="M58">IF(INDEX(Templates!$K$2:$BO$186,ROW()-ROW(M$20)+1, MATCH(M$16,Templates!$K$1:BO$1,0))="","",INDEX(Templates!$K$2:$BO$186,ROW()-ROW(M$20)+1, MATCH(M$16,Templates!$K$1:BO$1,0)))</f>
        <v/>
      </c>
      <c r="N58" s="55" t="str" cm="1">
        <f t="array" ref="N58">IF(INDEX(Templates!$K$2:$BO$186,ROW()-ROW(N$20)+1, MATCH(N$16,Templates!$K$1:BP$1,0))="","",INDEX(Templates!$K$2:$BO$186,ROW()-ROW(N$20)+1, MATCH(N$16,Templates!$K$1:BP$1,0)))</f>
        <v> </v>
      </c>
      <c r="O58" s="55" t="str" cm="1">
        <f t="array" ref="O58">IF(INDEX(Templates!$K$2:$BO$186,ROW()-ROW(O$20)+1, MATCH(O$16,Templates!$K$1:BQ$1,0))="","",INDEX(Templates!$K$2:$BO$186,ROW()-ROW(O$20)+1, MATCH(O$16,Templates!$K$1:BQ$1,0)))</f>
        <v>HHW Coil 1</v>
      </c>
      <c r="P58" s="55" t="str" cm="1">
        <f t="array" ref="P58">IF(INDEX(Templates!$K$2:$BO$186,ROW()-ROW(P$20)+1, MATCH(P$16,Templates!$K$1:BR$1,0))="","",INDEX(Templates!$K$2:$BO$186,ROW()-ROW(P$20)+1, MATCH(P$16,Templates!$K$1:BR$1,0)))</f>
        <v> </v>
      </c>
      <c r="Q58" s="55" t="str" cm="1">
        <f t="array" ref="Q58">IF(INDEX(Templates!$K$2:$BO$186,ROW()-ROW(Q$20)+1, MATCH(Q$16,Templates!$K$1:BS$1,0))="","",INDEX(Templates!$K$2:$BO$186,ROW()-ROW(Q$20)+1, MATCH(Q$16,Templates!$K$1:BS$1,0)))</f>
        <v> </v>
      </c>
      <c r="R58" s="55" t="str" cm="1">
        <f t="array" ref="R58">IF(INDEX(Templates!$K$2:$BO$186,ROW()-ROW(R$20)+1, MATCH(R$16,Templates!$K$1:BT$1,0))="","",INDEX(Templates!$K$2:$BO$186,ROW()-ROW(R$20)+1, MATCH(R$16,Templates!$K$1:BT$1,0)))</f>
        <v> </v>
      </c>
      <c r="S58" s="55" t="str" cm="1">
        <f t="array" ref="S58">IF(INDEX(Templates!$K$2:$BO$186,ROW()-ROW(S$20)+1, MATCH(S$16,Templates!$K$1:BU$1,0))="","",INDEX(Templates!$K$2:$BO$186,ROW()-ROW(S$20)+1, MATCH(S$16,Templates!$K$1:BU$1,0)))</f>
        <v/>
      </c>
      <c r="T58" s="55" t="str" cm="1">
        <f t="array" ref="T58">IF(INDEX(Templates!$K$2:$BO$186,ROW()-ROW(T$20)+1, MATCH(T$16,Templates!$K$1:BV$1,0))="","",INDEX(Templates!$K$2:$BO$186,ROW()-ROW(T$20)+1, MATCH(T$16,Templates!$K$1:BV$1,0)))</f>
        <v>Boiler Coil 1</v>
      </c>
      <c r="U58" s="55" t="str" cm="1">
        <f t="array" ref="U58">IF(INDEX(Templates!$K$2:$BO$186,ROW()-ROW(U$20)+1, MATCH(U$16,Templates!$K$1:BW$1,0))="","",INDEX(Templates!$K$2:$BO$186,ROW()-ROW(U$20)+1, MATCH(U$16,Templates!$K$1:BW$1,0)))</f>
        <v>Boiler Coil 1</v>
      </c>
      <c r="V58" s="55" t="str" cm="1">
        <f t="array" ref="V58">IF(INDEX(Templates!$K$2:$BO$186,ROW()-ROW(V$20)+1, MATCH(V$16,Templates!$K$1:BX$1,0))="","",INDEX(Templates!$K$2:$BO$186,ROW()-ROW(V$20)+1, MATCH(V$16,Templates!$K$1:BX$1,0)))</f>
        <v>Furnace Coil 1</v>
      </c>
      <c r="W58" s="55" t="str" cm="1">
        <f t="array" ref="W58">IF(INDEX(Templates!$K$2:$BO$186,ROW()-ROW(W$20)+1, MATCH(W$16,Templates!$K$1:BY$1,0))="","",INDEX(Templates!$K$2:$BO$186,ROW()-ROW(W$20)+1, MATCH(W$16,Templates!$K$1:BY$1,0)))</f>
        <v/>
      </c>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row>
    <row r="59" spans="1:91" s="24" customFormat="1" x14ac:dyDescent="0.55000000000000004">
      <c r="A59" s="41" t="s">
        <v>475</v>
      </c>
      <c r="B59" s="6" t="s">
        <v>479</v>
      </c>
      <c r="C59" s="66" t="str" cm="1">
        <f t="array" ref="C59">IF(INDEX(Templates!C$2:C$187,ROW()-ROW($20:$20)+1)="","",INDEX(Templates!C$2:C$187,ROW()-ROW($20:$20)+1))</f>
        <v>JSON_PATH:heating_system</v>
      </c>
      <c r="D59" s="66" t="str" cm="1">
        <f t="array" ref="D59">IF(INDEX(Templates!D$2:D$187,ROW()-ROW($20:$20)+1)="","",INDEX(Templates!D$2:D$187,ROW()-ROW($20:$20)+1))</f>
        <v>type</v>
      </c>
      <c r="E59" s="66" t="str" cm="1">
        <f t="array" ref="E59">IF(INDEX(Templates!E$2:E$187,ROW()-ROW($20:$20)+1)="","",INDEX(Templates!E$2:E$187,ROW()-ROW($20:$20)+1))</f>
        <v> </v>
      </c>
      <c r="F59" s="66" t="str" cm="1">
        <f t="array" ref="F59">IF(INDEX(Templates!F$2:F$187,ROW()-ROW($20:$20)+1)="","",INDEX(Templates!F$2:F$187,ROW()-ROW($20:$20)+1))</f>
        <v/>
      </c>
      <c r="G59" s="106" t="str" cm="1">
        <f t="array" ref="G59">IF(INDEX(Templates!G$2:G$187,ROW()-ROW($20:$20)+1)="","",INDEX(Templates!G$2:G$187,ROW()-ROW($20:$20)+1))</f>
        <v>HeatingSystem</v>
      </c>
      <c r="H59" s="68" t="str" cm="1">
        <f t="array" ref="H59">IF(INDEX(Templates!H$2:H$187,ROW()-ROW($20:$20)+1)="","",INDEX(Templates!H$2:H$187,ROW()-ROW($20:$20)+1))</f>
        <v>Heating System 1</v>
      </c>
      <c r="I59" s="68" t="str" cm="1">
        <f t="array" ref="I59">IF(INDEX(Templates!I$2:I$187,ROW()-ROW($20:$20)+1)="","",INDEX(Templates!I$2:I$187,ROW()-ROW($20:$20)+1))</f>
        <v>HVAC 1</v>
      </c>
      <c r="J59" s="68" t="str" cm="1">
        <f t="array" ref="J59">IF(INDEX(Templates!J$2:J$187,ROW()-ROW($20:$20)+1)="","",INDEX(Templates!J$2:J$187,ROW()-ROW($20:$20)+1))</f>
        <v>heating_system_type</v>
      </c>
      <c r="K59" s="69" t="str" cm="1">
        <f t="array" ref="K59">IF(INDEX(Templates!K$2:K$187,ROW()-ROW($20:$20)+1)="","",INDEX(Templates!K$2:K$187,ROW()-ROW($20:$20)+1))</f>
        <v/>
      </c>
      <c r="L59" s="69" t="str" cm="1">
        <f t="array" ref="L59">IF(INDEX(Templates!L$2:L$187,ROW()-ROW($20:$20)+1)="","",INDEX(Templates!L$2:L$187,ROW()-ROW($20:$20)+1))</f>
        <v/>
      </c>
      <c r="M59" s="55" t="str" cm="1">
        <f t="array" ref="M59">IF(INDEX(Templates!$K$2:$BO$186,ROW()-ROW(M$20)+1, MATCH(M$16,Templates!$K$1:BO$1,0))="","",INDEX(Templates!$K$2:$BO$186,ROW()-ROW(M$20)+1, MATCH(M$16,Templates!$K$1:BO$1,0)))</f>
        <v/>
      </c>
      <c r="N59" s="55" t="str" cm="1">
        <f t="array" ref="N59">IF(INDEX(Templates!$K$2:$BO$186,ROW()-ROW(N$20)+1, MATCH(N$16,Templates!$K$1:BP$1,0))="","",INDEX(Templates!$K$2:$BO$186,ROW()-ROW(N$20)+1, MATCH(N$16,Templates!$K$1:BP$1,0)))</f>
        <v/>
      </c>
      <c r="O59" s="55" t="str" cm="1">
        <f t="array" ref="O59">IF(INDEX(Templates!$K$2:$BO$186,ROW()-ROW(O$20)+1, MATCH(O$16,Templates!$K$1:BQ$1,0))="","",INDEX(Templates!$K$2:$BO$186,ROW()-ROW(O$20)+1, MATCH(O$16,Templates!$K$1:BQ$1,0)))</f>
        <v>FLUID_LOOP</v>
      </c>
      <c r="P59" s="55" t="str" cm="1">
        <f t="array" ref="P59">IF(INDEX(Templates!$K$2:$BO$186,ROW()-ROW(P$20)+1, MATCH(P$16,Templates!$K$1:BR$1,0))="","",INDEX(Templates!$K$2:$BO$186,ROW()-ROW(P$20)+1, MATCH(P$16,Templates!$K$1:BR$1,0)))</f>
        <v/>
      </c>
      <c r="Q59" s="55" t="str" cm="1">
        <f t="array" ref="Q59">IF(INDEX(Templates!$K$2:$BO$186,ROW()-ROW(Q$20)+1, MATCH(Q$16,Templates!$K$1:BS$1,0))="","",INDEX(Templates!$K$2:$BO$186,ROW()-ROW(Q$20)+1, MATCH(Q$16,Templates!$K$1:BS$1,0)))</f>
        <v/>
      </c>
      <c r="R59" s="55" t="str" cm="1">
        <f t="array" ref="R59">IF(INDEX(Templates!$K$2:$BO$186,ROW()-ROW(R$20)+1, MATCH(R$16,Templates!$K$1:BT$1,0))="","",INDEX(Templates!$K$2:$BO$186,ROW()-ROW(R$20)+1, MATCH(R$16,Templates!$K$1:BT$1,0)))</f>
        <v/>
      </c>
      <c r="S59" s="55" t="str" cm="1">
        <f t="array" ref="S59">IF(INDEX(Templates!$K$2:$BO$186,ROW()-ROW(S$20)+1, MATCH(S$16,Templates!$K$1:BU$1,0))="","",INDEX(Templates!$K$2:$BO$186,ROW()-ROW(S$20)+1, MATCH(S$16,Templates!$K$1:BU$1,0)))</f>
        <v/>
      </c>
      <c r="T59" s="55" t="str" cm="1">
        <f t="array" ref="T59">IF(INDEX(Templates!$K$2:$BO$186,ROW()-ROW(T$20)+1, MATCH(T$16,Templates!$K$1:BV$1,0))="","",INDEX(Templates!$K$2:$BO$186,ROW()-ROW(T$20)+1, MATCH(T$16,Templates!$K$1:BV$1,0)))</f>
        <v>FLUID_LOOP</v>
      </c>
      <c r="U59" s="55" t="str" cm="1">
        <f t="array" ref="U59">IF(INDEX(Templates!$K$2:$BO$186,ROW()-ROW(U$20)+1, MATCH(U$16,Templates!$K$1:BW$1,0))="","",INDEX(Templates!$K$2:$BO$186,ROW()-ROW(U$20)+1, MATCH(U$16,Templates!$K$1:BW$1,0)))</f>
        <v>FLUID_LOOP</v>
      </c>
      <c r="V59" s="55" t="str" cm="1">
        <f t="array" ref="V59">IF(INDEX(Templates!$K$2:$BO$186,ROW()-ROW(V$20)+1, MATCH(V$16,Templates!$K$1:BX$1,0))="","",INDEX(Templates!$K$2:$BO$186,ROW()-ROW(V$20)+1, MATCH(V$16,Templates!$K$1:BX$1,0)))</f>
        <v>FURNACE</v>
      </c>
      <c r="W59" s="55" t="str" cm="1">
        <f t="array" ref="W59">IF(INDEX(Templates!$K$2:$BO$186,ROW()-ROW(W$20)+1, MATCH(W$16,Templates!$K$1:BY$1,0))="","",INDEX(Templates!$K$2:$BO$186,ROW()-ROW(W$20)+1, MATCH(W$16,Templates!$K$1:BY$1,0)))</f>
        <v/>
      </c>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row>
    <row r="60" spans="1:91" s="24" customFormat="1" x14ac:dyDescent="0.55000000000000004">
      <c r="A60" s="41" t="s">
        <v>475</v>
      </c>
      <c r="B60" s="6" t="s">
        <v>479</v>
      </c>
      <c r="C60" s="66" t="str" cm="1">
        <f t="array" ref="C60">IF(INDEX(Templates!C$2:C$187,ROW()-ROW($20:$20)+1)="","",INDEX(Templates!C$2:C$187,ROW()-ROW($20:$20)+1))</f>
        <v>JSON_PATH:heating_system</v>
      </c>
      <c r="D60" s="66" t="str" cm="1">
        <f t="array" ref="D60">IF(INDEX(Templates!D$2:D$187,ROW()-ROW($20:$20)+1)="","",INDEX(Templates!D$2:D$187,ROW()-ROW($20:$20)+1))</f>
        <v>energy_source_type</v>
      </c>
      <c r="E60" s="66" t="str" cm="1">
        <f t="array" ref="E60">IF(INDEX(Templates!E$2:E$187,ROW()-ROW($20:$20)+1)="","",INDEX(Templates!E$2:E$187,ROW()-ROW($20:$20)+1))</f>
        <v> </v>
      </c>
      <c r="F60" s="66" t="str" cm="1">
        <f t="array" ref="F60">IF(INDEX(Templates!F$2:F$187,ROW()-ROW($20:$20)+1)="","",INDEX(Templates!F$2:F$187,ROW()-ROW($20:$20)+1))</f>
        <v/>
      </c>
      <c r="G60" s="106" t="str" cm="1">
        <f t="array" ref="G60">IF(INDEX(Templates!G$2:G$187,ROW()-ROW($20:$20)+1)="","",INDEX(Templates!G$2:G$187,ROW()-ROW($20:$20)+1))</f>
        <v>HeatingSystem</v>
      </c>
      <c r="H60" s="68" t="str" cm="1">
        <f t="array" ref="H60">IF(INDEX(Templates!H$2:H$187,ROW()-ROW($20:$20)+1)="","",INDEX(Templates!H$2:H$187,ROW()-ROW($20:$20)+1))</f>
        <v>Heating System 1</v>
      </c>
      <c r="I60" s="68" t="str" cm="1">
        <f t="array" ref="I60">IF(INDEX(Templates!I$2:I$187,ROW()-ROW($20:$20)+1)="","",INDEX(Templates!I$2:I$187,ROW()-ROW($20:$20)+1))</f>
        <v>HVAC 1</v>
      </c>
      <c r="J60" s="68" t="str" cm="1">
        <f t="array" ref="J60">IF(INDEX(Templates!J$2:J$187,ROW()-ROW($20:$20)+1)="","",INDEX(Templates!J$2:J$187,ROW()-ROW($20:$20)+1))</f>
        <v>energy_source_type</v>
      </c>
      <c r="K60" s="69" t="str" cm="1">
        <f t="array" ref="K60">IF(INDEX(Templates!K$2:K$187,ROW()-ROW($20:$20)+1)="","",INDEX(Templates!K$2:K$187,ROW()-ROW($20:$20)+1))</f>
        <v/>
      </c>
      <c r="L60" s="69" t="str" cm="1">
        <f t="array" ref="L60">IF(INDEX(Templates!L$2:L$187,ROW()-ROW($20:$20)+1)="","",INDEX(Templates!L$2:L$187,ROW()-ROW($20:$20)+1))</f>
        <v/>
      </c>
      <c r="M60" s="55" t="str" cm="1">
        <f t="array" ref="M60">IF(INDEX(Templates!$K$2:$BO$186,ROW()-ROW(M$20)+1, MATCH(M$16,Templates!$K$1:BO$1,0))="","",INDEX(Templates!$K$2:$BO$186,ROW()-ROW(M$20)+1, MATCH(M$16,Templates!$K$1:BO$1,0)))</f>
        <v/>
      </c>
      <c r="N60" s="55" t="str" cm="1">
        <f t="array" ref="N60">IF(INDEX(Templates!$K$2:$BO$186,ROW()-ROW(N$20)+1, MATCH(N$16,Templates!$K$1:BP$1,0))="","",INDEX(Templates!$K$2:$BO$186,ROW()-ROW(N$20)+1, MATCH(N$16,Templates!$K$1:BP$1,0)))</f>
        <v/>
      </c>
      <c r="O60" s="55" t="str" cm="1">
        <f t="array" ref="O60">IF(INDEX(Templates!$K$2:$BO$186,ROW()-ROW(O$20)+1, MATCH(O$16,Templates!$K$1:BQ$1,0))="","",INDEX(Templates!$K$2:$BO$186,ROW()-ROW(O$20)+1, MATCH(O$16,Templates!$K$1:BQ$1,0)))</f>
        <v/>
      </c>
      <c r="P60" s="55" t="str" cm="1">
        <f t="array" ref="P60">IF(INDEX(Templates!$K$2:$BO$186,ROW()-ROW(P$20)+1, MATCH(P$16,Templates!$K$1:BR$1,0))="","",INDEX(Templates!$K$2:$BO$186,ROW()-ROW(P$20)+1, MATCH(P$16,Templates!$K$1:BR$1,0)))</f>
        <v/>
      </c>
      <c r="Q60" s="55" t="str" cm="1">
        <f t="array" ref="Q60">IF(INDEX(Templates!$K$2:$BO$186,ROW()-ROW(Q$20)+1, MATCH(Q$16,Templates!$K$1:BS$1,0))="","",INDEX(Templates!$K$2:$BO$186,ROW()-ROW(Q$20)+1, MATCH(Q$16,Templates!$K$1:BS$1,0)))</f>
        <v/>
      </c>
      <c r="R60" s="55" t="str" cm="1">
        <f t="array" ref="R60">IF(INDEX(Templates!$K$2:$BO$186,ROW()-ROW(R$20)+1, MATCH(R$16,Templates!$K$1:BT$1,0))="","",INDEX(Templates!$K$2:$BO$186,ROW()-ROW(R$20)+1, MATCH(R$16,Templates!$K$1:BT$1,0)))</f>
        <v/>
      </c>
      <c r="S60" s="55" t="str" cm="1">
        <f t="array" ref="S60">IF(INDEX(Templates!$K$2:$BO$186,ROW()-ROW(S$20)+1, MATCH(S$16,Templates!$K$1:BU$1,0))="","",INDEX(Templates!$K$2:$BO$186,ROW()-ROW(S$20)+1, MATCH(S$16,Templates!$K$1:BU$1,0)))</f>
        <v/>
      </c>
      <c r="T60" s="55" t="str" cm="1">
        <f t="array" ref="T60">IF(INDEX(Templates!$K$2:$BO$186,ROW()-ROW(T$20)+1, MATCH(T$16,Templates!$K$1:BV$1,0))="","",INDEX(Templates!$K$2:$BO$186,ROW()-ROW(T$20)+1, MATCH(T$16,Templates!$K$1:BV$1,0)))</f>
        <v/>
      </c>
      <c r="U60" s="55" t="str" cm="1">
        <f t="array" ref="U60">IF(INDEX(Templates!$K$2:$BO$186,ROW()-ROW(U$20)+1, MATCH(U$16,Templates!$K$1:BW$1,0))="","",INDEX(Templates!$K$2:$BO$186,ROW()-ROW(U$20)+1, MATCH(U$16,Templates!$K$1:BW$1,0)))</f>
        <v/>
      </c>
      <c r="V60" s="55" t="str" cm="1">
        <f t="array" ref="V60">IF(INDEX(Templates!$K$2:$BO$186,ROW()-ROW(V$20)+1, MATCH(V$16,Templates!$K$1:BX$1,0))="","",INDEX(Templates!$K$2:$BO$186,ROW()-ROW(V$20)+1, MATCH(V$16,Templates!$K$1:BX$1,0)))</f>
        <v/>
      </c>
      <c r="W60" s="55" t="str" cm="1">
        <f t="array" ref="W60">IF(INDEX(Templates!$K$2:$BO$186,ROW()-ROW(W$20)+1, MATCH(W$16,Templates!$K$1:BY$1,0))="","",INDEX(Templates!$K$2:$BO$186,ROW()-ROW(W$20)+1, MATCH(W$16,Templates!$K$1:BY$1,0)))</f>
        <v/>
      </c>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row>
    <row r="61" spans="1:91" s="24" customFormat="1" x14ac:dyDescent="0.55000000000000004">
      <c r="A61" s="41" t="s">
        <v>475</v>
      </c>
      <c r="B61" s="6" t="s">
        <v>479</v>
      </c>
      <c r="C61" s="66" t="str" cm="1">
        <f t="array" ref="C61">IF(INDEX(Templates!C$2:C$187,ROW()-ROW($20:$20)+1)="","",INDEX(Templates!C$2:C$187,ROW()-ROW($20:$20)+1))</f>
        <v>JSON_PATH:heating_system</v>
      </c>
      <c r="D61" s="66" t="str" cm="1">
        <f t="array" ref="D61">IF(INDEX(Templates!D$2:D$187,ROW()-ROW($20:$20)+1)="","",INDEX(Templates!D$2:D$187,ROW()-ROW($20:$20)+1))</f>
        <v>hot_water_loop</v>
      </c>
      <c r="E61" s="66" t="str" cm="1">
        <f t="array" ref="E61">IF(INDEX(Templates!E$2:E$187,ROW()-ROW($20:$20)+1)="","",INDEX(Templates!E$2:E$187,ROW()-ROW($20:$20)+1))</f>
        <v> </v>
      </c>
      <c r="F61" s="66" t="str" cm="1">
        <f t="array" ref="F61">IF(INDEX(Templates!F$2:F$187,ROW()-ROW($20:$20)+1)="","",INDEX(Templates!F$2:F$187,ROW()-ROW($20:$20)+1))</f>
        <v/>
      </c>
      <c r="G61" s="106" t="str" cm="1">
        <f t="array" ref="G61">IF(INDEX(Templates!G$2:G$187,ROW()-ROW($20:$20)+1)="","",INDEX(Templates!G$2:G$187,ROW()-ROW($20:$20)+1))</f>
        <v>HeatingSystem</v>
      </c>
      <c r="H61" s="68" t="str" cm="1">
        <f t="array" ref="H61">IF(INDEX(Templates!H$2:H$187,ROW()-ROW($20:$20)+1)="","",INDEX(Templates!H$2:H$187,ROW()-ROW($20:$20)+1))</f>
        <v>Heating System 1</v>
      </c>
      <c r="I61" s="68" t="str" cm="1">
        <f t="array" ref="I61">IF(INDEX(Templates!I$2:I$187,ROW()-ROW($20:$20)+1)="","",INDEX(Templates!I$2:I$187,ROW()-ROW($20:$20)+1))</f>
        <v>HVAC 1</v>
      </c>
      <c r="J61" s="68" t="str" cm="1">
        <f t="array" ref="J61">IF(INDEX(Templates!J$2:J$187,ROW()-ROW($20:$20)+1)="","",INDEX(Templates!J$2:J$187,ROW()-ROW($20:$20)+1))</f>
        <v>hot_water_loop</v>
      </c>
      <c r="K61" s="69" t="str" cm="1">
        <f t="array" ref="K61">IF(INDEX(Templates!K$2:K$187,ROW()-ROW($20:$20)+1)="","",INDEX(Templates!K$2:K$187,ROW()-ROW($20:$20)+1))</f>
        <v/>
      </c>
      <c r="L61" s="69" t="str" cm="1">
        <f t="array" ref="L61">IF(INDEX(Templates!L$2:L$187,ROW()-ROW($20:$20)+1)="","",INDEX(Templates!L$2:L$187,ROW()-ROW($20:$20)+1))</f>
        <v/>
      </c>
      <c r="M61" s="55" t="str" cm="1">
        <f t="array" ref="M61">IF(INDEX(Templates!$K$2:$BO$186,ROW()-ROW(M$20)+1, MATCH(M$16,Templates!$K$1:BO$1,0))="","",INDEX(Templates!$K$2:$BO$186,ROW()-ROW(M$20)+1, MATCH(M$16,Templates!$K$1:BO$1,0)))</f>
        <v/>
      </c>
      <c r="N61" s="55" t="str" cm="1">
        <f t="array" ref="N61">IF(INDEX(Templates!$K$2:$BO$186,ROW()-ROW(N$20)+1, MATCH(N$16,Templates!$K$1:BP$1,0))="","",INDEX(Templates!$K$2:$BO$186,ROW()-ROW(N$20)+1, MATCH(N$16,Templates!$K$1:BP$1,0)))</f>
        <v> </v>
      </c>
      <c r="O61" s="55" t="str" cm="1">
        <f t="array" ref="O61">IF(INDEX(Templates!$K$2:$BO$186,ROW()-ROW(O$20)+1, MATCH(O$16,Templates!$K$1:BQ$1,0))="","",INDEX(Templates!$K$2:$BO$186,ROW()-ROW(O$20)+1, MATCH(O$16,Templates!$K$1:BQ$1,0)))</f>
        <v>Purchased HW Loop 1</v>
      </c>
      <c r="P61" s="55" t="str" cm="1">
        <f t="array" ref="P61">IF(INDEX(Templates!$K$2:$BO$186,ROW()-ROW(P$20)+1, MATCH(P$16,Templates!$K$1:BR$1,0))="","",INDEX(Templates!$K$2:$BO$186,ROW()-ROW(P$20)+1, MATCH(P$16,Templates!$K$1:BR$1,0)))</f>
        <v> </v>
      </c>
      <c r="Q61" s="55" t="str" cm="1">
        <f t="array" ref="Q61">IF(INDEX(Templates!$K$2:$BO$186,ROW()-ROW(Q$20)+1, MATCH(Q$16,Templates!$K$1:BS$1,0))="","",INDEX(Templates!$K$2:$BO$186,ROW()-ROW(Q$20)+1, MATCH(Q$16,Templates!$K$1:BS$1,0)))</f>
        <v> </v>
      </c>
      <c r="R61" s="55" t="str" cm="1">
        <f t="array" ref="R61">IF(INDEX(Templates!$K$2:$BO$186,ROW()-ROW(R$20)+1, MATCH(R$16,Templates!$K$1:BT$1,0))="","",INDEX(Templates!$K$2:$BO$186,ROW()-ROW(R$20)+1, MATCH(R$16,Templates!$K$1:BT$1,0)))</f>
        <v> </v>
      </c>
      <c r="S61" s="55" t="str" cm="1">
        <f t="array" ref="S61">IF(INDEX(Templates!$K$2:$BO$186,ROW()-ROW(S$20)+1, MATCH(S$16,Templates!$K$1:BU$1,0))="","",INDEX(Templates!$K$2:$BO$186,ROW()-ROW(S$20)+1, MATCH(S$16,Templates!$K$1:BU$1,0)))</f>
        <v/>
      </c>
      <c r="T61" s="55" t="str" cm="1">
        <f t="array" ref="T61">IF(INDEX(Templates!$K$2:$BO$186,ROW()-ROW(T$20)+1, MATCH(T$16,Templates!$K$1:BV$1,0))="","",INDEX(Templates!$K$2:$BO$186,ROW()-ROW(T$20)+1, MATCH(T$16,Templates!$K$1:BV$1,0)))</f>
        <v>Boiler Loop 1</v>
      </c>
      <c r="U61" s="55" t="str" cm="1">
        <f t="array" ref="U61">IF(INDEX(Templates!$K$2:$BO$186,ROW()-ROW(U$20)+1, MATCH(U$16,Templates!$K$1:BW$1,0))="","",INDEX(Templates!$K$2:$BO$186,ROW()-ROW(U$20)+1, MATCH(U$16,Templates!$K$1:BW$1,0)))</f>
        <v>Boiler Loop 1</v>
      </c>
      <c r="V61" s="55" t="str" cm="1">
        <f t="array" ref="V61">IF(INDEX(Templates!$K$2:$BO$186,ROW()-ROW(V$20)+1, MATCH(V$16,Templates!$K$1:BX$1,0))="","",INDEX(Templates!$K$2:$BO$186,ROW()-ROW(V$20)+1, MATCH(V$16,Templates!$K$1:BX$1,0)))</f>
        <v> </v>
      </c>
      <c r="W61" s="55" t="str" cm="1">
        <f t="array" ref="W61">IF(INDEX(Templates!$K$2:$BO$186,ROW()-ROW(W$20)+1, MATCH(W$16,Templates!$K$1:BY$1,0))="","",INDEX(Templates!$K$2:$BO$186,ROW()-ROW(W$20)+1, MATCH(W$16,Templates!$K$1:BY$1,0)))</f>
        <v/>
      </c>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row>
    <row r="62" spans="1:91" s="24" customFormat="1" x14ac:dyDescent="0.55000000000000004">
      <c r="A62" s="41" t="s">
        <v>475</v>
      </c>
      <c r="B62" s="6" t="s">
        <v>479</v>
      </c>
      <c r="C62" s="66" t="str" cm="1">
        <f t="array" ref="C62">IF(INDEX(Templates!C$2:C$187,ROW()-ROW($20:$20)+1)="","",INDEX(Templates!C$2:C$187,ROW()-ROW($20:$20)+1))</f>
        <v>JSON_PATH:preheat_system</v>
      </c>
      <c r="D62" s="66" t="str" cm="1">
        <f t="array" ref="D62">IF(INDEX(Templates!D$2:D$187,ROW()-ROW($20:$20)+1)="","",INDEX(Templates!D$2:D$187,ROW()-ROW($20:$20)+1))</f>
        <v>id</v>
      </c>
      <c r="E62" s="66" t="str" cm="1">
        <f t="array" ref="E62">IF(INDEX(Templates!E$2:E$187,ROW()-ROW($20:$20)+1)="","",INDEX(Templates!E$2:E$187,ROW()-ROW($20:$20)+1))</f>
        <v> </v>
      </c>
      <c r="F62" s="66" t="str" cm="1">
        <f t="array" ref="F62">IF(INDEX(Templates!F$2:F$187,ROW()-ROW($20:$20)+1)="","",INDEX(Templates!F$2:F$187,ROW()-ROW($20:$20)+1))</f>
        <v/>
      </c>
      <c r="G62" s="106" t="str" cm="1">
        <f t="array" ref="G62">IF(INDEX(Templates!G$2:G$187,ROW()-ROW($20:$20)+1)="","",INDEX(Templates!G$2:G$187,ROW()-ROW($20:$20)+1))</f>
        <v>HeatingSystem</v>
      </c>
      <c r="H62" s="68" t="str" cm="1">
        <f t="array" ref="H62">IF(INDEX(Templates!H$2:H$187,ROW()-ROW($20:$20)+1)="","",INDEX(Templates!H$2:H$187,ROW()-ROW($20:$20)+1))</f>
        <v>Heating System 2</v>
      </c>
      <c r="I62" s="68" t="str" cm="1">
        <f t="array" ref="I62">IF(INDEX(Templates!I$2:I$187,ROW()-ROW($20:$20)+1)="","",INDEX(Templates!I$2:I$187,ROW()-ROW($20:$20)+1))</f>
        <v>HVAC 1</v>
      </c>
      <c r="J62" s="68" t="str" cm="1">
        <f t="array" ref="J62">IF(INDEX(Templates!J$2:J$187,ROW()-ROW($20:$20)+1)="","",INDEX(Templates!J$2:J$187,ROW()-ROW($20:$20)+1))</f>
        <v>id</v>
      </c>
      <c r="K62" s="69" t="str" cm="1">
        <f t="array" ref="K62">IF(INDEX(Templates!K$2:K$187,ROW()-ROW($20:$20)+1)="","",INDEX(Templates!K$2:K$187,ROW()-ROW($20:$20)+1))</f>
        <v/>
      </c>
      <c r="L62" s="69" t="str" cm="1">
        <f t="array" ref="L62">IF(INDEX(Templates!L$2:L$187,ROW()-ROW($20:$20)+1)="","",INDEX(Templates!L$2:L$187,ROW()-ROW($20:$20)+1))</f>
        <v/>
      </c>
      <c r="M62" s="55" t="str" cm="1">
        <f t="array" ref="M62">IF(INDEX(Templates!$K$2:$BO$186,ROW()-ROW(M$20)+1, MATCH(M$16,Templates!$K$1:BO$1,0))="","",INDEX(Templates!$K$2:$BO$186,ROW()-ROW(M$20)+1, MATCH(M$16,Templates!$K$1:BO$1,0)))</f>
        <v>Preheat Coil 1</v>
      </c>
      <c r="N62" s="55" t="str" cm="1">
        <f t="array" ref="N62">IF(INDEX(Templates!$K$2:$BO$186,ROW()-ROW(N$20)+1, MATCH(N$16,Templates!$K$1:BP$1,0))="","",INDEX(Templates!$K$2:$BO$186,ROW()-ROW(N$20)+1, MATCH(N$16,Templates!$K$1:BP$1,0)))</f>
        <v/>
      </c>
      <c r="O62" s="55" t="str" cm="1">
        <f t="array" ref="O62">IF(INDEX(Templates!$K$2:$BO$186,ROW()-ROW(O$20)+1, MATCH(O$16,Templates!$K$1:BQ$1,0))="","",INDEX(Templates!$K$2:$BO$186,ROW()-ROW(O$20)+1, MATCH(O$16,Templates!$K$1:BQ$1,0)))</f>
        <v/>
      </c>
      <c r="P62" s="55" t="str" cm="1">
        <f t="array" ref="P62">IF(INDEX(Templates!$K$2:$BO$186,ROW()-ROW(P$20)+1, MATCH(P$16,Templates!$K$1:BR$1,0))="","",INDEX(Templates!$K$2:$BO$186,ROW()-ROW(P$20)+1, MATCH(P$16,Templates!$K$1:BR$1,0)))</f>
        <v>Preheat Coil 1</v>
      </c>
      <c r="Q62" s="55" t="str" cm="1">
        <f t="array" ref="Q62">IF(INDEX(Templates!$K$2:$BO$186,ROW()-ROW(Q$20)+1, MATCH(Q$16,Templates!$K$1:BS$1,0))="","",INDEX(Templates!$K$2:$BO$186,ROW()-ROW(Q$20)+1, MATCH(Q$16,Templates!$K$1:BS$1,0)))</f>
        <v>Preheat Coil 1</v>
      </c>
      <c r="R62" s="55" t="str" cm="1">
        <f t="array" ref="R62">IF(INDEX(Templates!$K$2:$BO$186,ROW()-ROW(R$20)+1, MATCH(R$16,Templates!$K$1:BT$1,0))="","",INDEX(Templates!$K$2:$BO$186,ROW()-ROW(R$20)+1, MATCH(R$16,Templates!$K$1:BT$1,0)))</f>
        <v>Preheat Coil 1</v>
      </c>
      <c r="S62" s="55" t="str" cm="1">
        <f t="array" ref="S62">IF(INDEX(Templates!$K$2:$BO$186,ROW()-ROW(S$20)+1, MATCH(S$16,Templates!$K$1:BU$1,0))="","",INDEX(Templates!$K$2:$BO$186,ROW()-ROW(S$20)+1, MATCH(S$16,Templates!$K$1:BU$1,0)))</f>
        <v>Preheat Coil 1</v>
      </c>
      <c r="T62" s="55" t="str" cm="1">
        <f t="array" ref="T62">IF(INDEX(Templates!$K$2:$BO$186,ROW()-ROW(T$20)+1, MATCH(T$16,Templates!$K$1:BV$1,0))="","",INDEX(Templates!$K$2:$BO$186,ROW()-ROW(T$20)+1, MATCH(T$16,Templates!$K$1:BV$1,0)))</f>
        <v/>
      </c>
      <c r="U62" s="55" t="str" cm="1">
        <f t="array" ref="U62">IF(INDEX(Templates!$K$2:$BO$186,ROW()-ROW(U$20)+1, MATCH(U$16,Templates!$K$1:BW$1,0))="","",INDEX(Templates!$K$2:$BO$186,ROW()-ROW(U$20)+1, MATCH(U$16,Templates!$K$1:BW$1,0)))</f>
        <v/>
      </c>
      <c r="V62" s="55" t="str" cm="1">
        <f t="array" ref="V62">IF(INDEX(Templates!$K$2:$BO$186,ROW()-ROW(V$20)+1, MATCH(V$16,Templates!$K$1:BX$1,0))="","",INDEX(Templates!$K$2:$BO$186,ROW()-ROW(V$20)+1, MATCH(V$16,Templates!$K$1:BX$1,0)))</f>
        <v/>
      </c>
      <c r="W62" s="55" t="str" cm="1">
        <f t="array" ref="W62">IF(INDEX(Templates!$K$2:$BO$186,ROW()-ROW(W$20)+1, MATCH(W$16,Templates!$K$1:BY$1,0))="","",INDEX(Templates!$K$2:$BO$186,ROW()-ROW(W$20)+1, MATCH(W$16,Templates!$K$1:BY$1,0)))</f>
        <v>Preheat Coil 1</v>
      </c>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row>
    <row r="63" spans="1:91" s="24" customFormat="1" x14ac:dyDescent="0.55000000000000004">
      <c r="A63" s="41" t="s">
        <v>475</v>
      </c>
      <c r="B63" s="6" t="s">
        <v>479</v>
      </c>
      <c r="C63" s="66" t="str" cm="1">
        <f t="array" ref="C63">IF(INDEX(Templates!C$2:C$187,ROW()-ROW($20:$20)+1)="","",INDEX(Templates!C$2:C$187,ROW()-ROW($20:$20)+1))</f>
        <v>JSON_PATH:preheat_system</v>
      </c>
      <c r="D63" s="66" t="str" cm="1">
        <f t="array" ref="D63">IF(INDEX(Templates!D$2:D$187,ROW()-ROW($20:$20)+1)="","",INDEX(Templates!D$2:D$187,ROW()-ROW($20:$20)+1))</f>
        <v>type</v>
      </c>
      <c r="E63" s="66" t="str" cm="1">
        <f t="array" ref="E63">IF(INDEX(Templates!E$2:E$187,ROW()-ROW($20:$20)+1)="","",INDEX(Templates!E$2:E$187,ROW()-ROW($20:$20)+1))</f>
        <v> </v>
      </c>
      <c r="F63" s="66" t="str" cm="1">
        <f t="array" ref="F63">IF(INDEX(Templates!F$2:F$187,ROW()-ROW($20:$20)+1)="","",INDEX(Templates!F$2:F$187,ROW()-ROW($20:$20)+1))</f>
        <v/>
      </c>
      <c r="G63" s="106" t="str" cm="1">
        <f t="array" ref="G63">IF(INDEX(Templates!G$2:G$187,ROW()-ROW($20:$20)+1)="","",INDEX(Templates!G$2:G$187,ROW()-ROW($20:$20)+1))</f>
        <v>HeatingSystem</v>
      </c>
      <c r="H63" s="68" t="str" cm="1">
        <f t="array" ref="H63">IF(INDEX(Templates!H$2:H$187,ROW()-ROW($20:$20)+1)="","",INDEX(Templates!H$2:H$187,ROW()-ROW($20:$20)+1))</f>
        <v>Heating System 2</v>
      </c>
      <c r="I63" s="68" t="str" cm="1">
        <f t="array" ref="I63">IF(INDEX(Templates!I$2:I$187,ROW()-ROW($20:$20)+1)="","",INDEX(Templates!I$2:I$187,ROW()-ROW($20:$20)+1))</f>
        <v>HVAC 1</v>
      </c>
      <c r="J63" s="68" t="str" cm="1">
        <f t="array" ref="J63">IF(INDEX(Templates!J$2:J$187,ROW()-ROW($20:$20)+1)="","",INDEX(Templates!J$2:J$187,ROW()-ROW($20:$20)+1))</f>
        <v>heating_system_type</v>
      </c>
      <c r="K63" s="69" t="str" cm="1">
        <f t="array" ref="K63">IF(INDEX(Templates!K$2:K$187,ROW()-ROW($20:$20)+1)="","",INDEX(Templates!K$2:K$187,ROW()-ROW($20:$20)+1))</f>
        <v/>
      </c>
      <c r="L63" s="69" t="str" cm="1">
        <f t="array" ref="L63">IF(INDEX(Templates!L$2:L$187,ROW()-ROW($20:$20)+1)="","",INDEX(Templates!L$2:L$187,ROW()-ROW($20:$20)+1))</f>
        <v/>
      </c>
      <c r="M63" s="55" t="str" cm="1">
        <f t="array" ref="M63">IF(INDEX(Templates!$K$2:$BO$186,ROW()-ROW(M$20)+1, MATCH(M$16,Templates!$K$1:BO$1,0))="","",INDEX(Templates!$K$2:$BO$186,ROW()-ROW(M$20)+1, MATCH(M$16,Templates!$K$1:BO$1,0)))</f>
        <v>FLUID_LOOP</v>
      </c>
      <c r="N63" s="55" t="str" cm="1">
        <f t="array" ref="N63">IF(INDEX(Templates!$K$2:$BO$186,ROW()-ROW(N$20)+1, MATCH(N$16,Templates!$K$1:BP$1,0))="","",INDEX(Templates!$K$2:$BO$186,ROW()-ROW(N$20)+1, MATCH(N$16,Templates!$K$1:BP$1,0)))</f>
        <v> </v>
      </c>
      <c r="O63" s="55" t="str" cm="1">
        <f t="array" ref="O63">IF(INDEX(Templates!$K$2:$BO$186,ROW()-ROW(O$20)+1, MATCH(O$16,Templates!$K$1:BQ$1,0))="","",INDEX(Templates!$K$2:$BO$186,ROW()-ROW(O$20)+1, MATCH(O$16,Templates!$K$1:BQ$1,0)))</f>
        <v> </v>
      </c>
      <c r="P63" s="55" t="str" cm="1">
        <f t="array" ref="P63">IF(INDEX(Templates!$K$2:$BO$186,ROW()-ROW(P$20)+1, MATCH(P$16,Templates!$K$1:BR$1,0))="","",INDEX(Templates!$K$2:$BO$186,ROW()-ROW(P$20)+1, MATCH(P$16,Templates!$K$1:BR$1,0)))</f>
        <v>FLUID_LOOP</v>
      </c>
      <c r="Q63" s="55" t="str" cm="1">
        <f t="array" ref="Q63">IF(INDEX(Templates!$K$2:$BO$186,ROW()-ROW(Q$20)+1, MATCH(Q$16,Templates!$K$1:BS$1,0))="","",INDEX(Templates!$K$2:$BO$186,ROW()-ROW(Q$20)+1, MATCH(Q$16,Templates!$K$1:BS$1,0)))</f>
        <v>FLUID_LOOP</v>
      </c>
      <c r="R63" s="55" t="str" cm="1">
        <f t="array" ref="R63">IF(INDEX(Templates!$K$2:$BO$186,ROW()-ROW(R$20)+1, MATCH(R$16,Templates!$K$1:BT$1,0))="","",INDEX(Templates!$K$2:$BO$186,ROW()-ROW(R$20)+1, MATCH(R$16,Templates!$K$1:BT$1,0)))</f>
        <v>FLUID_LOOP</v>
      </c>
      <c r="S63" s="55" t="str" cm="1">
        <f t="array" ref="S63">IF(INDEX(Templates!$K$2:$BO$186,ROW()-ROW(S$20)+1, MATCH(S$16,Templates!$K$1:BU$1,0))="","",INDEX(Templates!$K$2:$BO$186,ROW()-ROW(S$20)+1, MATCH(S$16,Templates!$K$1:BU$1,0)))</f>
        <v>FLUID_LOOP</v>
      </c>
      <c r="T63" s="55" t="str" cm="1">
        <f t="array" ref="T63">IF(INDEX(Templates!$K$2:$BO$186,ROW()-ROW(T$20)+1, MATCH(T$16,Templates!$K$1:BV$1,0))="","",INDEX(Templates!$K$2:$BO$186,ROW()-ROW(T$20)+1, MATCH(T$16,Templates!$K$1:BV$1,0)))</f>
        <v> </v>
      </c>
      <c r="U63" s="55" t="str" cm="1">
        <f t="array" ref="U63">IF(INDEX(Templates!$K$2:$BO$186,ROW()-ROW(U$20)+1, MATCH(U$16,Templates!$K$1:BW$1,0))="","",INDEX(Templates!$K$2:$BO$186,ROW()-ROW(U$20)+1, MATCH(U$16,Templates!$K$1:BW$1,0)))</f>
        <v> </v>
      </c>
      <c r="V63" s="55" t="str" cm="1">
        <f t="array" ref="V63">IF(INDEX(Templates!$K$2:$BO$186,ROW()-ROW(V$20)+1, MATCH(V$16,Templates!$K$1:BX$1,0))="","",INDEX(Templates!$K$2:$BO$186,ROW()-ROW(V$20)+1, MATCH(V$16,Templates!$K$1:BX$1,0)))</f>
        <v> </v>
      </c>
      <c r="W63" s="55" t="str" cm="1">
        <f t="array" ref="W63">IF(INDEX(Templates!$K$2:$BO$186,ROW()-ROW(W$20)+1, MATCH(W$16,Templates!$K$1:BY$1,0))="","",INDEX(Templates!$K$2:$BO$186,ROW()-ROW(W$20)+1, MATCH(W$16,Templates!$K$1:BY$1,0)))</f>
        <v>FLUID_LOOP</v>
      </c>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row>
    <row r="64" spans="1:91" s="24" customFormat="1" x14ac:dyDescent="0.55000000000000004">
      <c r="A64" s="41" t="s">
        <v>475</v>
      </c>
      <c r="B64" s="6" t="s">
        <v>479</v>
      </c>
      <c r="C64" s="66" t="str" cm="1">
        <f t="array" ref="C64">IF(INDEX(Templates!C$2:C$187,ROW()-ROW($20:$20)+1)="","",INDEX(Templates!C$2:C$187,ROW()-ROW($20:$20)+1))</f>
        <v>JSON_PATH:preheat_system</v>
      </c>
      <c r="D64" s="66" t="str" cm="1">
        <f t="array" ref="D64">IF(INDEX(Templates!D$2:D$187,ROW()-ROW($20:$20)+1)="","",INDEX(Templates!D$2:D$187,ROW()-ROW($20:$20)+1))</f>
        <v>hot_water_loop</v>
      </c>
      <c r="E64" s="66" t="str" cm="1">
        <f t="array" ref="E64">IF(INDEX(Templates!E$2:E$187,ROW()-ROW($20:$20)+1)="","",INDEX(Templates!E$2:E$187,ROW()-ROW($20:$20)+1))</f>
        <v> </v>
      </c>
      <c r="F64" s="66" t="str" cm="1">
        <f t="array" ref="F64">IF(INDEX(Templates!F$2:F$187,ROW()-ROW($20:$20)+1)="","",INDEX(Templates!F$2:F$187,ROW()-ROW($20:$20)+1))</f>
        <v/>
      </c>
      <c r="G64" s="106" t="str" cm="1">
        <f t="array" ref="G64">IF(INDEX(Templates!G$2:G$187,ROW()-ROW($20:$20)+1)="","",INDEX(Templates!G$2:G$187,ROW()-ROW($20:$20)+1))</f>
        <v>HeatingSystem</v>
      </c>
      <c r="H64" s="68" t="str" cm="1">
        <f t="array" ref="H64">IF(INDEX(Templates!H$2:H$187,ROW()-ROW($20:$20)+1)="","",INDEX(Templates!H$2:H$187,ROW()-ROW($20:$20)+1))</f>
        <v>Heating System 2</v>
      </c>
      <c r="I64" s="68" t="str" cm="1">
        <f t="array" ref="I64">IF(INDEX(Templates!I$2:I$187,ROW()-ROW($20:$20)+1)="","",INDEX(Templates!I$2:I$187,ROW()-ROW($20:$20)+1))</f>
        <v>HVAC 1</v>
      </c>
      <c r="J64" s="68" t="str" cm="1">
        <f t="array" ref="J64">IF(INDEX(Templates!J$2:J$187,ROW()-ROW($20:$20)+1)="","",INDEX(Templates!J$2:J$187,ROW()-ROW($20:$20)+1))</f>
        <v>hot_water_loop</v>
      </c>
      <c r="K64" s="69" t="str" cm="1">
        <f t="array" ref="K64">IF(INDEX(Templates!K$2:K$187,ROW()-ROW($20:$20)+1)="","",INDEX(Templates!K$2:K$187,ROW()-ROW($20:$20)+1))</f>
        <v/>
      </c>
      <c r="L64" s="69" t="str" cm="1">
        <f t="array" ref="L64">IF(INDEX(Templates!L$2:L$187,ROW()-ROW($20:$20)+1)="","",INDEX(Templates!L$2:L$187,ROW()-ROW($20:$20)+1))</f>
        <v/>
      </c>
      <c r="M64" s="55" t="str" cm="1">
        <f t="array" ref="M64">IF(INDEX(Templates!$K$2:$BO$186,ROW()-ROW(M$20)+1, MATCH(M$16,Templates!$K$1:BO$1,0))="","",INDEX(Templates!$K$2:$BO$186,ROW()-ROW(M$20)+1, MATCH(M$16,Templates!$K$1:BO$1,0)))</f>
        <v>Boiler Loop 1</v>
      </c>
      <c r="N64" s="55" t="str" cm="1">
        <f t="array" ref="N64">IF(INDEX(Templates!$K$2:$BO$186,ROW()-ROW(N$20)+1, MATCH(N$16,Templates!$K$1:BP$1,0))="","",INDEX(Templates!$K$2:$BO$186,ROW()-ROW(N$20)+1, MATCH(N$16,Templates!$K$1:BP$1,0)))</f>
        <v/>
      </c>
      <c r="O64" s="55" t="str" cm="1">
        <f t="array" ref="O64">IF(INDEX(Templates!$K$2:$BO$186,ROW()-ROW(O$20)+1, MATCH(O$16,Templates!$K$1:BQ$1,0))="","",INDEX(Templates!$K$2:$BO$186,ROW()-ROW(O$20)+1, MATCH(O$16,Templates!$K$1:BQ$1,0)))</f>
        <v/>
      </c>
      <c r="P64" s="55" t="str" cm="1">
        <f t="array" ref="P64">IF(INDEX(Templates!$K$2:$BO$186,ROW()-ROW(P$20)+1, MATCH(P$16,Templates!$K$1:BR$1,0))="","",INDEX(Templates!$K$2:$BO$186,ROW()-ROW(P$20)+1, MATCH(P$16,Templates!$K$1:BR$1,0)))</f>
        <v>Boiler Loop 1</v>
      </c>
      <c r="Q64" s="55" t="str" cm="1">
        <f t="array" ref="Q64">IF(INDEX(Templates!$K$2:$BO$186,ROW()-ROW(Q$20)+1, MATCH(Q$16,Templates!$K$1:BS$1,0))="","",INDEX(Templates!$K$2:$BO$186,ROW()-ROW(Q$20)+1, MATCH(Q$16,Templates!$K$1:BS$1,0)))</f>
        <v>Purchased HW Loop 1</v>
      </c>
      <c r="R64" s="55" t="str" cm="1">
        <f t="array" ref="R64">IF(INDEX(Templates!$K$2:$BO$186,ROW()-ROW(R$20)+1, MATCH(R$16,Templates!$K$1:BT$1,0))="","",INDEX(Templates!$K$2:$BO$186,ROW()-ROW(R$20)+1, MATCH(R$16,Templates!$K$1:BT$1,0)))</f>
        <v>Purchased HW Loop 1</v>
      </c>
      <c r="S64" s="55" t="str" cm="1">
        <f t="array" ref="S64">IF(INDEX(Templates!$K$2:$BO$186,ROW()-ROW(S$20)+1, MATCH(S$16,Templates!$K$1:BU$1,0))="","",INDEX(Templates!$K$2:$BO$186,ROW()-ROW(S$20)+1, MATCH(S$16,Templates!$K$1:BU$1,0)))</f>
        <v>Boiler Loop 1</v>
      </c>
      <c r="T64" s="55" t="str" cm="1">
        <f t="array" ref="T64">IF(INDEX(Templates!$K$2:$BO$186,ROW()-ROW(T$20)+1, MATCH(T$16,Templates!$K$1:BV$1,0))="","",INDEX(Templates!$K$2:$BO$186,ROW()-ROW(T$20)+1, MATCH(T$16,Templates!$K$1:BV$1,0)))</f>
        <v/>
      </c>
      <c r="U64" s="55" t="str" cm="1">
        <f t="array" ref="U64">IF(INDEX(Templates!$K$2:$BO$186,ROW()-ROW(U$20)+1, MATCH(U$16,Templates!$K$1:BW$1,0))="","",INDEX(Templates!$K$2:$BO$186,ROW()-ROW(U$20)+1, MATCH(U$16,Templates!$K$1:BW$1,0)))</f>
        <v/>
      </c>
      <c r="V64" s="55" t="str" cm="1">
        <f t="array" ref="V64">IF(INDEX(Templates!$K$2:$BO$186,ROW()-ROW(V$20)+1, MATCH(V$16,Templates!$K$1:BX$1,0))="","",INDEX(Templates!$K$2:$BO$186,ROW()-ROW(V$20)+1, MATCH(V$16,Templates!$K$1:BX$1,0)))</f>
        <v/>
      </c>
      <c r="W64" s="55" t="str" cm="1">
        <f t="array" ref="W64">IF(INDEX(Templates!$K$2:$BO$186,ROW()-ROW(W$20)+1, MATCH(W$16,Templates!$K$1:BY$1,0))="","",INDEX(Templates!$K$2:$BO$186,ROW()-ROW(W$20)+1, MATCH(W$16,Templates!$K$1:BY$1,0)))</f>
        <v>Boiler Loop 1</v>
      </c>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row>
    <row r="65" spans="1:91" s="24" customFormat="1" x14ac:dyDescent="0.55000000000000004">
      <c r="A65" s="41" t="s">
        <v>475</v>
      </c>
      <c r="B65" s="6" t="s">
        <v>479</v>
      </c>
      <c r="C65" s="66" t="str" cm="1">
        <f t="array" ref="C65">IF(INDEX(Templates!C$2:C$187,ROW()-ROW($20:$20)+1)="","",INDEX(Templates!C$2:C$187,ROW()-ROW($20:$20)+1))</f>
        <v>JSON_PATH:fan_system</v>
      </c>
      <c r="D65" s="66" t="str" cm="1">
        <f t="array" ref="D65">IF(INDEX(Templates!D$2:D$187,ROW()-ROW($20:$20)+1)="","",INDEX(Templates!D$2:D$187,ROW()-ROW($20:$20)+1))</f>
        <v>id</v>
      </c>
      <c r="E65" s="66" t="str" cm="1">
        <f t="array" ref="E65">IF(INDEX(Templates!E$2:E$187,ROW()-ROW($20:$20)+1)="","",INDEX(Templates!E$2:E$187,ROW()-ROW($20:$20)+1))</f>
        <v> </v>
      </c>
      <c r="F65" s="66" t="str" cm="1">
        <f t="array" ref="F65">IF(INDEX(Templates!F$2:F$187,ROW()-ROW($20:$20)+1)="","",INDEX(Templates!F$2:F$187,ROW()-ROW($20:$20)+1))</f>
        <v/>
      </c>
      <c r="G65" s="106" t="str" cm="1">
        <f t="array" ref="G65">IF(INDEX(Templates!G$2:G$187,ROW()-ROW($20:$20)+1)="","",INDEX(Templates!G$2:G$187,ROW()-ROW($20:$20)+1))</f>
        <v>Fan System</v>
      </c>
      <c r="H65" s="68" t="str" cm="1">
        <f t="array" ref="H65">IF(INDEX(Templates!H$2:H$187,ROW()-ROW($20:$20)+1)="","",INDEX(Templates!H$2:H$187,ROW()-ROW($20:$20)+1))</f>
        <v>Fan System 1</v>
      </c>
      <c r="I65" s="68" t="str" cm="1">
        <f t="array" ref="I65">IF(INDEX(Templates!I$2:I$187,ROW()-ROW($20:$20)+1)="","",INDEX(Templates!I$2:I$187,ROW()-ROW($20:$20)+1))</f>
        <v>HVAC 1</v>
      </c>
      <c r="J65" s="68" t="str" cm="1">
        <f t="array" ref="J65">IF(INDEX(Templates!J$2:J$187,ROW()-ROW($20:$20)+1)="","",INDEX(Templates!J$2:J$187,ROW()-ROW($20:$20)+1))</f>
        <v>id</v>
      </c>
      <c r="K65" s="69" t="str" cm="1">
        <f t="array" ref="K65">IF(INDEX(Templates!K$2:K$187,ROW()-ROW($20:$20)+1)="","",INDEX(Templates!K$2:K$187,ROW()-ROW($20:$20)+1))</f>
        <v/>
      </c>
      <c r="L65" s="69" t="str" cm="1">
        <f t="array" ref="L65">IF(INDEX(Templates!L$2:L$187,ROW()-ROW($20:$20)+1)="","",INDEX(Templates!L$2:L$187,ROW()-ROW($20:$20)+1))</f>
        <v/>
      </c>
      <c r="M65" s="55" t="str" cm="1">
        <f t="array" ref="M65">IF(INDEX(Templates!$K$2:$BO$186,ROW()-ROW(M$20)+1, MATCH(M$16,Templates!$K$1:BO$1,0))="","",INDEX(Templates!$K$2:$BO$186,ROW()-ROW(M$20)+1, MATCH(M$16,Templates!$K$1:BO$1,0)))</f>
        <v>VAV Fan System 1</v>
      </c>
      <c r="N65" s="55" t="str" cm="1">
        <f t="array" ref="N65">IF(INDEX(Templates!$K$2:$BO$186,ROW()-ROW(N$20)+1, MATCH(N$16,Templates!$K$1:BP$1,0))="","",INDEX(Templates!$K$2:$BO$186,ROW()-ROW(N$20)+1, MATCH(N$16,Templates!$K$1:BP$1,0)))</f>
        <v> </v>
      </c>
      <c r="O65" s="55" t="str" cm="1">
        <f t="array" ref="O65">IF(INDEX(Templates!$K$2:$BO$186,ROW()-ROW(O$20)+1, MATCH(O$16,Templates!$K$1:BQ$1,0))="","",INDEX(Templates!$K$2:$BO$186,ROW()-ROW(O$20)+1, MATCH(O$16,Templates!$K$1:BQ$1,0)))</f>
        <v>CAV Fan System 1</v>
      </c>
      <c r="P65" s="55" t="str" cm="1">
        <f t="array" ref="P65">IF(INDEX(Templates!$K$2:$BO$186,ROW()-ROW(P$20)+1, MATCH(P$16,Templates!$K$1:BR$1,0))="","",INDEX(Templates!$K$2:$BO$186,ROW()-ROW(P$20)+1, MATCH(P$16,Templates!$K$1:BR$1,0)))</f>
        <v>VAV Fan System 1</v>
      </c>
      <c r="Q65" s="55" t="str" cm="1">
        <f t="array" ref="Q65">IF(INDEX(Templates!$K$2:$BO$186,ROW()-ROW(Q$20)+1, MATCH(Q$16,Templates!$K$1:BS$1,0))="","",INDEX(Templates!$K$2:$BO$186,ROW()-ROW(Q$20)+1, MATCH(Q$16,Templates!$K$1:BS$1,0)))</f>
        <v>VAV Fan System 1</v>
      </c>
      <c r="R65" s="55" t="str" cm="1">
        <f t="array" ref="R65">IF(INDEX(Templates!$K$2:$BO$186,ROW()-ROW(R$20)+1, MATCH(R$16,Templates!$K$1:BT$1,0))="","",INDEX(Templates!$K$2:$BO$186,ROW()-ROW(R$20)+1, MATCH(R$16,Templates!$K$1:BT$1,0)))</f>
        <v>VAV Fan System 1</v>
      </c>
      <c r="S65" s="55" t="str" cm="1">
        <f t="array" ref="S65">IF(INDEX(Templates!$K$2:$BO$186,ROW()-ROW(S$20)+1, MATCH(S$16,Templates!$K$1:BU$1,0))="","",INDEX(Templates!$K$2:$BO$186,ROW()-ROW(S$20)+1, MATCH(S$16,Templates!$K$1:BU$1,0)))</f>
        <v>VAV Fan System 1</v>
      </c>
      <c r="T65" s="55" t="str" cm="1">
        <f t="array" ref="T65">IF(INDEX(Templates!$K$2:$BO$186,ROW()-ROW(T$20)+1, MATCH(T$16,Templates!$K$1:BV$1,0))="","",INDEX(Templates!$K$2:$BO$186,ROW()-ROW(T$20)+1, MATCH(T$16,Templates!$K$1:BV$1,0)))</f>
        <v>VAV Fan System 1</v>
      </c>
      <c r="U65" s="55" t="str" cm="1">
        <f t="array" ref="U65">IF(INDEX(Templates!$K$2:$BO$186,ROW()-ROW(U$20)+1, MATCH(U$16,Templates!$K$1:BW$1,0))="","",INDEX(Templates!$K$2:$BO$186,ROW()-ROW(U$20)+1, MATCH(U$16,Templates!$K$1:BW$1,0)))</f>
        <v>VAV Fan System 1</v>
      </c>
      <c r="V65" s="55" t="str" cm="1">
        <f t="array" ref="V65">IF(INDEX(Templates!$K$2:$BO$186,ROW()-ROW(V$20)+1, MATCH(V$16,Templates!$K$1:BX$1,0))="","",INDEX(Templates!$K$2:$BO$186,ROW()-ROW(V$20)+1, MATCH(V$16,Templates!$K$1:BX$1,0)))</f>
        <v>CAV Fan System 1</v>
      </c>
      <c r="W65" s="55" t="str" cm="1">
        <f t="array" ref="W65">IF(INDEX(Templates!$K$2:$BO$186,ROW()-ROW(W$20)+1, MATCH(W$16,Templates!$K$1:BY$1,0))="","",INDEX(Templates!$K$2:$BO$186,ROW()-ROW(W$20)+1, MATCH(W$16,Templates!$K$1:BY$1,0)))</f>
        <v>VAV Fan System 1</v>
      </c>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row>
    <row r="66" spans="1:91" s="24" customFormat="1" x14ac:dyDescent="0.55000000000000004">
      <c r="A66" s="41" t="s">
        <v>475</v>
      </c>
      <c r="B66" s="6" t="s">
        <v>479</v>
      </c>
      <c r="C66" s="66" t="str" cm="1">
        <f t="array" ref="C66">IF(INDEX(Templates!C$2:C$187,ROW()-ROW($20:$20)+1)="","",INDEX(Templates!C$2:C$187,ROW()-ROW($20:$20)+1))</f>
        <v>JSON_PATH:fan_system</v>
      </c>
      <c r="D66" s="66" t="str" cm="1">
        <f t="array" ref="D66">IF(INDEX(Templates!D$2:D$187,ROW()-ROW($20:$20)+1)="","",INDEX(Templates!D$2:D$187,ROW()-ROW($20:$20)+1))</f>
        <v>fan_control</v>
      </c>
      <c r="E66" s="66" t="str" cm="1">
        <f t="array" ref="E66">IF(INDEX(Templates!E$2:E$187,ROW()-ROW($20:$20)+1)="","",INDEX(Templates!E$2:E$187,ROW()-ROW($20:$20)+1))</f>
        <v> </v>
      </c>
      <c r="F66" s="66" t="str" cm="1">
        <f t="array" ref="F66">IF(INDEX(Templates!F$2:F$187,ROW()-ROW($20:$20)+1)="","",INDEX(Templates!F$2:F$187,ROW()-ROW($20:$20)+1))</f>
        <v/>
      </c>
      <c r="G66" s="106" t="str" cm="1">
        <f t="array" ref="G66">IF(INDEX(Templates!G$2:G$187,ROW()-ROW($20:$20)+1)="","",INDEX(Templates!G$2:G$187,ROW()-ROW($20:$20)+1))</f>
        <v>Fan System</v>
      </c>
      <c r="H66" s="68" t="str" cm="1">
        <f t="array" ref="H66">IF(INDEX(Templates!H$2:H$187,ROW()-ROW($20:$20)+1)="","",INDEX(Templates!H$2:H$187,ROW()-ROW($20:$20)+1))</f>
        <v>Fan System 1</v>
      </c>
      <c r="I66" s="68" t="str" cm="1">
        <f t="array" ref="I66">IF(INDEX(Templates!I$2:I$187,ROW()-ROW($20:$20)+1)="","",INDEX(Templates!I$2:I$187,ROW()-ROW($20:$20)+1))</f>
        <v>HVAC 1</v>
      </c>
      <c r="J66" s="68" t="str" cm="1">
        <f t="array" ref="J66">IF(INDEX(Templates!J$2:J$187,ROW()-ROW($20:$20)+1)="","",INDEX(Templates!J$2:J$187,ROW()-ROW($20:$20)+1))</f>
        <v>fan_control</v>
      </c>
      <c r="K66" s="69" t="str" cm="1">
        <f t="array" ref="K66">IF(INDEX(Templates!K$2:K$187,ROW()-ROW($20:$20)+1)="","",INDEX(Templates!K$2:K$187,ROW()-ROW($20:$20)+1))</f>
        <v/>
      </c>
      <c r="L66" s="69" t="str" cm="1">
        <f t="array" ref="L66">IF(INDEX(Templates!L$2:L$187,ROW()-ROW($20:$20)+1)="","",INDEX(Templates!L$2:L$187,ROW()-ROW($20:$20)+1))</f>
        <v/>
      </c>
      <c r="M66" s="55" t="str" cm="1">
        <f t="array" ref="M66">IF(INDEX(Templates!$K$2:$BO$186,ROW()-ROW(M$20)+1, MATCH(M$16,Templates!$K$1:BO$1,0))="","",INDEX(Templates!$K$2:$BO$186,ROW()-ROW(M$20)+1, MATCH(M$16,Templates!$K$1:BO$1,0)))</f>
        <v>VARIABLE_SPEED_DRIVE</v>
      </c>
      <c r="N66" s="55" t="str" cm="1">
        <f t="array" ref="N66">IF(INDEX(Templates!$K$2:$BO$186,ROW()-ROW(N$20)+1, MATCH(N$16,Templates!$K$1:BP$1,0))="","",INDEX(Templates!$K$2:$BO$186,ROW()-ROW(N$20)+1, MATCH(N$16,Templates!$K$1:BP$1,0)))</f>
        <v/>
      </c>
      <c r="O66" s="55" t="str" cm="1">
        <f t="array" ref="O66">IF(INDEX(Templates!$K$2:$BO$186,ROW()-ROW(O$20)+1, MATCH(O$16,Templates!$K$1:BQ$1,0))="","",INDEX(Templates!$K$2:$BO$186,ROW()-ROW(O$20)+1, MATCH(O$16,Templates!$K$1:BQ$1,0)))</f>
        <v>CONSTANT</v>
      </c>
      <c r="P66" s="55" t="str" cm="1">
        <f t="array" ref="P66">IF(INDEX(Templates!$K$2:$BO$186,ROW()-ROW(P$20)+1, MATCH(P$16,Templates!$K$1:BR$1,0))="","",INDEX(Templates!$K$2:$BO$186,ROW()-ROW(P$20)+1, MATCH(P$16,Templates!$K$1:BR$1,0)))</f>
        <v>VARIABLE_SPEED_DRIVE</v>
      </c>
      <c r="Q66" s="55" t="str" cm="1">
        <f t="array" ref="Q66">IF(INDEX(Templates!$K$2:$BO$186,ROW()-ROW(Q$20)+1, MATCH(Q$16,Templates!$K$1:BS$1,0))="","",INDEX(Templates!$K$2:$BO$186,ROW()-ROW(Q$20)+1, MATCH(Q$16,Templates!$K$1:BS$1,0)))</f>
        <v>VARIABLE_SPEED_DRIVE</v>
      </c>
      <c r="R66" s="55" t="str" cm="1">
        <f t="array" ref="R66">IF(INDEX(Templates!$K$2:$BO$186,ROW()-ROW(R$20)+1, MATCH(R$16,Templates!$K$1:BT$1,0))="","",INDEX(Templates!$K$2:$BO$186,ROW()-ROW(R$20)+1, MATCH(R$16,Templates!$K$1:BT$1,0)))</f>
        <v>VARIABLE_SPEED_DRIVE</v>
      </c>
      <c r="S66" s="55" t="str" cm="1">
        <f t="array" ref="S66">IF(INDEX(Templates!$K$2:$BO$186,ROW()-ROW(S$20)+1, MATCH(S$16,Templates!$K$1:BU$1,0))="","",INDEX(Templates!$K$2:$BO$186,ROW()-ROW(S$20)+1, MATCH(S$16,Templates!$K$1:BU$1,0)))</f>
        <v>VARIABLE_SPEED_DRIVE</v>
      </c>
      <c r="T66" s="55" t="str" cm="1">
        <f t="array" ref="T66">IF(INDEX(Templates!$K$2:$BO$186,ROW()-ROW(T$20)+1, MATCH(T$16,Templates!$K$1:BV$1,0))="","",INDEX(Templates!$K$2:$BO$186,ROW()-ROW(T$20)+1, MATCH(T$16,Templates!$K$1:BV$1,0)))</f>
        <v>VARIABLE_SPEED_DRIVE</v>
      </c>
      <c r="U66" s="55" t="str" cm="1">
        <f t="array" ref="U66">IF(INDEX(Templates!$K$2:$BO$186,ROW()-ROW(U$20)+1, MATCH(U$16,Templates!$K$1:BW$1,0))="","",INDEX(Templates!$K$2:$BO$186,ROW()-ROW(U$20)+1, MATCH(U$16,Templates!$K$1:BW$1,0)))</f>
        <v>VARIABLE_SPEED_DRIVE</v>
      </c>
      <c r="V66" s="55" t="str" cm="1">
        <f t="array" ref="V66">IF(INDEX(Templates!$K$2:$BO$186,ROW()-ROW(V$20)+1, MATCH(V$16,Templates!$K$1:BX$1,0))="","",INDEX(Templates!$K$2:$BO$186,ROW()-ROW(V$20)+1, MATCH(V$16,Templates!$K$1:BX$1,0)))</f>
        <v>CONSTANT</v>
      </c>
      <c r="W66" s="55" t="str" cm="1">
        <f t="array" ref="W66">IF(INDEX(Templates!$K$2:$BO$186,ROW()-ROW(W$20)+1, MATCH(W$16,Templates!$K$1:BY$1,0))="","",INDEX(Templates!$K$2:$BO$186,ROW()-ROW(W$20)+1, MATCH(W$16,Templates!$K$1:BY$1,0)))</f>
        <v>VARIABLE_SPEED_DRIVE</v>
      </c>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row>
    <row r="67" spans="1:91" s="24" customFormat="1" x14ac:dyDescent="0.55000000000000004">
      <c r="A67" s="41" t="s">
        <v>475</v>
      </c>
      <c r="B67" s="6" t="s">
        <v>479</v>
      </c>
      <c r="C67" s="66" t="str" cm="1">
        <f t="array" ref="C67">IF(INDEX(Templates!C$2:C$187,ROW()-ROW($20:$20)+1)="","",INDEX(Templates!C$2:C$187,ROW()-ROW($20:$20)+1))</f>
        <v>JSON_PATH:fan_system</v>
      </c>
      <c r="D67" s="66" t="str" cm="1">
        <f t="array" ref="D67">IF(INDEX(Templates!D$2:D$187,ROW()-ROW($20:$20)+1)="","",INDEX(Templates!D$2:D$187,ROW()-ROW($20:$20)+1))</f>
        <v>supply_fans[0]</v>
      </c>
      <c r="E67" s="66" t="str" cm="1">
        <f t="array" ref="E67">IF(INDEX(Templates!E$2:E$187,ROW()-ROW($20:$20)+1)="","",INDEX(Templates!E$2:E$187,ROW()-ROW($20:$20)+1))</f>
        <v>id</v>
      </c>
      <c r="F67" s="66" t="str" cm="1">
        <f t="array" ref="F67">IF(INDEX(Templates!F$2:F$187,ROW()-ROW($20:$20)+1)="","",INDEX(Templates!F$2:F$187,ROW()-ROW($20:$20)+1))</f>
        <v/>
      </c>
      <c r="G67" s="106" t="str" cm="1">
        <f t="array" ref="G67">IF(INDEX(Templates!G$2:G$187,ROW()-ROW($20:$20)+1)="","",INDEX(Templates!G$2:G$187,ROW()-ROW($20:$20)+1))</f>
        <v>Fan</v>
      </c>
      <c r="H67" s="68" t="str" cm="1">
        <f t="array" ref="H67">IF(INDEX(Templates!H$2:H$187,ROW()-ROW($20:$20)+1)="","",INDEX(Templates!H$2:H$187,ROW()-ROW($20:$20)+1))</f>
        <v>Supply Fan 1</v>
      </c>
      <c r="I67" s="68" t="str" cm="1">
        <f t="array" ref="I67">IF(INDEX(Templates!I$2:I$187,ROW()-ROW($20:$20)+1)="","",INDEX(Templates!I$2:I$187,ROW()-ROW($20:$20)+1))</f>
        <v>HVAC 1</v>
      </c>
      <c r="J67" s="68" t="str" cm="1">
        <f t="array" ref="J67">IF(INDEX(Templates!J$2:J$187,ROW()-ROW($20:$20)+1)="","",INDEX(Templates!J$2:J$187,ROW()-ROW($20:$20)+1))</f>
        <v>id</v>
      </c>
      <c r="K67" s="69" t="str" cm="1">
        <f t="array" ref="K67">IF(INDEX(Templates!K$2:K$187,ROW()-ROW($20:$20)+1)="","",INDEX(Templates!K$2:K$187,ROW()-ROW($20:$20)+1))</f>
        <v/>
      </c>
      <c r="L67" s="69" t="str" cm="1">
        <f t="array" ref="L67">IF(INDEX(Templates!L$2:L$187,ROW()-ROW($20:$20)+1)="","",INDEX(Templates!L$2:L$187,ROW()-ROW($20:$20)+1))</f>
        <v/>
      </c>
      <c r="M67" s="55" t="str" cm="1">
        <f t="array" ref="M67">IF(INDEX(Templates!$K$2:$BO$186,ROW()-ROW(M$20)+1, MATCH(M$16,Templates!$K$1:BO$1,0))="","",INDEX(Templates!$K$2:$BO$186,ROW()-ROW(M$20)+1, MATCH(M$16,Templates!$K$1:BO$1,0)))</f>
        <v>Supply Fan 1</v>
      </c>
      <c r="N67" s="55" t="str" cm="1">
        <f t="array" ref="N67">IF(INDEX(Templates!$K$2:$BO$186,ROW()-ROW(N$20)+1, MATCH(N$16,Templates!$K$1:BP$1,0))="","",INDEX(Templates!$K$2:$BO$186,ROW()-ROW(N$20)+1, MATCH(N$16,Templates!$K$1:BP$1,0)))</f>
        <v> </v>
      </c>
      <c r="O67" s="55" t="str" cm="1">
        <f t="array" ref="O67">IF(INDEX(Templates!$K$2:$BO$186,ROW()-ROW(O$20)+1, MATCH(O$16,Templates!$K$1:BQ$1,0))="","",INDEX(Templates!$K$2:$BO$186,ROW()-ROW(O$20)+1, MATCH(O$16,Templates!$K$1:BQ$1,0)))</f>
        <v>Supply Fan 1</v>
      </c>
      <c r="P67" s="55" t="str" cm="1">
        <f t="array" ref="P67">IF(INDEX(Templates!$K$2:$BO$186,ROW()-ROW(P$20)+1, MATCH(P$16,Templates!$K$1:BR$1,0))="","",INDEX(Templates!$K$2:$BO$186,ROW()-ROW(P$20)+1, MATCH(P$16,Templates!$K$1:BR$1,0)))</f>
        <v>Supply Fan 1</v>
      </c>
      <c r="Q67" s="55" t="str" cm="1">
        <f t="array" ref="Q67">IF(INDEX(Templates!$K$2:$BO$186,ROW()-ROW(Q$20)+1, MATCH(Q$16,Templates!$K$1:BS$1,0))="","",INDEX(Templates!$K$2:$BO$186,ROW()-ROW(Q$20)+1, MATCH(Q$16,Templates!$K$1:BS$1,0)))</f>
        <v>Supply Fan 1</v>
      </c>
      <c r="R67" s="55" t="str" cm="1">
        <f t="array" ref="R67">IF(INDEX(Templates!$K$2:$BO$186,ROW()-ROW(R$20)+1, MATCH(R$16,Templates!$K$1:BT$1,0))="","",INDEX(Templates!$K$2:$BO$186,ROW()-ROW(R$20)+1, MATCH(R$16,Templates!$K$1:BT$1,0)))</f>
        <v>Supply Fan 1</v>
      </c>
      <c r="S67" s="55" t="str" cm="1">
        <f t="array" ref="S67">IF(INDEX(Templates!$K$2:$BO$186,ROW()-ROW(S$20)+1, MATCH(S$16,Templates!$K$1:BU$1,0))="","",INDEX(Templates!$K$2:$BO$186,ROW()-ROW(S$20)+1, MATCH(S$16,Templates!$K$1:BU$1,0)))</f>
        <v>Supply Fan 1</v>
      </c>
      <c r="T67" s="55" t="str" cm="1">
        <f t="array" ref="T67">IF(INDEX(Templates!$K$2:$BO$186,ROW()-ROW(T$20)+1, MATCH(T$16,Templates!$K$1:BV$1,0))="","",INDEX(Templates!$K$2:$BO$186,ROW()-ROW(T$20)+1, MATCH(T$16,Templates!$K$1:BV$1,0)))</f>
        <v>Supply Fan 1</v>
      </c>
      <c r="U67" s="55" t="str" cm="1">
        <f t="array" ref="U67">IF(INDEX(Templates!$K$2:$BO$186,ROW()-ROW(U$20)+1, MATCH(U$16,Templates!$K$1:BW$1,0))="","",INDEX(Templates!$K$2:$BO$186,ROW()-ROW(U$20)+1, MATCH(U$16,Templates!$K$1:BW$1,0)))</f>
        <v>Supply Fan 1</v>
      </c>
      <c r="V67" s="55" t="str" cm="1">
        <f t="array" ref="V67">IF(INDEX(Templates!$K$2:$BO$186,ROW()-ROW(V$20)+1, MATCH(V$16,Templates!$K$1:BX$1,0))="","",INDEX(Templates!$K$2:$BO$186,ROW()-ROW(V$20)+1, MATCH(V$16,Templates!$K$1:BX$1,0)))</f>
        <v>Supply Fan 1</v>
      </c>
      <c r="W67" s="55" t="str" cm="1">
        <f t="array" ref="W67">IF(INDEX(Templates!$K$2:$BO$186,ROW()-ROW(W$20)+1, MATCH(W$16,Templates!$K$1:BY$1,0))="","",INDEX(Templates!$K$2:$BO$186,ROW()-ROW(W$20)+1, MATCH(W$16,Templates!$K$1:BY$1,0)))</f>
        <v>Supply Fan 1</v>
      </c>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row>
    <row r="68" spans="1:91" s="24" customFormat="1" x14ac:dyDescent="0.55000000000000004">
      <c r="A68" s="41" t="s">
        <v>475</v>
      </c>
      <c r="B68" s="6" t="s">
        <v>479</v>
      </c>
      <c r="C68" s="66" t="str" cm="1">
        <f t="array" ref="C68">IF(INDEX(Templates!C$2:C$187,ROW()-ROW($20:$20)+1)="","",INDEX(Templates!C$2:C$187,ROW()-ROW($20:$20)+1))</f>
        <v>JSON_PATH:fan_system</v>
      </c>
      <c r="D68" s="66" t="str" cm="1">
        <f t="array" ref="D68">IF(INDEX(Templates!D$2:D$187,ROW()-ROW($20:$20)+1)="","",INDEX(Templates!D$2:D$187,ROW()-ROW($20:$20)+1))</f>
        <v>return_fans[0]</v>
      </c>
      <c r="E68" s="66" t="str" cm="1">
        <f t="array" ref="E68">IF(INDEX(Templates!E$2:E$187,ROW()-ROW($20:$20)+1)="","",INDEX(Templates!E$2:E$187,ROW()-ROW($20:$20)+1))</f>
        <v>id</v>
      </c>
      <c r="F68" s="66" t="str" cm="1">
        <f t="array" ref="F68">IF(INDEX(Templates!F$2:F$187,ROW()-ROW($20:$20)+1)="","",INDEX(Templates!F$2:F$187,ROW()-ROW($20:$20)+1))</f>
        <v/>
      </c>
      <c r="G68" s="106" t="str" cm="1">
        <f t="array" ref="G68">IF(INDEX(Templates!G$2:G$187,ROW()-ROW($20:$20)+1)="","",INDEX(Templates!G$2:G$187,ROW()-ROW($20:$20)+1))</f>
        <v>Fan</v>
      </c>
      <c r="H68" s="68" t="str" cm="1">
        <f t="array" ref="H68">IF(INDEX(Templates!H$2:H$187,ROW()-ROW($20:$20)+1)="","",INDEX(Templates!H$2:H$187,ROW()-ROW($20:$20)+1))</f>
        <v>Return Fan 1</v>
      </c>
      <c r="I68" s="68" t="str" cm="1">
        <f t="array" ref="I68">IF(INDEX(Templates!I$2:I$187,ROW()-ROW($20:$20)+1)="","",INDEX(Templates!I$2:I$187,ROW()-ROW($20:$20)+1))</f>
        <v>HVAC 1</v>
      </c>
      <c r="J68" s="68" t="str" cm="1">
        <f t="array" ref="J68">IF(INDEX(Templates!J$2:J$187,ROW()-ROW($20:$20)+1)="","",INDEX(Templates!J$2:J$187,ROW()-ROW($20:$20)+1))</f>
        <v>id</v>
      </c>
      <c r="K68" s="69" t="str" cm="1">
        <f t="array" ref="K68">IF(INDEX(Templates!K$2:K$187,ROW()-ROW($20:$20)+1)="","",INDEX(Templates!K$2:K$187,ROW()-ROW($20:$20)+1))</f>
        <v/>
      </c>
      <c r="L68" s="69" t="str" cm="1">
        <f t="array" ref="L68">IF(INDEX(Templates!L$2:L$187,ROW()-ROW($20:$20)+1)="","",INDEX(Templates!L$2:L$187,ROW()-ROW($20:$20)+1))</f>
        <v/>
      </c>
      <c r="M68" s="55" t="str" cm="1">
        <f t="array" ref="M68">IF(INDEX(Templates!$K$2:$BO$186,ROW()-ROW(M$20)+1, MATCH(M$16,Templates!$K$1:BO$1,0))="","",INDEX(Templates!$K$2:$BO$186,ROW()-ROW(M$20)+1, MATCH(M$16,Templates!$K$1:BO$1,0)))</f>
        <v>Return Fan 1</v>
      </c>
      <c r="N68" s="55" t="str" cm="1">
        <f t="array" ref="N68">IF(INDEX(Templates!$K$2:$BO$186,ROW()-ROW(N$20)+1, MATCH(N$16,Templates!$K$1:BP$1,0))="","",INDEX(Templates!$K$2:$BO$186,ROW()-ROW(N$20)+1, MATCH(N$16,Templates!$K$1:BP$1,0)))</f>
        <v/>
      </c>
      <c r="O68" s="55" t="str" cm="1">
        <f t="array" ref="O68">IF(INDEX(Templates!$K$2:$BO$186,ROW()-ROW(O$20)+1, MATCH(O$16,Templates!$K$1:BQ$1,0))="","",INDEX(Templates!$K$2:$BO$186,ROW()-ROW(O$20)+1, MATCH(O$16,Templates!$K$1:BQ$1,0)))</f>
        <v/>
      </c>
      <c r="P68" s="55" t="str" cm="1">
        <f t="array" ref="P68">IF(INDEX(Templates!$K$2:$BO$186,ROW()-ROW(P$20)+1, MATCH(P$16,Templates!$K$1:BR$1,0))="","",INDEX(Templates!$K$2:$BO$186,ROW()-ROW(P$20)+1, MATCH(P$16,Templates!$K$1:BR$1,0)))</f>
        <v>Return Fan 1</v>
      </c>
      <c r="Q68" s="55" t="str" cm="1">
        <f t="array" ref="Q68">IF(INDEX(Templates!$K$2:$BO$186,ROW()-ROW(Q$20)+1, MATCH(Q$16,Templates!$K$1:BS$1,0))="","",INDEX(Templates!$K$2:$BO$186,ROW()-ROW(Q$20)+1, MATCH(Q$16,Templates!$K$1:BS$1,0)))</f>
        <v>Return Fan 1</v>
      </c>
      <c r="R68" s="55" t="str" cm="1">
        <f t="array" ref="R68">IF(INDEX(Templates!$K$2:$BO$186,ROW()-ROW(R$20)+1, MATCH(R$16,Templates!$K$1:BT$1,0))="","",INDEX(Templates!$K$2:$BO$186,ROW()-ROW(R$20)+1, MATCH(R$16,Templates!$K$1:BT$1,0)))</f>
        <v>Return Fan 1</v>
      </c>
      <c r="S68" s="55" t="str" cm="1">
        <f t="array" ref="S68">IF(INDEX(Templates!$K$2:$BO$186,ROW()-ROW(S$20)+1, MATCH(S$16,Templates!$K$1:BU$1,0))="","",INDEX(Templates!$K$2:$BO$186,ROW()-ROW(S$20)+1, MATCH(S$16,Templates!$K$1:BU$1,0)))</f>
        <v>Return Fan 1</v>
      </c>
      <c r="T68" s="55" t="str" cm="1">
        <f t="array" ref="T68">IF(INDEX(Templates!$K$2:$BO$186,ROW()-ROW(T$20)+1, MATCH(T$16,Templates!$K$1:BV$1,0))="","",INDEX(Templates!$K$2:$BO$186,ROW()-ROW(T$20)+1, MATCH(T$16,Templates!$K$1:BV$1,0)))</f>
        <v>Return Fan 1</v>
      </c>
      <c r="U68" s="55" t="str" cm="1">
        <f t="array" ref="U68">IF(INDEX(Templates!$K$2:$BO$186,ROW()-ROW(U$20)+1, MATCH(U$16,Templates!$K$1:BW$1,0))="","",INDEX(Templates!$K$2:$BO$186,ROW()-ROW(U$20)+1, MATCH(U$16,Templates!$K$1:BW$1,0)))</f>
        <v>Return Fan 1</v>
      </c>
      <c r="V68" s="55" t="str" cm="1">
        <f t="array" ref="V68">IF(INDEX(Templates!$K$2:$BO$186,ROW()-ROW(V$20)+1, MATCH(V$16,Templates!$K$1:BX$1,0))="","",INDEX(Templates!$K$2:$BO$186,ROW()-ROW(V$20)+1, MATCH(V$16,Templates!$K$1:BX$1,0)))</f>
        <v>Return Fan 1</v>
      </c>
      <c r="W68" s="55" t="str" cm="1">
        <f t="array" ref="W68">IF(INDEX(Templates!$K$2:$BO$186,ROW()-ROW(W$20)+1, MATCH(W$16,Templates!$K$1:BY$1,0))="","",INDEX(Templates!$K$2:$BO$186,ROW()-ROW(W$20)+1, MATCH(W$16,Templates!$K$1:BY$1,0)))</f>
        <v>Return Fan 1</v>
      </c>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row>
    <row r="69" spans="1:91" s="24" customFormat="1" x14ac:dyDescent="0.55000000000000004">
      <c r="A69" s="41" t="s">
        <v>475</v>
      </c>
      <c r="B69" s="6" t="s">
        <v>479</v>
      </c>
      <c r="C69" s="66" t="str" cm="1">
        <f t="array" ref="C69">IF(INDEX(Templates!C$2:C$187,ROW()-ROW($20:$20)+1)="","",INDEX(Templates!C$2:C$187,ROW()-ROW($20:$20)+1))</f>
        <v>JSON_PATH:boilers[0]</v>
      </c>
      <c r="D69" s="66" t="str" cm="1">
        <f t="array" ref="D69">IF(INDEX(Templates!D$2:D$187,ROW()-ROW($20:$20)+1)="","",INDEX(Templates!D$2:D$187,ROW()-ROW($20:$20)+1))</f>
        <v>id</v>
      </c>
      <c r="E69" s="66" t="str" cm="1">
        <f t="array" ref="E69">IF(INDEX(Templates!E$2:E$187,ROW()-ROW($20:$20)+1)="","",INDEX(Templates!E$2:E$187,ROW()-ROW($20:$20)+1))</f>
        <v> </v>
      </c>
      <c r="F69" s="66" t="str" cm="1">
        <f t="array" ref="F69">IF(INDEX(Templates!F$2:F$187,ROW()-ROW($20:$20)+1)="","",INDEX(Templates!F$2:F$187,ROW()-ROW($20:$20)+1))</f>
        <v/>
      </c>
      <c r="G69" s="106" t="str" cm="1">
        <f t="array" ref="G69">IF(INDEX(Templates!G$2:G$187,ROW()-ROW($20:$20)+1)="","",INDEX(Templates!G$2:G$187,ROW()-ROW($20:$20)+1))</f>
        <v>Boiler</v>
      </c>
      <c r="H69" s="68" t="str" cm="1">
        <f t="array" ref="H69">IF(INDEX(Templates!H$2:H$187,ROW()-ROW($20:$20)+1)="","",INDEX(Templates!H$2:H$187,ROW()-ROW($20:$20)+1))</f>
        <v>Boiler 1</v>
      </c>
      <c r="I69" s="68" t="str" cm="1">
        <f t="array" ref="I69">IF(INDEX(Templates!I$2:I$187,ROW()-ROW($20:$20)+1)="","",INDEX(Templates!I$2:I$187,ROW()-ROW($20:$20)+1))</f>
        <v>ASHRAE229 1</v>
      </c>
      <c r="J69" s="68" t="str" cm="1">
        <f t="array" ref="J69">IF(INDEX(Templates!J$2:J$187,ROW()-ROW($20:$20)+1)="","",INDEX(Templates!J$2:J$187,ROW()-ROW($20:$20)+1))</f>
        <v>id</v>
      </c>
      <c r="K69" s="69" t="str" cm="1">
        <f t="array" ref="K69">IF(INDEX(Templates!K$2:K$187,ROW()-ROW($20:$20)+1)="","",INDEX(Templates!K$2:K$187,ROW()-ROW($20:$20)+1))</f>
        <v/>
      </c>
      <c r="L69" s="69" t="str" cm="1">
        <f t="array" ref="L69">IF(INDEX(Templates!L$2:L$187,ROW()-ROW($20:$20)+1)="","",INDEX(Templates!L$2:L$187,ROW()-ROW($20:$20)+1))</f>
        <v/>
      </c>
      <c r="M69" s="55" t="str" cm="1">
        <f t="array" ref="M69">IF(INDEX(Templates!$K$2:$BO$186,ROW()-ROW(M$20)+1, MATCH(M$16,Templates!$K$1:BO$1,0))="","",INDEX(Templates!$K$2:$BO$186,ROW()-ROW(M$20)+1, MATCH(M$16,Templates!$K$1:BO$1,0)))</f>
        <v>Boiler 1</v>
      </c>
      <c r="N69" s="55" t="str" cm="1">
        <f t="array" ref="N69">IF(INDEX(Templates!$K$2:$BO$186,ROW()-ROW(N$20)+1, MATCH(N$16,Templates!$K$1:BP$1,0))="","",INDEX(Templates!$K$2:$BO$186,ROW()-ROW(N$20)+1, MATCH(N$16,Templates!$K$1:BP$1,0)))</f>
        <v>Boiler 1</v>
      </c>
      <c r="O69" s="55" t="str" cm="1">
        <f t="array" ref="O69">IF(INDEX(Templates!$K$2:$BO$186,ROW()-ROW(O$20)+1, MATCH(O$16,Templates!$K$1:BQ$1,0))="","",INDEX(Templates!$K$2:$BO$186,ROW()-ROW(O$20)+1, MATCH(O$16,Templates!$K$1:BQ$1,0)))</f>
        <v> </v>
      </c>
      <c r="P69" s="55" t="str" cm="1">
        <f t="array" ref="P69">IF(INDEX(Templates!$K$2:$BO$186,ROW()-ROW(P$20)+1, MATCH(P$16,Templates!$K$1:BR$1,0))="","",INDEX(Templates!$K$2:$BO$186,ROW()-ROW(P$20)+1, MATCH(P$16,Templates!$K$1:BR$1,0)))</f>
        <v>Boiler 1</v>
      </c>
      <c r="Q69" s="55" t="str" cm="1">
        <f t="array" ref="Q69">IF(INDEX(Templates!$K$2:$BO$186,ROW()-ROW(Q$20)+1, MATCH(Q$16,Templates!$K$1:BS$1,0))="","",INDEX(Templates!$K$2:$BO$186,ROW()-ROW(Q$20)+1, MATCH(Q$16,Templates!$K$1:BS$1,0)))</f>
        <v> </v>
      </c>
      <c r="R69" s="55" t="str" cm="1">
        <f t="array" ref="R69">IF(INDEX(Templates!$K$2:$BO$186,ROW()-ROW(R$20)+1, MATCH(R$16,Templates!$K$1:BT$1,0))="","",INDEX(Templates!$K$2:$BO$186,ROW()-ROW(R$20)+1, MATCH(R$16,Templates!$K$1:BT$1,0)))</f>
        <v> </v>
      </c>
      <c r="S69" s="55" t="str" cm="1">
        <f t="array" ref="S69">IF(INDEX(Templates!$K$2:$BO$186,ROW()-ROW(S$20)+1, MATCH(S$16,Templates!$K$1:BU$1,0))="","",INDEX(Templates!$K$2:$BO$186,ROW()-ROW(S$20)+1, MATCH(S$16,Templates!$K$1:BU$1,0)))</f>
        <v>Boiler 1</v>
      </c>
      <c r="T69" s="55" t="str" cm="1">
        <f t="array" ref="T69">IF(INDEX(Templates!$K$2:$BO$186,ROW()-ROW(T$20)+1, MATCH(T$16,Templates!$K$1:BV$1,0))="","",INDEX(Templates!$K$2:$BO$186,ROW()-ROW(T$20)+1, MATCH(T$16,Templates!$K$1:BV$1,0)))</f>
        <v>Boiler 1</v>
      </c>
      <c r="U69" s="55" t="str" cm="1">
        <f t="array" ref="U69">IF(INDEX(Templates!$K$2:$BO$186,ROW()-ROW(U$20)+1, MATCH(U$16,Templates!$K$1:BW$1,0))="","",INDEX(Templates!$K$2:$BO$186,ROW()-ROW(U$20)+1, MATCH(U$16,Templates!$K$1:BW$1,0)))</f>
        <v>Boiler 1</v>
      </c>
      <c r="V69" s="55" t="str" cm="1">
        <f t="array" ref="V69">IF(INDEX(Templates!$K$2:$BO$186,ROW()-ROW(V$20)+1, MATCH(V$16,Templates!$K$1:BX$1,0))="","",INDEX(Templates!$K$2:$BO$186,ROW()-ROW(V$20)+1, MATCH(V$16,Templates!$K$1:BX$1,0)))</f>
        <v> </v>
      </c>
      <c r="W69" s="55" t="str" cm="1">
        <f t="array" ref="W69">IF(INDEX(Templates!$K$2:$BO$186,ROW()-ROW(W$20)+1, MATCH(W$16,Templates!$K$1:BY$1,0))="","",INDEX(Templates!$K$2:$BO$186,ROW()-ROW(W$20)+1, MATCH(W$16,Templates!$K$1:BY$1,0)))</f>
        <v>Boiler 1</v>
      </c>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row>
    <row r="70" spans="1:91" s="24" customFormat="1" x14ac:dyDescent="0.55000000000000004">
      <c r="A70" s="41" t="s">
        <v>475</v>
      </c>
      <c r="B70" s="6" t="s">
        <v>479</v>
      </c>
      <c r="C70" s="66" t="str" cm="1">
        <f t="array" ref="C70">IF(INDEX(Templates!C$2:C$187,ROW()-ROW($20:$20)+1)="","",INDEX(Templates!C$2:C$187,ROW()-ROW($20:$20)+1))</f>
        <v>JSON_PATH:boilers[0]</v>
      </c>
      <c r="D70" s="66" t="str" cm="1">
        <f t="array" ref="D70">IF(INDEX(Templates!D$2:D$187,ROW()-ROW($20:$20)+1)="","",INDEX(Templates!D$2:D$187,ROW()-ROW($20:$20)+1))</f>
        <v>loop</v>
      </c>
      <c r="E70" s="66" t="str" cm="1">
        <f t="array" ref="E70">IF(INDEX(Templates!E$2:E$187,ROW()-ROW($20:$20)+1)="","",INDEX(Templates!E$2:E$187,ROW()-ROW($20:$20)+1))</f>
        <v> </v>
      </c>
      <c r="F70" s="66" t="str" cm="1">
        <f t="array" ref="F70">IF(INDEX(Templates!F$2:F$187,ROW()-ROW($20:$20)+1)="","",INDEX(Templates!F$2:F$187,ROW()-ROW($20:$20)+1))</f>
        <v/>
      </c>
      <c r="G70" s="106" t="str" cm="1">
        <f t="array" ref="G70">IF(INDEX(Templates!G$2:G$187,ROW()-ROW($20:$20)+1)="","",INDEX(Templates!G$2:G$187,ROW()-ROW($20:$20)+1))</f>
        <v>Boiler</v>
      </c>
      <c r="H70" s="68" t="str" cm="1">
        <f t="array" ref="H70">IF(INDEX(Templates!H$2:H$187,ROW()-ROW($20:$20)+1)="","",INDEX(Templates!H$2:H$187,ROW()-ROW($20:$20)+1))</f>
        <v>Boiler 1</v>
      </c>
      <c r="I70" s="68" t="str" cm="1">
        <f t="array" ref="I70">IF(INDEX(Templates!I$2:I$187,ROW()-ROW($20:$20)+1)="","",INDEX(Templates!I$2:I$187,ROW()-ROW($20:$20)+1))</f>
        <v>ASHRAE229 1</v>
      </c>
      <c r="J70" s="68" t="str" cm="1">
        <f t="array" ref="J70">IF(INDEX(Templates!J$2:J$187,ROW()-ROW($20:$20)+1)="","",INDEX(Templates!J$2:J$187,ROW()-ROW($20:$20)+1))</f>
        <v>loop</v>
      </c>
      <c r="K70" s="69" t="str" cm="1">
        <f t="array" ref="K70">IF(INDEX(Templates!K$2:K$187,ROW()-ROW($20:$20)+1)="","",INDEX(Templates!K$2:K$187,ROW()-ROW($20:$20)+1))</f>
        <v/>
      </c>
      <c r="L70" s="69" t="str" cm="1">
        <f t="array" ref="L70">IF(INDEX(Templates!L$2:L$187,ROW()-ROW($20:$20)+1)="","",INDEX(Templates!L$2:L$187,ROW()-ROW($20:$20)+1))</f>
        <v/>
      </c>
      <c r="M70" s="55" t="str" cm="1">
        <f t="array" ref="M70">IF(INDEX(Templates!$K$2:$BO$186,ROW()-ROW(M$20)+1, MATCH(M$16,Templates!$K$1:BO$1,0))="","",INDEX(Templates!$K$2:$BO$186,ROW()-ROW(M$20)+1, MATCH(M$16,Templates!$K$1:BO$1,0)))</f>
        <v>Boiler Loop 1</v>
      </c>
      <c r="N70" s="55" t="str" cm="1">
        <f t="array" ref="N70">IF(INDEX(Templates!$K$2:$BO$186,ROW()-ROW(N$20)+1, MATCH(N$16,Templates!$K$1:BP$1,0))="","",INDEX(Templates!$K$2:$BO$186,ROW()-ROW(N$20)+1, MATCH(N$16,Templates!$K$1:BP$1,0)))</f>
        <v>Boiler Loop 1</v>
      </c>
      <c r="O70" s="55" t="str" cm="1">
        <f t="array" ref="O70">IF(INDEX(Templates!$K$2:$BO$186,ROW()-ROW(O$20)+1, MATCH(O$16,Templates!$K$1:BQ$1,0))="","",INDEX(Templates!$K$2:$BO$186,ROW()-ROW(O$20)+1, MATCH(O$16,Templates!$K$1:BQ$1,0)))</f>
        <v/>
      </c>
      <c r="P70" s="55" t="str" cm="1">
        <f t="array" ref="P70">IF(INDEX(Templates!$K$2:$BO$186,ROW()-ROW(P$20)+1, MATCH(P$16,Templates!$K$1:BR$1,0))="","",INDEX(Templates!$K$2:$BO$186,ROW()-ROW(P$20)+1, MATCH(P$16,Templates!$K$1:BR$1,0)))</f>
        <v>Boiler Loop 1</v>
      </c>
      <c r="Q70" s="55" t="str" cm="1">
        <f t="array" ref="Q70">IF(INDEX(Templates!$K$2:$BO$186,ROW()-ROW(Q$20)+1, MATCH(Q$16,Templates!$K$1:BS$1,0))="","",INDEX(Templates!$K$2:$BO$186,ROW()-ROW(Q$20)+1, MATCH(Q$16,Templates!$K$1:BS$1,0)))</f>
        <v/>
      </c>
      <c r="R70" s="55" t="str" cm="1">
        <f t="array" ref="R70">IF(INDEX(Templates!$K$2:$BO$186,ROW()-ROW(R$20)+1, MATCH(R$16,Templates!$K$1:BT$1,0))="","",INDEX(Templates!$K$2:$BO$186,ROW()-ROW(R$20)+1, MATCH(R$16,Templates!$K$1:BT$1,0)))</f>
        <v/>
      </c>
      <c r="S70" s="55" t="str" cm="1">
        <f t="array" ref="S70">IF(INDEX(Templates!$K$2:$BO$186,ROW()-ROW(S$20)+1, MATCH(S$16,Templates!$K$1:BU$1,0))="","",INDEX(Templates!$K$2:$BO$186,ROW()-ROW(S$20)+1, MATCH(S$16,Templates!$K$1:BU$1,0)))</f>
        <v>Boiler Loop 1</v>
      </c>
      <c r="T70" s="55" t="str" cm="1">
        <f t="array" ref="T70">IF(INDEX(Templates!$K$2:$BO$186,ROW()-ROW(T$20)+1, MATCH(T$16,Templates!$K$1:BV$1,0))="","",INDEX(Templates!$K$2:$BO$186,ROW()-ROW(T$20)+1, MATCH(T$16,Templates!$K$1:BV$1,0)))</f>
        <v>Boiler Loop 1</v>
      </c>
      <c r="U70" s="55" t="str" cm="1">
        <f t="array" ref="U70">IF(INDEX(Templates!$K$2:$BO$186,ROW()-ROW(U$20)+1, MATCH(U$16,Templates!$K$1:BW$1,0))="","",INDEX(Templates!$K$2:$BO$186,ROW()-ROW(U$20)+1, MATCH(U$16,Templates!$K$1:BW$1,0)))</f>
        <v>Boiler Loop 1</v>
      </c>
      <c r="V70" s="55" t="str" cm="1">
        <f t="array" ref="V70">IF(INDEX(Templates!$K$2:$BO$186,ROW()-ROW(V$20)+1, MATCH(V$16,Templates!$K$1:BX$1,0))="","",INDEX(Templates!$K$2:$BO$186,ROW()-ROW(V$20)+1, MATCH(V$16,Templates!$K$1:BX$1,0)))</f>
        <v/>
      </c>
      <c r="W70" s="55" t="str" cm="1">
        <f t="array" ref="W70">IF(INDEX(Templates!$K$2:$BO$186,ROW()-ROW(W$20)+1, MATCH(W$16,Templates!$K$1:BY$1,0))="","",INDEX(Templates!$K$2:$BO$186,ROW()-ROW(W$20)+1, MATCH(W$16,Templates!$K$1:BY$1,0)))</f>
        <v>Boiler Loop 1</v>
      </c>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row>
    <row r="71" spans="1:91" s="24" customFormat="1" x14ac:dyDescent="0.55000000000000004">
      <c r="A71" s="41" t="s">
        <v>475</v>
      </c>
      <c r="B71" s="6" t="s">
        <v>479</v>
      </c>
      <c r="C71" s="66" t="str" cm="1">
        <f t="array" ref="C71">IF(INDEX(Templates!C$2:C$187,ROW()-ROW($20:$20)+1)="","",INDEX(Templates!C$2:C$187,ROW()-ROW($20:$20)+1))</f>
        <v>JSON_PATH:boilers[0]</v>
      </c>
      <c r="D71" s="66" t="str" cm="1">
        <f t="array" ref="D71">IF(INDEX(Templates!D$2:D$187,ROW()-ROW($20:$20)+1)="","",INDEX(Templates!D$2:D$187,ROW()-ROW($20:$20)+1))</f>
        <v>draft_type</v>
      </c>
      <c r="E71" s="66" t="str" cm="1">
        <f t="array" ref="E71">IF(INDEX(Templates!E$2:E$187,ROW()-ROW($20:$20)+1)="","",INDEX(Templates!E$2:E$187,ROW()-ROW($20:$20)+1))</f>
        <v> </v>
      </c>
      <c r="F71" s="66" t="str" cm="1">
        <f t="array" ref="F71">IF(INDEX(Templates!F$2:F$187,ROW()-ROW($20:$20)+1)="","",INDEX(Templates!F$2:F$187,ROW()-ROW($20:$20)+1))</f>
        <v/>
      </c>
      <c r="G71" s="106" t="str" cm="1">
        <f t="array" ref="G71">IF(INDEX(Templates!G$2:G$187,ROW()-ROW($20:$20)+1)="","",INDEX(Templates!G$2:G$187,ROW()-ROW($20:$20)+1))</f>
        <v>Boiler</v>
      </c>
      <c r="H71" s="68" t="str" cm="1">
        <f t="array" ref="H71">IF(INDEX(Templates!H$2:H$187,ROW()-ROW($20:$20)+1)="","",INDEX(Templates!H$2:H$187,ROW()-ROW($20:$20)+1))</f>
        <v>Boiler 1</v>
      </c>
      <c r="I71" s="68" t="str" cm="1">
        <f t="array" ref="I71">IF(INDEX(Templates!I$2:I$187,ROW()-ROW($20:$20)+1)="","",INDEX(Templates!I$2:I$187,ROW()-ROW($20:$20)+1))</f>
        <v>ASHRAE229 1</v>
      </c>
      <c r="J71" s="68" t="str" cm="1">
        <f t="array" ref="J71">IF(INDEX(Templates!J$2:J$187,ROW()-ROW($20:$20)+1)="","",INDEX(Templates!J$2:J$187,ROW()-ROW($20:$20)+1))</f>
        <v>draft_type</v>
      </c>
      <c r="K71" s="69" t="str" cm="1">
        <f t="array" ref="K71">IF(INDEX(Templates!K$2:K$187,ROW()-ROW($20:$20)+1)="","",INDEX(Templates!K$2:K$187,ROW()-ROW($20:$20)+1))</f>
        <v/>
      </c>
      <c r="L71" s="69" t="str" cm="1">
        <f t="array" ref="L71">IF(INDEX(Templates!L$2:L$187,ROW()-ROW($20:$20)+1)="","",INDEX(Templates!L$2:L$187,ROW()-ROW($20:$20)+1))</f>
        <v/>
      </c>
      <c r="M71" s="55" t="str" cm="1">
        <f t="array" ref="M71">IF(INDEX(Templates!$K$2:$BO$186,ROW()-ROW(M$20)+1, MATCH(M$16,Templates!$K$1:BO$1,0))="","",INDEX(Templates!$K$2:$BO$186,ROW()-ROW(M$20)+1, MATCH(M$16,Templates!$K$1:BO$1,0)))</f>
        <v/>
      </c>
      <c r="N71" s="55" t="str" cm="1">
        <f t="array" ref="N71">IF(INDEX(Templates!$K$2:$BO$186,ROW()-ROW(N$20)+1, MATCH(N$16,Templates!$K$1:BP$1,0))="","",INDEX(Templates!$K$2:$BO$186,ROW()-ROW(N$20)+1, MATCH(N$16,Templates!$K$1:BP$1,0)))</f>
        <v> </v>
      </c>
      <c r="O71" s="55" t="str" cm="1">
        <f t="array" ref="O71">IF(INDEX(Templates!$K$2:$BO$186,ROW()-ROW(O$20)+1, MATCH(O$16,Templates!$K$1:BQ$1,0))="","",INDEX(Templates!$K$2:$BO$186,ROW()-ROW(O$20)+1, MATCH(O$16,Templates!$K$1:BQ$1,0)))</f>
        <v> </v>
      </c>
      <c r="P71" s="55" t="str" cm="1">
        <f t="array" ref="P71">IF(INDEX(Templates!$K$2:$BO$186,ROW()-ROW(P$20)+1, MATCH(P$16,Templates!$K$1:BR$1,0))="","",INDEX(Templates!$K$2:$BO$186,ROW()-ROW(P$20)+1, MATCH(P$16,Templates!$K$1:BR$1,0)))</f>
        <v> </v>
      </c>
      <c r="Q71" s="55" t="str" cm="1">
        <f t="array" ref="Q71">IF(INDEX(Templates!$K$2:$BO$186,ROW()-ROW(Q$20)+1, MATCH(Q$16,Templates!$K$1:BS$1,0))="","",INDEX(Templates!$K$2:$BO$186,ROW()-ROW(Q$20)+1, MATCH(Q$16,Templates!$K$1:BS$1,0)))</f>
        <v> </v>
      </c>
      <c r="R71" s="55" t="str" cm="1">
        <f t="array" ref="R71">IF(INDEX(Templates!$K$2:$BO$186,ROW()-ROW(R$20)+1, MATCH(R$16,Templates!$K$1:BT$1,0))="","",INDEX(Templates!$K$2:$BO$186,ROW()-ROW(R$20)+1, MATCH(R$16,Templates!$K$1:BT$1,0)))</f>
        <v> </v>
      </c>
      <c r="S71" s="55" t="str" cm="1">
        <f t="array" ref="S71">IF(INDEX(Templates!$K$2:$BO$186,ROW()-ROW(S$20)+1, MATCH(S$16,Templates!$K$1:BU$1,0))="","",INDEX(Templates!$K$2:$BO$186,ROW()-ROW(S$20)+1, MATCH(S$16,Templates!$K$1:BU$1,0)))</f>
        <v/>
      </c>
      <c r="T71" s="55" t="str" cm="1">
        <f t="array" ref="T71">IF(INDEX(Templates!$K$2:$BO$186,ROW()-ROW(T$20)+1, MATCH(T$16,Templates!$K$1:BV$1,0))="","",INDEX(Templates!$K$2:$BO$186,ROW()-ROW(T$20)+1, MATCH(T$16,Templates!$K$1:BV$1,0)))</f>
        <v> </v>
      </c>
      <c r="U71" s="55" t="str" cm="1">
        <f t="array" ref="U71">IF(INDEX(Templates!$K$2:$BO$186,ROW()-ROW(U$20)+1, MATCH(U$16,Templates!$K$1:BW$1,0))="","",INDEX(Templates!$K$2:$BO$186,ROW()-ROW(U$20)+1, MATCH(U$16,Templates!$K$1:BW$1,0)))</f>
        <v> </v>
      </c>
      <c r="V71" s="55" t="str" cm="1">
        <f t="array" ref="V71">IF(INDEX(Templates!$K$2:$BO$186,ROW()-ROW(V$20)+1, MATCH(V$16,Templates!$K$1:BX$1,0))="","",INDEX(Templates!$K$2:$BO$186,ROW()-ROW(V$20)+1, MATCH(V$16,Templates!$K$1:BX$1,0)))</f>
        <v> </v>
      </c>
      <c r="W71" s="55" t="str" cm="1">
        <f t="array" ref="W71">IF(INDEX(Templates!$K$2:$BO$186,ROW()-ROW(W$20)+1, MATCH(W$16,Templates!$K$1:BY$1,0))="","",INDEX(Templates!$K$2:$BO$186,ROW()-ROW(W$20)+1, MATCH(W$16,Templates!$K$1:BY$1,0)))</f>
        <v/>
      </c>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row>
    <row r="72" spans="1:91" s="24" customFormat="1" x14ac:dyDescent="0.55000000000000004">
      <c r="A72" s="41" t="s">
        <v>475</v>
      </c>
      <c r="B72" s="6" t="s">
        <v>479</v>
      </c>
      <c r="C72" s="66" t="str" cm="1">
        <f t="array" ref="C72">IF(INDEX(Templates!C$2:C$187,ROW()-ROW($20:$20)+1)="","",INDEX(Templates!C$2:C$187,ROW()-ROW($20:$20)+1))</f>
        <v>JSON_PATH:boilers[0]</v>
      </c>
      <c r="D72" s="66" t="str" cm="1">
        <f t="array" ref="D72">IF(INDEX(Templates!D$2:D$187,ROW()-ROW($20:$20)+1)="","",INDEX(Templates!D$2:D$187,ROW()-ROW($20:$20)+1))</f>
        <v>rated_capacity</v>
      </c>
      <c r="E72" s="66" t="str" cm="1">
        <f t="array" ref="E72">IF(INDEX(Templates!E$2:E$187,ROW()-ROW($20:$20)+1)="","",INDEX(Templates!E$2:E$187,ROW()-ROW($20:$20)+1))</f>
        <v> </v>
      </c>
      <c r="F72" s="66" t="str" cm="1">
        <f t="array" ref="F72">IF(INDEX(Templates!F$2:F$187,ROW()-ROW($20:$20)+1)="","",INDEX(Templates!F$2:F$187,ROW()-ROW($20:$20)+1))</f>
        <v/>
      </c>
      <c r="G72" s="106" t="str" cm="1">
        <f t="array" ref="G72">IF(INDEX(Templates!G$2:G$187,ROW()-ROW($20:$20)+1)="","",INDEX(Templates!G$2:G$187,ROW()-ROW($20:$20)+1))</f>
        <v>Boiler</v>
      </c>
      <c r="H72" s="68" t="str" cm="1">
        <f t="array" ref="H72">IF(INDEX(Templates!H$2:H$187,ROW()-ROW($20:$20)+1)="","",INDEX(Templates!H$2:H$187,ROW()-ROW($20:$20)+1))</f>
        <v>Boiler 1</v>
      </c>
      <c r="I72" s="68" t="str" cm="1">
        <f t="array" ref="I72">IF(INDEX(Templates!I$2:I$187,ROW()-ROW($20:$20)+1)="","",INDEX(Templates!I$2:I$187,ROW()-ROW($20:$20)+1))</f>
        <v>ASHRAE229 1</v>
      </c>
      <c r="J72" s="68" t="str" cm="1">
        <f t="array" ref="J72">IF(INDEX(Templates!J$2:J$187,ROW()-ROW($20:$20)+1)="","",INDEX(Templates!J$2:J$187,ROW()-ROW($20:$20)+1))</f>
        <v>rated_capacity</v>
      </c>
      <c r="K72" s="69" t="str" cm="1">
        <f t="array" ref="K72">IF(INDEX(Templates!K$2:K$187,ROW()-ROW($20:$20)+1)="","",INDEX(Templates!K$2:K$187,ROW()-ROW($20:$20)+1))</f>
        <v>capacity</v>
      </c>
      <c r="L72" s="69" t="str" cm="1">
        <f t="array" ref="L72">IF(INDEX(Templates!L$2:L$187,ROW()-ROW($20:$20)+1)="","",INDEX(Templates!L$2:L$187,ROW()-ROW($20:$20)+1))</f>
        <v>Btu/hr</v>
      </c>
      <c r="M72" s="55" t="str" cm="1">
        <f t="array" ref="M72">IF(INDEX(Templates!$K$2:$BO$186,ROW()-ROW(M$20)+1, MATCH(M$16,Templates!$K$1:BO$1,0))="","",INDEX(Templates!$K$2:$BO$186,ROW()-ROW(M$20)+1, MATCH(M$16,Templates!$K$1:BO$1,0)))</f>
        <v/>
      </c>
      <c r="N72" s="55" t="str" cm="1">
        <f t="array" ref="N72">IF(INDEX(Templates!$K$2:$BO$186,ROW()-ROW(N$20)+1, MATCH(N$16,Templates!$K$1:BP$1,0))="","",INDEX(Templates!$K$2:$BO$186,ROW()-ROW(N$20)+1, MATCH(N$16,Templates!$K$1:BP$1,0)))</f>
        <v/>
      </c>
      <c r="O72" s="55" t="str" cm="1">
        <f t="array" ref="O72">IF(INDEX(Templates!$K$2:$BO$186,ROW()-ROW(O$20)+1, MATCH(O$16,Templates!$K$1:BQ$1,0))="","",INDEX(Templates!$K$2:$BO$186,ROW()-ROW(O$20)+1, MATCH(O$16,Templates!$K$1:BQ$1,0)))</f>
        <v/>
      </c>
      <c r="P72" s="55" t="str" cm="1">
        <f t="array" ref="P72">IF(INDEX(Templates!$K$2:$BO$186,ROW()-ROW(P$20)+1, MATCH(P$16,Templates!$K$1:BR$1,0))="","",INDEX(Templates!$K$2:$BO$186,ROW()-ROW(P$20)+1, MATCH(P$16,Templates!$K$1:BR$1,0)))</f>
        <v/>
      </c>
      <c r="Q72" s="55" t="str" cm="1">
        <f t="array" ref="Q72">IF(INDEX(Templates!$K$2:$BO$186,ROW()-ROW(Q$20)+1, MATCH(Q$16,Templates!$K$1:BS$1,0))="","",INDEX(Templates!$K$2:$BO$186,ROW()-ROW(Q$20)+1, MATCH(Q$16,Templates!$K$1:BS$1,0)))</f>
        <v/>
      </c>
      <c r="R72" s="55" t="str" cm="1">
        <f t="array" ref="R72">IF(INDEX(Templates!$K$2:$BO$186,ROW()-ROW(R$20)+1, MATCH(R$16,Templates!$K$1:BT$1,0))="","",INDEX(Templates!$K$2:$BO$186,ROW()-ROW(R$20)+1, MATCH(R$16,Templates!$K$1:BT$1,0)))</f>
        <v/>
      </c>
      <c r="S72" s="55" t="str" cm="1">
        <f t="array" ref="S72">IF(INDEX(Templates!$K$2:$BO$186,ROW()-ROW(S$20)+1, MATCH(S$16,Templates!$K$1:BU$1,0))="","",INDEX(Templates!$K$2:$BO$186,ROW()-ROW(S$20)+1, MATCH(S$16,Templates!$K$1:BU$1,0)))</f>
        <v/>
      </c>
      <c r="T72" s="55" t="str" cm="1">
        <f t="array" ref="T72">IF(INDEX(Templates!$K$2:$BO$186,ROW()-ROW(T$20)+1, MATCH(T$16,Templates!$K$1:BV$1,0))="","",INDEX(Templates!$K$2:$BO$186,ROW()-ROW(T$20)+1, MATCH(T$16,Templates!$K$1:BV$1,0)))</f>
        <v/>
      </c>
      <c r="U72" s="55" t="str" cm="1">
        <f t="array" ref="U72">IF(INDEX(Templates!$K$2:$BO$186,ROW()-ROW(U$20)+1, MATCH(U$16,Templates!$K$1:BW$1,0))="","",INDEX(Templates!$K$2:$BO$186,ROW()-ROW(U$20)+1, MATCH(U$16,Templates!$K$1:BW$1,0)))</f>
        <v/>
      </c>
      <c r="V72" s="55" t="str" cm="1">
        <f t="array" ref="V72">IF(INDEX(Templates!$K$2:$BO$186,ROW()-ROW(V$20)+1, MATCH(V$16,Templates!$K$1:BX$1,0))="","",INDEX(Templates!$K$2:$BO$186,ROW()-ROW(V$20)+1, MATCH(V$16,Templates!$K$1:BX$1,0)))</f>
        <v/>
      </c>
      <c r="W72" s="55" t="str" cm="1">
        <f t="array" ref="W72">IF(INDEX(Templates!$K$2:$BO$186,ROW()-ROW(W$20)+1, MATCH(W$16,Templates!$K$1:BY$1,0))="","",INDEX(Templates!$K$2:$BO$186,ROW()-ROW(W$20)+1, MATCH(W$16,Templates!$K$1:BY$1,0)))</f>
        <v/>
      </c>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row>
    <row r="73" spans="1:91" s="24" customFormat="1" x14ac:dyDescent="0.55000000000000004">
      <c r="A73" s="41" t="s">
        <v>475</v>
      </c>
      <c r="B73" s="6" t="s">
        <v>479</v>
      </c>
      <c r="C73" s="66" t="str" cm="1">
        <f t="array" ref="C73">IF(INDEX(Templates!C$2:C$187,ROW()-ROW($20:$20)+1)="","",INDEX(Templates!C$2:C$187,ROW()-ROW($20:$20)+1))</f>
        <v>JSON_PATH:boilers[0]</v>
      </c>
      <c r="D73" s="66" t="str" cm="1">
        <f t="array" ref="D73">IF(INDEX(Templates!D$2:D$187,ROW()-ROW($20:$20)+1)="","",INDEX(Templates!D$2:D$187,ROW()-ROW($20:$20)+1))</f>
        <v>efficiency</v>
      </c>
      <c r="E73" s="66" t="str" cm="1">
        <f t="array" ref="E73">IF(INDEX(Templates!E$2:E$187,ROW()-ROW($20:$20)+1)="","",INDEX(Templates!E$2:E$187,ROW()-ROW($20:$20)+1))</f>
        <v> </v>
      </c>
      <c r="F73" s="66" t="str" cm="1">
        <f t="array" ref="F73">IF(INDEX(Templates!F$2:F$187,ROW()-ROW($20:$20)+1)="","",INDEX(Templates!F$2:F$187,ROW()-ROW($20:$20)+1))</f>
        <v/>
      </c>
      <c r="G73" s="106" t="str" cm="1">
        <f t="array" ref="G73">IF(INDEX(Templates!G$2:G$187,ROW()-ROW($20:$20)+1)="","",INDEX(Templates!G$2:G$187,ROW()-ROW($20:$20)+1))</f>
        <v>Boiler</v>
      </c>
      <c r="H73" s="68" t="str" cm="1">
        <f t="array" ref="H73">IF(INDEX(Templates!H$2:H$187,ROW()-ROW($20:$20)+1)="","",INDEX(Templates!H$2:H$187,ROW()-ROW($20:$20)+1))</f>
        <v>Boiler 1</v>
      </c>
      <c r="I73" s="68" t="str" cm="1">
        <f t="array" ref="I73">IF(INDEX(Templates!I$2:I$187,ROW()-ROW($20:$20)+1)="","",INDEX(Templates!I$2:I$187,ROW()-ROW($20:$20)+1))</f>
        <v>ASHRAE229 1</v>
      </c>
      <c r="J73" s="68" t="str" cm="1">
        <f t="array" ref="J73">IF(INDEX(Templates!J$2:J$187,ROW()-ROW($20:$20)+1)="","",INDEX(Templates!J$2:J$187,ROW()-ROW($20:$20)+1))</f>
        <v>efficiency</v>
      </c>
      <c r="K73" s="69" t="str" cm="1">
        <f t="array" ref="K73">IF(INDEX(Templates!K$2:K$187,ROW()-ROW($20:$20)+1)="","",INDEX(Templates!K$2:K$187,ROW()-ROW($20:$20)+1))</f>
        <v/>
      </c>
      <c r="L73" s="69" t="str" cm="1">
        <f t="array" ref="L73">IF(INDEX(Templates!L$2:L$187,ROW()-ROW($20:$20)+1)="","",INDEX(Templates!L$2:L$187,ROW()-ROW($20:$20)+1))</f>
        <v/>
      </c>
      <c r="M73" s="55" t="str" cm="1">
        <f t="array" ref="M73">IF(INDEX(Templates!$K$2:$BO$186,ROW()-ROW(M$20)+1, MATCH(M$16,Templates!$K$1:BO$1,0))="","",INDEX(Templates!$K$2:$BO$186,ROW()-ROW(M$20)+1, MATCH(M$16,Templates!$K$1:BO$1,0)))</f>
        <v/>
      </c>
      <c r="N73" s="55" t="str" cm="1">
        <f t="array" ref="N73">IF(INDEX(Templates!$K$2:$BO$186,ROW()-ROW(N$20)+1, MATCH(N$16,Templates!$K$1:BP$1,0))="","",INDEX(Templates!$K$2:$BO$186,ROW()-ROW(N$20)+1, MATCH(N$16,Templates!$K$1:BP$1,0)))</f>
        <v> </v>
      </c>
      <c r="O73" s="55" t="str" cm="1">
        <f t="array" ref="O73">IF(INDEX(Templates!$K$2:$BO$186,ROW()-ROW(O$20)+1, MATCH(O$16,Templates!$K$1:BQ$1,0))="","",INDEX(Templates!$K$2:$BO$186,ROW()-ROW(O$20)+1, MATCH(O$16,Templates!$K$1:BQ$1,0)))</f>
        <v> </v>
      </c>
      <c r="P73" s="55" t="str" cm="1">
        <f t="array" ref="P73">IF(INDEX(Templates!$K$2:$BO$186,ROW()-ROW(P$20)+1, MATCH(P$16,Templates!$K$1:BR$1,0))="","",INDEX(Templates!$K$2:$BO$186,ROW()-ROW(P$20)+1, MATCH(P$16,Templates!$K$1:BR$1,0)))</f>
        <v> </v>
      </c>
      <c r="Q73" s="55" t="str" cm="1">
        <f t="array" ref="Q73">IF(INDEX(Templates!$K$2:$BO$186,ROW()-ROW(Q$20)+1, MATCH(Q$16,Templates!$K$1:BS$1,0))="","",INDEX(Templates!$K$2:$BO$186,ROW()-ROW(Q$20)+1, MATCH(Q$16,Templates!$K$1:BS$1,0)))</f>
        <v> </v>
      </c>
      <c r="R73" s="55" t="str" cm="1">
        <f t="array" ref="R73">IF(INDEX(Templates!$K$2:$BO$186,ROW()-ROW(R$20)+1, MATCH(R$16,Templates!$K$1:BT$1,0))="","",INDEX(Templates!$K$2:$BO$186,ROW()-ROW(R$20)+1, MATCH(R$16,Templates!$K$1:BT$1,0)))</f>
        <v> </v>
      </c>
      <c r="S73" s="55" t="str" cm="1">
        <f t="array" ref="S73">IF(INDEX(Templates!$K$2:$BO$186,ROW()-ROW(S$20)+1, MATCH(S$16,Templates!$K$1:BU$1,0))="","",INDEX(Templates!$K$2:$BO$186,ROW()-ROW(S$20)+1, MATCH(S$16,Templates!$K$1:BU$1,0)))</f>
        <v/>
      </c>
      <c r="T73" s="55" t="str" cm="1">
        <f t="array" ref="T73">IF(INDEX(Templates!$K$2:$BO$186,ROW()-ROW(T$20)+1, MATCH(T$16,Templates!$K$1:BV$1,0))="","",INDEX(Templates!$K$2:$BO$186,ROW()-ROW(T$20)+1, MATCH(T$16,Templates!$K$1:BV$1,0)))</f>
        <v> </v>
      </c>
      <c r="U73" s="55" t="str" cm="1">
        <f t="array" ref="U73">IF(INDEX(Templates!$K$2:$BO$186,ROW()-ROW(U$20)+1, MATCH(U$16,Templates!$K$1:BW$1,0))="","",INDEX(Templates!$K$2:$BO$186,ROW()-ROW(U$20)+1, MATCH(U$16,Templates!$K$1:BW$1,0)))</f>
        <v> </v>
      </c>
      <c r="V73" s="55" t="str" cm="1">
        <f t="array" ref="V73">IF(INDEX(Templates!$K$2:$BO$186,ROW()-ROW(V$20)+1, MATCH(V$16,Templates!$K$1:BX$1,0))="","",INDEX(Templates!$K$2:$BO$186,ROW()-ROW(V$20)+1, MATCH(V$16,Templates!$K$1:BX$1,0)))</f>
        <v> </v>
      </c>
      <c r="W73" s="55" t="str" cm="1">
        <f t="array" ref="W73">IF(INDEX(Templates!$K$2:$BO$186,ROW()-ROW(W$20)+1, MATCH(W$16,Templates!$K$1:BY$1,0))="","",INDEX(Templates!$K$2:$BO$186,ROW()-ROW(W$20)+1, MATCH(W$16,Templates!$K$1:BY$1,0)))</f>
        <v/>
      </c>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row>
    <row r="74" spans="1:91" s="24" customFormat="1" x14ac:dyDescent="0.55000000000000004">
      <c r="A74" s="41" t="s">
        <v>475</v>
      </c>
      <c r="B74" s="6" t="s">
        <v>479</v>
      </c>
      <c r="C74" s="66" t="str" cm="1">
        <f t="array" ref="C74">IF(INDEX(Templates!C$2:C$187,ROW()-ROW($20:$20)+1)="","",INDEX(Templates!C$2:C$187,ROW()-ROW($20:$20)+1))</f>
        <v>JSON_PATH:boilers[0]</v>
      </c>
      <c r="D74" s="66" t="str" cm="1">
        <f t="array" ref="D74">IF(INDEX(Templates!D$2:D$187,ROW()-ROW($20:$20)+1)="","",INDEX(Templates!D$2:D$187,ROW()-ROW($20:$20)+1))</f>
        <v>efficiency_metric</v>
      </c>
      <c r="E74" s="66" t="str" cm="1">
        <f t="array" ref="E74">IF(INDEX(Templates!E$2:E$187,ROW()-ROW($20:$20)+1)="","",INDEX(Templates!E$2:E$187,ROW()-ROW($20:$20)+1))</f>
        <v> </v>
      </c>
      <c r="F74" s="66" t="str" cm="1">
        <f t="array" ref="F74">IF(INDEX(Templates!F$2:F$187,ROW()-ROW($20:$20)+1)="","",INDEX(Templates!F$2:F$187,ROW()-ROW($20:$20)+1))</f>
        <v/>
      </c>
      <c r="G74" s="106" t="str" cm="1">
        <f t="array" ref="G74">IF(INDEX(Templates!G$2:G$187,ROW()-ROW($20:$20)+1)="","",INDEX(Templates!G$2:G$187,ROW()-ROW($20:$20)+1))</f>
        <v>Boiler</v>
      </c>
      <c r="H74" s="68" t="str" cm="1">
        <f t="array" ref="H74">IF(INDEX(Templates!H$2:H$187,ROW()-ROW($20:$20)+1)="","",INDEX(Templates!H$2:H$187,ROW()-ROW($20:$20)+1))</f>
        <v>Boiler 1</v>
      </c>
      <c r="I74" s="68" t="str" cm="1">
        <f t="array" ref="I74">IF(INDEX(Templates!I$2:I$187,ROW()-ROW($20:$20)+1)="","",INDEX(Templates!I$2:I$187,ROW()-ROW($20:$20)+1))</f>
        <v>ASHRAE229 1</v>
      </c>
      <c r="J74" s="68" t="str" cm="1">
        <f t="array" ref="J74">IF(INDEX(Templates!J$2:J$187,ROW()-ROW($20:$20)+1)="","",INDEX(Templates!J$2:J$187,ROW()-ROW($20:$20)+1))</f>
        <v>efficiency_metric</v>
      </c>
      <c r="K74" s="69" t="str" cm="1">
        <f t="array" ref="K74">IF(INDEX(Templates!K$2:K$187,ROW()-ROW($20:$20)+1)="","",INDEX(Templates!K$2:K$187,ROW()-ROW($20:$20)+1))</f>
        <v/>
      </c>
      <c r="L74" s="69" t="str" cm="1">
        <f t="array" ref="L74">IF(INDEX(Templates!L$2:L$187,ROW()-ROW($20:$20)+1)="","",INDEX(Templates!L$2:L$187,ROW()-ROW($20:$20)+1))</f>
        <v/>
      </c>
      <c r="M74" s="55" t="str" cm="1">
        <f t="array" ref="M74">IF(INDEX(Templates!$K$2:$BO$186,ROW()-ROW(M$20)+1, MATCH(M$16,Templates!$K$1:BO$1,0))="","",INDEX(Templates!$K$2:$BO$186,ROW()-ROW(M$20)+1, MATCH(M$16,Templates!$K$1:BO$1,0)))</f>
        <v/>
      </c>
      <c r="N74" s="55" t="str" cm="1">
        <f t="array" ref="N74">IF(INDEX(Templates!$K$2:$BO$186,ROW()-ROW(N$20)+1, MATCH(N$16,Templates!$K$1:BP$1,0))="","",INDEX(Templates!$K$2:$BO$186,ROW()-ROW(N$20)+1, MATCH(N$16,Templates!$K$1:BP$1,0)))</f>
        <v/>
      </c>
      <c r="O74" s="55" t="str" cm="1">
        <f t="array" ref="O74">IF(INDEX(Templates!$K$2:$BO$186,ROW()-ROW(O$20)+1, MATCH(O$16,Templates!$K$1:BQ$1,0))="","",INDEX(Templates!$K$2:$BO$186,ROW()-ROW(O$20)+1, MATCH(O$16,Templates!$K$1:BQ$1,0)))</f>
        <v/>
      </c>
      <c r="P74" s="55" t="str" cm="1">
        <f t="array" ref="P74">IF(INDEX(Templates!$K$2:$BO$186,ROW()-ROW(P$20)+1, MATCH(P$16,Templates!$K$1:BR$1,0))="","",INDEX(Templates!$K$2:$BO$186,ROW()-ROW(P$20)+1, MATCH(P$16,Templates!$K$1:BR$1,0)))</f>
        <v/>
      </c>
      <c r="Q74" s="55" t="str" cm="1">
        <f t="array" ref="Q74">IF(INDEX(Templates!$K$2:$BO$186,ROW()-ROW(Q$20)+1, MATCH(Q$16,Templates!$K$1:BS$1,0))="","",INDEX(Templates!$K$2:$BO$186,ROW()-ROW(Q$20)+1, MATCH(Q$16,Templates!$K$1:BS$1,0)))</f>
        <v/>
      </c>
      <c r="R74" s="55" t="str" cm="1">
        <f t="array" ref="R74">IF(INDEX(Templates!$K$2:$BO$186,ROW()-ROW(R$20)+1, MATCH(R$16,Templates!$K$1:BT$1,0))="","",INDEX(Templates!$K$2:$BO$186,ROW()-ROW(R$20)+1, MATCH(R$16,Templates!$K$1:BT$1,0)))</f>
        <v/>
      </c>
      <c r="S74" s="55" t="str" cm="1">
        <f t="array" ref="S74">IF(INDEX(Templates!$K$2:$BO$186,ROW()-ROW(S$20)+1, MATCH(S$16,Templates!$K$1:BU$1,0))="","",INDEX(Templates!$K$2:$BO$186,ROW()-ROW(S$20)+1, MATCH(S$16,Templates!$K$1:BU$1,0)))</f>
        <v/>
      </c>
      <c r="T74" s="55" t="str" cm="1">
        <f t="array" ref="T74">IF(INDEX(Templates!$K$2:$BO$186,ROW()-ROW(T$20)+1, MATCH(T$16,Templates!$K$1:BV$1,0))="","",INDEX(Templates!$K$2:$BO$186,ROW()-ROW(T$20)+1, MATCH(T$16,Templates!$K$1:BV$1,0)))</f>
        <v/>
      </c>
      <c r="U74" s="55" t="str" cm="1">
        <f t="array" ref="U74">IF(INDEX(Templates!$K$2:$BO$186,ROW()-ROW(U$20)+1, MATCH(U$16,Templates!$K$1:BW$1,0))="","",INDEX(Templates!$K$2:$BO$186,ROW()-ROW(U$20)+1, MATCH(U$16,Templates!$K$1:BW$1,0)))</f>
        <v/>
      </c>
      <c r="V74" s="55" t="str" cm="1">
        <f t="array" ref="V74">IF(INDEX(Templates!$K$2:$BO$186,ROW()-ROW(V$20)+1, MATCH(V$16,Templates!$K$1:BX$1,0))="","",INDEX(Templates!$K$2:$BO$186,ROW()-ROW(V$20)+1, MATCH(V$16,Templates!$K$1:BX$1,0)))</f>
        <v/>
      </c>
      <c r="W74" s="55" t="str" cm="1">
        <f t="array" ref="W74">IF(INDEX(Templates!$K$2:$BO$186,ROW()-ROW(W$20)+1, MATCH(W$16,Templates!$K$1:BY$1,0))="","",INDEX(Templates!$K$2:$BO$186,ROW()-ROW(W$20)+1, MATCH(W$16,Templates!$K$1:BY$1,0)))</f>
        <v/>
      </c>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row>
    <row r="75" spans="1:91" s="24" customFormat="1" x14ac:dyDescent="0.55000000000000004">
      <c r="A75" s="41" t="s">
        <v>475</v>
      </c>
      <c r="B75" s="6" t="s">
        <v>479</v>
      </c>
      <c r="C75" s="66" t="str" cm="1">
        <f t="array" ref="C75">IF(INDEX(Templates!C$2:C$187,ROW()-ROW($20:$20)+1)="","",INDEX(Templates!C$2:C$187,ROW()-ROW($20:$20)+1))</f>
        <v>JSON_PATH:boilers[0]</v>
      </c>
      <c r="D75" s="66" t="str" cm="1">
        <f t="array" ref="D75">IF(INDEX(Templates!D$2:D$187,ROW()-ROW($20:$20)+1)="","",INDEX(Templates!D$2:D$187,ROW()-ROW($20:$20)+1))</f>
        <v>energy_source_type</v>
      </c>
      <c r="E75" s="66" t="str" cm="1">
        <f t="array" ref="E75">IF(INDEX(Templates!E$2:E$187,ROW()-ROW($20:$20)+1)="","",INDEX(Templates!E$2:E$187,ROW()-ROW($20:$20)+1))</f>
        <v> </v>
      </c>
      <c r="F75" s="66" t="str" cm="1">
        <f t="array" ref="F75">IF(INDEX(Templates!F$2:F$187,ROW()-ROW($20:$20)+1)="","",INDEX(Templates!F$2:F$187,ROW()-ROW($20:$20)+1))</f>
        <v/>
      </c>
      <c r="G75" s="106" t="str" cm="1">
        <f t="array" ref="G75">IF(INDEX(Templates!G$2:G$187,ROW()-ROW($20:$20)+1)="","",INDEX(Templates!G$2:G$187,ROW()-ROW($20:$20)+1))</f>
        <v>Boiler</v>
      </c>
      <c r="H75" s="68" t="str" cm="1">
        <f t="array" ref="H75">IF(INDEX(Templates!H$2:H$187,ROW()-ROW($20:$20)+1)="","",INDEX(Templates!H$2:H$187,ROW()-ROW($20:$20)+1))</f>
        <v>Boiler 1</v>
      </c>
      <c r="I75" s="68" t="str" cm="1">
        <f t="array" ref="I75">IF(INDEX(Templates!I$2:I$187,ROW()-ROW($20:$20)+1)="","",INDEX(Templates!I$2:I$187,ROW()-ROW($20:$20)+1))</f>
        <v>ASHRAE229 1</v>
      </c>
      <c r="J75" s="68" t="str" cm="1">
        <f t="array" ref="J75">IF(INDEX(Templates!J$2:J$187,ROW()-ROW($20:$20)+1)="","",INDEX(Templates!J$2:J$187,ROW()-ROW($20:$20)+1))</f>
        <v>energy_source_type</v>
      </c>
      <c r="K75" s="69" t="str" cm="1">
        <f t="array" ref="K75">IF(INDEX(Templates!K$2:K$187,ROW()-ROW($20:$20)+1)="","",INDEX(Templates!K$2:K$187,ROW()-ROW($20:$20)+1))</f>
        <v/>
      </c>
      <c r="L75" s="69" t="str" cm="1">
        <f t="array" ref="L75">IF(INDEX(Templates!L$2:L$187,ROW()-ROW($20:$20)+1)="","",INDEX(Templates!L$2:L$187,ROW()-ROW($20:$20)+1))</f>
        <v/>
      </c>
      <c r="M75" s="55" t="str" cm="1">
        <f t="array" ref="M75">IF(INDEX(Templates!$K$2:$BO$186,ROW()-ROW(M$20)+1, MATCH(M$16,Templates!$K$1:BO$1,0))="","",INDEX(Templates!$K$2:$BO$186,ROW()-ROW(M$20)+1, MATCH(M$16,Templates!$K$1:BO$1,0)))</f>
        <v>NATURAL_GAS</v>
      </c>
      <c r="N75" s="55" t="str" cm="1">
        <f t="array" ref="N75">IF(INDEX(Templates!$K$2:$BO$186,ROW()-ROW(N$20)+1, MATCH(N$16,Templates!$K$1:BP$1,0))="","",INDEX(Templates!$K$2:$BO$186,ROW()-ROW(N$20)+1, MATCH(N$16,Templates!$K$1:BP$1,0)))</f>
        <v>NATURAL_GAS</v>
      </c>
      <c r="O75" s="55" t="str" cm="1">
        <f t="array" ref="O75">IF(INDEX(Templates!$K$2:$BO$186,ROW()-ROW(O$20)+1, MATCH(O$16,Templates!$K$1:BQ$1,0))="","",INDEX(Templates!$K$2:$BO$186,ROW()-ROW(O$20)+1, MATCH(O$16,Templates!$K$1:BQ$1,0)))</f>
        <v> </v>
      </c>
      <c r="P75" s="55" t="str" cm="1">
        <f t="array" ref="P75">IF(INDEX(Templates!$K$2:$BO$186,ROW()-ROW(P$20)+1, MATCH(P$16,Templates!$K$1:BR$1,0))="","",INDEX(Templates!$K$2:$BO$186,ROW()-ROW(P$20)+1, MATCH(P$16,Templates!$K$1:BR$1,0)))</f>
        <v>NATURAL_GAS</v>
      </c>
      <c r="Q75" s="55" t="str" cm="1">
        <f t="array" ref="Q75">IF(INDEX(Templates!$K$2:$BO$186,ROW()-ROW(Q$20)+1, MATCH(Q$16,Templates!$K$1:BS$1,0))="","",INDEX(Templates!$K$2:$BO$186,ROW()-ROW(Q$20)+1, MATCH(Q$16,Templates!$K$1:BS$1,0)))</f>
        <v> </v>
      </c>
      <c r="R75" s="55" t="str" cm="1">
        <f t="array" ref="R75">IF(INDEX(Templates!$K$2:$BO$186,ROW()-ROW(R$20)+1, MATCH(R$16,Templates!$K$1:BT$1,0))="","",INDEX(Templates!$K$2:$BO$186,ROW()-ROW(R$20)+1, MATCH(R$16,Templates!$K$1:BT$1,0)))</f>
        <v> </v>
      </c>
      <c r="S75" s="55" t="str" cm="1">
        <f t="array" ref="S75">IF(INDEX(Templates!$K$2:$BO$186,ROW()-ROW(S$20)+1, MATCH(S$16,Templates!$K$1:BU$1,0))="","",INDEX(Templates!$K$2:$BO$186,ROW()-ROW(S$20)+1, MATCH(S$16,Templates!$K$1:BU$1,0)))</f>
        <v>NATURAL_GAS</v>
      </c>
      <c r="T75" s="55" t="str" cm="1">
        <f t="array" ref="T75">IF(INDEX(Templates!$K$2:$BO$186,ROW()-ROW(T$20)+1, MATCH(T$16,Templates!$K$1:BV$1,0))="","",INDEX(Templates!$K$2:$BO$186,ROW()-ROW(T$20)+1, MATCH(T$16,Templates!$K$1:BV$1,0)))</f>
        <v>NATURAL_GAS</v>
      </c>
      <c r="U75" s="55" t="str" cm="1">
        <f t="array" ref="U75">IF(INDEX(Templates!$K$2:$BO$186,ROW()-ROW(U$20)+1, MATCH(U$16,Templates!$K$1:BW$1,0))="","",INDEX(Templates!$K$2:$BO$186,ROW()-ROW(U$20)+1, MATCH(U$16,Templates!$K$1:BW$1,0)))</f>
        <v>NATURAL_GAS</v>
      </c>
      <c r="V75" s="55" t="str" cm="1">
        <f t="array" ref="V75">IF(INDEX(Templates!$K$2:$BO$186,ROW()-ROW(V$20)+1, MATCH(V$16,Templates!$K$1:BX$1,0))="","",INDEX(Templates!$K$2:$BO$186,ROW()-ROW(V$20)+1, MATCH(V$16,Templates!$K$1:BX$1,0)))</f>
        <v> </v>
      </c>
      <c r="W75" s="55" t="str" cm="1">
        <f t="array" ref="W75">IF(INDEX(Templates!$K$2:$BO$186,ROW()-ROW(W$20)+1, MATCH(W$16,Templates!$K$1:BY$1,0))="","",INDEX(Templates!$K$2:$BO$186,ROW()-ROW(W$20)+1, MATCH(W$16,Templates!$K$1:BY$1,0)))</f>
        <v>NATURAL_GAS</v>
      </c>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row>
    <row r="76" spans="1:91" s="24" customFormat="1" x14ac:dyDescent="0.55000000000000004">
      <c r="A76" s="41" t="s">
        <v>475</v>
      </c>
      <c r="B76" s="6" t="s">
        <v>479</v>
      </c>
      <c r="C76" s="66" t="str" cm="1">
        <f t="array" ref="C76">IF(INDEX(Templates!C$2:C$187,ROW()-ROW($20:$20)+1)="","",INDEX(Templates!C$2:C$187,ROW()-ROW($20:$20)+1))</f>
        <v>JSON_PATH:boilers[0]</v>
      </c>
      <c r="D76" s="66" t="str" cm="1">
        <f t="array" ref="D76">IF(INDEX(Templates!D$2:D$187,ROW()-ROW($20:$20)+1)="","",INDEX(Templates!D$2:D$187,ROW()-ROW($20:$20)+1))</f>
        <v>operation_lower_limit</v>
      </c>
      <c r="E76" s="66" t="str" cm="1">
        <f t="array" ref="E76">IF(INDEX(Templates!E$2:E$187,ROW()-ROW($20:$20)+1)="","",INDEX(Templates!E$2:E$187,ROW()-ROW($20:$20)+1))</f>
        <v> </v>
      </c>
      <c r="F76" s="66" t="str" cm="1">
        <f t="array" ref="F76">IF(INDEX(Templates!F$2:F$187,ROW()-ROW($20:$20)+1)="","",INDEX(Templates!F$2:F$187,ROW()-ROW($20:$20)+1))</f>
        <v/>
      </c>
      <c r="G76" s="106" t="str" cm="1">
        <f t="array" ref="G76">IF(INDEX(Templates!G$2:G$187,ROW()-ROW($20:$20)+1)="","",INDEX(Templates!G$2:G$187,ROW()-ROW($20:$20)+1))</f>
        <v>Boiler</v>
      </c>
      <c r="H76" s="68" t="str" cm="1">
        <f t="array" ref="H76">IF(INDEX(Templates!H$2:H$187,ROW()-ROW($20:$20)+1)="","",INDEX(Templates!H$2:H$187,ROW()-ROW($20:$20)+1))</f>
        <v>Boiler 1</v>
      </c>
      <c r="I76" s="68" t="str" cm="1">
        <f t="array" ref="I76">IF(INDEX(Templates!I$2:I$187,ROW()-ROW($20:$20)+1)="","",INDEX(Templates!I$2:I$187,ROW()-ROW($20:$20)+1))</f>
        <v>ASHRAE229 1</v>
      </c>
      <c r="J76" s="68" t="str" cm="1">
        <f t="array" ref="J76">IF(INDEX(Templates!J$2:J$187,ROW()-ROW($20:$20)+1)="","",INDEX(Templates!J$2:J$187,ROW()-ROW($20:$20)+1))</f>
        <v>operation_lower_limit</v>
      </c>
      <c r="K76" s="69" t="str" cm="1">
        <f t="array" ref="K76">IF(INDEX(Templates!K$2:K$187,ROW()-ROW($20:$20)+1)="","",INDEX(Templates!K$2:K$187,ROW()-ROW($20:$20)+1))</f>
        <v/>
      </c>
      <c r="L76" s="69" t="str" cm="1">
        <f t="array" ref="L76">IF(INDEX(Templates!L$2:L$187,ROW()-ROW($20:$20)+1)="","",INDEX(Templates!L$2:L$187,ROW()-ROW($20:$20)+1))</f>
        <v/>
      </c>
      <c r="M76" s="55" t="str" cm="1">
        <f t="array" ref="M76">IF(INDEX(Templates!$K$2:$BO$186,ROW()-ROW(M$20)+1, MATCH(M$16,Templates!$K$1:BO$1,0))="","",INDEX(Templates!$K$2:$BO$186,ROW()-ROW(M$20)+1, MATCH(M$16,Templates!$K$1:BO$1,0)))</f>
        <v/>
      </c>
      <c r="N76" s="55" t="str" cm="1">
        <f t="array" ref="N76">IF(INDEX(Templates!$K$2:$BO$186,ROW()-ROW(N$20)+1, MATCH(N$16,Templates!$K$1:BP$1,0))="","",INDEX(Templates!$K$2:$BO$186,ROW()-ROW(N$20)+1, MATCH(N$16,Templates!$K$1:BP$1,0)))</f>
        <v/>
      </c>
      <c r="O76" s="55" t="str" cm="1">
        <f t="array" ref="O76">IF(INDEX(Templates!$K$2:$BO$186,ROW()-ROW(O$20)+1, MATCH(O$16,Templates!$K$1:BQ$1,0))="","",INDEX(Templates!$K$2:$BO$186,ROW()-ROW(O$20)+1, MATCH(O$16,Templates!$K$1:BQ$1,0)))</f>
        <v/>
      </c>
      <c r="P76" s="55" t="str" cm="1">
        <f t="array" ref="P76">IF(INDEX(Templates!$K$2:$BO$186,ROW()-ROW(P$20)+1, MATCH(P$16,Templates!$K$1:BR$1,0))="","",INDEX(Templates!$K$2:$BO$186,ROW()-ROW(P$20)+1, MATCH(P$16,Templates!$K$1:BR$1,0)))</f>
        <v/>
      </c>
      <c r="Q76" s="55" t="str" cm="1">
        <f t="array" ref="Q76">IF(INDEX(Templates!$K$2:$BO$186,ROW()-ROW(Q$20)+1, MATCH(Q$16,Templates!$K$1:BS$1,0))="","",INDEX(Templates!$K$2:$BO$186,ROW()-ROW(Q$20)+1, MATCH(Q$16,Templates!$K$1:BS$1,0)))</f>
        <v/>
      </c>
      <c r="R76" s="55" t="str" cm="1">
        <f t="array" ref="R76">IF(INDEX(Templates!$K$2:$BO$186,ROW()-ROW(R$20)+1, MATCH(R$16,Templates!$K$1:BT$1,0))="","",INDEX(Templates!$K$2:$BO$186,ROW()-ROW(R$20)+1, MATCH(R$16,Templates!$K$1:BT$1,0)))</f>
        <v/>
      </c>
      <c r="S76" s="55" t="str" cm="1">
        <f t="array" ref="S76">IF(INDEX(Templates!$K$2:$BO$186,ROW()-ROW(S$20)+1, MATCH(S$16,Templates!$K$1:BU$1,0))="","",INDEX(Templates!$K$2:$BO$186,ROW()-ROW(S$20)+1, MATCH(S$16,Templates!$K$1:BU$1,0)))</f>
        <v/>
      </c>
      <c r="T76" s="55" t="str" cm="1">
        <f t="array" ref="T76">IF(INDEX(Templates!$K$2:$BO$186,ROW()-ROW(T$20)+1, MATCH(T$16,Templates!$K$1:BV$1,0))="","",INDEX(Templates!$K$2:$BO$186,ROW()-ROW(T$20)+1, MATCH(T$16,Templates!$K$1:BV$1,0)))</f>
        <v/>
      </c>
      <c r="U76" s="55" t="str" cm="1">
        <f t="array" ref="U76">IF(INDEX(Templates!$K$2:$BO$186,ROW()-ROW(U$20)+1, MATCH(U$16,Templates!$K$1:BW$1,0))="","",INDEX(Templates!$K$2:$BO$186,ROW()-ROW(U$20)+1, MATCH(U$16,Templates!$K$1:BW$1,0)))</f>
        <v/>
      </c>
      <c r="V76" s="55" t="str" cm="1">
        <f t="array" ref="V76">IF(INDEX(Templates!$K$2:$BO$186,ROW()-ROW(V$20)+1, MATCH(V$16,Templates!$K$1:BX$1,0))="","",INDEX(Templates!$K$2:$BO$186,ROW()-ROW(V$20)+1, MATCH(V$16,Templates!$K$1:BX$1,0)))</f>
        <v/>
      </c>
      <c r="W76" s="55" t="str" cm="1">
        <f t="array" ref="W76">IF(INDEX(Templates!$K$2:$BO$186,ROW()-ROW(W$20)+1, MATCH(W$16,Templates!$K$1:BY$1,0))="","",INDEX(Templates!$K$2:$BO$186,ROW()-ROW(W$20)+1, MATCH(W$16,Templates!$K$1:BY$1,0)))</f>
        <v/>
      </c>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row>
    <row r="77" spans="1:91" s="24" customFormat="1" x14ac:dyDescent="0.55000000000000004">
      <c r="A77" s="41" t="s">
        <v>475</v>
      </c>
      <c r="B77" s="6" t="s">
        <v>479</v>
      </c>
      <c r="C77" s="66" t="str" cm="1">
        <f t="array" ref="C77">IF(INDEX(Templates!C$2:C$187,ROW()-ROW($20:$20)+1)="","",INDEX(Templates!C$2:C$187,ROW()-ROW($20:$20)+1))</f>
        <v>JSON_PATH:boilers[0]</v>
      </c>
      <c r="D77" s="66" t="str" cm="1">
        <f t="array" ref="D77">IF(INDEX(Templates!D$2:D$187,ROW()-ROW($20:$20)+1)="","",INDEX(Templates!D$2:D$187,ROW()-ROW($20:$20)+1))</f>
        <v>operation_upper_limit</v>
      </c>
      <c r="E77" s="66" t="str" cm="1">
        <f t="array" ref="E77">IF(INDEX(Templates!E$2:E$187,ROW()-ROW($20:$20)+1)="","",INDEX(Templates!E$2:E$187,ROW()-ROW($20:$20)+1))</f>
        <v> </v>
      </c>
      <c r="F77" s="66" t="str" cm="1">
        <f t="array" ref="F77">IF(INDEX(Templates!F$2:F$187,ROW()-ROW($20:$20)+1)="","",INDEX(Templates!F$2:F$187,ROW()-ROW($20:$20)+1))</f>
        <v/>
      </c>
      <c r="G77" s="106" t="str" cm="1">
        <f t="array" ref="G77">IF(INDEX(Templates!G$2:G$187,ROW()-ROW($20:$20)+1)="","",INDEX(Templates!G$2:G$187,ROW()-ROW($20:$20)+1))</f>
        <v>Boiler</v>
      </c>
      <c r="H77" s="68" t="str" cm="1">
        <f t="array" ref="H77">IF(INDEX(Templates!H$2:H$187,ROW()-ROW($20:$20)+1)="","",INDEX(Templates!H$2:H$187,ROW()-ROW($20:$20)+1))</f>
        <v>Boiler 1</v>
      </c>
      <c r="I77" s="68" t="str" cm="1">
        <f t="array" ref="I77">IF(INDEX(Templates!I$2:I$187,ROW()-ROW($20:$20)+1)="","",INDEX(Templates!I$2:I$187,ROW()-ROW($20:$20)+1))</f>
        <v>ASHRAE229 1</v>
      </c>
      <c r="J77" s="68" t="str" cm="1">
        <f t="array" ref="J77">IF(INDEX(Templates!J$2:J$187,ROW()-ROW($20:$20)+1)="","",INDEX(Templates!J$2:J$187,ROW()-ROW($20:$20)+1))</f>
        <v>operation_upper_limit</v>
      </c>
      <c r="K77" s="69" t="str" cm="1">
        <f t="array" ref="K77">IF(INDEX(Templates!K$2:K$187,ROW()-ROW($20:$20)+1)="","",INDEX(Templates!K$2:K$187,ROW()-ROW($20:$20)+1))</f>
        <v/>
      </c>
      <c r="L77" s="69" t="str" cm="1">
        <f t="array" ref="L77">IF(INDEX(Templates!L$2:L$187,ROW()-ROW($20:$20)+1)="","",INDEX(Templates!L$2:L$187,ROW()-ROW($20:$20)+1))</f>
        <v/>
      </c>
      <c r="M77" s="55" t="str" cm="1">
        <f t="array" ref="M77">IF(INDEX(Templates!$K$2:$BO$186,ROW()-ROW(M$20)+1, MATCH(M$16,Templates!$K$1:BO$1,0))="","",INDEX(Templates!$K$2:$BO$186,ROW()-ROW(M$20)+1, MATCH(M$16,Templates!$K$1:BO$1,0)))</f>
        <v/>
      </c>
      <c r="N77" s="55" t="str" cm="1">
        <f t="array" ref="N77">IF(INDEX(Templates!$K$2:$BO$186,ROW()-ROW(N$20)+1, MATCH(N$16,Templates!$K$1:BP$1,0))="","",INDEX(Templates!$K$2:$BO$186,ROW()-ROW(N$20)+1, MATCH(N$16,Templates!$K$1:BP$1,0)))</f>
        <v> </v>
      </c>
      <c r="O77" s="55" t="str" cm="1">
        <f t="array" ref="O77">IF(INDEX(Templates!$K$2:$BO$186,ROW()-ROW(O$20)+1, MATCH(O$16,Templates!$K$1:BQ$1,0))="","",INDEX(Templates!$K$2:$BO$186,ROW()-ROW(O$20)+1, MATCH(O$16,Templates!$K$1:BQ$1,0)))</f>
        <v> </v>
      </c>
      <c r="P77" s="55" t="str" cm="1">
        <f t="array" ref="P77">IF(INDEX(Templates!$K$2:$BO$186,ROW()-ROW(P$20)+1, MATCH(P$16,Templates!$K$1:BR$1,0))="","",INDEX(Templates!$K$2:$BO$186,ROW()-ROW(P$20)+1, MATCH(P$16,Templates!$K$1:BR$1,0)))</f>
        <v> </v>
      </c>
      <c r="Q77" s="55" t="str" cm="1">
        <f t="array" ref="Q77">IF(INDEX(Templates!$K$2:$BO$186,ROW()-ROW(Q$20)+1, MATCH(Q$16,Templates!$K$1:BS$1,0))="","",INDEX(Templates!$K$2:$BO$186,ROW()-ROW(Q$20)+1, MATCH(Q$16,Templates!$K$1:BS$1,0)))</f>
        <v> </v>
      </c>
      <c r="R77" s="55" t="str" cm="1">
        <f t="array" ref="R77">IF(INDEX(Templates!$K$2:$BO$186,ROW()-ROW(R$20)+1, MATCH(R$16,Templates!$K$1:BT$1,0))="","",INDEX(Templates!$K$2:$BO$186,ROW()-ROW(R$20)+1, MATCH(R$16,Templates!$K$1:BT$1,0)))</f>
        <v> </v>
      </c>
      <c r="S77" s="55" t="str" cm="1">
        <f t="array" ref="S77">IF(INDEX(Templates!$K$2:$BO$186,ROW()-ROW(S$20)+1, MATCH(S$16,Templates!$K$1:BU$1,0))="","",INDEX(Templates!$K$2:$BO$186,ROW()-ROW(S$20)+1, MATCH(S$16,Templates!$K$1:BU$1,0)))</f>
        <v/>
      </c>
      <c r="T77" s="55" t="str" cm="1">
        <f t="array" ref="T77">IF(INDEX(Templates!$K$2:$BO$186,ROW()-ROW(T$20)+1, MATCH(T$16,Templates!$K$1:BV$1,0))="","",INDEX(Templates!$K$2:$BO$186,ROW()-ROW(T$20)+1, MATCH(T$16,Templates!$K$1:BV$1,0)))</f>
        <v> </v>
      </c>
      <c r="U77" s="55" t="str" cm="1">
        <f t="array" ref="U77">IF(INDEX(Templates!$K$2:$BO$186,ROW()-ROW(U$20)+1, MATCH(U$16,Templates!$K$1:BW$1,0))="","",INDEX(Templates!$K$2:$BO$186,ROW()-ROW(U$20)+1, MATCH(U$16,Templates!$K$1:BW$1,0)))</f>
        <v> </v>
      </c>
      <c r="V77" s="55" t="str" cm="1">
        <f t="array" ref="V77">IF(INDEX(Templates!$K$2:$BO$186,ROW()-ROW(V$20)+1, MATCH(V$16,Templates!$K$1:BX$1,0))="","",INDEX(Templates!$K$2:$BO$186,ROW()-ROW(V$20)+1, MATCH(V$16,Templates!$K$1:BX$1,0)))</f>
        <v> </v>
      </c>
      <c r="W77" s="55" t="str" cm="1">
        <f t="array" ref="W77">IF(INDEX(Templates!$K$2:$BO$186,ROW()-ROW(W$20)+1, MATCH(W$16,Templates!$K$1:BY$1,0))="","",INDEX(Templates!$K$2:$BO$186,ROW()-ROW(W$20)+1, MATCH(W$16,Templates!$K$1:BY$1,0)))</f>
        <v/>
      </c>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row>
    <row r="78" spans="1:91" s="24" customFormat="1" x14ac:dyDescent="0.55000000000000004">
      <c r="A78" s="41" t="s">
        <v>475</v>
      </c>
      <c r="B78" s="6" t="s">
        <v>479</v>
      </c>
      <c r="C78" s="66" t="str" cm="1">
        <f t="array" ref="C78">IF(INDEX(Templates!C$2:C$187,ROW()-ROW($20:$20)+1)="","",INDEX(Templates!C$2:C$187,ROW()-ROW($20:$20)+1))</f>
        <v>JSON_PATH:boilers[1]</v>
      </c>
      <c r="D78" s="66" t="str" cm="1">
        <f t="array" ref="D78">IF(INDEX(Templates!D$2:D$187,ROW()-ROW($20:$20)+1)="","",INDEX(Templates!D$2:D$187,ROW()-ROW($20:$20)+1))</f>
        <v>id</v>
      </c>
      <c r="E78" s="66" t="str" cm="1">
        <f t="array" ref="E78">IF(INDEX(Templates!E$2:E$187,ROW()-ROW($20:$20)+1)="","",INDEX(Templates!E$2:E$187,ROW()-ROW($20:$20)+1))</f>
        <v> </v>
      </c>
      <c r="F78" s="66" t="str" cm="1">
        <f t="array" ref="F78">IF(INDEX(Templates!F$2:F$187,ROW()-ROW($20:$20)+1)="","",INDEX(Templates!F$2:F$187,ROW()-ROW($20:$20)+1))</f>
        <v/>
      </c>
      <c r="G78" s="106" t="str" cm="1">
        <f t="array" ref="G78">IF(INDEX(Templates!G$2:G$187,ROW()-ROW($20:$20)+1)="","",INDEX(Templates!G$2:G$187,ROW()-ROW($20:$20)+1))</f>
        <v>Boiler</v>
      </c>
      <c r="H78" s="68" t="str" cm="1">
        <f t="array" ref="H78">IF(INDEX(Templates!H$2:H$187,ROW()-ROW($20:$20)+1)="","",INDEX(Templates!H$2:H$187,ROW()-ROW($20:$20)+1))</f>
        <v>Boiler 2</v>
      </c>
      <c r="I78" s="68" t="str" cm="1">
        <f t="array" ref="I78">IF(INDEX(Templates!I$2:I$187,ROW()-ROW($20:$20)+1)="","",INDEX(Templates!I$2:I$187,ROW()-ROW($20:$20)+1))</f>
        <v>ASHRAE229 1</v>
      </c>
      <c r="J78" s="68" t="str" cm="1">
        <f t="array" ref="J78">IF(INDEX(Templates!J$2:J$187,ROW()-ROW($20:$20)+1)="","",INDEX(Templates!J$2:J$187,ROW()-ROW($20:$20)+1))</f>
        <v>id</v>
      </c>
      <c r="K78" s="69" t="str" cm="1">
        <f t="array" ref="K78">IF(INDEX(Templates!K$2:K$187,ROW()-ROW($20:$20)+1)="","",INDEX(Templates!K$2:K$187,ROW()-ROW($20:$20)+1))</f>
        <v/>
      </c>
      <c r="L78" s="69" t="str" cm="1">
        <f t="array" ref="L78">IF(INDEX(Templates!L$2:L$187,ROW()-ROW($20:$20)+1)="","",INDEX(Templates!L$2:L$187,ROW()-ROW($20:$20)+1))</f>
        <v/>
      </c>
      <c r="M78" s="55" t="str" cm="1">
        <f t="array" ref="M78">IF(INDEX(Templates!$K$2:$BO$186,ROW()-ROW(M$20)+1, MATCH(M$16,Templates!$K$1:BO$1,0))="","",INDEX(Templates!$K$2:$BO$186,ROW()-ROW(M$20)+1, MATCH(M$16,Templates!$K$1:BO$1,0)))</f>
        <v/>
      </c>
      <c r="N78" s="55" t="str" cm="1">
        <f t="array" ref="N78">IF(INDEX(Templates!$K$2:$BO$186,ROW()-ROW(N$20)+1, MATCH(N$16,Templates!$K$1:BP$1,0))="","",INDEX(Templates!$K$2:$BO$186,ROW()-ROW(N$20)+1, MATCH(N$16,Templates!$K$1:BP$1,0)))</f>
        <v/>
      </c>
      <c r="O78" s="55" t="str" cm="1">
        <f t="array" ref="O78">IF(INDEX(Templates!$K$2:$BO$186,ROW()-ROW(O$20)+1, MATCH(O$16,Templates!$K$1:BQ$1,0))="","",INDEX(Templates!$K$2:$BO$186,ROW()-ROW(O$20)+1, MATCH(O$16,Templates!$K$1:BQ$1,0)))</f>
        <v/>
      </c>
      <c r="P78" s="55" t="str" cm="1">
        <f t="array" ref="P78">IF(INDEX(Templates!$K$2:$BO$186,ROW()-ROW(P$20)+1, MATCH(P$16,Templates!$K$1:BR$1,0))="","",INDEX(Templates!$K$2:$BO$186,ROW()-ROW(P$20)+1, MATCH(P$16,Templates!$K$1:BR$1,0)))</f>
        <v/>
      </c>
      <c r="Q78" s="55" t="str" cm="1">
        <f t="array" ref="Q78">IF(INDEX(Templates!$K$2:$BO$186,ROW()-ROW(Q$20)+1, MATCH(Q$16,Templates!$K$1:BS$1,0))="","",INDEX(Templates!$K$2:$BO$186,ROW()-ROW(Q$20)+1, MATCH(Q$16,Templates!$K$1:BS$1,0)))</f>
        <v/>
      </c>
      <c r="R78" s="55" t="str" cm="1">
        <f t="array" ref="R78">IF(INDEX(Templates!$K$2:$BO$186,ROW()-ROW(R$20)+1, MATCH(R$16,Templates!$K$1:BT$1,0))="","",INDEX(Templates!$K$2:$BO$186,ROW()-ROW(R$20)+1, MATCH(R$16,Templates!$K$1:BT$1,0)))</f>
        <v/>
      </c>
      <c r="S78" s="55" t="str" cm="1">
        <f t="array" ref="S78">IF(INDEX(Templates!$K$2:$BO$186,ROW()-ROW(S$20)+1, MATCH(S$16,Templates!$K$1:BU$1,0))="","",INDEX(Templates!$K$2:$BO$186,ROW()-ROW(S$20)+1, MATCH(S$16,Templates!$K$1:BU$1,0)))</f>
        <v/>
      </c>
      <c r="T78" s="55" t="str" cm="1">
        <f t="array" ref="T78">IF(INDEX(Templates!$K$2:$BO$186,ROW()-ROW(T$20)+1, MATCH(T$16,Templates!$K$1:BV$1,0))="","",INDEX(Templates!$K$2:$BO$186,ROW()-ROW(T$20)+1, MATCH(T$16,Templates!$K$1:BV$1,0)))</f>
        <v/>
      </c>
      <c r="U78" s="55" t="str" cm="1">
        <f t="array" ref="U78">IF(INDEX(Templates!$K$2:$BO$186,ROW()-ROW(U$20)+1, MATCH(U$16,Templates!$K$1:BW$1,0))="","",INDEX(Templates!$K$2:$BO$186,ROW()-ROW(U$20)+1, MATCH(U$16,Templates!$K$1:BW$1,0)))</f>
        <v/>
      </c>
      <c r="V78" s="55" t="str" cm="1">
        <f t="array" ref="V78">IF(INDEX(Templates!$K$2:$BO$186,ROW()-ROW(V$20)+1, MATCH(V$16,Templates!$K$1:BX$1,0))="","",INDEX(Templates!$K$2:$BO$186,ROW()-ROW(V$20)+1, MATCH(V$16,Templates!$K$1:BX$1,0)))</f>
        <v/>
      </c>
      <c r="W78" s="55" t="str" cm="1">
        <f t="array" ref="W78">IF(INDEX(Templates!$K$2:$BO$186,ROW()-ROW(W$20)+1, MATCH(W$16,Templates!$K$1:BY$1,0))="","",INDEX(Templates!$K$2:$BO$186,ROW()-ROW(W$20)+1, MATCH(W$16,Templates!$K$1:BY$1,0)))</f>
        <v/>
      </c>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row>
    <row r="79" spans="1:91" s="24" customFormat="1" x14ac:dyDescent="0.55000000000000004">
      <c r="A79" s="41" t="s">
        <v>475</v>
      </c>
      <c r="B79" s="6" t="s">
        <v>479</v>
      </c>
      <c r="C79" s="66" t="str" cm="1">
        <f t="array" ref="C79">IF(INDEX(Templates!C$2:C$187,ROW()-ROW($20:$20)+1)="","",INDEX(Templates!C$2:C$187,ROW()-ROW($20:$20)+1))</f>
        <v>JSON_PATH:boilers[1]</v>
      </c>
      <c r="D79" s="66" t="str" cm="1">
        <f t="array" ref="D79">IF(INDEX(Templates!D$2:D$187,ROW()-ROW($20:$20)+1)="","",INDEX(Templates!D$2:D$187,ROW()-ROW($20:$20)+1))</f>
        <v>loop</v>
      </c>
      <c r="E79" s="66" t="str" cm="1">
        <f t="array" ref="E79">IF(INDEX(Templates!E$2:E$187,ROW()-ROW($20:$20)+1)="","",INDEX(Templates!E$2:E$187,ROW()-ROW($20:$20)+1))</f>
        <v> </v>
      </c>
      <c r="F79" s="66" t="str" cm="1">
        <f t="array" ref="F79">IF(INDEX(Templates!F$2:F$187,ROW()-ROW($20:$20)+1)="","",INDEX(Templates!F$2:F$187,ROW()-ROW($20:$20)+1))</f>
        <v/>
      </c>
      <c r="G79" s="106" t="str" cm="1">
        <f t="array" ref="G79">IF(INDEX(Templates!G$2:G$187,ROW()-ROW($20:$20)+1)="","",INDEX(Templates!G$2:G$187,ROW()-ROW($20:$20)+1))</f>
        <v>Boiler</v>
      </c>
      <c r="H79" s="68" t="str" cm="1">
        <f t="array" ref="H79">IF(INDEX(Templates!H$2:H$187,ROW()-ROW($20:$20)+1)="","",INDEX(Templates!H$2:H$187,ROW()-ROW($20:$20)+1))</f>
        <v>Boiler 2</v>
      </c>
      <c r="I79" s="68" t="str" cm="1">
        <f t="array" ref="I79">IF(INDEX(Templates!I$2:I$187,ROW()-ROW($20:$20)+1)="","",INDEX(Templates!I$2:I$187,ROW()-ROW($20:$20)+1))</f>
        <v>ASHRAE229 1</v>
      </c>
      <c r="J79" s="68" t="str" cm="1">
        <f t="array" ref="J79">IF(INDEX(Templates!J$2:J$187,ROW()-ROW($20:$20)+1)="","",INDEX(Templates!J$2:J$187,ROW()-ROW($20:$20)+1))</f>
        <v>loop</v>
      </c>
      <c r="K79" s="69" t="str" cm="1">
        <f t="array" ref="K79">IF(INDEX(Templates!K$2:K$187,ROW()-ROW($20:$20)+1)="","",INDEX(Templates!K$2:K$187,ROW()-ROW($20:$20)+1))</f>
        <v/>
      </c>
      <c r="L79" s="69" t="str" cm="1">
        <f t="array" ref="L79">IF(INDEX(Templates!L$2:L$187,ROW()-ROW($20:$20)+1)="","",INDEX(Templates!L$2:L$187,ROW()-ROW($20:$20)+1))</f>
        <v/>
      </c>
      <c r="M79" s="55" t="str" cm="1">
        <f t="array" ref="M79">IF(INDEX(Templates!$K$2:$BO$186,ROW()-ROW(M$20)+1, MATCH(M$16,Templates!$K$1:BO$1,0))="","",INDEX(Templates!$K$2:$BO$186,ROW()-ROW(M$20)+1, MATCH(M$16,Templates!$K$1:BO$1,0)))</f>
        <v/>
      </c>
      <c r="N79" s="55" t="str" cm="1">
        <f t="array" ref="N79">IF(INDEX(Templates!$K$2:$BO$186,ROW()-ROW(N$20)+1, MATCH(N$16,Templates!$K$1:BP$1,0))="","",INDEX(Templates!$K$2:$BO$186,ROW()-ROW(N$20)+1, MATCH(N$16,Templates!$K$1:BP$1,0)))</f>
        <v> </v>
      </c>
      <c r="O79" s="55" t="str" cm="1">
        <f t="array" ref="O79">IF(INDEX(Templates!$K$2:$BO$186,ROW()-ROW(O$20)+1, MATCH(O$16,Templates!$K$1:BQ$1,0))="","",INDEX(Templates!$K$2:$BO$186,ROW()-ROW(O$20)+1, MATCH(O$16,Templates!$K$1:BQ$1,0)))</f>
        <v> </v>
      </c>
      <c r="P79" s="55" t="str" cm="1">
        <f t="array" ref="P79">IF(INDEX(Templates!$K$2:$BO$186,ROW()-ROW(P$20)+1, MATCH(P$16,Templates!$K$1:BR$1,0))="","",INDEX(Templates!$K$2:$BO$186,ROW()-ROW(P$20)+1, MATCH(P$16,Templates!$K$1:BR$1,0)))</f>
        <v> </v>
      </c>
      <c r="Q79" s="55" t="str" cm="1">
        <f t="array" ref="Q79">IF(INDEX(Templates!$K$2:$BO$186,ROW()-ROW(Q$20)+1, MATCH(Q$16,Templates!$K$1:BS$1,0))="","",INDEX(Templates!$K$2:$BO$186,ROW()-ROW(Q$20)+1, MATCH(Q$16,Templates!$K$1:BS$1,0)))</f>
        <v> </v>
      </c>
      <c r="R79" s="55" t="str" cm="1">
        <f t="array" ref="R79">IF(INDEX(Templates!$K$2:$BO$186,ROW()-ROW(R$20)+1, MATCH(R$16,Templates!$K$1:BT$1,0))="","",INDEX(Templates!$K$2:$BO$186,ROW()-ROW(R$20)+1, MATCH(R$16,Templates!$K$1:BT$1,0)))</f>
        <v> </v>
      </c>
      <c r="S79" s="55" t="str" cm="1">
        <f t="array" ref="S79">IF(INDEX(Templates!$K$2:$BO$186,ROW()-ROW(S$20)+1, MATCH(S$16,Templates!$K$1:BU$1,0))="","",INDEX(Templates!$K$2:$BO$186,ROW()-ROW(S$20)+1, MATCH(S$16,Templates!$K$1:BU$1,0)))</f>
        <v/>
      </c>
      <c r="T79" s="55" t="str" cm="1">
        <f t="array" ref="T79">IF(INDEX(Templates!$K$2:$BO$186,ROW()-ROW(T$20)+1, MATCH(T$16,Templates!$K$1:BV$1,0))="","",INDEX(Templates!$K$2:$BO$186,ROW()-ROW(T$20)+1, MATCH(T$16,Templates!$K$1:BV$1,0)))</f>
        <v> </v>
      </c>
      <c r="U79" s="55" t="str" cm="1">
        <f t="array" ref="U79">IF(INDEX(Templates!$K$2:$BO$186,ROW()-ROW(U$20)+1, MATCH(U$16,Templates!$K$1:BW$1,0))="","",INDEX(Templates!$K$2:$BO$186,ROW()-ROW(U$20)+1, MATCH(U$16,Templates!$K$1:BW$1,0)))</f>
        <v> </v>
      </c>
      <c r="V79" s="55" t="str" cm="1">
        <f t="array" ref="V79">IF(INDEX(Templates!$K$2:$BO$186,ROW()-ROW(V$20)+1, MATCH(V$16,Templates!$K$1:BX$1,0))="","",INDEX(Templates!$K$2:$BO$186,ROW()-ROW(V$20)+1, MATCH(V$16,Templates!$K$1:BX$1,0)))</f>
        <v> </v>
      </c>
      <c r="W79" s="55" t="str" cm="1">
        <f t="array" ref="W79">IF(INDEX(Templates!$K$2:$BO$186,ROW()-ROW(W$20)+1, MATCH(W$16,Templates!$K$1:BY$1,0))="","",INDEX(Templates!$K$2:$BO$186,ROW()-ROW(W$20)+1, MATCH(W$16,Templates!$K$1:BY$1,0)))</f>
        <v/>
      </c>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row>
    <row r="80" spans="1:91" s="24" customFormat="1" x14ac:dyDescent="0.55000000000000004">
      <c r="A80" s="41" t="s">
        <v>475</v>
      </c>
      <c r="B80" s="6" t="s">
        <v>479</v>
      </c>
      <c r="C80" s="66" t="str" cm="1">
        <f t="array" ref="C80">IF(INDEX(Templates!C$2:C$187,ROW()-ROW($20:$20)+1)="","",INDEX(Templates!C$2:C$187,ROW()-ROW($20:$20)+1))</f>
        <v>JSON_PATH:boilers[1]</v>
      </c>
      <c r="D80" s="66" t="str" cm="1">
        <f t="array" ref="D80">IF(INDEX(Templates!D$2:D$187,ROW()-ROW($20:$20)+1)="","",INDEX(Templates!D$2:D$187,ROW()-ROW($20:$20)+1))</f>
        <v>draft_type</v>
      </c>
      <c r="E80" s="66" t="str" cm="1">
        <f t="array" ref="E80">IF(INDEX(Templates!E$2:E$187,ROW()-ROW($20:$20)+1)="","",INDEX(Templates!E$2:E$187,ROW()-ROW($20:$20)+1))</f>
        <v> </v>
      </c>
      <c r="F80" s="66" t="str" cm="1">
        <f t="array" ref="F80">IF(INDEX(Templates!F$2:F$187,ROW()-ROW($20:$20)+1)="","",INDEX(Templates!F$2:F$187,ROW()-ROW($20:$20)+1))</f>
        <v/>
      </c>
      <c r="G80" s="106" t="str" cm="1">
        <f t="array" ref="G80">IF(INDEX(Templates!G$2:G$187,ROW()-ROW($20:$20)+1)="","",INDEX(Templates!G$2:G$187,ROW()-ROW($20:$20)+1))</f>
        <v>Boiler</v>
      </c>
      <c r="H80" s="68" t="str" cm="1">
        <f t="array" ref="H80">IF(INDEX(Templates!H$2:H$187,ROW()-ROW($20:$20)+1)="","",INDEX(Templates!H$2:H$187,ROW()-ROW($20:$20)+1))</f>
        <v>Boiler 2</v>
      </c>
      <c r="I80" s="68" t="str" cm="1">
        <f t="array" ref="I80">IF(INDEX(Templates!I$2:I$187,ROW()-ROW($20:$20)+1)="","",INDEX(Templates!I$2:I$187,ROW()-ROW($20:$20)+1))</f>
        <v>ASHRAE229 1</v>
      </c>
      <c r="J80" s="68" t="str" cm="1">
        <f t="array" ref="J80">IF(INDEX(Templates!J$2:J$187,ROW()-ROW($20:$20)+1)="","",INDEX(Templates!J$2:J$187,ROW()-ROW($20:$20)+1))</f>
        <v>draft_type</v>
      </c>
      <c r="K80" s="69" t="str" cm="1">
        <f t="array" ref="K80">IF(INDEX(Templates!K$2:K$187,ROW()-ROW($20:$20)+1)="","",INDEX(Templates!K$2:K$187,ROW()-ROW($20:$20)+1))</f>
        <v/>
      </c>
      <c r="L80" s="69" t="str" cm="1">
        <f t="array" ref="L80">IF(INDEX(Templates!L$2:L$187,ROW()-ROW($20:$20)+1)="","",INDEX(Templates!L$2:L$187,ROW()-ROW($20:$20)+1))</f>
        <v/>
      </c>
      <c r="M80" s="55" t="str" cm="1">
        <f t="array" ref="M80">IF(INDEX(Templates!$K$2:$BO$186,ROW()-ROW(M$20)+1, MATCH(M$16,Templates!$K$1:BO$1,0))="","",INDEX(Templates!$K$2:$BO$186,ROW()-ROW(M$20)+1, MATCH(M$16,Templates!$K$1:BO$1,0)))</f>
        <v/>
      </c>
      <c r="N80" s="55" t="str" cm="1">
        <f t="array" ref="N80">IF(INDEX(Templates!$K$2:$BO$186,ROW()-ROW(N$20)+1, MATCH(N$16,Templates!$K$1:BP$1,0))="","",INDEX(Templates!$K$2:$BO$186,ROW()-ROW(N$20)+1, MATCH(N$16,Templates!$K$1:BP$1,0)))</f>
        <v/>
      </c>
      <c r="O80" s="55" t="str" cm="1">
        <f t="array" ref="O80">IF(INDEX(Templates!$K$2:$BO$186,ROW()-ROW(O$20)+1, MATCH(O$16,Templates!$K$1:BQ$1,0))="","",INDEX(Templates!$K$2:$BO$186,ROW()-ROW(O$20)+1, MATCH(O$16,Templates!$K$1:BQ$1,0)))</f>
        <v/>
      </c>
      <c r="P80" s="55" t="str" cm="1">
        <f t="array" ref="P80">IF(INDEX(Templates!$K$2:$BO$186,ROW()-ROW(P$20)+1, MATCH(P$16,Templates!$K$1:BR$1,0))="","",INDEX(Templates!$K$2:$BO$186,ROW()-ROW(P$20)+1, MATCH(P$16,Templates!$K$1:BR$1,0)))</f>
        <v/>
      </c>
      <c r="Q80" s="55" t="str" cm="1">
        <f t="array" ref="Q80">IF(INDEX(Templates!$K$2:$BO$186,ROW()-ROW(Q$20)+1, MATCH(Q$16,Templates!$K$1:BS$1,0))="","",INDEX(Templates!$K$2:$BO$186,ROW()-ROW(Q$20)+1, MATCH(Q$16,Templates!$K$1:BS$1,0)))</f>
        <v/>
      </c>
      <c r="R80" s="55" t="str" cm="1">
        <f t="array" ref="R80">IF(INDEX(Templates!$K$2:$BO$186,ROW()-ROW(R$20)+1, MATCH(R$16,Templates!$K$1:BT$1,0))="","",INDEX(Templates!$K$2:$BO$186,ROW()-ROW(R$20)+1, MATCH(R$16,Templates!$K$1:BT$1,0)))</f>
        <v/>
      </c>
      <c r="S80" s="55" t="str" cm="1">
        <f t="array" ref="S80">IF(INDEX(Templates!$K$2:$BO$186,ROW()-ROW(S$20)+1, MATCH(S$16,Templates!$K$1:BU$1,0))="","",INDEX(Templates!$K$2:$BO$186,ROW()-ROW(S$20)+1, MATCH(S$16,Templates!$K$1:BU$1,0)))</f>
        <v/>
      </c>
      <c r="T80" s="55" t="str" cm="1">
        <f t="array" ref="T80">IF(INDEX(Templates!$K$2:$BO$186,ROW()-ROW(T$20)+1, MATCH(T$16,Templates!$K$1:BV$1,0))="","",INDEX(Templates!$K$2:$BO$186,ROW()-ROW(T$20)+1, MATCH(T$16,Templates!$K$1:BV$1,0)))</f>
        <v/>
      </c>
      <c r="U80" s="55" t="str" cm="1">
        <f t="array" ref="U80">IF(INDEX(Templates!$K$2:$BO$186,ROW()-ROW(U$20)+1, MATCH(U$16,Templates!$K$1:BW$1,0))="","",INDEX(Templates!$K$2:$BO$186,ROW()-ROW(U$20)+1, MATCH(U$16,Templates!$K$1:BW$1,0)))</f>
        <v/>
      </c>
      <c r="V80" s="55" t="str" cm="1">
        <f t="array" ref="V80">IF(INDEX(Templates!$K$2:$BO$186,ROW()-ROW(V$20)+1, MATCH(V$16,Templates!$K$1:BX$1,0))="","",INDEX(Templates!$K$2:$BO$186,ROW()-ROW(V$20)+1, MATCH(V$16,Templates!$K$1:BX$1,0)))</f>
        <v/>
      </c>
      <c r="W80" s="55" t="str" cm="1">
        <f t="array" ref="W80">IF(INDEX(Templates!$K$2:$BO$186,ROW()-ROW(W$20)+1, MATCH(W$16,Templates!$K$1:BY$1,0))="","",INDEX(Templates!$K$2:$BO$186,ROW()-ROW(W$20)+1, MATCH(W$16,Templates!$K$1:BY$1,0)))</f>
        <v/>
      </c>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row>
    <row r="81" spans="1:91" s="24" customFormat="1" x14ac:dyDescent="0.55000000000000004">
      <c r="A81" s="41" t="s">
        <v>475</v>
      </c>
      <c r="B81" s="6" t="s">
        <v>479</v>
      </c>
      <c r="C81" s="66" t="str" cm="1">
        <f t="array" ref="C81">IF(INDEX(Templates!C$2:C$187,ROW()-ROW($20:$20)+1)="","",INDEX(Templates!C$2:C$187,ROW()-ROW($20:$20)+1))</f>
        <v>JSON_PATH:boilers[1]</v>
      </c>
      <c r="D81" s="66" t="str" cm="1">
        <f t="array" ref="D81">IF(INDEX(Templates!D$2:D$187,ROW()-ROW($20:$20)+1)="","",INDEX(Templates!D$2:D$187,ROW()-ROW($20:$20)+1))</f>
        <v>design_capacity</v>
      </c>
      <c r="E81" s="66" t="str" cm="1">
        <f t="array" ref="E81">IF(INDEX(Templates!E$2:E$187,ROW()-ROW($20:$20)+1)="","",INDEX(Templates!E$2:E$187,ROW()-ROW($20:$20)+1))</f>
        <v> </v>
      </c>
      <c r="F81" s="66" t="str" cm="1">
        <f t="array" ref="F81">IF(INDEX(Templates!F$2:F$187,ROW()-ROW($20:$20)+1)="","",INDEX(Templates!F$2:F$187,ROW()-ROW($20:$20)+1))</f>
        <v/>
      </c>
      <c r="G81" s="106" t="str" cm="1">
        <f t="array" ref="G81">IF(INDEX(Templates!G$2:G$187,ROW()-ROW($20:$20)+1)="","",INDEX(Templates!G$2:G$187,ROW()-ROW($20:$20)+1))</f>
        <v>Boiler</v>
      </c>
      <c r="H81" s="68" t="str" cm="1">
        <f t="array" ref="H81">IF(INDEX(Templates!H$2:H$187,ROW()-ROW($20:$20)+1)="","",INDEX(Templates!H$2:H$187,ROW()-ROW($20:$20)+1))</f>
        <v>Boiler 2</v>
      </c>
      <c r="I81" s="68" t="str" cm="1">
        <f t="array" ref="I81">IF(INDEX(Templates!I$2:I$187,ROW()-ROW($20:$20)+1)="","",INDEX(Templates!I$2:I$187,ROW()-ROW($20:$20)+1))</f>
        <v>ASHRAE229 1</v>
      </c>
      <c r="J81" s="68" t="str" cm="1">
        <f t="array" ref="J81">IF(INDEX(Templates!J$2:J$187,ROW()-ROW($20:$20)+1)="","",INDEX(Templates!J$2:J$187,ROW()-ROW($20:$20)+1))</f>
        <v>design_capacity</v>
      </c>
      <c r="K81" s="69" t="str" cm="1">
        <f t="array" ref="K81">IF(INDEX(Templates!K$2:K$187,ROW()-ROW($20:$20)+1)="","",INDEX(Templates!K$2:K$187,ROW()-ROW($20:$20)+1))</f>
        <v>capacity</v>
      </c>
      <c r="L81" s="69" t="str" cm="1">
        <f t="array" ref="L81">IF(INDEX(Templates!L$2:L$187,ROW()-ROW($20:$20)+1)="","",INDEX(Templates!L$2:L$187,ROW()-ROW($20:$20)+1))</f>
        <v>Btu/hr</v>
      </c>
      <c r="M81" s="55" t="str" cm="1">
        <f t="array" ref="M81">IF(INDEX(Templates!$K$2:$BO$186,ROW()-ROW(M$20)+1, MATCH(M$16,Templates!$K$1:BO$1,0))="","",INDEX(Templates!$K$2:$BO$186,ROW()-ROW(M$20)+1, MATCH(M$16,Templates!$K$1:BO$1,0)))</f>
        <v/>
      </c>
      <c r="N81" s="55" t="str" cm="1">
        <f t="array" ref="N81">IF(INDEX(Templates!$K$2:$BO$186,ROW()-ROW(N$20)+1, MATCH(N$16,Templates!$K$1:BP$1,0))="","",INDEX(Templates!$K$2:$BO$186,ROW()-ROW(N$20)+1, MATCH(N$16,Templates!$K$1:BP$1,0)))</f>
        <v> </v>
      </c>
      <c r="O81" s="55" t="str" cm="1">
        <f t="array" ref="O81">IF(INDEX(Templates!$K$2:$BO$186,ROW()-ROW(O$20)+1, MATCH(O$16,Templates!$K$1:BQ$1,0))="","",INDEX(Templates!$K$2:$BO$186,ROW()-ROW(O$20)+1, MATCH(O$16,Templates!$K$1:BQ$1,0)))</f>
        <v> </v>
      </c>
      <c r="P81" s="55" t="str" cm="1">
        <f t="array" ref="P81">IF(INDEX(Templates!$K$2:$BO$186,ROW()-ROW(P$20)+1, MATCH(P$16,Templates!$K$1:BR$1,0))="","",INDEX(Templates!$K$2:$BO$186,ROW()-ROW(P$20)+1, MATCH(P$16,Templates!$K$1:BR$1,0)))</f>
        <v> </v>
      </c>
      <c r="Q81" s="55" t="str" cm="1">
        <f t="array" ref="Q81">IF(INDEX(Templates!$K$2:$BO$186,ROW()-ROW(Q$20)+1, MATCH(Q$16,Templates!$K$1:BS$1,0))="","",INDEX(Templates!$K$2:$BO$186,ROW()-ROW(Q$20)+1, MATCH(Q$16,Templates!$K$1:BS$1,0)))</f>
        <v> </v>
      </c>
      <c r="R81" s="55" t="str" cm="1">
        <f t="array" ref="R81">IF(INDEX(Templates!$K$2:$BO$186,ROW()-ROW(R$20)+1, MATCH(R$16,Templates!$K$1:BT$1,0))="","",INDEX(Templates!$K$2:$BO$186,ROW()-ROW(R$20)+1, MATCH(R$16,Templates!$K$1:BT$1,0)))</f>
        <v> </v>
      </c>
      <c r="S81" s="55" t="str" cm="1">
        <f t="array" ref="S81">IF(INDEX(Templates!$K$2:$BO$186,ROW()-ROW(S$20)+1, MATCH(S$16,Templates!$K$1:BU$1,0))="","",INDEX(Templates!$K$2:$BO$186,ROW()-ROW(S$20)+1, MATCH(S$16,Templates!$K$1:BU$1,0)))</f>
        <v/>
      </c>
      <c r="T81" s="55" t="str" cm="1">
        <f t="array" ref="T81">IF(INDEX(Templates!$K$2:$BO$186,ROW()-ROW(T$20)+1, MATCH(T$16,Templates!$K$1:BV$1,0))="","",INDEX(Templates!$K$2:$BO$186,ROW()-ROW(T$20)+1, MATCH(T$16,Templates!$K$1:BV$1,0)))</f>
        <v> </v>
      </c>
      <c r="U81" s="55" t="str" cm="1">
        <f t="array" ref="U81">IF(INDEX(Templates!$K$2:$BO$186,ROW()-ROW(U$20)+1, MATCH(U$16,Templates!$K$1:BW$1,0))="","",INDEX(Templates!$K$2:$BO$186,ROW()-ROW(U$20)+1, MATCH(U$16,Templates!$K$1:BW$1,0)))</f>
        <v> </v>
      </c>
      <c r="V81" s="55" t="str" cm="1">
        <f t="array" ref="V81">IF(INDEX(Templates!$K$2:$BO$186,ROW()-ROW(V$20)+1, MATCH(V$16,Templates!$K$1:BX$1,0))="","",INDEX(Templates!$K$2:$BO$186,ROW()-ROW(V$20)+1, MATCH(V$16,Templates!$K$1:BX$1,0)))</f>
        <v> </v>
      </c>
      <c r="W81" s="55" t="str" cm="1">
        <f t="array" ref="W81">IF(INDEX(Templates!$K$2:$BO$186,ROW()-ROW(W$20)+1, MATCH(W$16,Templates!$K$1:BY$1,0))="","",INDEX(Templates!$K$2:$BO$186,ROW()-ROW(W$20)+1, MATCH(W$16,Templates!$K$1:BY$1,0)))</f>
        <v/>
      </c>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row>
    <row r="82" spans="1:91" s="24" customFormat="1" x14ac:dyDescent="0.55000000000000004">
      <c r="A82" s="41" t="s">
        <v>475</v>
      </c>
      <c r="B82" s="6" t="s">
        <v>479</v>
      </c>
      <c r="C82" s="66" t="str" cm="1">
        <f t="array" ref="C82">IF(INDEX(Templates!C$2:C$187,ROW()-ROW($20:$20)+1)="","",INDEX(Templates!C$2:C$187,ROW()-ROW($20:$20)+1))</f>
        <v>JSON_PATH:boilers[1]</v>
      </c>
      <c r="D82" s="66" t="str" cm="1">
        <f t="array" ref="D82">IF(INDEX(Templates!D$2:D$187,ROW()-ROW($20:$20)+1)="","",INDEX(Templates!D$2:D$187,ROW()-ROW($20:$20)+1))</f>
        <v>energy_source_type</v>
      </c>
      <c r="E82" s="66" t="str" cm="1">
        <f t="array" ref="E82">IF(INDEX(Templates!E$2:E$187,ROW()-ROW($20:$20)+1)="","",INDEX(Templates!E$2:E$187,ROW()-ROW($20:$20)+1))</f>
        <v> </v>
      </c>
      <c r="F82" s="66" t="str" cm="1">
        <f t="array" ref="F82">IF(INDEX(Templates!F$2:F$187,ROW()-ROW($20:$20)+1)="","",INDEX(Templates!F$2:F$187,ROW()-ROW($20:$20)+1))</f>
        <v/>
      </c>
      <c r="G82" s="106" t="str" cm="1">
        <f t="array" ref="G82">IF(INDEX(Templates!G$2:G$187,ROW()-ROW($20:$20)+1)="","",INDEX(Templates!G$2:G$187,ROW()-ROW($20:$20)+1))</f>
        <v>Boiler</v>
      </c>
      <c r="H82" s="68" t="str" cm="1">
        <f t="array" ref="H82">IF(INDEX(Templates!H$2:H$187,ROW()-ROW($20:$20)+1)="","",INDEX(Templates!H$2:H$187,ROW()-ROW($20:$20)+1))</f>
        <v>Boiler 2</v>
      </c>
      <c r="I82" s="68" t="str" cm="1">
        <f t="array" ref="I82">IF(INDEX(Templates!I$2:I$187,ROW()-ROW($20:$20)+1)="","",INDEX(Templates!I$2:I$187,ROW()-ROW($20:$20)+1))</f>
        <v>ASHRAE229 1</v>
      </c>
      <c r="J82" s="68" t="str" cm="1">
        <f t="array" ref="J82">IF(INDEX(Templates!J$2:J$187,ROW()-ROW($20:$20)+1)="","",INDEX(Templates!J$2:J$187,ROW()-ROW($20:$20)+1))</f>
        <v>energy_source_type</v>
      </c>
      <c r="K82" s="69" t="str" cm="1">
        <f t="array" ref="K82">IF(INDEX(Templates!K$2:K$187,ROW()-ROW($20:$20)+1)="","",INDEX(Templates!K$2:K$187,ROW()-ROW($20:$20)+1))</f>
        <v/>
      </c>
      <c r="L82" s="69" t="str" cm="1">
        <f t="array" ref="L82">IF(INDEX(Templates!L$2:L$187,ROW()-ROW($20:$20)+1)="","",INDEX(Templates!L$2:L$187,ROW()-ROW($20:$20)+1))</f>
        <v/>
      </c>
      <c r="M82" s="55" t="str" cm="1">
        <f t="array" ref="M82">IF(INDEX(Templates!$K$2:$BO$186,ROW()-ROW(M$20)+1, MATCH(M$16,Templates!$K$1:BO$1,0))="","",INDEX(Templates!$K$2:$BO$186,ROW()-ROW(M$20)+1, MATCH(M$16,Templates!$K$1:BO$1,0)))</f>
        <v/>
      </c>
      <c r="N82" s="55" t="str" cm="1">
        <f t="array" ref="N82">IF(INDEX(Templates!$K$2:$BO$186,ROW()-ROW(N$20)+1, MATCH(N$16,Templates!$K$1:BP$1,0))="","",INDEX(Templates!$K$2:$BO$186,ROW()-ROW(N$20)+1, MATCH(N$16,Templates!$K$1:BP$1,0)))</f>
        <v/>
      </c>
      <c r="O82" s="55" t="str" cm="1">
        <f t="array" ref="O82">IF(INDEX(Templates!$K$2:$BO$186,ROW()-ROW(O$20)+1, MATCH(O$16,Templates!$K$1:BQ$1,0))="","",INDEX(Templates!$K$2:$BO$186,ROW()-ROW(O$20)+1, MATCH(O$16,Templates!$K$1:BQ$1,0)))</f>
        <v/>
      </c>
      <c r="P82" s="55" t="str" cm="1">
        <f t="array" ref="P82">IF(INDEX(Templates!$K$2:$BO$186,ROW()-ROW(P$20)+1, MATCH(P$16,Templates!$K$1:BR$1,0))="","",INDEX(Templates!$K$2:$BO$186,ROW()-ROW(P$20)+1, MATCH(P$16,Templates!$K$1:BR$1,0)))</f>
        <v/>
      </c>
      <c r="Q82" s="55" t="str" cm="1">
        <f t="array" ref="Q82">IF(INDEX(Templates!$K$2:$BO$186,ROW()-ROW(Q$20)+1, MATCH(Q$16,Templates!$K$1:BS$1,0))="","",INDEX(Templates!$K$2:$BO$186,ROW()-ROW(Q$20)+1, MATCH(Q$16,Templates!$K$1:BS$1,0)))</f>
        <v/>
      </c>
      <c r="R82" s="55" t="str" cm="1">
        <f t="array" ref="R82">IF(INDEX(Templates!$K$2:$BO$186,ROW()-ROW(R$20)+1, MATCH(R$16,Templates!$K$1:BT$1,0))="","",INDEX(Templates!$K$2:$BO$186,ROW()-ROW(R$20)+1, MATCH(R$16,Templates!$K$1:BT$1,0)))</f>
        <v/>
      </c>
      <c r="S82" s="55" t="str" cm="1">
        <f t="array" ref="S82">IF(INDEX(Templates!$K$2:$BO$186,ROW()-ROW(S$20)+1, MATCH(S$16,Templates!$K$1:BU$1,0))="","",INDEX(Templates!$K$2:$BO$186,ROW()-ROW(S$20)+1, MATCH(S$16,Templates!$K$1:BU$1,0)))</f>
        <v/>
      </c>
      <c r="T82" s="55" t="str" cm="1">
        <f t="array" ref="T82">IF(INDEX(Templates!$K$2:$BO$186,ROW()-ROW(T$20)+1, MATCH(T$16,Templates!$K$1:BV$1,0))="","",INDEX(Templates!$K$2:$BO$186,ROW()-ROW(T$20)+1, MATCH(T$16,Templates!$K$1:BV$1,0)))</f>
        <v/>
      </c>
      <c r="U82" s="55" t="str" cm="1">
        <f t="array" ref="U82">IF(INDEX(Templates!$K$2:$BO$186,ROW()-ROW(U$20)+1, MATCH(U$16,Templates!$K$1:BW$1,0))="","",INDEX(Templates!$K$2:$BO$186,ROW()-ROW(U$20)+1, MATCH(U$16,Templates!$K$1:BW$1,0)))</f>
        <v/>
      </c>
      <c r="V82" s="55" t="str" cm="1">
        <f t="array" ref="V82">IF(INDEX(Templates!$K$2:$BO$186,ROW()-ROW(V$20)+1, MATCH(V$16,Templates!$K$1:BX$1,0))="","",INDEX(Templates!$K$2:$BO$186,ROW()-ROW(V$20)+1, MATCH(V$16,Templates!$K$1:BX$1,0)))</f>
        <v/>
      </c>
      <c r="W82" s="55" t="str" cm="1">
        <f t="array" ref="W82">IF(INDEX(Templates!$K$2:$BO$186,ROW()-ROW(W$20)+1, MATCH(W$16,Templates!$K$1:BY$1,0))="","",INDEX(Templates!$K$2:$BO$186,ROW()-ROW(W$20)+1, MATCH(W$16,Templates!$K$1:BY$1,0)))</f>
        <v/>
      </c>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row>
    <row r="83" spans="1:91" s="24" customFormat="1" x14ac:dyDescent="0.55000000000000004">
      <c r="A83" s="41" t="s">
        <v>475</v>
      </c>
      <c r="B83" s="6" t="s">
        <v>479</v>
      </c>
      <c r="C83" s="66" t="str" cm="1">
        <f t="array" ref="C83">IF(INDEX(Templates!C$2:C$187,ROW()-ROW($20:$20)+1)="","",INDEX(Templates!C$2:C$187,ROW()-ROW($20:$20)+1))</f>
        <v>JSON_PATH:boilers[1]</v>
      </c>
      <c r="D83" s="66" t="str" cm="1">
        <f t="array" ref="D83">IF(INDEX(Templates!D$2:D$187,ROW()-ROW($20:$20)+1)="","",INDEX(Templates!D$2:D$187,ROW()-ROW($20:$20)+1))</f>
        <v>operation_lower_limit</v>
      </c>
      <c r="E83" s="66" t="str" cm="1">
        <f t="array" ref="E83">IF(INDEX(Templates!E$2:E$187,ROW()-ROW($20:$20)+1)="","",INDEX(Templates!E$2:E$187,ROW()-ROW($20:$20)+1))</f>
        <v> </v>
      </c>
      <c r="F83" s="66" t="str" cm="1">
        <f t="array" ref="F83">IF(INDEX(Templates!F$2:F$187,ROW()-ROW($20:$20)+1)="","",INDEX(Templates!F$2:F$187,ROW()-ROW($20:$20)+1))</f>
        <v/>
      </c>
      <c r="G83" s="106" t="str" cm="1">
        <f t="array" ref="G83">IF(INDEX(Templates!G$2:G$187,ROW()-ROW($20:$20)+1)="","",INDEX(Templates!G$2:G$187,ROW()-ROW($20:$20)+1))</f>
        <v>Boiler</v>
      </c>
      <c r="H83" s="68" t="str" cm="1">
        <f t="array" ref="H83">IF(INDEX(Templates!H$2:H$187,ROW()-ROW($20:$20)+1)="","",INDEX(Templates!H$2:H$187,ROW()-ROW($20:$20)+1))</f>
        <v>Boiler 2</v>
      </c>
      <c r="I83" s="68" t="str" cm="1">
        <f t="array" ref="I83">IF(INDEX(Templates!I$2:I$187,ROW()-ROW($20:$20)+1)="","",INDEX(Templates!I$2:I$187,ROW()-ROW($20:$20)+1))</f>
        <v>ASHRAE229 1</v>
      </c>
      <c r="J83" s="68" t="str" cm="1">
        <f t="array" ref="J83">IF(INDEX(Templates!J$2:J$187,ROW()-ROW($20:$20)+1)="","",INDEX(Templates!J$2:J$187,ROW()-ROW($20:$20)+1))</f>
        <v>operation_lower_limit</v>
      </c>
      <c r="K83" s="69" t="str" cm="1">
        <f t="array" ref="K83">IF(INDEX(Templates!K$2:K$187,ROW()-ROW($20:$20)+1)="","",INDEX(Templates!K$2:K$187,ROW()-ROW($20:$20)+1))</f>
        <v/>
      </c>
      <c r="L83" s="69" t="str" cm="1">
        <f t="array" ref="L83">IF(INDEX(Templates!L$2:L$187,ROW()-ROW($20:$20)+1)="","",INDEX(Templates!L$2:L$187,ROW()-ROW($20:$20)+1))</f>
        <v/>
      </c>
      <c r="M83" s="55" t="str" cm="1">
        <f t="array" ref="M83">IF(INDEX(Templates!$K$2:$BO$186,ROW()-ROW(M$20)+1, MATCH(M$16,Templates!$K$1:BO$1,0))="","",INDEX(Templates!$K$2:$BO$186,ROW()-ROW(M$20)+1, MATCH(M$16,Templates!$K$1:BO$1,0)))</f>
        <v/>
      </c>
      <c r="N83" s="55" t="str" cm="1">
        <f t="array" ref="N83">IF(INDEX(Templates!$K$2:$BO$186,ROW()-ROW(N$20)+1, MATCH(N$16,Templates!$K$1:BP$1,0))="","",INDEX(Templates!$K$2:$BO$186,ROW()-ROW(N$20)+1, MATCH(N$16,Templates!$K$1:BP$1,0)))</f>
        <v> </v>
      </c>
      <c r="O83" s="55" t="str" cm="1">
        <f t="array" ref="O83">IF(INDEX(Templates!$K$2:$BO$186,ROW()-ROW(O$20)+1, MATCH(O$16,Templates!$K$1:BQ$1,0))="","",INDEX(Templates!$K$2:$BO$186,ROW()-ROW(O$20)+1, MATCH(O$16,Templates!$K$1:BQ$1,0)))</f>
        <v> </v>
      </c>
      <c r="P83" s="55" t="str" cm="1">
        <f t="array" ref="P83">IF(INDEX(Templates!$K$2:$BO$186,ROW()-ROW(P$20)+1, MATCH(P$16,Templates!$K$1:BR$1,0))="","",INDEX(Templates!$K$2:$BO$186,ROW()-ROW(P$20)+1, MATCH(P$16,Templates!$K$1:BR$1,0)))</f>
        <v> </v>
      </c>
      <c r="Q83" s="55" t="str" cm="1">
        <f t="array" ref="Q83">IF(INDEX(Templates!$K$2:$BO$186,ROW()-ROW(Q$20)+1, MATCH(Q$16,Templates!$K$1:BS$1,0))="","",INDEX(Templates!$K$2:$BO$186,ROW()-ROW(Q$20)+1, MATCH(Q$16,Templates!$K$1:BS$1,0)))</f>
        <v> </v>
      </c>
      <c r="R83" s="55" t="str" cm="1">
        <f t="array" ref="R83">IF(INDEX(Templates!$K$2:$BO$186,ROW()-ROW(R$20)+1, MATCH(R$16,Templates!$K$1:BT$1,0))="","",INDEX(Templates!$K$2:$BO$186,ROW()-ROW(R$20)+1, MATCH(R$16,Templates!$K$1:BT$1,0)))</f>
        <v> </v>
      </c>
      <c r="S83" s="55" t="str" cm="1">
        <f t="array" ref="S83">IF(INDEX(Templates!$K$2:$BO$186,ROW()-ROW(S$20)+1, MATCH(S$16,Templates!$K$1:BU$1,0))="","",INDEX(Templates!$K$2:$BO$186,ROW()-ROW(S$20)+1, MATCH(S$16,Templates!$K$1:BU$1,0)))</f>
        <v/>
      </c>
      <c r="T83" s="55" t="str" cm="1">
        <f t="array" ref="T83">IF(INDEX(Templates!$K$2:$BO$186,ROW()-ROW(T$20)+1, MATCH(T$16,Templates!$K$1:BV$1,0))="","",INDEX(Templates!$K$2:$BO$186,ROW()-ROW(T$20)+1, MATCH(T$16,Templates!$K$1:BV$1,0)))</f>
        <v> </v>
      </c>
      <c r="U83" s="55" t="str" cm="1">
        <f t="array" ref="U83">IF(INDEX(Templates!$K$2:$BO$186,ROW()-ROW(U$20)+1, MATCH(U$16,Templates!$K$1:BW$1,0))="","",INDEX(Templates!$K$2:$BO$186,ROW()-ROW(U$20)+1, MATCH(U$16,Templates!$K$1:BW$1,0)))</f>
        <v> </v>
      </c>
      <c r="V83" s="55" t="str" cm="1">
        <f t="array" ref="V83">IF(INDEX(Templates!$K$2:$BO$186,ROW()-ROW(V$20)+1, MATCH(V$16,Templates!$K$1:BX$1,0))="","",INDEX(Templates!$K$2:$BO$186,ROW()-ROW(V$20)+1, MATCH(V$16,Templates!$K$1:BX$1,0)))</f>
        <v> </v>
      </c>
      <c r="W83" s="55" t="str" cm="1">
        <f t="array" ref="W83">IF(INDEX(Templates!$K$2:$BO$186,ROW()-ROW(W$20)+1, MATCH(W$16,Templates!$K$1:BY$1,0))="","",INDEX(Templates!$K$2:$BO$186,ROW()-ROW(W$20)+1, MATCH(W$16,Templates!$K$1:BY$1,0)))</f>
        <v/>
      </c>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row>
    <row r="84" spans="1:91" s="24" customFormat="1" x14ac:dyDescent="0.55000000000000004">
      <c r="A84" s="41" t="s">
        <v>475</v>
      </c>
      <c r="B84" s="6" t="s">
        <v>479</v>
      </c>
      <c r="C84" s="66" t="str" cm="1">
        <f t="array" ref="C84">IF(INDEX(Templates!C$2:C$187,ROW()-ROW($20:$20)+1)="","",INDEX(Templates!C$2:C$187,ROW()-ROW($20:$20)+1))</f>
        <v>JSON_PATH:boilers[1]</v>
      </c>
      <c r="D84" s="66" t="str" cm="1">
        <f t="array" ref="D84">IF(INDEX(Templates!D$2:D$187,ROW()-ROW($20:$20)+1)="","",INDEX(Templates!D$2:D$187,ROW()-ROW($20:$20)+1))</f>
        <v>operation_upper_limit</v>
      </c>
      <c r="E84" s="66" t="str" cm="1">
        <f t="array" ref="E84">IF(INDEX(Templates!E$2:E$187,ROW()-ROW($20:$20)+1)="","",INDEX(Templates!E$2:E$187,ROW()-ROW($20:$20)+1))</f>
        <v> </v>
      </c>
      <c r="F84" s="66" t="str" cm="1">
        <f t="array" ref="F84">IF(INDEX(Templates!F$2:F$187,ROW()-ROW($20:$20)+1)="","",INDEX(Templates!F$2:F$187,ROW()-ROW($20:$20)+1))</f>
        <v/>
      </c>
      <c r="G84" s="106" t="str" cm="1">
        <f t="array" ref="G84">IF(INDEX(Templates!G$2:G$187,ROW()-ROW($20:$20)+1)="","",INDEX(Templates!G$2:G$187,ROW()-ROW($20:$20)+1))</f>
        <v>Boiler</v>
      </c>
      <c r="H84" s="68" t="str" cm="1">
        <f t="array" ref="H84">IF(INDEX(Templates!H$2:H$187,ROW()-ROW($20:$20)+1)="","",INDEX(Templates!H$2:H$187,ROW()-ROW($20:$20)+1))</f>
        <v>Boiler 2</v>
      </c>
      <c r="I84" s="68" t="str" cm="1">
        <f t="array" ref="I84">IF(INDEX(Templates!I$2:I$187,ROW()-ROW($20:$20)+1)="","",INDEX(Templates!I$2:I$187,ROW()-ROW($20:$20)+1))</f>
        <v>ASHRAE229 1</v>
      </c>
      <c r="J84" s="68" t="str" cm="1">
        <f t="array" ref="J84">IF(INDEX(Templates!J$2:J$187,ROW()-ROW($20:$20)+1)="","",INDEX(Templates!J$2:J$187,ROW()-ROW($20:$20)+1))</f>
        <v>operation_upper_limit</v>
      </c>
      <c r="K84" s="69" t="str" cm="1">
        <f t="array" ref="K84">IF(INDEX(Templates!K$2:K$187,ROW()-ROW($20:$20)+1)="","",INDEX(Templates!K$2:K$187,ROW()-ROW($20:$20)+1))</f>
        <v/>
      </c>
      <c r="L84" s="69" t="str" cm="1">
        <f t="array" ref="L84">IF(INDEX(Templates!L$2:L$187,ROW()-ROW($20:$20)+1)="","",INDEX(Templates!L$2:L$187,ROW()-ROW($20:$20)+1))</f>
        <v/>
      </c>
      <c r="M84" s="55" t="str" cm="1">
        <f t="array" ref="M84">IF(INDEX(Templates!$K$2:$BO$186,ROW()-ROW(M$20)+1, MATCH(M$16,Templates!$K$1:BO$1,0))="","",INDEX(Templates!$K$2:$BO$186,ROW()-ROW(M$20)+1, MATCH(M$16,Templates!$K$1:BO$1,0)))</f>
        <v/>
      </c>
      <c r="N84" s="55" t="str" cm="1">
        <f t="array" ref="N84">IF(INDEX(Templates!$K$2:$BO$186,ROW()-ROW(N$20)+1, MATCH(N$16,Templates!$K$1:BP$1,0))="","",INDEX(Templates!$K$2:$BO$186,ROW()-ROW(N$20)+1, MATCH(N$16,Templates!$K$1:BP$1,0)))</f>
        <v/>
      </c>
      <c r="O84" s="55" t="str" cm="1">
        <f t="array" ref="O84">IF(INDEX(Templates!$K$2:$BO$186,ROW()-ROW(O$20)+1, MATCH(O$16,Templates!$K$1:BQ$1,0))="","",INDEX(Templates!$K$2:$BO$186,ROW()-ROW(O$20)+1, MATCH(O$16,Templates!$K$1:BQ$1,0)))</f>
        <v/>
      </c>
      <c r="P84" s="55" t="str" cm="1">
        <f t="array" ref="P84">IF(INDEX(Templates!$K$2:$BO$186,ROW()-ROW(P$20)+1, MATCH(P$16,Templates!$K$1:BR$1,0))="","",INDEX(Templates!$K$2:$BO$186,ROW()-ROW(P$20)+1, MATCH(P$16,Templates!$K$1:BR$1,0)))</f>
        <v/>
      </c>
      <c r="Q84" s="55" t="str" cm="1">
        <f t="array" ref="Q84">IF(INDEX(Templates!$K$2:$BO$186,ROW()-ROW(Q$20)+1, MATCH(Q$16,Templates!$K$1:BS$1,0))="","",INDEX(Templates!$K$2:$BO$186,ROW()-ROW(Q$20)+1, MATCH(Q$16,Templates!$K$1:BS$1,0)))</f>
        <v/>
      </c>
      <c r="R84" s="55" t="str" cm="1">
        <f t="array" ref="R84">IF(INDEX(Templates!$K$2:$BO$186,ROW()-ROW(R$20)+1, MATCH(R$16,Templates!$K$1:BT$1,0))="","",INDEX(Templates!$K$2:$BO$186,ROW()-ROW(R$20)+1, MATCH(R$16,Templates!$K$1:BT$1,0)))</f>
        <v/>
      </c>
      <c r="S84" s="55" t="str" cm="1">
        <f t="array" ref="S84">IF(INDEX(Templates!$K$2:$BO$186,ROW()-ROW(S$20)+1, MATCH(S$16,Templates!$K$1:BU$1,0))="","",INDEX(Templates!$K$2:$BO$186,ROW()-ROW(S$20)+1, MATCH(S$16,Templates!$K$1:BU$1,0)))</f>
        <v/>
      </c>
      <c r="T84" s="55" t="str" cm="1">
        <f t="array" ref="T84">IF(INDEX(Templates!$K$2:$BO$186,ROW()-ROW(T$20)+1, MATCH(T$16,Templates!$K$1:BV$1,0))="","",INDEX(Templates!$K$2:$BO$186,ROW()-ROW(T$20)+1, MATCH(T$16,Templates!$K$1:BV$1,0)))</f>
        <v/>
      </c>
      <c r="U84" s="55" t="str" cm="1">
        <f t="array" ref="U84">IF(INDEX(Templates!$K$2:$BO$186,ROW()-ROW(U$20)+1, MATCH(U$16,Templates!$K$1:BW$1,0))="","",INDEX(Templates!$K$2:$BO$186,ROW()-ROW(U$20)+1, MATCH(U$16,Templates!$K$1:BW$1,0)))</f>
        <v/>
      </c>
      <c r="V84" s="55" t="str" cm="1">
        <f t="array" ref="V84">IF(INDEX(Templates!$K$2:$BO$186,ROW()-ROW(V$20)+1, MATCH(V$16,Templates!$K$1:BX$1,0))="","",INDEX(Templates!$K$2:$BO$186,ROW()-ROW(V$20)+1, MATCH(V$16,Templates!$K$1:BX$1,0)))</f>
        <v/>
      </c>
      <c r="W84" s="55" t="str" cm="1">
        <f t="array" ref="W84">IF(INDEX(Templates!$K$2:$BO$186,ROW()-ROW(W$20)+1, MATCH(W$16,Templates!$K$1:BY$1,0))="","",INDEX(Templates!$K$2:$BO$186,ROW()-ROW(W$20)+1, MATCH(W$16,Templates!$K$1:BY$1,0)))</f>
        <v/>
      </c>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row>
    <row r="85" spans="1:91" s="24" customFormat="1" x14ac:dyDescent="0.55000000000000004">
      <c r="A85" s="41" t="s">
        <v>475</v>
      </c>
      <c r="B85" s="6" t="s">
        <v>479</v>
      </c>
      <c r="C85" s="66" t="str" cm="1">
        <f t="array" ref="C85">IF(INDEX(Templates!C$2:C$187,ROW()-ROW($20:$20)+1)="","",INDEX(Templates!C$2:C$187,ROW()-ROW($20:$20)+1))</f>
        <v>JSON_PATH:boilers[2]</v>
      </c>
      <c r="D85" s="66" t="str" cm="1">
        <f t="array" ref="D85">IF(INDEX(Templates!D$2:D$187,ROW()-ROW($20:$20)+1)="","",INDEX(Templates!D$2:D$187,ROW()-ROW($20:$20)+1))</f>
        <v>id</v>
      </c>
      <c r="E85" s="66" t="str" cm="1">
        <f t="array" ref="E85">IF(INDEX(Templates!E$2:E$187,ROW()-ROW($20:$20)+1)="","",INDEX(Templates!E$2:E$187,ROW()-ROW($20:$20)+1))</f>
        <v> </v>
      </c>
      <c r="F85" s="66" t="str" cm="1">
        <f t="array" ref="F85">IF(INDEX(Templates!F$2:F$187,ROW()-ROW($20:$20)+1)="","",INDEX(Templates!F$2:F$187,ROW()-ROW($20:$20)+1))</f>
        <v/>
      </c>
      <c r="G85" s="106" t="str" cm="1">
        <f t="array" ref="G85">IF(INDEX(Templates!G$2:G$187,ROW()-ROW($20:$20)+1)="","",INDEX(Templates!G$2:G$187,ROW()-ROW($20:$20)+1))</f>
        <v>Boiler</v>
      </c>
      <c r="H85" s="68" t="str" cm="1">
        <f t="array" ref="H85">IF(INDEX(Templates!H$2:H$187,ROW()-ROW($20:$20)+1)="","",INDEX(Templates!H$2:H$187,ROW()-ROW($20:$20)+1))</f>
        <v>Boiler 3</v>
      </c>
      <c r="I85" s="68" t="str" cm="1">
        <f t="array" ref="I85">IF(INDEX(Templates!I$2:I$187,ROW()-ROW($20:$20)+1)="","",INDEX(Templates!I$2:I$187,ROW()-ROW($20:$20)+1))</f>
        <v>ASHRAE229 1</v>
      </c>
      <c r="J85" s="68" t="str" cm="1">
        <f t="array" ref="J85">IF(INDEX(Templates!J$2:J$187,ROW()-ROW($20:$20)+1)="","",INDEX(Templates!J$2:J$187,ROW()-ROW($20:$20)+1))</f>
        <v>id</v>
      </c>
      <c r="K85" s="69" t="str" cm="1">
        <f t="array" ref="K85">IF(INDEX(Templates!K$2:K$187,ROW()-ROW($20:$20)+1)="","",INDEX(Templates!K$2:K$187,ROW()-ROW($20:$20)+1))</f>
        <v/>
      </c>
      <c r="L85" s="69" t="str" cm="1">
        <f t="array" ref="L85">IF(INDEX(Templates!L$2:L$187,ROW()-ROW($20:$20)+1)="","",INDEX(Templates!L$2:L$187,ROW()-ROW($20:$20)+1))</f>
        <v/>
      </c>
      <c r="M85" s="55" t="str" cm="1">
        <f t="array" ref="M85">IF(INDEX(Templates!$K$2:$BO$186,ROW()-ROW(M$20)+1, MATCH(M$16,Templates!$K$1:BO$1,0))="","",INDEX(Templates!$K$2:$BO$186,ROW()-ROW(M$20)+1, MATCH(M$16,Templates!$K$1:BO$1,0)))</f>
        <v/>
      </c>
      <c r="N85" s="55" t="str" cm="1">
        <f t="array" ref="N85">IF(INDEX(Templates!$K$2:$BO$186,ROW()-ROW(N$20)+1, MATCH(N$16,Templates!$K$1:BP$1,0))="","",INDEX(Templates!$K$2:$BO$186,ROW()-ROW(N$20)+1, MATCH(N$16,Templates!$K$1:BP$1,0)))</f>
        <v> </v>
      </c>
      <c r="O85" s="55" t="str" cm="1">
        <f t="array" ref="O85">IF(INDEX(Templates!$K$2:$BO$186,ROW()-ROW(O$20)+1, MATCH(O$16,Templates!$K$1:BQ$1,0))="","",INDEX(Templates!$K$2:$BO$186,ROW()-ROW(O$20)+1, MATCH(O$16,Templates!$K$1:BQ$1,0)))</f>
        <v> </v>
      </c>
      <c r="P85" s="55" t="str" cm="1">
        <f t="array" ref="P85">IF(INDEX(Templates!$K$2:$BO$186,ROW()-ROW(P$20)+1, MATCH(P$16,Templates!$K$1:BR$1,0))="","",INDEX(Templates!$K$2:$BO$186,ROW()-ROW(P$20)+1, MATCH(P$16,Templates!$K$1:BR$1,0)))</f>
        <v> </v>
      </c>
      <c r="Q85" s="55" t="str" cm="1">
        <f t="array" ref="Q85">IF(INDEX(Templates!$K$2:$BO$186,ROW()-ROW(Q$20)+1, MATCH(Q$16,Templates!$K$1:BS$1,0))="","",INDEX(Templates!$K$2:$BO$186,ROW()-ROW(Q$20)+1, MATCH(Q$16,Templates!$K$1:BS$1,0)))</f>
        <v> </v>
      </c>
      <c r="R85" s="55" t="str" cm="1">
        <f t="array" ref="R85">IF(INDEX(Templates!$K$2:$BO$186,ROW()-ROW(R$20)+1, MATCH(R$16,Templates!$K$1:BT$1,0))="","",INDEX(Templates!$K$2:$BO$186,ROW()-ROW(R$20)+1, MATCH(R$16,Templates!$K$1:BT$1,0)))</f>
        <v> </v>
      </c>
      <c r="S85" s="55" t="str" cm="1">
        <f t="array" ref="S85">IF(INDEX(Templates!$K$2:$BO$186,ROW()-ROW(S$20)+1, MATCH(S$16,Templates!$K$1:BU$1,0))="","",INDEX(Templates!$K$2:$BO$186,ROW()-ROW(S$20)+1, MATCH(S$16,Templates!$K$1:BU$1,0)))</f>
        <v/>
      </c>
      <c r="T85" s="55" t="str" cm="1">
        <f t="array" ref="T85">IF(INDEX(Templates!$K$2:$BO$186,ROW()-ROW(T$20)+1, MATCH(T$16,Templates!$K$1:BV$1,0))="","",INDEX(Templates!$K$2:$BO$186,ROW()-ROW(T$20)+1, MATCH(T$16,Templates!$K$1:BV$1,0)))</f>
        <v> </v>
      </c>
      <c r="U85" s="55" t="str" cm="1">
        <f t="array" ref="U85">IF(INDEX(Templates!$K$2:$BO$186,ROW()-ROW(U$20)+1, MATCH(U$16,Templates!$K$1:BW$1,0))="","",INDEX(Templates!$K$2:$BO$186,ROW()-ROW(U$20)+1, MATCH(U$16,Templates!$K$1:BW$1,0)))</f>
        <v> </v>
      </c>
      <c r="V85" s="55" t="str" cm="1">
        <f t="array" ref="V85">IF(INDEX(Templates!$K$2:$BO$186,ROW()-ROW(V$20)+1, MATCH(V$16,Templates!$K$1:BX$1,0))="","",INDEX(Templates!$K$2:$BO$186,ROW()-ROW(V$20)+1, MATCH(V$16,Templates!$K$1:BX$1,0)))</f>
        <v> </v>
      </c>
      <c r="W85" s="55" t="str" cm="1">
        <f t="array" ref="W85">IF(INDEX(Templates!$K$2:$BO$186,ROW()-ROW(W$20)+1, MATCH(W$16,Templates!$K$1:BY$1,0))="","",INDEX(Templates!$K$2:$BO$186,ROW()-ROW(W$20)+1, MATCH(W$16,Templates!$K$1:BY$1,0)))</f>
        <v/>
      </c>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row>
    <row r="86" spans="1:91" s="24" customFormat="1" x14ac:dyDescent="0.55000000000000004">
      <c r="A86" s="41" t="s">
        <v>475</v>
      </c>
      <c r="B86" s="6" t="s">
        <v>479</v>
      </c>
      <c r="C86" s="66" t="str" cm="1">
        <f t="array" ref="C86">IF(INDEX(Templates!C$2:C$187,ROW()-ROW($20:$20)+1)="","",INDEX(Templates!C$2:C$187,ROW()-ROW($20:$20)+1))</f>
        <v>JSON_PATH:boilers[2]</v>
      </c>
      <c r="D86" s="66" t="str" cm="1">
        <f t="array" ref="D86">IF(INDEX(Templates!D$2:D$187,ROW()-ROW($20:$20)+1)="","",INDEX(Templates!D$2:D$187,ROW()-ROW($20:$20)+1))</f>
        <v>loop</v>
      </c>
      <c r="E86" s="66" t="str" cm="1">
        <f t="array" ref="E86">IF(INDEX(Templates!E$2:E$187,ROW()-ROW($20:$20)+1)="","",INDEX(Templates!E$2:E$187,ROW()-ROW($20:$20)+1))</f>
        <v> </v>
      </c>
      <c r="F86" s="66" t="str" cm="1">
        <f t="array" ref="F86">IF(INDEX(Templates!F$2:F$187,ROW()-ROW($20:$20)+1)="","",INDEX(Templates!F$2:F$187,ROW()-ROW($20:$20)+1))</f>
        <v/>
      </c>
      <c r="G86" s="106" t="str" cm="1">
        <f t="array" ref="G86">IF(INDEX(Templates!G$2:G$187,ROW()-ROW($20:$20)+1)="","",INDEX(Templates!G$2:G$187,ROW()-ROW($20:$20)+1))</f>
        <v>Boiler</v>
      </c>
      <c r="H86" s="68" t="str" cm="1">
        <f t="array" ref="H86">IF(INDEX(Templates!H$2:H$187,ROW()-ROW($20:$20)+1)="","",INDEX(Templates!H$2:H$187,ROW()-ROW($20:$20)+1))</f>
        <v>Boiler 3</v>
      </c>
      <c r="I86" s="68" t="str" cm="1">
        <f t="array" ref="I86">IF(INDEX(Templates!I$2:I$187,ROW()-ROW($20:$20)+1)="","",INDEX(Templates!I$2:I$187,ROW()-ROW($20:$20)+1))</f>
        <v>ASHRAE229 1</v>
      </c>
      <c r="J86" s="68" t="str" cm="1">
        <f t="array" ref="J86">IF(INDEX(Templates!J$2:J$187,ROW()-ROW($20:$20)+1)="","",INDEX(Templates!J$2:J$187,ROW()-ROW($20:$20)+1))</f>
        <v>loop</v>
      </c>
      <c r="K86" s="69" t="str" cm="1">
        <f t="array" ref="K86">IF(INDEX(Templates!K$2:K$187,ROW()-ROW($20:$20)+1)="","",INDEX(Templates!K$2:K$187,ROW()-ROW($20:$20)+1))</f>
        <v/>
      </c>
      <c r="L86" s="69" t="str" cm="1">
        <f t="array" ref="L86">IF(INDEX(Templates!L$2:L$187,ROW()-ROW($20:$20)+1)="","",INDEX(Templates!L$2:L$187,ROW()-ROW($20:$20)+1))</f>
        <v/>
      </c>
      <c r="M86" s="55" t="str" cm="1">
        <f t="array" ref="M86">IF(INDEX(Templates!$K$2:$BO$186,ROW()-ROW(M$20)+1, MATCH(M$16,Templates!$K$1:BO$1,0))="","",INDEX(Templates!$K$2:$BO$186,ROW()-ROW(M$20)+1, MATCH(M$16,Templates!$K$1:BO$1,0)))</f>
        <v/>
      </c>
      <c r="N86" s="55" t="str" cm="1">
        <f t="array" ref="N86">IF(INDEX(Templates!$K$2:$BO$186,ROW()-ROW(N$20)+1, MATCH(N$16,Templates!$K$1:BP$1,0))="","",INDEX(Templates!$K$2:$BO$186,ROW()-ROW(N$20)+1, MATCH(N$16,Templates!$K$1:BP$1,0)))</f>
        <v/>
      </c>
      <c r="O86" s="55" t="str" cm="1">
        <f t="array" ref="O86">IF(INDEX(Templates!$K$2:$BO$186,ROW()-ROW(O$20)+1, MATCH(O$16,Templates!$K$1:BQ$1,0))="","",INDEX(Templates!$K$2:$BO$186,ROW()-ROW(O$20)+1, MATCH(O$16,Templates!$K$1:BQ$1,0)))</f>
        <v/>
      </c>
      <c r="P86" s="55" t="str" cm="1">
        <f t="array" ref="P86">IF(INDEX(Templates!$K$2:$BO$186,ROW()-ROW(P$20)+1, MATCH(P$16,Templates!$K$1:BR$1,0))="","",INDEX(Templates!$K$2:$BO$186,ROW()-ROW(P$20)+1, MATCH(P$16,Templates!$K$1:BR$1,0)))</f>
        <v/>
      </c>
      <c r="Q86" s="55" t="str" cm="1">
        <f t="array" ref="Q86">IF(INDEX(Templates!$K$2:$BO$186,ROW()-ROW(Q$20)+1, MATCH(Q$16,Templates!$K$1:BS$1,0))="","",INDEX(Templates!$K$2:$BO$186,ROW()-ROW(Q$20)+1, MATCH(Q$16,Templates!$K$1:BS$1,0)))</f>
        <v/>
      </c>
      <c r="R86" s="55" t="str" cm="1">
        <f t="array" ref="R86">IF(INDEX(Templates!$K$2:$BO$186,ROW()-ROW(R$20)+1, MATCH(R$16,Templates!$K$1:BT$1,0))="","",INDEX(Templates!$K$2:$BO$186,ROW()-ROW(R$20)+1, MATCH(R$16,Templates!$K$1:BT$1,0)))</f>
        <v/>
      </c>
      <c r="S86" s="55" t="str" cm="1">
        <f t="array" ref="S86">IF(INDEX(Templates!$K$2:$BO$186,ROW()-ROW(S$20)+1, MATCH(S$16,Templates!$K$1:BU$1,0))="","",INDEX(Templates!$K$2:$BO$186,ROW()-ROW(S$20)+1, MATCH(S$16,Templates!$K$1:BU$1,0)))</f>
        <v/>
      </c>
      <c r="T86" s="55" t="str" cm="1">
        <f t="array" ref="T86">IF(INDEX(Templates!$K$2:$BO$186,ROW()-ROW(T$20)+1, MATCH(T$16,Templates!$K$1:BV$1,0))="","",INDEX(Templates!$K$2:$BO$186,ROW()-ROW(T$20)+1, MATCH(T$16,Templates!$K$1:BV$1,0)))</f>
        <v/>
      </c>
      <c r="U86" s="55" t="str" cm="1">
        <f t="array" ref="U86">IF(INDEX(Templates!$K$2:$BO$186,ROW()-ROW(U$20)+1, MATCH(U$16,Templates!$K$1:BW$1,0))="","",INDEX(Templates!$K$2:$BO$186,ROW()-ROW(U$20)+1, MATCH(U$16,Templates!$K$1:BW$1,0)))</f>
        <v/>
      </c>
      <c r="V86" s="55" t="str" cm="1">
        <f t="array" ref="V86">IF(INDEX(Templates!$K$2:$BO$186,ROW()-ROW(V$20)+1, MATCH(V$16,Templates!$K$1:BX$1,0))="","",INDEX(Templates!$K$2:$BO$186,ROW()-ROW(V$20)+1, MATCH(V$16,Templates!$K$1:BX$1,0)))</f>
        <v/>
      </c>
      <c r="W86" s="55" t="str" cm="1">
        <f t="array" ref="W86">IF(INDEX(Templates!$K$2:$BO$186,ROW()-ROW(W$20)+1, MATCH(W$16,Templates!$K$1:BY$1,0))="","",INDEX(Templates!$K$2:$BO$186,ROW()-ROW(W$20)+1, MATCH(W$16,Templates!$K$1:BY$1,0)))</f>
        <v/>
      </c>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row>
    <row r="87" spans="1:91" s="24" customFormat="1" x14ac:dyDescent="0.55000000000000004">
      <c r="A87" s="41" t="s">
        <v>475</v>
      </c>
      <c r="B87" s="6" t="s">
        <v>479</v>
      </c>
      <c r="C87" s="66" t="str" cm="1">
        <f t="array" ref="C87">IF(INDEX(Templates!C$2:C$187,ROW()-ROW($20:$20)+1)="","",INDEX(Templates!C$2:C$187,ROW()-ROW($20:$20)+1))</f>
        <v>JSON_PATH:boilers[2]</v>
      </c>
      <c r="D87" s="66" t="str" cm="1">
        <f t="array" ref="D87">IF(INDEX(Templates!D$2:D$187,ROW()-ROW($20:$20)+1)="","",INDEX(Templates!D$2:D$187,ROW()-ROW($20:$20)+1))</f>
        <v>design_capacity</v>
      </c>
      <c r="E87" s="66" t="str" cm="1">
        <f t="array" ref="E87">IF(INDEX(Templates!E$2:E$187,ROW()-ROW($20:$20)+1)="","",INDEX(Templates!E$2:E$187,ROW()-ROW($20:$20)+1))</f>
        <v> </v>
      </c>
      <c r="F87" s="66" t="str" cm="1">
        <f t="array" ref="F87">IF(INDEX(Templates!F$2:F$187,ROW()-ROW($20:$20)+1)="","",INDEX(Templates!F$2:F$187,ROW()-ROW($20:$20)+1))</f>
        <v/>
      </c>
      <c r="G87" s="106" t="str" cm="1">
        <f t="array" ref="G87">IF(INDEX(Templates!G$2:G$187,ROW()-ROW($20:$20)+1)="","",INDEX(Templates!G$2:G$187,ROW()-ROW($20:$20)+1))</f>
        <v>Boiler</v>
      </c>
      <c r="H87" s="68" t="str" cm="1">
        <f t="array" ref="H87">IF(INDEX(Templates!H$2:H$187,ROW()-ROW($20:$20)+1)="","",INDEX(Templates!H$2:H$187,ROW()-ROW($20:$20)+1))</f>
        <v>Boiler 3</v>
      </c>
      <c r="I87" s="68" t="str" cm="1">
        <f t="array" ref="I87">IF(INDEX(Templates!I$2:I$187,ROW()-ROW($20:$20)+1)="","",INDEX(Templates!I$2:I$187,ROW()-ROW($20:$20)+1))</f>
        <v>ASHRAE229 1</v>
      </c>
      <c r="J87" s="68" t="str" cm="1">
        <f t="array" ref="J87">IF(INDEX(Templates!J$2:J$187,ROW()-ROW($20:$20)+1)="","",INDEX(Templates!J$2:J$187,ROW()-ROW($20:$20)+1))</f>
        <v>design_capacity</v>
      </c>
      <c r="K87" s="69" t="str" cm="1">
        <f t="array" ref="K87">IF(INDEX(Templates!K$2:K$187,ROW()-ROW($20:$20)+1)="","",INDEX(Templates!K$2:K$187,ROW()-ROW($20:$20)+1))</f>
        <v>capacity</v>
      </c>
      <c r="L87" s="69" t="str" cm="1">
        <f t="array" ref="L87">IF(INDEX(Templates!L$2:L$187,ROW()-ROW($20:$20)+1)="","",INDEX(Templates!L$2:L$187,ROW()-ROW($20:$20)+1))</f>
        <v>Btu/hr</v>
      </c>
      <c r="M87" s="55" t="str" cm="1">
        <f t="array" ref="M87">IF(INDEX(Templates!$K$2:$BO$186,ROW()-ROW(M$20)+1, MATCH(M$16,Templates!$K$1:BO$1,0))="","",INDEX(Templates!$K$2:$BO$186,ROW()-ROW(M$20)+1, MATCH(M$16,Templates!$K$1:BO$1,0)))</f>
        <v/>
      </c>
      <c r="N87" s="55" t="str" cm="1">
        <f t="array" ref="N87">IF(INDEX(Templates!$K$2:$BO$186,ROW()-ROW(N$20)+1, MATCH(N$16,Templates!$K$1:BP$1,0))="","",INDEX(Templates!$K$2:$BO$186,ROW()-ROW(N$20)+1, MATCH(N$16,Templates!$K$1:BP$1,0)))</f>
        <v> </v>
      </c>
      <c r="O87" s="55" t="str" cm="1">
        <f t="array" ref="O87">IF(INDEX(Templates!$K$2:$BO$186,ROW()-ROW(O$20)+1, MATCH(O$16,Templates!$K$1:BQ$1,0))="","",INDEX(Templates!$K$2:$BO$186,ROW()-ROW(O$20)+1, MATCH(O$16,Templates!$K$1:BQ$1,0)))</f>
        <v> </v>
      </c>
      <c r="P87" s="55" t="str" cm="1">
        <f t="array" ref="P87">IF(INDEX(Templates!$K$2:$BO$186,ROW()-ROW(P$20)+1, MATCH(P$16,Templates!$K$1:BR$1,0))="","",INDEX(Templates!$K$2:$BO$186,ROW()-ROW(P$20)+1, MATCH(P$16,Templates!$K$1:BR$1,0)))</f>
        <v> </v>
      </c>
      <c r="Q87" s="55" t="str" cm="1">
        <f t="array" ref="Q87">IF(INDEX(Templates!$K$2:$BO$186,ROW()-ROW(Q$20)+1, MATCH(Q$16,Templates!$K$1:BS$1,0))="","",INDEX(Templates!$K$2:$BO$186,ROW()-ROW(Q$20)+1, MATCH(Q$16,Templates!$K$1:BS$1,0)))</f>
        <v> </v>
      </c>
      <c r="R87" s="55" t="str" cm="1">
        <f t="array" ref="R87">IF(INDEX(Templates!$K$2:$BO$186,ROW()-ROW(R$20)+1, MATCH(R$16,Templates!$K$1:BT$1,0))="","",INDEX(Templates!$K$2:$BO$186,ROW()-ROW(R$20)+1, MATCH(R$16,Templates!$K$1:BT$1,0)))</f>
        <v> </v>
      </c>
      <c r="S87" s="55" t="str" cm="1">
        <f t="array" ref="S87">IF(INDEX(Templates!$K$2:$BO$186,ROW()-ROW(S$20)+1, MATCH(S$16,Templates!$K$1:BU$1,0))="","",INDEX(Templates!$K$2:$BO$186,ROW()-ROW(S$20)+1, MATCH(S$16,Templates!$K$1:BU$1,0)))</f>
        <v/>
      </c>
      <c r="T87" s="55" t="str" cm="1">
        <f t="array" ref="T87">IF(INDEX(Templates!$K$2:$BO$186,ROW()-ROW(T$20)+1, MATCH(T$16,Templates!$K$1:BV$1,0))="","",INDEX(Templates!$K$2:$BO$186,ROW()-ROW(T$20)+1, MATCH(T$16,Templates!$K$1:BV$1,0)))</f>
        <v> </v>
      </c>
      <c r="U87" s="55" t="str" cm="1">
        <f t="array" ref="U87">IF(INDEX(Templates!$K$2:$BO$186,ROW()-ROW(U$20)+1, MATCH(U$16,Templates!$K$1:BW$1,0))="","",INDEX(Templates!$K$2:$BO$186,ROW()-ROW(U$20)+1, MATCH(U$16,Templates!$K$1:BW$1,0)))</f>
        <v> </v>
      </c>
      <c r="V87" s="55" t="str" cm="1">
        <f t="array" ref="V87">IF(INDEX(Templates!$K$2:$BO$186,ROW()-ROW(V$20)+1, MATCH(V$16,Templates!$K$1:BX$1,0))="","",INDEX(Templates!$K$2:$BO$186,ROW()-ROW(V$20)+1, MATCH(V$16,Templates!$K$1:BX$1,0)))</f>
        <v> </v>
      </c>
      <c r="W87" s="55" t="str" cm="1">
        <f t="array" ref="W87">IF(INDEX(Templates!$K$2:$BO$186,ROW()-ROW(W$20)+1, MATCH(W$16,Templates!$K$1:BY$1,0))="","",INDEX(Templates!$K$2:$BO$186,ROW()-ROW(W$20)+1, MATCH(W$16,Templates!$K$1:BY$1,0)))</f>
        <v/>
      </c>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row>
    <row r="88" spans="1:91" s="24" customFormat="1" x14ac:dyDescent="0.55000000000000004">
      <c r="A88" s="41" t="s">
        <v>475</v>
      </c>
      <c r="B88" s="6" t="s">
        <v>479</v>
      </c>
      <c r="C88" s="66" t="str" cm="1">
        <f t="array" ref="C88">IF(INDEX(Templates!C$2:C$187,ROW()-ROW($20:$20)+1)="","",INDEX(Templates!C$2:C$187,ROW()-ROW($20:$20)+1))</f>
        <v>JSON_PATH:chillers[0]</v>
      </c>
      <c r="D88" s="66" t="str" cm="1">
        <f t="array" ref="D88">IF(INDEX(Templates!D$2:D$187,ROW()-ROW($20:$20)+1)="","",INDEX(Templates!D$2:D$187,ROW()-ROW($20:$20)+1))</f>
        <v>id</v>
      </c>
      <c r="E88" s="66" t="str" cm="1">
        <f t="array" ref="E88">IF(INDEX(Templates!E$2:E$187,ROW()-ROW($20:$20)+1)="","",INDEX(Templates!E$2:E$187,ROW()-ROW($20:$20)+1))</f>
        <v> </v>
      </c>
      <c r="F88" s="66" t="str" cm="1">
        <f t="array" ref="F88">IF(INDEX(Templates!F$2:F$187,ROW()-ROW($20:$20)+1)="","",INDEX(Templates!F$2:F$187,ROW()-ROW($20:$20)+1))</f>
        <v/>
      </c>
      <c r="G88" s="106" t="str" cm="1">
        <f t="array" ref="G88">IF(INDEX(Templates!G$2:G$187,ROW()-ROW($20:$20)+1)="","",INDEX(Templates!G$2:G$187,ROW()-ROW($20:$20)+1))</f>
        <v>Chiller</v>
      </c>
      <c r="H88" s="68" t="str" cm="1">
        <f t="array" ref="H88">IF(INDEX(Templates!H$2:H$187,ROW()-ROW($20:$20)+1)="","",INDEX(Templates!H$2:H$187,ROW()-ROW($20:$20)+1))</f>
        <v>Chiller 1</v>
      </c>
      <c r="I88" s="68" t="str" cm="1">
        <f t="array" ref="I88">IF(INDEX(Templates!I$2:I$187,ROW()-ROW($20:$20)+1)="","",INDEX(Templates!I$2:I$187,ROW()-ROW($20:$20)+1))</f>
        <v>ASHRAE229 1</v>
      </c>
      <c r="J88" s="68" t="str" cm="1">
        <f t="array" ref="J88">IF(INDEX(Templates!J$2:J$187,ROW()-ROW($20:$20)+1)="","",INDEX(Templates!J$2:J$187,ROW()-ROW($20:$20)+1))</f>
        <v>id</v>
      </c>
      <c r="K88" s="69" t="str" cm="1">
        <f t="array" ref="K88">IF(INDEX(Templates!K$2:K$187,ROW()-ROW($20:$20)+1)="","",INDEX(Templates!K$2:K$187,ROW()-ROW($20:$20)+1))</f>
        <v/>
      </c>
      <c r="L88" s="69" t="str" cm="1">
        <f t="array" ref="L88">IF(INDEX(Templates!L$2:L$187,ROW()-ROW($20:$20)+1)="","",INDEX(Templates!L$2:L$187,ROW()-ROW($20:$20)+1))</f>
        <v/>
      </c>
      <c r="M88" s="55" t="str" cm="1">
        <f t="array" ref="M88">IF(INDEX(Templates!$K$2:$BO$186,ROW()-ROW(M$20)+1, MATCH(M$16,Templates!$K$1:BO$1,0))="","",INDEX(Templates!$K$2:$BO$186,ROW()-ROW(M$20)+1, MATCH(M$16,Templates!$K$1:BO$1,0)))</f>
        <v>Chiller 1</v>
      </c>
      <c r="N88" s="55" t="str" cm="1">
        <f t="array" ref="N88">IF(INDEX(Templates!$K$2:$BO$186,ROW()-ROW(N$20)+1, MATCH(N$16,Templates!$K$1:BP$1,0))="","",INDEX(Templates!$K$2:$BO$186,ROW()-ROW(N$20)+1, MATCH(N$16,Templates!$K$1:BP$1,0)))</f>
        <v/>
      </c>
      <c r="O88" s="55" t="str" cm="1">
        <f t="array" ref="O88">IF(INDEX(Templates!$K$2:$BO$186,ROW()-ROW(O$20)+1, MATCH(O$16,Templates!$K$1:BQ$1,0))="","",INDEX(Templates!$K$2:$BO$186,ROW()-ROW(O$20)+1, MATCH(O$16,Templates!$K$1:BQ$1,0)))</f>
        <v/>
      </c>
      <c r="P88" s="55" t="str" cm="1">
        <f t="array" ref="P88">IF(INDEX(Templates!$K$2:$BO$186,ROW()-ROW(P$20)+1, MATCH(P$16,Templates!$K$1:BR$1,0))="","",INDEX(Templates!$K$2:$BO$186,ROW()-ROW(P$20)+1, MATCH(P$16,Templates!$K$1:BR$1,0)))</f>
        <v/>
      </c>
      <c r="Q88" s="55" t="str" cm="1">
        <f t="array" ref="Q88">IF(INDEX(Templates!$K$2:$BO$186,ROW()-ROW(Q$20)+1, MATCH(Q$16,Templates!$K$1:BS$1,0))="","",INDEX(Templates!$K$2:$BO$186,ROW()-ROW(Q$20)+1, MATCH(Q$16,Templates!$K$1:BS$1,0)))</f>
        <v/>
      </c>
      <c r="R88" s="55" t="str" cm="1">
        <f t="array" ref="R88">IF(INDEX(Templates!$K$2:$BO$186,ROW()-ROW(R$20)+1, MATCH(R$16,Templates!$K$1:BT$1,0))="","",INDEX(Templates!$K$2:$BO$186,ROW()-ROW(R$20)+1, MATCH(R$16,Templates!$K$1:BT$1,0)))</f>
        <v>Chiller 1</v>
      </c>
      <c r="S88" s="55" t="str" cm="1">
        <f t="array" ref="S88">IF(INDEX(Templates!$K$2:$BO$186,ROW()-ROW(S$20)+1, MATCH(S$16,Templates!$K$1:BU$1,0))="","",INDEX(Templates!$K$2:$BO$186,ROW()-ROW(S$20)+1, MATCH(S$16,Templates!$K$1:BU$1,0)))</f>
        <v>Chiller 1</v>
      </c>
      <c r="T88" s="55" t="str" cm="1">
        <f t="array" ref="T88">IF(INDEX(Templates!$K$2:$BO$186,ROW()-ROW(T$20)+1, MATCH(T$16,Templates!$K$1:BV$1,0))="","",INDEX(Templates!$K$2:$BO$186,ROW()-ROW(T$20)+1, MATCH(T$16,Templates!$K$1:BV$1,0)))</f>
        <v>Chiller 1</v>
      </c>
      <c r="U88" s="55" t="str" cm="1">
        <f t="array" ref="U88">IF(INDEX(Templates!$K$2:$BO$186,ROW()-ROW(U$20)+1, MATCH(U$16,Templates!$K$1:BW$1,0))="","",INDEX(Templates!$K$2:$BO$186,ROW()-ROW(U$20)+1, MATCH(U$16,Templates!$K$1:BW$1,0)))</f>
        <v>Chiller 1</v>
      </c>
      <c r="V88" s="55" t="str" cm="1">
        <f t="array" ref="V88">IF(INDEX(Templates!$K$2:$BO$186,ROW()-ROW(V$20)+1, MATCH(V$16,Templates!$K$1:BX$1,0))="","",INDEX(Templates!$K$2:$BO$186,ROW()-ROW(V$20)+1, MATCH(V$16,Templates!$K$1:BX$1,0)))</f>
        <v/>
      </c>
      <c r="W88" s="55" t="str" cm="1">
        <f t="array" ref="W88">IF(INDEX(Templates!$K$2:$BO$186,ROW()-ROW(W$20)+1, MATCH(W$16,Templates!$K$1:BY$1,0))="","",INDEX(Templates!$K$2:$BO$186,ROW()-ROW(W$20)+1, MATCH(W$16,Templates!$K$1:BY$1,0)))</f>
        <v>Chiller 1</v>
      </c>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row>
    <row r="89" spans="1:91" s="24" customFormat="1" x14ac:dyDescent="0.55000000000000004">
      <c r="A89" s="41" t="s">
        <v>475</v>
      </c>
      <c r="B89" s="6" t="s">
        <v>479</v>
      </c>
      <c r="C89" s="66" t="str" cm="1">
        <f t="array" ref="C89">IF(INDEX(Templates!C$2:C$187,ROW()-ROW($20:$20)+1)="","",INDEX(Templates!C$2:C$187,ROW()-ROW($20:$20)+1))</f>
        <v>JSON_PATH:chillers[0]</v>
      </c>
      <c r="D89" s="66" t="str" cm="1">
        <f t="array" ref="D89">IF(INDEX(Templates!D$2:D$187,ROW()-ROW($20:$20)+1)="","",INDEX(Templates!D$2:D$187,ROW()-ROW($20:$20)+1))</f>
        <v>cooling_loop</v>
      </c>
      <c r="E89" s="66" t="str" cm="1">
        <f t="array" ref="E89">IF(INDEX(Templates!E$2:E$187,ROW()-ROW($20:$20)+1)="","",INDEX(Templates!E$2:E$187,ROW()-ROW($20:$20)+1))</f>
        <v> </v>
      </c>
      <c r="F89" s="66" t="str" cm="1">
        <f t="array" ref="F89">IF(INDEX(Templates!F$2:F$187,ROW()-ROW($20:$20)+1)="","",INDEX(Templates!F$2:F$187,ROW()-ROW($20:$20)+1))</f>
        <v/>
      </c>
      <c r="G89" s="106" t="str" cm="1">
        <f t="array" ref="G89">IF(INDEX(Templates!G$2:G$187,ROW()-ROW($20:$20)+1)="","",INDEX(Templates!G$2:G$187,ROW()-ROW($20:$20)+1))</f>
        <v>Chiller</v>
      </c>
      <c r="H89" s="68" t="str" cm="1">
        <f t="array" ref="H89">IF(INDEX(Templates!H$2:H$187,ROW()-ROW($20:$20)+1)="","",INDEX(Templates!H$2:H$187,ROW()-ROW($20:$20)+1))</f>
        <v>Chiller 1</v>
      </c>
      <c r="I89" s="68" t="str" cm="1">
        <f t="array" ref="I89">IF(INDEX(Templates!I$2:I$187,ROW()-ROW($20:$20)+1)="","",INDEX(Templates!I$2:I$187,ROW()-ROW($20:$20)+1))</f>
        <v>ASHRAE229 1</v>
      </c>
      <c r="J89" s="68" t="str" cm="1">
        <f t="array" ref="J89">IF(INDEX(Templates!J$2:J$187,ROW()-ROW($20:$20)+1)="","",INDEX(Templates!J$2:J$187,ROW()-ROW($20:$20)+1))</f>
        <v>cooling_loop</v>
      </c>
      <c r="K89" s="69" t="str" cm="1">
        <f t="array" ref="K89">IF(INDEX(Templates!K$2:K$187,ROW()-ROW($20:$20)+1)="","",INDEX(Templates!K$2:K$187,ROW()-ROW($20:$20)+1))</f>
        <v/>
      </c>
      <c r="L89" s="69" t="str" cm="1">
        <f t="array" ref="L89">IF(INDEX(Templates!L$2:L$187,ROW()-ROW($20:$20)+1)="","",INDEX(Templates!L$2:L$187,ROW()-ROW($20:$20)+1))</f>
        <v/>
      </c>
      <c r="M89" s="55" t="str" cm="1">
        <f t="array" ref="M89">IF(INDEX(Templates!$K$2:$BO$186,ROW()-ROW(M$20)+1, MATCH(M$16,Templates!$K$1:BO$1,0))="","",INDEX(Templates!$K$2:$BO$186,ROW()-ROW(M$20)+1, MATCH(M$16,Templates!$K$1:BO$1,0)))</f>
        <v>Chiller Loop 1</v>
      </c>
      <c r="N89" s="55" t="str" cm="1">
        <f t="array" ref="N89">IF(INDEX(Templates!$K$2:$BO$186,ROW()-ROW(N$20)+1, MATCH(N$16,Templates!$K$1:BP$1,0))="","",INDEX(Templates!$K$2:$BO$186,ROW()-ROW(N$20)+1, MATCH(N$16,Templates!$K$1:BP$1,0)))</f>
        <v> </v>
      </c>
      <c r="O89" s="55" t="str" cm="1">
        <f t="array" ref="O89">IF(INDEX(Templates!$K$2:$BO$186,ROW()-ROW(O$20)+1, MATCH(O$16,Templates!$K$1:BQ$1,0))="","",INDEX(Templates!$K$2:$BO$186,ROW()-ROW(O$20)+1, MATCH(O$16,Templates!$K$1:BQ$1,0)))</f>
        <v> </v>
      </c>
      <c r="P89" s="55" t="str" cm="1">
        <f t="array" ref="P89">IF(INDEX(Templates!$K$2:$BO$186,ROW()-ROW(P$20)+1, MATCH(P$16,Templates!$K$1:BR$1,0))="","",INDEX(Templates!$K$2:$BO$186,ROW()-ROW(P$20)+1, MATCH(P$16,Templates!$K$1:BR$1,0)))</f>
        <v> </v>
      </c>
      <c r="Q89" s="55" t="str" cm="1">
        <f t="array" ref="Q89">IF(INDEX(Templates!$K$2:$BO$186,ROW()-ROW(Q$20)+1, MATCH(Q$16,Templates!$K$1:BS$1,0))="","",INDEX(Templates!$K$2:$BO$186,ROW()-ROW(Q$20)+1, MATCH(Q$16,Templates!$K$1:BS$1,0)))</f>
        <v> </v>
      </c>
      <c r="R89" s="55" t="str" cm="1">
        <f t="array" ref="R89">IF(INDEX(Templates!$K$2:$BO$186,ROW()-ROW(R$20)+1, MATCH(R$16,Templates!$K$1:BT$1,0))="","",INDEX(Templates!$K$2:$BO$186,ROW()-ROW(R$20)+1, MATCH(R$16,Templates!$K$1:BT$1,0)))</f>
        <v>Chiller Loop 1</v>
      </c>
      <c r="S89" s="55" t="str" cm="1">
        <f t="array" ref="S89">IF(INDEX(Templates!$K$2:$BO$186,ROW()-ROW(S$20)+1, MATCH(S$16,Templates!$K$1:BU$1,0))="","",INDEX(Templates!$K$2:$BO$186,ROW()-ROW(S$20)+1, MATCH(S$16,Templates!$K$1:BU$1,0)))</f>
        <v>Chiller Loop 1</v>
      </c>
      <c r="T89" s="55" t="str" cm="1">
        <f t="array" ref="T89">IF(INDEX(Templates!$K$2:$BO$186,ROW()-ROW(T$20)+1, MATCH(T$16,Templates!$K$1:BV$1,0))="","",INDEX(Templates!$K$2:$BO$186,ROW()-ROW(T$20)+1, MATCH(T$16,Templates!$K$1:BV$1,0)))</f>
        <v>Chiller Loop 1</v>
      </c>
      <c r="U89" s="55" t="str" cm="1">
        <f t="array" ref="U89">IF(INDEX(Templates!$K$2:$BO$186,ROW()-ROW(U$20)+1, MATCH(U$16,Templates!$K$1:BW$1,0))="","",INDEX(Templates!$K$2:$BO$186,ROW()-ROW(U$20)+1, MATCH(U$16,Templates!$K$1:BW$1,0)))</f>
        <v>Chiller Loop 1</v>
      </c>
      <c r="V89" s="55" t="str" cm="1">
        <f t="array" ref="V89">IF(INDEX(Templates!$K$2:$BO$186,ROW()-ROW(V$20)+1, MATCH(V$16,Templates!$K$1:BX$1,0))="","",INDEX(Templates!$K$2:$BO$186,ROW()-ROW(V$20)+1, MATCH(V$16,Templates!$K$1:BX$1,0)))</f>
        <v> </v>
      </c>
      <c r="W89" s="55" t="str" cm="1">
        <f t="array" ref="W89">IF(INDEX(Templates!$K$2:$BO$186,ROW()-ROW(W$20)+1, MATCH(W$16,Templates!$K$1:BY$1,0))="","",INDEX(Templates!$K$2:$BO$186,ROW()-ROW(W$20)+1, MATCH(W$16,Templates!$K$1:BY$1,0)))</f>
        <v>Chiller Loop 1</v>
      </c>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row>
    <row r="90" spans="1:91" s="24" customFormat="1" x14ac:dyDescent="0.55000000000000004">
      <c r="A90" s="41" t="s">
        <v>475</v>
      </c>
      <c r="B90" s="6" t="s">
        <v>479</v>
      </c>
      <c r="C90" s="66" t="str" cm="1">
        <f t="array" ref="C90">IF(INDEX(Templates!C$2:C$187,ROW()-ROW($20:$20)+1)="","",INDEX(Templates!C$2:C$187,ROW()-ROW($20:$20)+1))</f>
        <v>JSON_PATH:chillers[0]</v>
      </c>
      <c r="D90" s="66" t="str" cm="1">
        <f t="array" ref="D90">IF(INDEX(Templates!D$2:D$187,ROW()-ROW($20:$20)+1)="","",INDEX(Templates!D$2:D$187,ROW()-ROW($20:$20)+1))</f>
        <v>design_capacity</v>
      </c>
      <c r="E90" s="66" t="str" cm="1">
        <f t="array" ref="E90">IF(INDEX(Templates!E$2:E$187,ROW()-ROW($20:$20)+1)="","",INDEX(Templates!E$2:E$187,ROW()-ROW($20:$20)+1))</f>
        <v> </v>
      </c>
      <c r="F90" s="66" t="str" cm="1">
        <f t="array" ref="F90">IF(INDEX(Templates!F$2:F$187,ROW()-ROW($20:$20)+1)="","",INDEX(Templates!F$2:F$187,ROW()-ROW($20:$20)+1))</f>
        <v/>
      </c>
      <c r="G90" s="106" t="str" cm="1">
        <f t="array" ref="G90">IF(INDEX(Templates!G$2:G$187,ROW()-ROW($20:$20)+1)="","",INDEX(Templates!G$2:G$187,ROW()-ROW($20:$20)+1))</f>
        <v>Chiller</v>
      </c>
      <c r="H90" s="68" t="str" cm="1">
        <f t="array" ref="H90">IF(INDEX(Templates!H$2:H$187,ROW()-ROW($20:$20)+1)="","",INDEX(Templates!H$2:H$187,ROW()-ROW($20:$20)+1))</f>
        <v>Chiller 1</v>
      </c>
      <c r="I90" s="68" t="str" cm="1">
        <f t="array" ref="I90">IF(INDEX(Templates!I$2:I$187,ROW()-ROW($20:$20)+1)="","",INDEX(Templates!I$2:I$187,ROW()-ROW($20:$20)+1))</f>
        <v>ASHRAE229 1</v>
      </c>
      <c r="J90" s="68" t="str" cm="1">
        <f t="array" ref="J90">IF(INDEX(Templates!J$2:J$187,ROW()-ROW($20:$20)+1)="","",INDEX(Templates!J$2:J$187,ROW()-ROW($20:$20)+1))</f>
        <v>design_capacity</v>
      </c>
      <c r="K90" s="69" t="str" cm="1">
        <f t="array" ref="K90">IF(INDEX(Templates!K$2:K$187,ROW()-ROW($20:$20)+1)="","",INDEX(Templates!K$2:K$187,ROW()-ROW($20:$20)+1))</f>
        <v>cooling_capacity</v>
      </c>
      <c r="L90" s="69" t="str" cm="1">
        <f t="array" ref="L90">IF(INDEX(Templates!L$2:L$187,ROW()-ROW($20:$20)+1)="","",INDEX(Templates!L$2:L$187,ROW()-ROW($20:$20)+1))</f>
        <v>ton</v>
      </c>
      <c r="M90" s="55" t="str" cm="1">
        <f t="array" ref="M90">IF(INDEX(Templates!$K$2:$BO$186,ROW()-ROW(M$20)+1, MATCH(M$16,Templates!$K$1:BO$1,0))="","",INDEX(Templates!$K$2:$BO$186,ROW()-ROW(M$20)+1, MATCH(M$16,Templates!$K$1:BO$1,0)))</f>
        <v/>
      </c>
      <c r="N90" s="55" t="str" cm="1">
        <f t="array" ref="N90">IF(INDEX(Templates!$K$2:$BO$186,ROW()-ROW(N$20)+1, MATCH(N$16,Templates!$K$1:BP$1,0))="","",INDEX(Templates!$K$2:$BO$186,ROW()-ROW(N$20)+1, MATCH(N$16,Templates!$K$1:BP$1,0)))</f>
        <v> </v>
      </c>
      <c r="O90" s="55" t="str" cm="1">
        <f t="array" ref="O90">IF(INDEX(Templates!$K$2:$BO$186,ROW()-ROW(O$20)+1, MATCH(O$16,Templates!$K$1:BQ$1,0))="","",INDEX(Templates!$K$2:$BO$186,ROW()-ROW(O$20)+1, MATCH(O$16,Templates!$K$1:BQ$1,0)))</f>
        <v> </v>
      </c>
      <c r="P90" s="55" t="str" cm="1">
        <f t="array" ref="P90">IF(INDEX(Templates!$K$2:$BO$186,ROW()-ROW(P$20)+1, MATCH(P$16,Templates!$K$1:BR$1,0))="","",INDEX(Templates!$K$2:$BO$186,ROW()-ROW(P$20)+1, MATCH(P$16,Templates!$K$1:BR$1,0)))</f>
        <v> </v>
      </c>
      <c r="Q90" s="55" t="str" cm="1">
        <f t="array" ref="Q90">IF(INDEX(Templates!$K$2:$BO$186,ROW()-ROW(Q$20)+1, MATCH(Q$16,Templates!$K$1:BS$1,0))="","",INDEX(Templates!$K$2:$BO$186,ROW()-ROW(Q$20)+1, MATCH(Q$16,Templates!$K$1:BS$1,0)))</f>
        <v> </v>
      </c>
      <c r="R90" s="55" t="str" cm="1">
        <f t="array" ref="R90">IF(INDEX(Templates!$K$2:$BO$186,ROW()-ROW(R$20)+1, MATCH(R$16,Templates!$K$1:BT$1,0))="","",INDEX(Templates!$K$2:$BO$186,ROW()-ROW(R$20)+1, MATCH(R$16,Templates!$K$1:BT$1,0)))</f>
        <v> </v>
      </c>
      <c r="S90" s="55" t="str" cm="1">
        <f t="array" ref="S90">IF(INDEX(Templates!$K$2:$BO$186,ROW()-ROW(S$20)+1, MATCH(S$16,Templates!$K$1:BU$1,0))="","",INDEX(Templates!$K$2:$BO$186,ROW()-ROW(S$20)+1, MATCH(S$16,Templates!$K$1:BU$1,0)))</f>
        <v/>
      </c>
      <c r="T90" s="55" t="str" cm="1">
        <f t="array" ref="T90">IF(INDEX(Templates!$K$2:$BO$186,ROW()-ROW(T$20)+1, MATCH(T$16,Templates!$K$1:BV$1,0))="","",INDEX(Templates!$K$2:$BO$186,ROW()-ROW(T$20)+1, MATCH(T$16,Templates!$K$1:BV$1,0)))</f>
        <v> </v>
      </c>
      <c r="U90" s="55" t="str" cm="1">
        <f t="array" ref="U90">IF(INDEX(Templates!$K$2:$BO$186,ROW()-ROW(U$20)+1, MATCH(U$16,Templates!$K$1:BW$1,0))="","",INDEX(Templates!$K$2:$BO$186,ROW()-ROW(U$20)+1, MATCH(U$16,Templates!$K$1:BW$1,0)))</f>
        <v> </v>
      </c>
      <c r="V90" s="55" t="str" cm="1">
        <f t="array" ref="V90">IF(INDEX(Templates!$K$2:$BO$186,ROW()-ROW(V$20)+1, MATCH(V$16,Templates!$K$1:BX$1,0))="","",INDEX(Templates!$K$2:$BO$186,ROW()-ROW(V$20)+1, MATCH(V$16,Templates!$K$1:BX$1,0)))</f>
        <v> </v>
      </c>
      <c r="W90" s="55" t="str" cm="1">
        <f t="array" ref="W90">IF(INDEX(Templates!$K$2:$BO$186,ROW()-ROW(W$20)+1, MATCH(W$16,Templates!$K$1:BY$1,0))="","",INDEX(Templates!$K$2:$BO$186,ROW()-ROW(W$20)+1, MATCH(W$16,Templates!$K$1:BY$1,0)))</f>
        <v/>
      </c>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row>
    <row r="91" spans="1:91" s="24" customFormat="1" x14ac:dyDescent="0.55000000000000004">
      <c r="A91" s="41" t="s">
        <v>475</v>
      </c>
      <c r="B91" s="6" t="s">
        <v>479</v>
      </c>
      <c r="C91" s="66" t="str" cm="1">
        <f t="array" ref="C91">IF(INDEX(Templates!C$2:C$187,ROW()-ROW($20:$20)+1)="","",INDEX(Templates!C$2:C$187,ROW()-ROW($20:$20)+1))</f>
        <v>JSON_PATH:chillers[0]</v>
      </c>
      <c r="D91" s="66" t="str" cm="1">
        <f t="array" ref="D91">IF(INDEX(Templates!D$2:D$187,ROW()-ROW($20:$20)+1)="","",INDEX(Templates!D$2:D$187,ROW()-ROW($20:$20)+1))</f>
        <v>energy_source_type</v>
      </c>
      <c r="E91" s="66" t="str" cm="1">
        <f t="array" ref="E91">IF(INDEX(Templates!E$2:E$187,ROW()-ROW($20:$20)+1)="","",INDEX(Templates!E$2:E$187,ROW()-ROW($20:$20)+1))</f>
        <v> </v>
      </c>
      <c r="F91" s="66" t="str" cm="1">
        <f t="array" ref="F91">IF(INDEX(Templates!F$2:F$187,ROW()-ROW($20:$20)+1)="","",INDEX(Templates!F$2:F$187,ROW()-ROW($20:$20)+1))</f>
        <v/>
      </c>
      <c r="G91" s="106" t="str" cm="1">
        <f t="array" ref="G91">IF(INDEX(Templates!G$2:G$187,ROW()-ROW($20:$20)+1)="","",INDEX(Templates!G$2:G$187,ROW()-ROW($20:$20)+1))</f>
        <v>Chiller</v>
      </c>
      <c r="H91" s="68" t="str" cm="1">
        <f t="array" ref="H91">IF(INDEX(Templates!H$2:H$187,ROW()-ROW($20:$20)+1)="","",INDEX(Templates!H$2:H$187,ROW()-ROW($20:$20)+1))</f>
        <v>Chiller 1</v>
      </c>
      <c r="I91" s="68" t="str" cm="1">
        <f t="array" ref="I91">IF(INDEX(Templates!I$2:I$187,ROW()-ROW($20:$20)+1)="","",INDEX(Templates!I$2:I$187,ROW()-ROW($20:$20)+1))</f>
        <v>ASHRAE229 1</v>
      </c>
      <c r="J91" s="68" t="str" cm="1">
        <f t="array" ref="J91">IF(INDEX(Templates!J$2:J$187,ROW()-ROW($20:$20)+1)="","",INDEX(Templates!J$2:J$187,ROW()-ROW($20:$20)+1))</f>
        <v>energy_source_type</v>
      </c>
      <c r="K91" s="69" t="str" cm="1">
        <f t="array" ref="K91">IF(INDEX(Templates!K$2:K$187,ROW()-ROW($20:$20)+1)="","",INDEX(Templates!K$2:K$187,ROW()-ROW($20:$20)+1))</f>
        <v/>
      </c>
      <c r="L91" s="69" t="str" cm="1">
        <f t="array" ref="L91">IF(INDEX(Templates!L$2:L$187,ROW()-ROW($20:$20)+1)="","",INDEX(Templates!L$2:L$187,ROW()-ROW($20:$20)+1))</f>
        <v/>
      </c>
      <c r="M91" s="55" t="str" cm="1">
        <f t="array" ref="M91">IF(INDEX(Templates!$K$2:$BO$186,ROW()-ROW(M$20)+1, MATCH(M$16,Templates!$K$1:BO$1,0))="","",INDEX(Templates!$K$2:$BO$186,ROW()-ROW(M$20)+1, MATCH(M$16,Templates!$K$1:BO$1,0)))</f>
        <v/>
      </c>
      <c r="N91" s="55" t="str" cm="1">
        <f t="array" ref="N91">IF(INDEX(Templates!$K$2:$BO$186,ROW()-ROW(N$20)+1, MATCH(N$16,Templates!$K$1:BP$1,0))="","",INDEX(Templates!$K$2:$BO$186,ROW()-ROW(N$20)+1, MATCH(N$16,Templates!$K$1:BP$1,0)))</f>
        <v> </v>
      </c>
      <c r="O91" s="55" t="str" cm="1">
        <f t="array" ref="O91">IF(INDEX(Templates!$K$2:$BO$186,ROW()-ROW(O$20)+1, MATCH(O$16,Templates!$K$1:BQ$1,0))="","",INDEX(Templates!$K$2:$BO$186,ROW()-ROW(O$20)+1, MATCH(O$16,Templates!$K$1:BQ$1,0)))</f>
        <v> </v>
      </c>
      <c r="P91" s="55" t="str" cm="1">
        <f t="array" ref="P91">IF(INDEX(Templates!$K$2:$BO$186,ROW()-ROW(P$20)+1, MATCH(P$16,Templates!$K$1:BR$1,0))="","",INDEX(Templates!$K$2:$BO$186,ROW()-ROW(P$20)+1, MATCH(P$16,Templates!$K$1:BR$1,0)))</f>
        <v> </v>
      </c>
      <c r="Q91" s="55" t="str" cm="1">
        <f t="array" ref="Q91">IF(INDEX(Templates!$K$2:$BO$186,ROW()-ROW(Q$20)+1, MATCH(Q$16,Templates!$K$1:BS$1,0))="","",INDEX(Templates!$K$2:$BO$186,ROW()-ROW(Q$20)+1, MATCH(Q$16,Templates!$K$1:BS$1,0)))</f>
        <v> </v>
      </c>
      <c r="R91" s="55" t="str" cm="1">
        <f t="array" ref="R91">IF(INDEX(Templates!$K$2:$BO$186,ROW()-ROW(R$20)+1, MATCH(R$16,Templates!$K$1:BT$1,0))="","",INDEX(Templates!$K$2:$BO$186,ROW()-ROW(R$20)+1, MATCH(R$16,Templates!$K$1:BT$1,0)))</f>
        <v> </v>
      </c>
      <c r="S91" s="55" t="str" cm="1">
        <f t="array" ref="S91">IF(INDEX(Templates!$K$2:$BO$186,ROW()-ROW(S$20)+1, MATCH(S$16,Templates!$K$1:BU$1,0))="","",INDEX(Templates!$K$2:$BO$186,ROW()-ROW(S$20)+1, MATCH(S$16,Templates!$K$1:BU$1,0)))</f>
        <v/>
      </c>
      <c r="T91" s="55" t="str" cm="1">
        <f t="array" ref="T91">IF(INDEX(Templates!$K$2:$BO$186,ROW()-ROW(T$20)+1, MATCH(T$16,Templates!$K$1:BV$1,0))="","",INDEX(Templates!$K$2:$BO$186,ROW()-ROW(T$20)+1, MATCH(T$16,Templates!$K$1:BV$1,0)))</f>
        <v> </v>
      </c>
      <c r="U91" s="55" t="str" cm="1">
        <f t="array" ref="U91">IF(INDEX(Templates!$K$2:$BO$186,ROW()-ROW(U$20)+1, MATCH(U$16,Templates!$K$1:BW$1,0))="","",INDEX(Templates!$K$2:$BO$186,ROW()-ROW(U$20)+1, MATCH(U$16,Templates!$K$1:BW$1,0)))</f>
        <v> </v>
      </c>
      <c r="V91" s="55" t="str" cm="1">
        <f t="array" ref="V91">IF(INDEX(Templates!$K$2:$BO$186,ROW()-ROW(V$20)+1, MATCH(V$16,Templates!$K$1:BX$1,0))="","",INDEX(Templates!$K$2:$BO$186,ROW()-ROW(V$20)+1, MATCH(V$16,Templates!$K$1:BX$1,0)))</f>
        <v> </v>
      </c>
      <c r="W91" s="55" t="str" cm="1">
        <f t="array" ref="W91">IF(INDEX(Templates!$K$2:$BO$186,ROW()-ROW(W$20)+1, MATCH(W$16,Templates!$K$1:BY$1,0))="","",INDEX(Templates!$K$2:$BO$186,ROW()-ROW(W$20)+1, MATCH(W$16,Templates!$K$1:BY$1,0)))</f>
        <v/>
      </c>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row>
    <row r="92" spans="1:91" s="24" customFormat="1" x14ac:dyDescent="0.55000000000000004">
      <c r="A92" s="41" t="s">
        <v>475</v>
      </c>
      <c r="B92" s="6" t="s">
        <v>479</v>
      </c>
      <c r="C92" s="66" t="str" cm="1">
        <f t="array" ref="C92">IF(INDEX(Templates!C$2:C$187,ROW()-ROW($20:$20)+1)="","",INDEX(Templates!C$2:C$187,ROW()-ROW($20:$20)+1))</f>
        <v>JSON_PATH:chillers[0]</v>
      </c>
      <c r="D92" s="66" t="str" cm="1">
        <f t="array" ref="D92">IF(INDEX(Templates!D$2:D$187,ROW()-ROW($20:$20)+1)="","",INDEX(Templates!D$2:D$187,ROW()-ROW($20:$20)+1))</f>
        <v>full_load_efficiency</v>
      </c>
      <c r="E92" s="66" t="str" cm="1">
        <f t="array" ref="E92">IF(INDEX(Templates!E$2:E$187,ROW()-ROW($20:$20)+1)="","",INDEX(Templates!E$2:E$187,ROW()-ROW($20:$20)+1))</f>
        <v> </v>
      </c>
      <c r="F92" s="66" t="str" cm="1">
        <f t="array" ref="F92">IF(INDEX(Templates!F$2:F$187,ROW()-ROW($20:$20)+1)="","",INDEX(Templates!F$2:F$187,ROW()-ROW($20:$20)+1))</f>
        <v/>
      </c>
      <c r="G92" s="106" t="str" cm="1">
        <f t="array" ref="G92">IF(INDEX(Templates!G$2:G$187,ROW()-ROW($20:$20)+1)="","",INDEX(Templates!G$2:G$187,ROW()-ROW($20:$20)+1))</f>
        <v>Chiller</v>
      </c>
      <c r="H92" s="68" t="str" cm="1">
        <f t="array" ref="H92">IF(INDEX(Templates!H$2:H$187,ROW()-ROW($20:$20)+1)="","",INDEX(Templates!H$2:H$187,ROW()-ROW($20:$20)+1))</f>
        <v>Chiller 1</v>
      </c>
      <c r="I92" s="68" t="str" cm="1">
        <f t="array" ref="I92">IF(INDEX(Templates!I$2:I$187,ROW()-ROW($20:$20)+1)="","",INDEX(Templates!I$2:I$187,ROW()-ROW($20:$20)+1))</f>
        <v>ASHRAE229 1</v>
      </c>
      <c r="J92" s="68" t="str" cm="1">
        <f t="array" ref="J92">IF(INDEX(Templates!J$2:J$187,ROW()-ROW($20:$20)+1)="","",INDEX(Templates!J$2:J$187,ROW()-ROW($20:$20)+1))</f>
        <v>full_load_efficiency</v>
      </c>
      <c r="K92" s="69" t="str" cm="1">
        <f t="array" ref="K92">IF(INDEX(Templates!K$2:K$187,ROW()-ROW($20:$20)+1)="","",INDEX(Templates!K$2:K$187,ROW()-ROW($20:$20)+1))</f>
        <v>cooling_efficiency</v>
      </c>
      <c r="L92" s="69" t="str" cm="1">
        <f t="array" ref="L92">IF(INDEX(Templates!L$2:L$187,ROW()-ROW($20:$20)+1)="","",INDEX(Templates!L$2:L$187,ROW()-ROW($20:$20)+1))</f>
        <v>kW/ton</v>
      </c>
      <c r="M92" s="55" t="str" cm="1">
        <f t="array" ref="M92">IF(INDEX(Templates!$K$2:$BO$186,ROW()-ROW(M$20)+1, MATCH(M$16,Templates!$K$1:BO$1,0))="","",INDEX(Templates!$K$2:$BO$186,ROW()-ROW(M$20)+1, MATCH(M$16,Templates!$K$1:BO$1,0)))</f>
        <v/>
      </c>
      <c r="N92" s="55" t="str" cm="1">
        <f t="array" ref="N92">IF(INDEX(Templates!$K$2:$BO$186,ROW()-ROW(N$20)+1, MATCH(N$16,Templates!$K$1:BP$1,0))="","",INDEX(Templates!$K$2:$BO$186,ROW()-ROW(N$20)+1, MATCH(N$16,Templates!$K$1:BP$1,0)))</f>
        <v> </v>
      </c>
      <c r="O92" s="55" t="str" cm="1">
        <f t="array" ref="O92">IF(INDEX(Templates!$K$2:$BO$186,ROW()-ROW(O$20)+1, MATCH(O$16,Templates!$K$1:BQ$1,0))="","",INDEX(Templates!$K$2:$BO$186,ROW()-ROW(O$20)+1, MATCH(O$16,Templates!$K$1:BQ$1,0)))</f>
        <v> </v>
      </c>
      <c r="P92" s="55" t="str" cm="1">
        <f t="array" ref="P92">IF(INDEX(Templates!$K$2:$BO$186,ROW()-ROW(P$20)+1, MATCH(P$16,Templates!$K$1:BR$1,0))="","",INDEX(Templates!$K$2:$BO$186,ROW()-ROW(P$20)+1, MATCH(P$16,Templates!$K$1:BR$1,0)))</f>
        <v> </v>
      </c>
      <c r="Q92" s="55" t="str" cm="1">
        <f t="array" ref="Q92">IF(INDEX(Templates!$K$2:$BO$186,ROW()-ROW(Q$20)+1, MATCH(Q$16,Templates!$K$1:BS$1,0))="","",INDEX(Templates!$K$2:$BO$186,ROW()-ROW(Q$20)+1, MATCH(Q$16,Templates!$K$1:BS$1,0)))</f>
        <v> </v>
      </c>
      <c r="R92" s="55" t="str" cm="1">
        <f t="array" ref="R92">IF(INDEX(Templates!$K$2:$BO$186,ROW()-ROW(R$20)+1, MATCH(R$16,Templates!$K$1:BT$1,0))="","",INDEX(Templates!$K$2:$BO$186,ROW()-ROW(R$20)+1, MATCH(R$16,Templates!$K$1:BT$1,0)))</f>
        <v> </v>
      </c>
      <c r="S92" s="55" t="str" cm="1">
        <f t="array" ref="S92">IF(INDEX(Templates!$K$2:$BO$186,ROW()-ROW(S$20)+1, MATCH(S$16,Templates!$K$1:BU$1,0))="","",INDEX(Templates!$K$2:$BO$186,ROW()-ROW(S$20)+1, MATCH(S$16,Templates!$K$1:BU$1,0)))</f>
        <v/>
      </c>
      <c r="T92" s="55" t="str" cm="1">
        <f t="array" ref="T92">IF(INDEX(Templates!$K$2:$BO$186,ROW()-ROW(T$20)+1, MATCH(T$16,Templates!$K$1:BV$1,0))="","",INDEX(Templates!$K$2:$BO$186,ROW()-ROW(T$20)+1, MATCH(T$16,Templates!$K$1:BV$1,0)))</f>
        <v> </v>
      </c>
      <c r="U92" s="55" t="str" cm="1">
        <f t="array" ref="U92">IF(INDEX(Templates!$K$2:$BO$186,ROW()-ROW(U$20)+1, MATCH(U$16,Templates!$K$1:BW$1,0))="","",INDEX(Templates!$K$2:$BO$186,ROW()-ROW(U$20)+1, MATCH(U$16,Templates!$K$1:BW$1,0)))</f>
        <v> </v>
      </c>
      <c r="V92" s="55" t="str" cm="1">
        <f t="array" ref="V92">IF(INDEX(Templates!$K$2:$BO$186,ROW()-ROW(V$20)+1, MATCH(V$16,Templates!$K$1:BX$1,0))="","",INDEX(Templates!$K$2:$BO$186,ROW()-ROW(V$20)+1, MATCH(V$16,Templates!$K$1:BX$1,0)))</f>
        <v> </v>
      </c>
      <c r="W92" s="55" t="str" cm="1">
        <f t="array" ref="W92">IF(INDEX(Templates!$K$2:$BO$186,ROW()-ROW(W$20)+1, MATCH(W$16,Templates!$K$1:BY$1,0))="","",INDEX(Templates!$K$2:$BO$186,ROW()-ROW(W$20)+1, MATCH(W$16,Templates!$K$1:BY$1,0)))</f>
        <v/>
      </c>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row>
    <row r="93" spans="1:91" s="24" customFormat="1" x14ac:dyDescent="0.55000000000000004">
      <c r="A93" s="41" t="s">
        <v>475</v>
      </c>
      <c r="B93" s="6" t="s">
        <v>479</v>
      </c>
      <c r="C93" s="66" t="str" cm="1">
        <f t="array" ref="C93">IF(INDEX(Templates!C$2:C$187,ROW()-ROW($20:$20)+1)="","",INDEX(Templates!C$2:C$187,ROW()-ROW($20:$20)+1))</f>
        <v>JSON_PATH:chillers[0]</v>
      </c>
      <c r="D93" s="66" t="str" cm="1">
        <f t="array" ref="D93">IF(INDEX(Templates!D$2:D$187,ROW()-ROW($20:$20)+1)="","",INDEX(Templates!D$2:D$187,ROW()-ROW($20:$20)+1))</f>
        <v>compressor_type</v>
      </c>
      <c r="E93" s="66" t="str" cm="1">
        <f t="array" ref="E93">IF(INDEX(Templates!E$2:E$187,ROW()-ROW($20:$20)+1)="","",INDEX(Templates!E$2:E$187,ROW()-ROW($20:$20)+1))</f>
        <v> </v>
      </c>
      <c r="F93" s="66" t="str" cm="1">
        <f t="array" ref="F93">IF(INDEX(Templates!F$2:F$187,ROW()-ROW($20:$20)+1)="","",INDEX(Templates!F$2:F$187,ROW()-ROW($20:$20)+1))</f>
        <v/>
      </c>
      <c r="G93" s="106" t="str" cm="1">
        <f t="array" ref="G93">IF(INDEX(Templates!G$2:G$187,ROW()-ROW($20:$20)+1)="","",INDEX(Templates!G$2:G$187,ROW()-ROW($20:$20)+1))</f>
        <v>Chiller</v>
      </c>
      <c r="H93" s="68" t="str" cm="1">
        <f t="array" ref="H93">IF(INDEX(Templates!H$2:H$187,ROW()-ROW($20:$20)+1)="","",INDEX(Templates!H$2:H$187,ROW()-ROW($20:$20)+1))</f>
        <v>Chiller 1</v>
      </c>
      <c r="I93" s="68" t="str" cm="1">
        <f t="array" ref="I93">IF(INDEX(Templates!I$2:I$187,ROW()-ROW($20:$20)+1)="","",INDEX(Templates!I$2:I$187,ROW()-ROW($20:$20)+1))</f>
        <v>ASHRAE229 1</v>
      </c>
      <c r="J93" s="68" t="str" cm="1">
        <f t="array" ref="J93">IF(INDEX(Templates!J$2:J$187,ROW()-ROW($20:$20)+1)="","",INDEX(Templates!J$2:J$187,ROW()-ROW($20:$20)+1))</f>
        <v>compressor_type</v>
      </c>
      <c r="K93" s="69" t="str" cm="1">
        <f t="array" ref="K93">IF(INDEX(Templates!K$2:K$187,ROW()-ROW($20:$20)+1)="","",INDEX(Templates!K$2:K$187,ROW()-ROW($20:$20)+1))</f>
        <v/>
      </c>
      <c r="L93" s="69" t="str" cm="1">
        <f t="array" ref="L93">IF(INDEX(Templates!L$2:L$187,ROW()-ROW($20:$20)+1)="","",INDEX(Templates!L$2:L$187,ROW()-ROW($20:$20)+1))</f>
        <v/>
      </c>
      <c r="M93" s="55" t="str" cm="1">
        <f t="array" ref="M93">IF(INDEX(Templates!$K$2:$BO$186,ROW()-ROW(M$20)+1, MATCH(M$16,Templates!$K$1:BO$1,0))="","",INDEX(Templates!$K$2:$BO$186,ROW()-ROW(M$20)+1, MATCH(M$16,Templates!$K$1:BO$1,0)))</f>
        <v/>
      </c>
      <c r="N93" s="55" t="str" cm="1">
        <f t="array" ref="N93">IF(INDEX(Templates!$K$2:$BO$186,ROW()-ROW(N$20)+1, MATCH(N$16,Templates!$K$1:BP$1,0))="","",INDEX(Templates!$K$2:$BO$186,ROW()-ROW(N$20)+1, MATCH(N$16,Templates!$K$1:BP$1,0)))</f>
        <v> </v>
      </c>
      <c r="O93" s="55" t="str" cm="1">
        <f t="array" ref="O93">IF(INDEX(Templates!$K$2:$BO$186,ROW()-ROW(O$20)+1, MATCH(O$16,Templates!$K$1:BQ$1,0))="","",INDEX(Templates!$K$2:$BO$186,ROW()-ROW(O$20)+1, MATCH(O$16,Templates!$K$1:BQ$1,0)))</f>
        <v> </v>
      </c>
      <c r="P93" s="55" t="str" cm="1">
        <f t="array" ref="P93">IF(INDEX(Templates!$K$2:$BO$186,ROW()-ROW(P$20)+1, MATCH(P$16,Templates!$K$1:BR$1,0))="","",INDEX(Templates!$K$2:$BO$186,ROW()-ROW(P$20)+1, MATCH(P$16,Templates!$K$1:BR$1,0)))</f>
        <v> </v>
      </c>
      <c r="Q93" s="55" t="str" cm="1">
        <f t="array" ref="Q93">IF(INDEX(Templates!$K$2:$BO$186,ROW()-ROW(Q$20)+1, MATCH(Q$16,Templates!$K$1:BS$1,0))="","",INDEX(Templates!$K$2:$BO$186,ROW()-ROW(Q$20)+1, MATCH(Q$16,Templates!$K$1:BS$1,0)))</f>
        <v> </v>
      </c>
      <c r="R93" s="55" t="str" cm="1">
        <f t="array" ref="R93">IF(INDEX(Templates!$K$2:$BO$186,ROW()-ROW(R$20)+1, MATCH(R$16,Templates!$K$1:BT$1,0))="","",INDEX(Templates!$K$2:$BO$186,ROW()-ROW(R$20)+1, MATCH(R$16,Templates!$K$1:BT$1,0)))</f>
        <v> </v>
      </c>
      <c r="S93" s="55" t="str" cm="1">
        <f t="array" ref="S93">IF(INDEX(Templates!$K$2:$BO$186,ROW()-ROW(S$20)+1, MATCH(S$16,Templates!$K$1:BU$1,0))="","",INDEX(Templates!$K$2:$BO$186,ROW()-ROW(S$20)+1, MATCH(S$16,Templates!$K$1:BU$1,0)))</f>
        <v/>
      </c>
      <c r="T93" s="55" t="str" cm="1">
        <f t="array" ref="T93">IF(INDEX(Templates!$K$2:$BO$186,ROW()-ROW(T$20)+1, MATCH(T$16,Templates!$K$1:BV$1,0))="","",INDEX(Templates!$K$2:$BO$186,ROW()-ROW(T$20)+1, MATCH(T$16,Templates!$K$1:BV$1,0)))</f>
        <v> </v>
      </c>
      <c r="U93" s="55" t="str" cm="1">
        <f t="array" ref="U93">IF(INDEX(Templates!$K$2:$BO$186,ROW()-ROW(U$20)+1, MATCH(U$16,Templates!$K$1:BW$1,0))="","",INDEX(Templates!$K$2:$BO$186,ROW()-ROW(U$20)+1, MATCH(U$16,Templates!$K$1:BW$1,0)))</f>
        <v> </v>
      </c>
      <c r="V93" s="55" t="str" cm="1">
        <f t="array" ref="V93">IF(INDEX(Templates!$K$2:$BO$186,ROW()-ROW(V$20)+1, MATCH(V$16,Templates!$K$1:BX$1,0))="","",INDEX(Templates!$K$2:$BO$186,ROW()-ROW(V$20)+1, MATCH(V$16,Templates!$K$1:BX$1,0)))</f>
        <v> </v>
      </c>
      <c r="W93" s="55" t="str" cm="1">
        <f t="array" ref="W93">IF(INDEX(Templates!$K$2:$BO$186,ROW()-ROW(W$20)+1, MATCH(W$16,Templates!$K$1:BY$1,0))="","",INDEX(Templates!$K$2:$BO$186,ROW()-ROW(W$20)+1, MATCH(W$16,Templates!$K$1:BY$1,0)))</f>
        <v/>
      </c>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row>
    <row r="94" spans="1:91" s="24" customFormat="1" x14ac:dyDescent="0.55000000000000004">
      <c r="A94" s="41" t="s">
        <v>475</v>
      </c>
      <c r="B94" s="6" t="s">
        <v>479</v>
      </c>
      <c r="C94" s="66" t="str" cm="1">
        <f t="array" ref="C94">IF(INDEX(Templates!C$2:C$187,ROW()-ROW($20:$20)+1)="","",INDEX(Templates!C$2:C$187,ROW()-ROW($20:$20)+1))</f>
        <v>JSON_PATH:chillers[1]</v>
      </c>
      <c r="D94" s="66" t="str" cm="1">
        <f t="array" ref="D94">IF(INDEX(Templates!D$2:D$187,ROW()-ROW($20:$20)+1)="","",INDEX(Templates!D$2:D$187,ROW()-ROW($20:$20)+1))</f>
        <v>id</v>
      </c>
      <c r="E94" s="66" t="str" cm="1">
        <f t="array" ref="E94">IF(INDEX(Templates!E$2:E$187,ROW()-ROW($20:$20)+1)="","",INDEX(Templates!E$2:E$187,ROW()-ROW($20:$20)+1))</f>
        <v> </v>
      </c>
      <c r="F94" s="66" t="str" cm="1">
        <f t="array" ref="F94">IF(INDEX(Templates!F$2:F$187,ROW()-ROW($20:$20)+1)="","",INDEX(Templates!F$2:F$187,ROW()-ROW($20:$20)+1))</f>
        <v/>
      </c>
      <c r="G94" s="106" t="str" cm="1">
        <f t="array" ref="G94">IF(INDEX(Templates!G$2:G$187,ROW()-ROW($20:$20)+1)="","",INDEX(Templates!G$2:G$187,ROW()-ROW($20:$20)+1))</f>
        <v>Chiller</v>
      </c>
      <c r="H94" s="68" t="str" cm="1">
        <f t="array" ref="H94">IF(INDEX(Templates!H$2:H$187,ROW()-ROW($20:$20)+1)="","",INDEX(Templates!H$2:H$187,ROW()-ROW($20:$20)+1))</f>
        <v>Chiller 2</v>
      </c>
      <c r="I94" s="68" t="str" cm="1">
        <f t="array" ref="I94">IF(INDEX(Templates!I$2:I$187,ROW()-ROW($20:$20)+1)="","",INDEX(Templates!I$2:I$187,ROW()-ROW($20:$20)+1))</f>
        <v>ASHRAE229 1</v>
      </c>
      <c r="J94" s="68" t="str" cm="1">
        <f t="array" ref="J94">IF(INDEX(Templates!J$2:J$187,ROW()-ROW($20:$20)+1)="","",INDEX(Templates!J$2:J$187,ROW()-ROW($20:$20)+1))</f>
        <v>id</v>
      </c>
      <c r="K94" s="69" t="str" cm="1">
        <f t="array" ref="K94">IF(INDEX(Templates!K$2:K$187,ROW()-ROW($20:$20)+1)="","",INDEX(Templates!K$2:K$187,ROW()-ROW($20:$20)+1))</f>
        <v/>
      </c>
      <c r="L94" s="69" t="str" cm="1">
        <f t="array" ref="L94">IF(INDEX(Templates!L$2:L$187,ROW()-ROW($20:$20)+1)="","",INDEX(Templates!L$2:L$187,ROW()-ROW($20:$20)+1))</f>
        <v/>
      </c>
      <c r="M94" s="55" t="str" cm="1">
        <f t="array" ref="M94">IF(INDEX(Templates!$K$2:$BO$186,ROW()-ROW(M$20)+1, MATCH(M$16,Templates!$K$1:BO$1,0))="","",INDEX(Templates!$K$2:$BO$186,ROW()-ROW(M$20)+1, MATCH(M$16,Templates!$K$1:BO$1,0)))</f>
        <v/>
      </c>
      <c r="N94" s="55" t="str" cm="1">
        <f t="array" ref="N94">IF(INDEX(Templates!$K$2:$BO$186,ROW()-ROW(N$20)+1, MATCH(N$16,Templates!$K$1:BP$1,0))="","",INDEX(Templates!$K$2:$BO$186,ROW()-ROW(N$20)+1, MATCH(N$16,Templates!$K$1:BP$1,0)))</f>
        <v> </v>
      </c>
      <c r="O94" s="55" t="str" cm="1">
        <f t="array" ref="O94">IF(INDEX(Templates!$K$2:$BO$186,ROW()-ROW(O$20)+1, MATCH(O$16,Templates!$K$1:BQ$1,0))="","",INDEX(Templates!$K$2:$BO$186,ROW()-ROW(O$20)+1, MATCH(O$16,Templates!$K$1:BQ$1,0)))</f>
        <v> </v>
      </c>
      <c r="P94" s="55" t="str" cm="1">
        <f t="array" ref="P94">IF(INDEX(Templates!$K$2:$BO$186,ROW()-ROW(P$20)+1, MATCH(P$16,Templates!$K$1:BR$1,0))="","",INDEX(Templates!$K$2:$BO$186,ROW()-ROW(P$20)+1, MATCH(P$16,Templates!$K$1:BR$1,0)))</f>
        <v> </v>
      </c>
      <c r="Q94" s="55" t="str" cm="1">
        <f t="array" ref="Q94">IF(INDEX(Templates!$K$2:$BO$186,ROW()-ROW(Q$20)+1, MATCH(Q$16,Templates!$K$1:BS$1,0))="","",INDEX(Templates!$K$2:$BO$186,ROW()-ROW(Q$20)+1, MATCH(Q$16,Templates!$K$1:BS$1,0)))</f>
        <v> </v>
      </c>
      <c r="R94" s="55" t="str" cm="1">
        <f t="array" ref="R94">IF(INDEX(Templates!$K$2:$BO$186,ROW()-ROW(R$20)+1, MATCH(R$16,Templates!$K$1:BT$1,0))="","",INDEX(Templates!$K$2:$BO$186,ROW()-ROW(R$20)+1, MATCH(R$16,Templates!$K$1:BT$1,0)))</f>
        <v> </v>
      </c>
      <c r="S94" s="55" t="str" cm="1">
        <f t="array" ref="S94">IF(INDEX(Templates!$K$2:$BO$186,ROW()-ROW(S$20)+1, MATCH(S$16,Templates!$K$1:BU$1,0))="","",INDEX(Templates!$K$2:$BO$186,ROW()-ROW(S$20)+1, MATCH(S$16,Templates!$K$1:BU$1,0)))</f>
        <v/>
      </c>
      <c r="T94" s="55" t="str" cm="1">
        <f t="array" ref="T94">IF(INDEX(Templates!$K$2:$BO$186,ROW()-ROW(T$20)+1, MATCH(T$16,Templates!$K$1:BV$1,0))="","",INDEX(Templates!$K$2:$BO$186,ROW()-ROW(T$20)+1, MATCH(T$16,Templates!$K$1:BV$1,0)))</f>
        <v> </v>
      </c>
      <c r="U94" s="55" t="str" cm="1">
        <f t="array" ref="U94">IF(INDEX(Templates!$K$2:$BO$186,ROW()-ROW(U$20)+1, MATCH(U$16,Templates!$K$1:BW$1,0))="","",INDEX(Templates!$K$2:$BO$186,ROW()-ROW(U$20)+1, MATCH(U$16,Templates!$K$1:BW$1,0)))</f>
        <v> </v>
      </c>
      <c r="V94" s="55" t="str" cm="1">
        <f t="array" ref="V94">IF(INDEX(Templates!$K$2:$BO$186,ROW()-ROW(V$20)+1, MATCH(V$16,Templates!$K$1:BX$1,0))="","",INDEX(Templates!$K$2:$BO$186,ROW()-ROW(V$20)+1, MATCH(V$16,Templates!$K$1:BX$1,0)))</f>
        <v> </v>
      </c>
      <c r="W94" s="55" t="str" cm="1">
        <f t="array" ref="W94">IF(INDEX(Templates!$K$2:$BO$186,ROW()-ROW(W$20)+1, MATCH(W$16,Templates!$K$1:BY$1,0))="","",INDEX(Templates!$K$2:$BO$186,ROW()-ROW(W$20)+1, MATCH(W$16,Templates!$K$1:BY$1,0)))</f>
        <v/>
      </c>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row>
    <row r="95" spans="1:91" s="24" customFormat="1" x14ac:dyDescent="0.55000000000000004">
      <c r="A95" s="41" t="s">
        <v>475</v>
      </c>
      <c r="B95" s="6" t="s">
        <v>479</v>
      </c>
      <c r="C95" s="66" t="str" cm="1">
        <f t="array" ref="C95">IF(INDEX(Templates!C$2:C$187,ROW()-ROW($20:$20)+1)="","",INDEX(Templates!C$2:C$187,ROW()-ROW($20:$20)+1))</f>
        <v>JSON_PATH:chillers[1]</v>
      </c>
      <c r="D95" s="66" t="str" cm="1">
        <f t="array" ref="D95">IF(INDEX(Templates!D$2:D$187,ROW()-ROW($20:$20)+1)="","",INDEX(Templates!D$2:D$187,ROW()-ROW($20:$20)+1))</f>
        <v>cooling_loop</v>
      </c>
      <c r="E95" s="66" t="str" cm="1">
        <f t="array" ref="E95">IF(INDEX(Templates!E$2:E$187,ROW()-ROW($20:$20)+1)="","",INDEX(Templates!E$2:E$187,ROW()-ROW($20:$20)+1))</f>
        <v> </v>
      </c>
      <c r="F95" s="66" t="str" cm="1">
        <f t="array" ref="F95">IF(INDEX(Templates!F$2:F$187,ROW()-ROW($20:$20)+1)="","",INDEX(Templates!F$2:F$187,ROW()-ROW($20:$20)+1))</f>
        <v/>
      </c>
      <c r="G95" s="106" t="str" cm="1">
        <f t="array" ref="G95">IF(INDEX(Templates!G$2:G$187,ROW()-ROW($20:$20)+1)="","",INDEX(Templates!G$2:G$187,ROW()-ROW($20:$20)+1))</f>
        <v>Chiller</v>
      </c>
      <c r="H95" s="68" t="str" cm="1">
        <f t="array" ref="H95">IF(INDEX(Templates!H$2:H$187,ROW()-ROW($20:$20)+1)="","",INDEX(Templates!H$2:H$187,ROW()-ROW($20:$20)+1))</f>
        <v>Chiller 2</v>
      </c>
      <c r="I95" s="68" t="str" cm="1">
        <f t="array" ref="I95">IF(INDEX(Templates!I$2:I$187,ROW()-ROW($20:$20)+1)="","",INDEX(Templates!I$2:I$187,ROW()-ROW($20:$20)+1))</f>
        <v>ASHRAE229 1</v>
      </c>
      <c r="J95" s="68" t="str" cm="1">
        <f t="array" ref="J95">IF(INDEX(Templates!J$2:J$187,ROW()-ROW($20:$20)+1)="","",INDEX(Templates!J$2:J$187,ROW()-ROW($20:$20)+1))</f>
        <v>cooling_loop</v>
      </c>
      <c r="K95" s="69" t="str" cm="1">
        <f t="array" ref="K95">IF(INDEX(Templates!K$2:K$187,ROW()-ROW($20:$20)+1)="","",INDEX(Templates!K$2:K$187,ROW()-ROW($20:$20)+1))</f>
        <v/>
      </c>
      <c r="L95" s="69" t="str" cm="1">
        <f t="array" ref="L95">IF(INDEX(Templates!L$2:L$187,ROW()-ROW($20:$20)+1)="","",INDEX(Templates!L$2:L$187,ROW()-ROW($20:$20)+1))</f>
        <v/>
      </c>
      <c r="M95" s="55" t="str" cm="1">
        <f t="array" ref="M95">IF(INDEX(Templates!$K$2:$BO$186,ROW()-ROW(M$20)+1, MATCH(M$16,Templates!$K$1:BO$1,0))="","",INDEX(Templates!$K$2:$BO$186,ROW()-ROW(M$20)+1, MATCH(M$16,Templates!$K$1:BO$1,0)))</f>
        <v/>
      </c>
      <c r="N95" s="55" t="str" cm="1">
        <f t="array" ref="N95">IF(INDEX(Templates!$K$2:$BO$186,ROW()-ROW(N$20)+1, MATCH(N$16,Templates!$K$1:BP$1,0))="","",INDEX(Templates!$K$2:$BO$186,ROW()-ROW(N$20)+1, MATCH(N$16,Templates!$K$1:BP$1,0)))</f>
        <v> </v>
      </c>
      <c r="O95" s="55" t="str" cm="1">
        <f t="array" ref="O95">IF(INDEX(Templates!$K$2:$BO$186,ROW()-ROW(O$20)+1, MATCH(O$16,Templates!$K$1:BQ$1,0))="","",INDEX(Templates!$K$2:$BO$186,ROW()-ROW(O$20)+1, MATCH(O$16,Templates!$K$1:BQ$1,0)))</f>
        <v> </v>
      </c>
      <c r="P95" s="55" t="str" cm="1">
        <f t="array" ref="P95">IF(INDEX(Templates!$K$2:$BO$186,ROW()-ROW(P$20)+1, MATCH(P$16,Templates!$K$1:BR$1,0))="","",INDEX(Templates!$K$2:$BO$186,ROW()-ROW(P$20)+1, MATCH(P$16,Templates!$K$1:BR$1,0)))</f>
        <v> </v>
      </c>
      <c r="Q95" s="55" t="str" cm="1">
        <f t="array" ref="Q95">IF(INDEX(Templates!$K$2:$BO$186,ROW()-ROW(Q$20)+1, MATCH(Q$16,Templates!$K$1:BS$1,0))="","",INDEX(Templates!$K$2:$BO$186,ROW()-ROW(Q$20)+1, MATCH(Q$16,Templates!$K$1:BS$1,0)))</f>
        <v> </v>
      </c>
      <c r="R95" s="55" t="str" cm="1">
        <f t="array" ref="R95">IF(INDEX(Templates!$K$2:$BO$186,ROW()-ROW(R$20)+1, MATCH(R$16,Templates!$K$1:BT$1,0))="","",INDEX(Templates!$K$2:$BO$186,ROW()-ROW(R$20)+1, MATCH(R$16,Templates!$K$1:BT$1,0)))</f>
        <v> </v>
      </c>
      <c r="S95" s="55" t="str" cm="1">
        <f t="array" ref="S95">IF(INDEX(Templates!$K$2:$BO$186,ROW()-ROW(S$20)+1, MATCH(S$16,Templates!$K$1:BU$1,0))="","",INDEX(Templates!$K$2:$BO$186,ROW()-ROW(S$20)+1, MATCH(S$16,Templates!$K$1:BU$1,0)))</f>
        <v/>
      </c>
      <c r="T95" s="55" t="str" cm="1">
        <f t="array" ref="T95">IF(INDEX(Templates!$K$2:$BO$186,ROW()-ROW(T$20)+1, MATCH(T$16,Templates!$K$1:BV$1,0))="","",INDEX(Templates!$K$2:$BO$186,ROW()-ROW(T$20)+1, MATCH(T$16,Templates!$K$1:BV$1,0)))</f>
        <v> </v>
      </c>
      <c r="U95" s="55" t="str" cm="1">
        <f t="array" ref="U95">IF(INDEX(Templates!$K$2:$BO$186,ROW()-ROW(U$20)+1, MATCH(U$16,Templates!$K$1:BW$1,0))="","",INDEX(Templates!$K$2:$BO$186,ROW()-ROW(U$20)+1, MATCH(U$16,Templates!$K$1:BW$1,0)))</f>
        <v> </v>
      </c>
      <c r="V95" s="55" t="str" cm="1">
        <f t="array" ref="V95">IF(INDEX(Templates!$K$2:$BO$186,ROW()-ROW(V$20)+1, MATCH(V$16,Templates!$K$1:BX$1,0))="","",INDEX(Templates!$K$2:$BO$186,ROW()-ROW(V$20)+1, MATCH(V$16,Templates!$K$1:BX$1,0)))</f>
        <v> </v>
      </c>
      <c r="W95" s="55" t="str" cm="1">
        <f t="array" ref="W95">IF(INDEX(Templates!$K$2:$BO$186,ROW()-ROW(W$20)+1, MATCH(W$16,Templates!$K$1:BY$1,0))="","",INDEX(Templates!$K$2:$BO$186,ROW()-ROW(W$20)+1, MATCH(W$16,Templates!$K$1:BY$1,0)))</f>
        <v/>
      </c>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row>
    <row r="96" spans="1:91" s="24" customFormat="1" x14ac:dyDescent="0.55000000000000004">
      <c r="A96" s="41" t="s">
        <v>475</v>
      </c>
      <c r="B96" s="6" t="s">
        <v>479</v>
      </c>
      <c r="C96" s="66" t="str" cm="1">
        <f t="array" ref="C96">IF(INDEX(Templates!C$2:C$187,ROW()-ROW($20:$20)+1)="","",INDEX(Templates!C$2:C$187,ROW()-ROW($20:$20)+1))</f>
        <v>JSON_PATH:chillers[1]</v>
      </c>
      <c r="D96" s="66" t="str" cm="1">
        <f t="array" ref="D96">IF(INDEX(Templates!D$2:D$187,ROW()-ROW($20:$20)+1)="","",INDEX(Templates!D$2:D$187,ROW()-ROW($20:$20)+1))</f>
        <v>design_capacity</v>
      </c>
      <c r="E96" s="66" t="str" cm="1">
        <f t="array" ref="E96">IF(INDEX(Templates!E$2:E$187,ROW()-ROW($20:$20)+1)="","",INDEX(Templates!E$2:E$187,ROW()-ROW($20:$20)+1))</f>
        <v> </v>
      </c>
      <c r="F96" s="66" t="str" cm="1">
        <f t="array" ref="F96">IF(INDEX(Templates!F$2:F$187,ROW()-ROW($20:$20)+1)="","",INDEX(Templates!F$2:F$187,ROW()-ROW($20:$20)+1))</f>
        <v/>
      </c>
      <c r="G96" s="106" t="str" cm="1">
        <f t="array" ref="G96">IF(INDEX(Templates!G$2:G$187,ROW()-ROW($20:$20)+1)="","",INDEX(Templates!G$2:G$187,ROW()-ROW($20:$20)+1))</f>
        <v>Chiller</v>
      </c>
      <c r="H96" s="68" t="str" cm="1">
        <f t="array" ref="H96">IF(INDEX(Templates!H$2:H$187,ROW()-ROW($20:$20)+1)="","",INDEX(Templates!H$2:H$187,ROW()-ROW($20:$20)+1))</f>
        <v>Chiller 2</v>
      </c>
      <c r="I96" s="68" t="str" cm="1">
        <f t="array" ref="I96">IF(INDEX(Templates!I$2:I$187,ROW()-ROW($20:$20)+1)="","",INDEX(Templates!I$2:I$187,ROW()-ROW($20:$20)+1))</f>
        <v>ASHRAE229 1</v>
      </c>
      <c r="J96" s="68" t="str" cm="1">
        <f t="array" ref="J96">IF(INDEX(Templates!J$2:J$187,ROW()-ROW($20:$20)+1)="","",INDEX(Templates!J$2:J$187,ROW()-ROW($20:$20)+1))</f>
        <v>design_capacity</v>
      </c>
      <c r="K96" s="69" t="str" cm="1">
        <f t="array" ref="K96">IF(INDEX(Templates!K$2:K$187,ROW()-ROW($20:$20)+1)="","",INDEX(Templates!K$2:K$187,ROW()-ROW($20:$20)+1))</f>
        <v>cooling_capacity</v>
      </c>
      <c r="L96" s="69" t="str" cm="1">
        <f t="array" ref="L96">IF(INDEX(Templates!L$2:L$187,ROW()-ROW($20:$20)+1)="","",INDEX(Templates!L$2:L$187,ROW()-ROW($20:$20)+1))</f>
        <v>ton</v>
      </c>
      <c r="M96" s="55" t="str" cm="1">
        <f t="array" ref="M96">IF(INDEX(Templates!$K$2:$BO$186,ROW()-ROW(M$20)+1, MATCH(M$16,Templates!$K$1:BO$1,0))="","",INDEX(Templates!$K$2:$BO$186,ROW()-ROW(M$20)+1, MATCH(M$16,Templates!$K$1:BO$1,0)))</f>
        <v/>
      </c>
      <c r="N96" s="55" t="str" cm="1">
        <f t="array" ref="N96">IF(INDEX(Templates!$K$2:$BO$186,ROW()-ROW(N$20)+1, MATCH(N$16,Templates!$K$1:BP$1,0))="","",INDEX(Templates!$K$2:$BO$186,ROW()-ROW(N$20)+1, MATCH(N$16,Templates!$K$1:BP$1,0)))</f>
        <v> </v>
      </c>
      <c r="O96" s="55" t="str" cm="1">
        <f t="array" ref="O96">IF(INDEX(Templates!$K$2:$BO$186,ROW()-ROW(O$20)+1, MATCH(O$16,Templates!$K$1:BQ$1,0))="","",INDEX(Templates!$K$2:$BO$186,ROW()-ROW(O$20)+1, MATCH(O$16,Templates!$K$1:BQ$1,0)))</f>
        <v> </v>
      </c>
      <c r="P96" s="55" t="str" cm="1">
        <f t="array" ref="P96">IF(INDEX(Templates!$K$2:$BO$186,ROW()-ROW(P$20)+1, MATCH(P$16,Templates!$K$1:BR$1,0))="","",INDEX(Templates!$K$2:$BO$186,ROW()-ROW(P$20)+1, MATCH(P$16,Templates!$K$1:BR$1,0)))</f>
        <v> </v>
      </c>
      <c r="Q96" s="55" t="str" cm="1">
        <f t="array" ref="Q96">IF(INDEX(Templates!$K$2:$BO$186,ROW()-ROW(Q$20)+1, MATCH(Q$16,Templates!$K$1:BS$1,0))="","",INDEX(Templates!$K$2:$BO$186,ROW()-ROW(Q$20)+1, MATCH(Q$16,Templates!$K$1:BS$1,0)))</f>
        <v> </v>
      </c>
      <c r="R96" s="55" t="str" cm="1">
        <f t="array" ref="R96">IF(INDEX(Templates!$K$2:$BO$186,ROW()-ROW(R$20)+1, MATCH(R$16,Templates!$K$1:BT$1,0))="","",INDEX(Templates!$K$2:$BO$186,ROW()-ROW(R$20)+1, MATCH(R$16,Templates!$K$1:BT$1,0)))</f>
        <v> </v>
      </c>
      <c r="S96" s="55" t="str" cm="1">
        <f t="array" ref="S96">IF(INDEX(Templates!$K$2:$BO$186,ROW()-ROW(S$20)+1, MATCH(S$16,Templates!$K$1:BU$1,0))="","",INDEX(Templates!$K$2:$BO$186,ROW()-ROW(S$20)+1, MATCH(S$16,Templates!$K$1:BU$1,0)))</f>
        <v/>
      </c>
      <c r="T96" s="55" t="str" cm="1">
        <f t="array" ref="T96">IF(INDEX(Templates!$K$2:$BO$186,ROW()-ROW(T$20)+1, MATCH(T$16,Templates!$K$1:BV$1,0))="","",INDEX(Templates!$K$2:$BO$186,ROW()-ROW(T$20)+1, MATCH(T$16,Templates!$K$1:BV$1,0)))</f>
        <v> </v>
      </c>
      <c r="U96" s="55" t="str" cm="1">
        <f t="array" ref="U96">IF(INDEX(Templates!$K$2:$BO$186,ROW()-ROW(U$20)+1, MATCH(U$16,Templates!$K$1:BW$1,0))="","",INDEX(Templates!$K$2:$BO$186,ROW()-ROW(U$20)+1, MATCH(U$16,Templates!$K$1:BW$1,0)))</f>
        <v> </v>
      </c>
      <c r="V96" s="55" t="str" cm="1">
        <f t="array" ref="V96">IF(INDEX(Templates!$K$2:$BO$186,ROW()-ROW(V$20)+1, MATCH(V$16,Templates!$K$1:BX$1,0))="","",INDEX(Templates!$K$2:$BO$186,ROW()-ROW(V$20)+1, MATCH(V$16,Templates!$K$1:BX$1,0)))</f>
        <v> </v>
      </c>
      <c r="W96" s="55" t="str" cm="1">
        <f t="array" ref="W96">IF(INDEX(Templates!$K$2:$BO$186,ROW()-ROW(W$20)+1, MATCH(W$16,Templates!$K$1:BY$1,0))="","",INDEX(Templates!$K$2:$BO$186,ROW()-ROW(W$20)+1, MATCH(W$16,Templates!$K$1:BY$1,0)))</f>
        <v/>
      </c>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row>
    <row r="97" spans="1:91" s="24" customFormat="1" x14ac:dyDescent="0.55000000000000004">
      <c r="A97" s="41" t="s">
        <v>475</v>
      </c>
      <c r="B97" s="6" t="s">
        <v>479</v>
      </c>
      <c r="C97" s="66" t="str" cm="1">
        <f t="array" ref="C97">IF(INDEX(Templates!C$2:C$187,ROW()-ROW($20:$20)+1)="","",INDEX(Templates!C$2:C$187,ROW()-ROW($20:$20)+1))</f>
        <v>JSON_PATH:chillers[2]</v>
      </c>
      <c r="D97" s="66" t="str" cm="1">
        <f t="array" ref="D97">IF(INDEX(Templates!D$2:D$187,ROW()-ROW($20:$20)+1)="","",INDEX(Templates!D$2:D$187,ROW()-ROW($20:$20)+1))</f>
        <v>id</v>
      </c>
      <c r="E97" s="66" t="str" cm="1">
        <f t="array" ref="E97">IF(INDEX(Templates!E$2:E$187,ROW()-ROW($20:$20)+1)="","",INDEX(Templates!E$2:E$187,ROW()-ROW($20:$20)+1))</f>
        <v> </v>
      </c>
      <c r="F97" s="66" t="str" cm="1">
        <f t="array" ref="F97">IF(INDEX(Templates!F$2:F$187,ROW()-ROW($20:$20)+1)="","",INDEX(Templates!F$2:F$187,ROW()-ROW($20:$20)+1))</f>
        <v/>
      </c>
      <c r="G97" s="106" t="str" cm="1">
        <f t="array" ref="G97">IF(INDEX(Templates!G$2:G$187,ROW()-ROW($20:$20)+1)="","",INDEX(Templates!G$2:G$187,ROW()-ROW($20:$20)+1))</f>
        <v>Chiller</v>
      </c>
      <c r="H97" s="68" t="str" cm="1">
        <f t="array" ref="H97">IF(INDEX(Templates!H$2:H$187,ROW()-ROW($20:$20)+1)="","",INDEX(Templates!H$2:H$187,ROW()-ROW($20:$20)+1))</f>
        <v>Chiller 3</v>
      </c>
      <c r="I97" s="68" t="str" cm="1">
        <f t="array" ref="I97">IF(INDEX(Templates!I$2:I$187,ROW()-ROW($20:$20)+1)="","",INDEX(Templates!I$2:I$187,ROW()-ROW($20:$20)+1))</f>
        <v>ASHRAE229 1</v>
      </c>
      <c r="J97" s="68" t="str" cm="1">
        <f t="array" ref="J97">IF(INDEX(Templates!J$2:J$187,ROW()-ROW($20:$20)+1)="","",INDEX(Templates!J$2:J$187,ROW()-ROW($20:$20)+1))</f>
        <v>id</v>
      </c>
      <c r="K97" s="69" t="str" cm="1">
        <f t="array" ref="K97">IF(INDEX(Templates!K$2:K$187,ROW()-ROW($20:$20)+1)="","",INDEX(Templates!K$2:K$187,ROW()-ROW($20:$20)+1))</f>
        <v/>
      </c>
      <c r="L97" s="69" t="str" cm="1">
        <f t="array" ref="L97">IF(INDEX(Templates!L$2:L$187,ROW()-ROW($20:$20)+1)="","",INDEX(Templates!L$2:L$187,ROW()-ROW($20:$20)+1))</f>
        <v/>
      </c>
      <c r="M97" s="55" t="str" cm="1">
        <f t="array" ref="M97">IF(INDEX(Templates!$K$2:$BO$186,ROW()-ROW(M$20)+1, MATCH(M$16,Templates!$K$1:BO$1,0))="","",INDEX(Templates!$K$2:$BO$186,ROW()-ROW(M$20)+1, MATCH(M$16,Templates!$K$1:BO$1,0)))</f>
        <v/>
      </c>
      <c r="N97" s="55" t="str" cm="1">
        <f t="array" ref="N97">IF(INDEX(Templates!$K$2:$BO$186,ROW()-ROW(N$20)+1, MATCH(N$16,Templates!$K$1:BP$1,0))="","",INDEX(Templates!$K$2:$BO$186,ROW()-ROW(N$20)+1, MATCH(N$16,Templates!$K$1:BP$1,0)))</f>
        <v> </v>
      </c>
      <c r="O97" s="55" t="str" cm="1">
        <f t="array" ref="O97">IF(INDEX(Templates!$K$2:$BO$186,ROW()-ROW(O$20)+1, MATCH(O$16,Templates!$K$1:BQ$1,0))="","",INDEX(Templates!$K$2:$BO$186,ROW()-ROW(O$20)+1, MATCH(O$16,Templates!$K$1:BQ$1,0)))</f>
        <v> </v>
      </c>
      <c r="P97" s="55" t="str" cm="1">
        <f t="array" ref="P97">IF(INDEX(Templates!$K$2:$BO$186,ROW()-ROW(P$20)+1, MATCH(P$16,Templates!$K$1:BR$1,0))="","",INDEX(Templates!$K$2:$BO$186,ROW()-ROW(P$20)+1, MATCH(P$16,Templates!$K$1:BR$1,0)))</f>
        <v> </v>
      </c>
      <c r="Q97" s="55" t="str" cm="1">
        <f t="array" ref="Q97">IF(INDEX(Templates!$K$2:$BO$186,ROW()-ROW(Q$20)+1, MATCH(Q$16,Templates!$K$1:BS$1,0))="","",INDEX(Templates!$K$2:$BO$186,ROW()-ROW(Q$20)+1, MATCH(Q$16,Templates!$K$1:BS$1,0)))</f>
        <v> </v>
      </c>
      <c r="R97" s="55" t="str" cm="1">
        <f t="array" ref="R97">IF(INDEX(Templates!$K$2:$BO$186,ROW()-ROW(R$20)+1, MATCH(R$16,Templates!$K$1:BT$1,0))="","",INDEX(Templates!$K$2:$BO$186,ROW()-ROW(R$20)+1, MATCH(R$16,Templates!$K$1:BT$1,0)))</f>
        <v> </v>
      </c>
      <c r="S97" s="55" t="str" cm="1">
        <f t="array" ref="S97">IF(INDEX(Templates!$K$2:$BO$186,ROW()-ROW(S$20)+1, MATCH(S$16,Templates!$K$1:BU$1,0))="","",INDEX(Templates!$K$2:$BO$186,ROW()-ROW(S$20)+1, MATCH(S$16,Templates!$K$1:BU$1,0)))</f>
        <v/>
      </c>
      <c r="T97" s="55" t="str" cm="1">
        <f t="array" ref="T97">IF(INDEX(Templates!$K$2:$BO$186,ROW()-ROW(T$20)+1, MATCH(T$16,Templates!$K$1:BV$1,0))="","",INDEX(Templates!$K$2:$BO$186,ROW()-ROW(T$20)+1, MATCH(T$16,Templates!$K$1:BV$1,0)))</f>
        <v> </v>
      </c>
      <c r="U97" s="55" t="str" cm="1">
        <f t="array" ref="U97">IF(INDEX(Templates!$K$2:$BO$186,ROW()-ROW(U$20)+1, MATCH(U$16,Templates!$K$1:BW$1,0))="","",INDEX(Templates!$K$2:$BO$186,ROW()-ROW(U$20)+1, MATCH(U$16,Templates!$K$1:BW$1,0)))</f>
        <v> </v>
      </c>
      <c r="V97" s="55" t="str" cm="1">
        <f t="array" ref="V97">IF(INDEX(Templates!$K$2:$BO$186,ROW()-ROW(V$20)+1, MATCH(V$16,Templates!$K$1:BX$1,0))="","",INDEX(Templates!$K$2:$BO$186,ROW()-ROW(V$20)+1, MATCH(V$16,Templates!$K$1:BX$1,0)))</f>
        <v> </v>
      </c>
      <c r="W97" s="55" t="str" cm="1">
        <f t="array" ref="W97">IF(INDEX(Templates!$K$2:$BO$186,ROW()-ROW(W$20)+1, MATCH(W$16,Templates!$K$1:BY$1,0))="","",INDEX(Templates!$K$2:$BO$186,ROW()-ROW(W$20)+1, MATCH(W$16,Templates!$K$1:BY$1,0)))</f>
        <v/>
      </c>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row>
    <row r="98" spans="1:91" s="24" customFormat="1" x14ac:dyDescent="0.55000000000000004">
      <c r="A98" s="41" t="s">
        <v>475</v>
      </c>
      <c r="B98" s="6" t="s">
        <v>479</v>
      </c>
      <c r="C98" s="66" t="str" cm="1">
        <f t="array" ref="C98">IF(INDEX(Templates!C$2:C$187,ROW()-ROW($20:$20)+1)="","",INDEX(Templates!C$2:C$187,ROW()-ROW($20:$20)+1))</f>
        <v>JSON_PATH:chillers[2]</v>
      </c>
      <c r="D98" s="66" t="str" cm="1">
        <f t="array" ref="D98">IF(INDEX(Templates!D$2:D$187,ROW()-ROW($20:$20)+1)="","",INDEX(Templates!D$2:D$187,ROW()-ROW($20:$20)+1))</f>
        <v>cooling_loop</v>
      </c>
      <c r="E98" s="66" t="str" cm="1">
        <f t="array" ref="E98">IF(INDEX(Templates!E$2:E$187,ROW()-ROW($20:$20)+1)="","",INDEX(Templates!E$2:E$187,ROW()-ROW($20:$20)+1))</f>
        <v> </v>
      </c>
      <c r="F98" s="66" t="str" cm="1">
        <f t="array" ref="F98">IF(INDEX(Templates!F$2:F$187,ROW()-ROW($20:$20)+1)="","",INDEX(Templates!F$2:F$187,ROW()-ROW($20:$20)+1))</f>
        <v/>
      </c>
      <c r="G98" s="106" t="str" cm="1">
        <f t="array" ref="G98">IF(INDEX(Templates!G$2:G$187,ROW()-ROW($20:$20)+1)="","",INDEX(Templates!G$2:G$187,ROW()-ROW($20:$20)+1))</f>
        <v>Chiller</v>
      </c>
      <c r="H98" s="68" t="str" cm="1">
        <f t="array" ref="H98">IF(INDEX(Templates!H$2:H$187,ROW()-ROW($20:$20)+1)="","",INDEX(Templates!H$2:H$187,ROW()-ROW($20:$20)+1))</f>
        <v>Chiller 3</v>
      </c>
      <c r="I98" s="68" t="str" cm="1">
        <f t="array" ref="I98">IF(INDEX(Templates!I$2:I$187,ROW()-ROW($20:$20)+1)="","",INDEX(Templates!I$2:I$187,ROW()-ROW($20:$20)+1))</f>
        <v>ASHRAE229 1</v>
      </c>
      <c r="J98" s="68" t="str" cm="1">
        <f t="array" ref="J98">IF(INDEX(Templates!J$2:J$187,ROW()-ROW($20:$20)+1)="","",INDEX(Templates!J$2:J$187,ROW()-ROW($20:$20)+1))</f>
        <v>cooling_loop</v>
      </c>
      <c r="K98" s="69" t="str" cm="1">
        <f t="array" ref="K98">IF(INDEX(Templates!K$2:K$187,ROW()-ROW($20:$20)+1)="","",INDEX(Templates!K$2:K$187,ROW()-ROW($20:$20)+1))</f>
        <v/>
      </c>
      <c r="L98" s="69" t="str" cm="1">
        <f t="array" ref="L98">IF(INDEX(Templates!L$2:L$187,ROW()-ROW($20:$20)+1)="","",INDEX(Templates!L$2:L$187,ROW()-ROW($20:$20)+1))</f>
        <v/>
      </c>
      <c r="M98" s="55" t="str" cm="1">
        <f t="array" ref="M98">IF(INDEX(Templates!$K$2:$BO$186,ROW()-ROW(M$20)+1, MATCH(M$16,Templates!$K$1:BO$1,0))="","",INDEX(Templates!$K$2:$BO$186,ROW()-ROW(M$20)+1, MATCH(M$16,Templates!$K$1:BO$1,0)))</f>
        <v/>
      </c>
      <c r="N98" s="55" t="str" cm="1">
        <f t="array" ref="N98">IF(INDEX(Templates!$K$2:$BO$186,ROW()-ROW(N$20)+1, MATCH(N$16,Templates!$K$1:BP$1,0))="","",INDEX(Templates!$K$2:$BO$186,ROW()-ROW(N$20)+1, MATCH(N$16,Templates!$K$1:BP$1,0)))</f>
        <v> </v>
      </c>
      <c r="O98" s="55" t="str" cm="1">
        <f t="array" ref="O98">IF(INDEX(Templates!$K$2:$BO$186,ROW()-ROW(O$20)+1, MATCH(O$16,Templates!$K$1:BQ$1,0))="","",INDEX(Templates!$K$2:$BO$186,ROW()-ROW(O$20)+1, MATCH(O$16,Templates!$K$1:BQ$1,0)))</f>
        <v> </v>
      </c>
      <c r="P98" s="55" t="str" cm="1">
        <f t="array" ref="P98">IF(INDEX(Templates!$K$2:$BO$186,ROW()-ROW(P$20)+1, MATCH(P$16,Templates!$K$1:BR$1,0))="","",INDEX(Templates!$K$2:$BO$186,ROW()-ROW(P$20)+1, MATCH(P$16,Templates!$K$1:BR$1,0)))</f>
        <v> </v>
      </c>
      <c r="Q98" s="55" t="str" cm="1">
        <f t="array" ref="Q98">IF(INDEX(Templates!$K$2:$BO$186,ROW()-ROW(Q$20)+1, MATCH(Q$16,Templates!$K$1:BS$1,0))="","",INDEX(Templates!$K$2:$BO$186,ROW()-ROW(Q$20)+1, MATCH(Q$16,Templates!$K$1:BS$1,0)))</f>
        <v> </v>
      </c>
      <c r="R98" s="55" t="str" cm="1">
        <f t="array" ref="R98">IF(INDEX(Templates!$K$2:$BO$186,ROW()-ROW(R$20)+1, MATCH(R$16,Templates!$K$1:BT$1,0))="","",INDEX(Templates!$K$2:$BO$186,ROW()-ROW(R$20)+1, MATCH(R$16,Templates!$K$1:BT$1,0)))</f>
        <v> </v>
      </c>
      <c r="S98" s="55" t="str" cm="1">
        <f t="array" ref="S98">IF(INDEX(Templates!$K$2:$BO$186,ROW()-ROW(S$20)+1, MATCH(S$16,Templates!$K$1:BU$1,0))="","",INDEX(Templates!$K$2:$BO$186,ROW()-ROW(S$20)+1, MATCH(S$16,Templates!$K$1:BU$1,0)))</f>
        <v/>
      </c>
      <c r="T98" s="55" t="str" cm="1">
        <f t="array" ref="T98">IF(INDEX(Templates!$K$2:$BO$186,ROW()-ROW(T$20)+1, MATCH(T$16,Templates!$K$1:BV$1,0))="","",INDEX(Templates!$K$2:$BO$186,ROW()-ROW(T$20)+1, MATCH(T$16,Templates!$K$1:BV$1,0)))</f>
        <v> </v>
      </c>
      <c r="U98" s="55" t="str" cm="1">
        <f t="array" ref="U98">IF(INDEX(Templates!$K$2:$BO$186,ROW()-ROW(U$20)+1, MATCH(U$16,Templates!$K$1:BW$1,0))="","",INDEX(Templates!$K$2:$BO$186,ROW()-ROW(U$20)+1, MATCH(U$16,Templates!$K$1:BW$1,0)))</f>
        <v> </v>
      </c>
      <c r="V98" s="55" t="str" cm="1">
        <f t="array" ref="V98">IF(INDEX(Templates!$K$2:$BO$186,ROW()-ROW(V$20)+1, MATCH(V$16,Templates!$K$1:BX$1,0))="","",INDEX(Templates!$K$2:$BO$186,ROW()-ROW(V$20)+1, MATCH(V$16,Templates!$K$1:BX$1,0)))</f>
        <v> </v>
      </c>
      <c r="W98" s="55" t="str" cm="1">
        <f t="array" ref="W98">IF(INDEX(Templates!$K$2:$BO$186,ROW()-ROW(W$20)+1, MATCH(W$16,Templates!$K$1:BY$1,0))="","",INDEX(Templates!$K$2:$BO$186,ROW()-ROW(W$20)+1, MATCH(W$16,Templates!$K$1:BY$1,0)))</f>
        <v/>
      </c>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row>
    <row r="99" spans="1:91" s="24" customFormat="1" x14ac:dyDescent="0.55000000000000004">
      <c r="A99" s="41" t="s">
        <v>475</v>
      </c>
      <c r="B99" s="6" t="s">
        <v>479</v>
      </c>
      <c r="C99" s="66" t="str" cm="1">
        <f t="array" ref="C99">IF(INDEX(Templates!C$2:C$187,ROW()-ROW($20:$20)+1)="","",INDEX(Templates!C$2:C$187,ROW()-ROW($20:$20)+1))</f>
        <v>JSON_PATH:chillers[2]</v>
      </c>
      <c r="D99" s="66" t="str" cm="1">
        <f t="array" ref="D99">IF(INDEX(Templates!D$2:D$187,ROW()-ROW($20:$20)+1)="","",INDEX(Templates!D$2:D$187,ROW()-ROW($20:$20)+1))</f>
        <v>design_capacity</v>
      </c>
      <c r="E99" s="66" t="str" cm="1">
        <f t="array" ref="E99">IF(INDEX(Templates!E$2:E$187,ROW()-ROW($20:$20)+1)="","",INDEX(Templates!E$2:E$187,ROW()-ROW($20:$20)+1))</f>
        <v> </v>
      </c>
      <c r="F99" s="66" t="str" cm="1">
        <f t="array" ref="F99">IF(INDEX(Templates!F$2:F$187,ROW()-ROW($20:$20)+1)="","",INDEX(Templates!F$2:F$187,ROW()-ROW($20:$20)+1))</f>
        <v/>
      </c>
      <c r="G99" s="106" t="str" cm="1">
        <f t="array" ref="G99">IF(INDEX(Templates!G$2:G$187,ROW()-ROW($20:$20)+1)="","",INDEX(Templates!G$2:G$187,ROW()-ROW($20:$20)+1))</f>
        <v>Chiller</v>
      </c>
      <c r="H99" s="68" t="str" cm="1">
        <f t="array" ref="H99">IF(INDEX(Templates!H$2:H$187,ROW()-ROW($20:$20)+1)="","",INDEX(Templates!H$2:H$187,ROW()-ROW($20:$20)+1))</f>
        <v>Chiller 3</v>
      </c>
      <c r="I99" s="68" t="str" cm="1">
        <f t="array" ref="I99">IF(INDEX(Templates!I$2:I$187,ROW()-ROW($20:$20)+1)="","",INDEX(Templates!I$2:I$187,ROW()-ROW($20:$20)+1))</f>
        <v>ASHRAE229 1</v>
      </c>
      <c r="J99" s="68" t="str" cm="1">
        <f t="array" ref="J99">IF(INDEX(Templates!J$2:J$187,ROW()-ROW($20:$20)+1)="","",INDEX(Templates!J$2:J$187,ROW()-ROW($20:$20)+1))</f>
        <v>design_capacity</v>
      </c>
      <c r="K99" s="69" t="str" cm="1">
        <f t="array" ref="K99">IF(INDEX(Templates!K$2:K$187,ROW()-ROW($20:$20)+1)="","",INDEX(Templates!K$2:K$187,ROW()-ROW($20:$20)+1))</f>
        <v>cooling_capacity</v>
      </c>
      <c r="L99" s="69" t="str" cm="1">
        <f t="array" ref="L99">IF(INDEX(Templates!L$2:L$187,ROW()-ROW($20:$20)+1)="","",INDEX(Templates!L$2:L$187,ROW()-ROW($20:$20)+1))</f>
        <v>ton</v>
      </c>
      <c r="M99" s="55" t="str" cm="1">
        <f t="array" ref="M99">IF(INDEX(Templates!$K$2:$BO$186,ROW()-ROW(M$20)+1, MATCH(M$16,Templates!$K$1:BO$1,0))="","",INDEX(Templates!$K$2:$BO$186,ROW()-ROW(M$20)+1, MATCH(M$16,Templates!$K$1:BO$1,0)))</f>
        <v/>
      </c>
      <c r="N99" s="55" t="str" cm="1">
        <f t="array" ref="N99">IF(INDEX(Templates!$K$2:$BO$186,ROW()-ROW(N$20)+1, MATCH(N$16,Templates!$K$1:BP$1,0))="","",INDEX(Templates!$K$2:$BO$186,ROW()-ROW(N$20)+1, MATCH(N$16,Templates!$K$1:BP$1,0)))</f>
        <v> </v>
      </c>
      <c r="O99" s="55" t="str" cm="1">
        <f t="array" ref="O99">IF(INDEX(Templates!$K$2:$BO$186,ROW()-ROW(O$20)+1, MATCH(O$16,Templates!$K$1:BQ$1,0))="","",INDEX(Templates!$K$2:$BO$186,ROW()-ROW(O$20)+1, MATCH(O$16,Templates!$K$1:BQ$1,0)))</f>
        <v> </v>
      </c>
      <c r="P99" s="55" t="str" cm="1">
        <f t="array" ref="P99">IF(INDEX(Templates!$K$2:$BO$186,ROW()-ROW(P$20)+1, MATCH(P$16,Templates!$K$1:BR$1,0))="","",INDEX(Templates!$K$2:$BO$186,ROW()-ROW(P$20)+1, MATCH(P$16,Templates!$K$1:BR$1,0)))</f>
        <v> </v>
      </c>
      <c r="Q99" s="55" t="str" cm="1">
        <f t="array" ref="Q99">IF(INDEX(Templates!$K$2:$BO$186,ROW()-ROW(Q$20)+1, MATCH(Q$16,Templates!$K$1:BS$1,0))="","",INDEX(Templates!$K$2:$BO$186,ROW()-ROW(Q$20)+1, MATCH(Q$16,Templates!$K$1:BS$1,0)))</f>
        <v> </v>
      </c>
      <c r="R99" s="55" t="str" cm="1">
        <f t="array" ref="R99">IF(INDEX(Templates!$K$2:$BO$186,ROW()-ROW(R$20)+1, MATCH(R$16,Templates!$K$1:BT$1,0))="","",INDEX(Templates!$K$2:$BO$186,ROW()-ROW(R$20)+1, MATCH(R$16,Templates!$K$1:BT$1,0)))</f>
        <v> </v>
      </c>
      <c r="S99" s="55" t="str" cm="1">
        <f t="array" ref="S99">IF(INDEX(Templates!$K$2:$BO$186,ROW()-ROW(S$20)+1, MATCH(S$16,Templates!$K$1:BU$1,0))="","",INDEX(Templates!$K$2:$BO$186,ROW()-ROW(S$20)+1, MATCH(S$16,Templates!$K$1:BU$1,0)))</f>
        <v/>
      </c>
      <c r="T99" s="55" t="str" cm="1">
        <f t="array" ref="T99">IF(INDEX(Templates!$K$2:$BO$186,ROW()-ROW(T$20)+1, MATCH(T$16,Templates!$K$1:BV$1,0))="","",INDEX(Templates!$K$2:$BO$186,ROW()-ROW(T$20)+1, MATCH(T$16,Templates!$K$1:BV$1,0)))</f>
        <v> </v>
      </c>
      <c r="U99" s="55" t="str" cm="1">
        <f t="array" ref="U99">IF(INDEX(Templates!$K$2:$BO$186,ROW()-ROW(U$20)+1, MATCH(U$16,Templates!$K$1:BW$1,0))="","",INDEX(Templates!$K$2:$BO$186,ROW()-ROW(U$20)+1, MATCH(U$16,Templates!$K$1:BW$1,0)))</f>
        <v> </v>
      </c>
      <c r="V99" s="55" t="str" cm="1">
        <f t="array" ref="V99">IF(INDEX(Templates!$K$2:$BO$186,ROW()-ROW(V$20)+1, MATCH(V$16,Templates!$K$1:BX$1,0))="","",INDEX(Templates!$K$2:$BO$186,ROW()-ROW(V$20)+1, MATCH(V$16,Templates!$K$1:BX$1,0)))</f>
        <v> </v>
      </c>
      <c r="W99" s="55" t="str" cm="1">
        <f t="array" ref="W99">IF(INDEX(Templates!$K$2:$BO$186,ROW()-ROW(W$20)+1, MATCH(W$16,Templates!$K$1:BY$1,0))="","",INDEX(Templates!$K$2:$BO$186,ROW()-ROW(W$20)+1, MATCH(W$16,Templates!$K$1:BY$1,0)))</f>
        <v/>
      </c>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row>
    <row r="100" spans="1:91" s="24" customFormat="1" x14ac:dyDescent="0.55000000000000004">
      <c r="A100" s="41" t="s">
        <v>475</v>
      </c>
      <c r="B100" s="6" t="s">
        <v>479</v>
      </c>
      <c r="C100" s="66" t="str" cm="1">
        <f t="array" ref="C100">IF(INDEX(Templates!C$2:C$187,ROW()-ROW($20:$20)+1)="","",INDEX(Templates!C$2:C$187,ROW()-ROW($20:$20)+1))</f>
        <v>JSON_PATH:chillers[3]</v>
      </c>
      <c r="D100" s="66" t="str" cm="1">
        <f t="array" ref="D100">IF(INDEX(Templates!D$2:D$187,ROW()-ROW($20:$20)+1)="","",INDEX(Templates!D$2:D$187,ROW()-ROW($20:$20)+1))</f>
        <v>id</v>
      </c>
      <c r="E100" s="66" t="str" cm="1">
        <f t="array" ref="E100">IF(INDEX(Templates!E$2:E$187,ROW()-ROW($20:$20)+1)="","",INDEX(Templates!E$2:E$187,ROW()-ROW($20:$20)+1))</f>
        <v> </v>
      </c>
      <c r="F100" s="66" t="str" cm="1">
        <f t="array" ref="F100">IF(INDEX(Templates!F$2:F$187,ROW()-ROW($20:$20)+1)="","",INDEX(Templates!F$2:F$187,ROW()-ROW($20:$20)+1))</f>
        <v/>
      </c>
      <c r="G100" s="106" t="str" cm="1">
        <f t="array" ref="G100">IF(INDEX(Templates!G$2:G$187,ROW()-ROW($20:$20)+1)="","",INDEX(Templates!G$2:G$187,ROW()-ROW($20:$20)+1))</f>
        <v>Chiller</v>
      </c>
      <c r="H100" s="68" t="str" cm="1">
        <f t="array" ref="H100">IF(INDEX(Templates!H$2:H$187,ROW()-ROW($20:$20)+1)="","",INDEX(Templates!H$2:H$187,ROW()-ROW($20:$20)+1))</f>
        <v>Chiller 4</v>
      </c>
      <c r="I100" s="68" t="str" cm="1">
        <f t="array" ref="I100">IF(INDEX(Templates!I$2:I$187,ROW()-ROW($20:$20)+1)="","",INDEX(Templates!I$2:I$187,ROW()-ROW($20:$20)+1))</f>
        <v>ASHRAE229 1</v>
      </c>
      <c r="J100" s="68" t="str" cm="1">
        <f t="array" ref="J100">IF(INDEX(Templates!J$2:J$187,ROW()-ROW($20:$20)+1)="","",INDEX(Templates!J$2:J$187,ROW()-ROW($20:$20)+1))</f>
        <v>id</v>
      </c>
      <c r="K100" s="69" t="str" cm="1">
        <f t="array" ref="K100">IF(INDEX(Templates!K$2:K$187,ROW()-ROW($20:$20)+1)="","",INDEX(Templates!K$2:K$187,ROW()-ROW($20:$20)+1))</f>
        <v/>
      </c>
      <c r="L100" s="69" t="str" cm="1">
        <f t="array" ref="L100">IF(INDEX(Templates!L$2:L$187,ROW()-ROW($20:$20)+1)="","",INDEX(Templates!L$2:L$187,ROW()-ROW($20:$20)+1))</f>
        <v/>
      </c>
      <c r="M100" s="55" t="str" cm="1">
        <f t="array" ref="M100">IF(INDEX(Templates!$K$2:$BO$186,ROW()-ROW(M$20)+1, MATCH(M$16,Templates!$K$1:BO$1,0))="","",INDEX(Templates!$K$2:$BO$186,ROW()-ROW(M$20)+1, MATCH(M$16,Templates!$K$1:BO$1,0)))</f>
        <v/>
      </c>
      <c r="N100" s="55" t="str" cm="1">
        <f t="array" ref="N100">IF(INDEX(Templates!$K$2:$BO$186,ROW()-ROW(N$20)+1, MATCH(N$16,Templates!$K$1:BP$1,0))="","",INDEX(Templates!$K$2:$BO$186,ROW()-ROW(N$20)+1, MATCH(N$16,Templates!$K$1:BP$1,0)))</f>
        <v> </v>
      </c>
      <c r="O100" s="55" t="str" cm="1">
        <f t="array" ref="O100">IF(INDEX(Templates!$K$2:$BO$186,ROW()-ROW(O$20)+1, MATCH(O$16,Templates!$K$1:BQ$1,0))="","",INDEX(Templates!$K$2:$BO$186,ROW()-ROW(O$20)+1, MATCH(O$16,Templates!$K$1:BQ$1,0)))</f>
        <v> </v>
      </c>
      <c r="P100" s="55" t="str" cm="1">
        <f t="array" ref="P100">IF(INDEX(Templates!$K$2:$BO$186,ROW()-ROW(P$20)+1, MATCH(P$16,Templates!$K$1:BR$1,0))="","",INDEX(Templates!$K$2:$BO$186,ROW()-ROW(P$20)+1, MATCH(P$16,Templates!$K$1:BR$1,0)))</f>
        <v> </v>
      </c>
      <c r="Q100" s="55" t="str" cm="1">
        <f t="array" ref="Q100">IF(INDEX(Templates!$K$2:$BO$186,ROW()-ROW(Q$20)+1, MATCH(Q$16,Templates!$K$1:BS$1,0))="","",INDEX(Templates!$K$2:$BO$186,ROW()-ROW(Q$20)+1, MATCH(Q$16,Templates!$K$1:BS$1,0)))</f>
        <v> </v>
      </c>
      <c r="R100" s="55" t="str" cm="1">
        <f t="array" ref="R100">IF(INDEX(Templates!$K$2:$BO$186,ROW()-ROW(R$20)+1, MATCH(R$16,Templates!$K$1:BT$1,0))="","",INDEX(Templates!$K$2:$BO$186,ROW()-ROW(R$20)+1, MATCH(R$16,Templates!$K$1:BT$1,0)))</f>
        <v> </v>
      </c>
      <c r="S100" s="55" t="str" cm="1">
        <f t="array" ref="S100">IF(INDEX(Templates!$K$2:$BO$186,ROW()-ROW(S$20)+1, MATCH(S$16,Templates!$K$1:BU$1,0))="","",INDEX(Templates!$K$2:$BO$186,ROW()-ROW(S$20)+1, MATCH(S$16,Templates!$K$1:BU$1,0)))</f>
        <v/>
      </c>
      <c r="T100" s="55" t="str" cm="1">
        <f t="array" ref="T100">IF(INDEX(Templates!$K$2:$BO$186,ROW()-ROW(T$20)+1, MATCH(T$16,Templates!$K$1:BV$1,0))="","",INDEX(Templates!$K$2:$BO$186,ROW()-ROW(T$20)+1, MATCH(T$16,Templates!$K$1:BV$1,0)))</f>
        <v> </v>
      </c>
      <c r="U100" s="55" t="str" cm="1">
        <f t="array" ref="U100">IF(INDEX(Templates!$K$2:$BO$186,ROW()-ROW(U$20)+1, MATCH(U$16,Templates!$K$1:BW$1,0))="","",INDEX(Templates!$K$2:$BO$186,ROW()-ROW(U$20)+1, MATCH(U$16,Templates!$K$1:BW$1,0)))</f>
        <v> </v>
      </c>
      <c r="V100" s="55" t="str" cm="1">
        <f t="array" ref="V100">IF(INDEX(Templates!$K$2:$BO$186,ROW()-ROW(V$20)+1, MATCH(V$16,Templates!$K$1:BX$1,0))="","",INDEX(Templates!$K$2:$BO$186,ROW()-ROW(V$20)+1, MATCH(V$16,Templates!$K$1:BX$1,0)))</f>
        <v> </v>
      </c>
      <c r="W100" s="55" t="str" cm="1">
        <f t="array" ref="W100">IF(INDEX(Templates!$K$2:$BO$186,ROW()-ROW(W$20)+1, MATCH(W$16,Templates!$K$1:BY$1,0))="","",INDEX(Templates!$K$2:$BO$186,ROW()-ROW(W$20)+1, MATCH(W$16,Templates!$K$1:BY$1,0)))</f>
        <v/>
      </c>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row>
    <row r="101" spans="1:91" s="24" customFormat="1" x14ac:dyDescent="0.55000000000000004">
      <c r="A101" s="41" t="s">
        <v>475</v>
      </c>
      <c r="B101" s="6" t="s">
        <v>479</v>
      </c>
      <c r="C101" s="66" t="str" cm="1">
        <f t="array" ref="C101">IF(INDEX(Templates!C$2:C$187,ROW()-ROW($20:$20)+1)="","",INDEX(Templates!C$2:C$187,ROW()-ROW($20:$20)+1))</f>
        <v>JSON_PATH:chillers[3]</v>
      </c>
      <c r="D101" s="66" t="str" cm="1">
        <f t="array" ref="D101">IF(INDEX(Templates!D$2:D$187,ROW()-ROW($20:$20)+1)="","",INDEX(Templates!D$2:D$187,ROW()-ROW($20:$20)+1))</f>
        <v>cooling_loop</v>
      </c>
      <c r="E101" s="66" t="str" cm="1">
        <f t="array" ref="E101">IF(INDEX(Templates!E$2:E$187,ROW()-ROW($20:$20)+1)="","",INDEX(Templates!E$2:E$187,ROW()-ROW($20:$20)+1))</f>
        <v> </v>
      </c>
      <c r="F101" s="66" t="str" cm="1">
        <f t="array" ref="F101">IF(INDEX(Templates!F$2:F$187,ROW()-ROW($20:$20)+1)="","",INDEX(Templates!F$2:F$187,ROW()-ROW($20:$20)+1))</f>
        <v/>
      </c>
      <c r="G101" s="106" t="str" cm="1">
        <f t="array" ref="G101">IF(INDEX(Templates!G$2:G$187,ROW()-ROW($20:$20)+1)="","",INDEX(Templates!G$2:G$187,ROW()-ROW($20:$20)+1))</f>
        <v>Chiller</v>
      </c>
      <c r="H101" s="68" t="str" cm="1">
        <f t="array" ref="H101">IF(INDEX(Templates!H$2:H$187,ROW()-ROW($20:$20)+1)="","",INDEX(Templates!H$2:H$187,ROW()-ROW($20:$20)+1))</f>
        <v>Chiller 4</v>
      </c>
      <c r="I101" s="68" t="str" cm="1">
        <f t="array" ref="I101">IF(INDEX(Templates!I$2:I$187,ROW()-ROW($20:$20)+1)="","",INDEX(Templates!I$2:I$187,ROW()-ROW($20:$20)+1))</f>
        <v>ASHRAE229 1</v>
      </c>
      <c r="J101" s="68" t="str" cm="1">
        <f t="array" ref="J101">IF(INDEX(Templates!J$2:J$187,ROW()-ROW($20:$20)+1)="","",INDEX(Templates!J$2:J$187,ROW()-ROW($20:$20)+1))</f>
        <v>cooling_loop</v>
      </c>
      <c r="K101" s="69" t="str" cm="1">
        <f t="array" ref="K101">IF(INDEX(Templates!K$2:K$187,ROW()-ROW($20:$20)+1)="","",INDEX(Templates!K$2:K$187,ROW()-ROW($20:$20)+1))</f>
        <v/>
      </c>
      <c r="L101" s="69" t="str" cm="1">
        <f t="array" ref="L101">IF(INDEX(Templates!L$2:L$187,ROW()-ROW($20:$20)+1)="","",INDEX(Templates!L$2:L$187,ROW()-ROW($20:$20)+1))</f>
        <v/>
      </c>
      <c r="M101" s="55" t="str" cm="1">
        <f t="array" ref="M101">IF(INDEX(Templates!$K$2:$BO$186,ROW()-ROW(M$20)+1, MATCH(M$16,Templates!$K$1:BO$1,0))="","",INDEX(Templates!$K$2:$BO$186,ROW()-ROW(M$20)+1, MATCH(M$16,Templates!$K$1:BO$1,0)))</f>
        <v/>
      </c>
      <c r="N101" s="55" t="str" cm="1">
        <f t="array" ref="N101">IF(INDEX(Templates!$K$2:$BO$186,ROW()-ROW(N$20)+1, MATCH(N$16,Templates!$K$1:BP$1,0))="","",INDEX(Templates!$K$2:$BO$186,ROW()-ROW(N$20)+1, MATCH(N$16,Templates!$K$1:BP$1,0)))</f>
        <v> </v>
      </c>
      <c r="O101" s="55" t="str" cm="1">
        <f t="array" ref="O101">IF(INDEX(Templates!$K$2:$BO$186,ROW()-ROW(O$20)+1, MATCH(O$16,Templates!$K$1:BQ$1,0))="","",INDEX(Templates!$K$2:$BO$186,ROW()-ROW(O$20)+1, MATCH(O$16,Templates!$K$1:BQ$1,0)))</f>
        <v> </v>
      </c>
      <c r="P101" s="55" t="str" cm="1">
        <f t="array" ref="P101">IF(INDEX(Templates!$K$2:$BO$186,ROW()-ROW(P$20)+1, MATCH(P$16,Templates!$K$1:BR$1,0))="","",INDEX(Templates!$K$2:$BO$186,ROW()-ROW(P$20)+1, MATCH(P$16,Templates!$K$1:BR$1,0)))</f>
        <v> </v>
      </c>
      <c r="Q101" s="55" t="str" cm="1">
        <f t="array" ref="Q101">IF(INDEX(Templates!$K$2:$BO$186,ROW()-ROW(Q$20)+1, MATCH(Q$16,Templates!$K$1:BS$1,0))="","",INDEX(Templates!$K$2:$BO$186,ROW()-ROW(Q$20)+1, MATCH(Q$16,Templates!$K$1:BS$1,0)))</f>
        <v> </v>
      </c>
      <c r="R101" s="55" t="str" cm="1">
        <f t="array" ref="R101">IF(INDEX(Templates!$K$2:$BO$186,ROW()-ROW(R$20)+1, MATCH(R$16,Templates!$K$1:BT$1,0))="","",INDEX(Templates!$K$2:$BO$186,ROW()-ROW(R$20)+1, MATCH(R$16,Templates!$K$1:BT$1,0)))</f>
        <v> </v>
      </c>
      <c r="S101" s="55" t="str" cm="1">
        <f t="array" ref="S101">IF(INDEX(Templates!$K$2:$BO$186,ROW()-ROW(S$20)+1, MATCH(S$16,Templates!$K$1:BU$1,0))="","",INDEX(Templates!$K$2:$BO$186,ROW()-ROW(S$20)+1, MATCH(S$16,Templates!$K$1:BU$1,0)))</f>
        <v/>
      </c>
      <c r="T101" s="55" t="str" cm="1">
        <f t="array" ref="T101">IF(INDEX(Templates!$K$2:$BO$186,ROW()-ROW(T$20)+1, MATCH(T$16,Templates!$K$1:BV$1,0))="","",INDEX(Templates!$K$2:$BO$186,ROW()-ROW(T$20)+1, MATCH(T$16,Templates!$K$1:BV$1,0)))</f>
        <v> </v>
      </c>
      <c r="U101" s="55" t="str" cm="1">
        <f t="array" ref="U101">IF(INDEX(Templates!$K$2:$BO$186,ROW()-ROW(U$20)+1, MATCH(U$16,Templates!$K$1:BW$1,0))="","",INDEX(Templates!$K$2:$BO$186,ROW()-ROW(U$20)+1, MATCH(U$16,Templates!$K$1:BW$1,0)))</f>
        <v> </v>
      </c>
      <c r="V101" s="55" t="str" cm="1">
        <f t="array" ref="V101">IF(INDEX(Templates!$K$2:$BO$186,ROW()-ROW(V$20)+1, MATCH(V$16,Templates!$K$1:BX$1,0))="","",INDEX(Templates!$K$2:$BO$186,ROW()-ROW(V$20)+1, MATCH(V$16,Templates!$K$1:BX$1,0)))</f>
        <v> </v>
      </c>
      <c r="W101" s="55" t="str" cm="1">
        <f t="array" ref="W101">IF(INDEX(Templates!$K$2:$BO$186,ROW()-ROW(W$20)+1, MATCH(W$16,Templates!$K$1:BY$1,0))="","",INDEX(Templates!$K$2:$BO$186,ROW()-ROW(W$20)+1, MATCH(W$16,Templates!$K$1:BY$1,0)))</f>
        <v/>
      </c>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row>
    <row r="102" spans="1:91" s="24" customFormat="1" x14ac:dyDescent="0.55000000000000004">
      <c r="A102" s="41" t="s">
        <v>475</v>
      </c>
      <c r="B102" s="6" t="s">
        <v>479</v>
      </c>
      <c r="C102" s="66" t="str" cm="1">
        <f t="array" ref="C102">IF(INDEX(Templates!C$2:C$187,ROW()-ROW($20:$20)+1)="","",INDEX(Templates!C$2:C$187,ROW()-ROW($20:$20)+1))</f>
        <v>JSON_PATH:chillers[3]</v>
      </c>
      <c r="D102" s="66" t="str" cm="1">
        <f t="array" ref="D102">IF(INDEX(Templates!D$2:D$187,ROW()-ROW($20:$20)+1)="","",INDEX(Templates!D$2:D$187,ROW()-ROW($20:$20)+1))</f>
        <v>design_capacity</v>
      </c>
      <c r="E102" s="66" t="str" cm="1">
        <f t="array" ref="E102">IF(INDEX(Templates!E$2:E$187,ROW()-ROW($20:$20)+1)="","",INDEX(Templates!E$2:E$187,ROW()-ROW($20:$20)+1))</f>
        <v> </v>
      </c>
      <c r="F102" s="66" t="str" cm="1">
        <f t="array" ref="F102">IF(INDEX(Templates!F$2:F$187,ROW()-ROW($20:$20)+1)="","",INDEX(Templates!F$2:F$187,ROW()-ROW($20:$20)+1))</f>
        <v/>
      </c>
      <c r="G102" s="106" t="str" cm="1">
        <f t="array" ref="G102">IF(INDEX(Templates!G$2:G$187,ROW()-ROW($20:$20)+1)="","",INDEX(Templates!G$2:G$187,ROW()-ROW($20:$20)+1))</f>
        <v>Chiller</v>
      </c>
      <c r="H102" s="68" t="str" cm="1">
        <f t="array" ref="H102">IF(INDEX(Templates!H$2:H$187,ROW()-ROW($20:$20)+1)="","",INDEX(Templates!H$2:H$187,ROW()-ROW($20:$20)+1))</f>
        <v>Chiller 4</v>
      </c>
      <c r="I102" s="68" t="str" cm="1">
        <f t="array" ref="I102">IF(INDEX(Templates!I$2:I$187,ROW()-ROW($20:$20)+1)="","",INDEX(Templates!I$2:I$187,ROW()-ROW($20:$20)+1))</f>
        <v>ASHRAE229 1</v>
      </c>
      <c r="J102" s="68" t="str" cm="1">
        <f t="array" ref="J102">IF(INDEX(Templates!J$2:J$187,ROW()-ROW($20:$20)+1)="","",INDEX(Templates!J$2:J$187,ROW()-ROW($20:$20)+1))</f>
        <v>design_capacity</v>
      </c>
      <c r="K102" s="69" t="str" cm="1">
        <f t="array" ref="K102">IF(INDEX(Templates!K$2:K$187,ROW()-ROW($20:$20)+1)="","",INDEX(Templates!K$2:K$187,ROW()-ROW($20:$20)+1))</f>
        <v>cooling_capacity</v>
      </c>
      <c r="L102" s="69" t="str" cm="1">
        <f t="array" ref="L102">IF(INDEX(Templates!L$2:L$187,ROW()-ROW($20:$20)+1)="","",INDEX(Templates!L$2:L$187,ROW()-ROW($20:$20)+1))</f>
        <v>ton</v>
      </c>
      <c r="M102" s="55" t="str" cm="1">
        <f t="array" ref="M102">IF(INDEX(Templates!$K$2:$BO$186,ROW()-ROW(M$20)+1, MATCH(M$16,Templates!$K$1:BO$1,0))="","",INDEX(Templates!$K$2:$BO$186,ROW()-ROW(M$20)+1, MATCH(M$16,Templates!$K$1:BO$1,0)))</f>
        <v/>
      </c>
      <c r="N102" s="55" t="str" cm="1">
        <f t="array" ref="N102">IF(INDEX(Templates!$K$2:$BO$186,ROW()-ROW(N$20)+1, MATCH(N$16,Templates!$K$1:BP$1,0))="","",INDEX(Templates!$K$2:$BO$186,ROW()-ROW(N$20)+1, MATCH(N$16,Templates!$K$1:BP$1,0)))</f>
        <v> </v>
      </c>
      <c r="O102" s="55" t="str" cm="1">
        <f t="array" ref="O102">IF(INDEX(Templates!$K$2:$BO$186,ROW()-ROW(O$20)+1, MATCH(O$16,Templates!$K$1:BQ$1,0))="","",INDEX(Templates!$K$2:$BO$186,ROW()-ROW(O$20)+1, MATCH(O$16,Templates!$K$1:BQ$1,0)))</f>
        <v> </v>
      </c>
      <c r="P102" s="55" t="str" cm="1">
        <f t="array" ref="P102">IF(INDEX(Templates!$K$2:$BO$186,ROW()-ROW(P$20)+1, MATCH(P$16,Templates!$K$1:BR$1,0))="","",INDEX(Templates!$K$2:$BO$186,ROW()-ROW(P$20)+1, MATCH(P$16,Templates!$K$1:BR$1,0)))</f>
        <v> </v>
      </c>
      <c r="Q102" s="55" t="str" cm="1">
        <f t="array" ref="Q102">IF(INDEX(Templates!$K$2:$BO$186,ROW()-ROW(Q$20)+1, MATCH(Q$16,Templates!$K$1:BS$1,0))="","",INDEX(Templates!$K$2:$BO$186,ROW()-ROW(Q$20)+1, MATCH(Q$16,Templates!$K$1:BS$1,0)))</f>
        <v> </v>
      </c>
      <c r="R102" s="55" t="str" cm="1">
        <f t="array" ref="R102">IF(INDEX(Templates!$K$2:$BO$186,ROW()-ROW(R$20)+1, MATCH(R$16,Templates!$K$1:BT$1,0))="","",INDEX(Templates!$K$2:$BO$186,ROW()-ROW(R$20)+1, MATCH(R$16,Templates!$K$1:BT$1,0)))</f>
        <v> </v>
      </c>
      <c r="S102" s="55" t="str" cm="1">
        <f t="array" ref="S102">IF(INDEX(Templates!$K$2:$BO$186,ROW()-ROW(S$20)+1, MATCH(S$16,Templates!$K$1:BU$1,0))="","",INDEX(Templates!$K$2:$BO$186,ROW()-ROW(S$20)+1, MATCH(S$16,Templates!$K$1:BU$1,0)))</f>
        <v/>
      </c>
      <c r="T102" s="55" t="str" cm="1">
        <f t="array" ref="T102">IF(INDEX(Templates!$K$2:$BO$186,ROW()-ROW(T$20)+1, MATCH(T$16,Templates!$K$1:BV$1,0))="","",INDEX(Templates!$K$2:$BO$186,ROW()-ROW(T$20)+1, MATCH(T$16,Templates!$K$1:BV$1,0)))</f>
        <v> </v>
      </c>
      <c r="U102" s="55" t="str" cm="1">
        <f t="array" ref="U102">IF(INDEX(Templates!$K$2:$BO$186,ROW()-ROW(U$20)+1, MATCH(U$16,Templates!$K$1:BW$1,0))="","",INDEX(Templates!$K$2:$BO$186,ROW()-ROW(U$20)+1, MATCH(U$16,Templates!$K$1:BW$1,0)))</f>
        <v> </v>
      </c>
      <c r="V102" s="55" t="str" cm="1">
        <f t="array" ref="V102">IF(INDEX(Templates!$K$2:$BO$186,ROW()-ROW(V$20)+1, MATCH(V$16,Templates!$K$1:BX$1,0))="","",INDEX(Templates!$K$2:$BO$186,ROW()-ROW(V$20)+1, MATCH(V$16,Templates!$K$1:BX$1,0)))</f>
        <v> </v>
      </c>
      <c r="W102" s="55" t="str" cm="1">
        <f t="array" ref="W102">IF(INDEX(Templates!$K$2:$BO$186,ROW()-ROW(W$20)+1, MATCH(W$16,Templates!$K$1:BY$1,0))="","",INDEX(Templates!$K$2:$BO$186,ROW()-ROW(W$20)+1, MATCH(W$16,Templates!$K$1:BY$1,0)))</f>
        <v/>
      </c>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row>
    <row r="103" spans="1:91" s="24" customFormat="1" x14ac:dyDescent="0.55000000000000004">
      <c r="A103" s="41" t="s">
        <v>475</v>
      </c>
      <c r="B103" s="6" t="s">
        <v>479</v>
      </c>
      <c r="C103" s="66" t="str" cm="1">
        <f t="array" ref="C103">IF(INDEX(Templates!C$2:C$187,ROW()-ROW($20:$20)+1)="","",INDEX(Templates!C$2:C$187,ROW()-ROW($20:$20)+1))</f>
        <v>JSON_PATH:cooling_system</v>
      </c>
      <c r="D103" s="66" t="str" cm="1">
        <f t="array" ref="D103">IF(INDEX(Templates!D$2:D$187,ROW()-ROW($20:$20)+1)="","",INDEX(Templates!D$2:D$187,ROW()-ROW($20:$20)+1))</f>
        <v>id</v>
      </c>
      <c r="E103" s="66" t="str" cm="1">
        <f t="array" ref="E103">IF(INDEX(Templates!E$2:E$187,ROW()-ROW($20:$20)+1)="","",INDEX(Templates!E$2:E$187,ROW()-ROW($20:$20)+1))</f>
        <v> </v>
      </c>
      <c r="F103" s="66" t="str" cm="1">
        <f t="array" ref="F103">IF(INDEX(Templates!F$2:F$187,ROW()-ROW($20:$20)+1)="","",INDEX(Templates!F$2:F$187,ROW()-ROW($20:$20)+1))</f>
        <v/>
      </c>
      <c r="G103" s="106" t="str" cm="1">
        <f t="array" ref="G103">IF(INDEX(Templates!G$2:G$187,ROW()-ROW($20:$20)+1)="","",INDEX(Templates!G$2:G$187,ROW()-ROW($20:$20)+1))</f>
        <v>CoolingSystem</v>
      </c>
      <c r="H103" s="68" t="str" cm="1">
        <f t="array" ref="H103">IF(INDEX(Templates!H$2:H$187,ROW()-ROW($20:$20)+1)="","",INDEX(Templates!H$2:H$187,ROW()-ROW($20:$20)+1))</f>
        <v>Cooling System 1</v>
      </c>
      <c r="I103" s="68" t="str" cm="1">
        <f t="array" ref="I103">IF(INDEX(Templates!I$2:I$187,ROW()-ROW($20:$20)+1)="","",INDEX(Templates!I$2:I$187,ROW()-ROW($20:$20)+1))</f>
        <v>HVAC 1</v>
      </c>
      <c r="J103" s="68" t="str" cm="1">
        <f t="array" ref="J103">IF(INDEX(Templates!J$2:J$187,ROW()-ROW($20:$20)+1)="","",INDEX(Templates!J$2:J$187,ROW()-ROW($20:$20)+1))</f>
        <v>id</v>
      </c>
      <c r="K103" s="69" t="str" cm="1">
        <f t="array" ref="K103">IF(INDEX(Templates!K$2:K$187,ROW()-ROW($20:$20)+1)="","",INDEX(Templates!K$2:K$187,ROW()-ROW($20:$20)+1))</f>
        <v/>
      </c>
      <c r="L103" s="69" t="str" cm="1">
        <f t="array" ref="L103">IF(INDEX(Templates!L$2:L$187,ROW()-ROW($20:$20)+1)="","",INDEX(Templates!L$2:L$187,ROW()-ROW($20:$20)+1))</f>
        <v/>
      </c>
      <c r="M103" s="55" t="str" cm="1">
        <f t="array" ref="M103">IF(INDEX(Templates!$K$2:$BO$186,ROW()-ROW(M$20)+1, MATCH(M$16,Templates!$K$1:BO$1,0))="","",INDEX(Templates!$K$2:$BO$186,ROW()-ROW(M$20)+1, MATCH(M$16,Templates!$K$1:BO$1,0)))</f>
        <v>CHW Coil 1</v>
      </c>
      <c r="N103" s="55" t="str" cm="1">
        <f t="array" ref="N103">IF(INDEX(Templates!$K$2:$BO$186,ROW()-ROW(N$20)+1, MATCH(N$16,Templates!$K$1:BP$1,0))="","",INDEX(Templates!$K$2:$BO$186,ROW()-ROW(N$20)+1, MATCH(N$16,Templates!$K$1:BP$1,0)))</f>
        <v/>
      </c>
      <c r="O103" s="55" t="str" cm="1">
        <f t="array" ref="O103">IF(INDEX(Templates!$K$2:$BO$186,ROW()-ROW(O$20)+1, MATCH(O$16,Templates!$K$1:BQ$1,0))="","",INDEX(Templates!$K$2:$BO$186,ROW()-ROW(O$20)+1, MATCH(O$16,Templates!$K$1:BQ$1,0)))</f>
        <v>DX Coil 1</v>
      </c>
      <c r="P103" s="55" t="str" cm="1">
        <f t="array" ref="P103">IF(INDEX(Templates!$K$2:$BO$186,ROW()-ROW(P$20)+1, MATCH(P$16,Templates!$K$1:BR$1,0))="","",INDEX(Templates!$K$2:$BO$186,ROW()-ROW(P$20)+1, MATCH(P$16,Templates!$K$1:BR$1,0)))</f>
        <v>DX Coil 1</v>
      </c>
      <c r="Q103" s="55" t="str" cm="1">
        <f t="array" ref="Q103">IF(INDEX(Templates!$K$2:$BO$186,ROW()-ROW(Q$20)+1, MATCH(Q$16,Templates!$K$1:BS$1,0))="","",INDEX(Templates!$K$2:$BO$186,ROW()-ROW(Q$20)+1, MATCH(Q$16,Templates!$K$1:BS$1,0)))</f>
        <v>DX Coil 1</v>
      </c>
      <c r="R103" s="55" t="str" cm="1">
        <f t="array" ref="R103">IF(INDEX(Templates!$K$2:$BO$186,ROW()-ROW(R$20)+1, MATCH(R$16,Templates!$K$1:BT$1,0))="","",INDEX(Templates!$K$2:$BO$186,ROW()-ROW(R$20)+1, MATCH(R$16,Templates!$K$1:BT$1,0)))</f>
        <v>CHW Coil 1</v>
      </c>
      <c r="S103" s="55" t="str" cm="1">
        <f t="array" ref="S103">IF(INDEX(Templates!$K$2:$BO$186,ROW()-ROW(S$20)+1, MATCH(S$16,Templates!$K$1:BU$1,0))="","",INDEX(Templates!$K$2:$BO$186,ROW()-ROW(S$20)+1, MATCH(S$16,Templates!$K$1:BU$1,0)))</f>
        <v>CHW Coil 1</v>
      </c>
      <c r="T103" s="55" t="str" cm="1">
        <f t="array" ref="T103">IF(INDEX(Templates!$K$2:$BO$186,ROW()-ROW(T$20)+1, MATCH(T$16,Templates!$K$1:BV$1,0))="","",INDEX(Templates!$K$2:$BO$186,ROW()-ROW(T$20)+1, MATCH(T$16,Templates!$K$1:BV$1,0)))</f>
        <v>CHW Coil 1</v>
      </c>
      <c r="U103" s="55" t="str" cm="1">
        <f t="array" ref="U103">IF(INDEX(Templates!$K$2:$BO$186,ROW()-ROW(U$20)+1, MATCH(U$16,Templates!$K$1:BW$1,0))="","",INDEX(Templates!$K$2:$BO$186,ROW()-ROW(U$20)+1, MATCH(U$16,Templates!$K$1:BW$1,0)))</f>
        <v>CHW Coil 1</v>
      </c>
      <c r="V103" s="55" t="str" cm="1">
        <f t="array" ref="V103">IF(INDEX(Templates!$K$2:$BO$186,ROW()-ROW(V$20)+1, MATCH(V$16,Templates!$K$1:BX$1,0))="","",INDEX(Templates!$K$2:$BO$186,ROW()-ROW(V$20)+1, MATCH(V$16,Templates!$K$1:BX$1,0)))</f>
        <v>DX Coil 1</v>
      </c>
      <c r="W103" s="55" t="str" cm="1">
        <f t="array" ref="W103">IF(INDEX(Templates!$K$2:$BO$186,ROW()-ROW(W$20)+1, MATCH(W$16,Templates!$K$1:BY$1,0))="","",INDEX(Templates!$K$2:$BO$186,ROW()-ROW(W$20)+1, MATCH(W$16,Templates!$K$1:BY$1,0)))</f>
        <v>CHW Coil 1</v>
      </c>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row>
    <row r="104" spans="1:91" s="24" customFormat="1" x14ac:dyDescent="0.55000000000000004">
      <c r="A104" s="41" t="s">
        <v>475</v>
      </c>
      <c r="B104" s="6" t="s">
        <v>479</v>
      </c>
      <c r="C104" s="66" t="str" cm="1">
        <f t="array" ref="C104">IF(INDEX(Templates!C$2:C$187,ROW()-ROW($20:$20)+1)="","",INDEX(Templates!C$2:C$187,ROW()-ROW($20:$20)+1))</f>
        <v>JSON_PATH:cooling_system</v>
      </c>
      <c r="D104" s="66" t="str" cm="1">
        <f t="array" ref="D104">IF(INDEX(Templates!D$2:D$187,ROW()-ROW($20:$20)+1)="","",INDEX(Templates!D$2:D$187,ROW()-ROW($20:$20)+1))</f>
        <v>type</v>
      </c>
      <c r="E104" s="66" t="str" cm="1">
        <f t="array" ref="E104">IF(INDEX(Templates!E$2:E$187,ROW()-ROW($20:$20)+1)="","",INDEX(Templates!E$2:E$187,ROW()-ROW($20:$20)+1))</f>
        <v> </v>
      </c>
      <c r="F104" s="66" t="str" cm="1">
        <f t="array" ref="F104">IF(INDEX(Templates!F$2:F$187,ROW()-ROW($20:$20)+1)="","",INDEX(Templates!F$2:F$187,ROW()-ROW($20:$20)+1))</f>
        <v/>
      </c>
      <c r="G104" s="106" t="str" cm="1">
        <f t="array" ref="G104">IF(INDEX(Templates!G$2:G$187,ROW()-ROW($20:$20)+1)="","",INDEX(Templates!G$2:G$187,ROW()-ROW($20:$20)+1))</f>
        <v>CoolingSystem</v>
      </c>
      <c r="H104" s="68" t="str" cm="1">
        <f t="array" ref="H104">IF(INDEX(Templates!H$2:H$187,ROW()-ROW($20:$20)+1)="","",INDEX(Templates!H$2:H$187,ROW()-ROW($20:$20)+1))</f>
        <v>Cooling System 1</v>
      </c>
      <c r="I104" s="68" t="str" cm="1">
        <f t="array" ref="I104">IF(INDEX(Templates!I$2:I$187,ROW()-ROW($20:$20)+1)="","",INDEX(Templates!I$2:I$187,ROW()-ROW($20:$20)+1))</f>
        <v>HVAC 1</v>
      </c>
      <c r="J104" s="68" t="str" cm="1">
        <f t="array" ref="J104">IF(INDEX(Templates!J$2:J$187,ROW()-ROW($20:$20)+1)="","",INDEX(Templates!J$2:J$187,ROW()-ROW($20:$20)+1))</f>
        <v>cooling_system_type</v>
      </c>
      <c r="K104" s="69" t="str" cm="1">
        <f t="array" ref="K104">IF(INDEX(Templates!K$2:K$187,ROW()-ROW($20:$20)+1)="","",INDEX(Templates!K$2:K$187,ROW()-ROW($20:$20)+1))</f>
        <v/>
      </c>
      <c r="L104" s="69" t="str" cm="1">
        <f t="array" ref="L104">IF(INDEX(Templates!L$2:L$187,ROW()-ROW($20:$20)+1)="","",INDEX(Templates!L$2:L$187,ROW()-ROW($20:$20)+1))</f>
        <v/>
      </c>
      <c r="M104" s="55" t="str" cm="1">
        <f t="array" ref="M104">IF(INDEX(Templates!$K$2:$BO$186,ROW()-ROW(M$20)+1, MATCH(M$16,Templates!$K$1:BO$1,0))="","",INDEX(Templates!$K$2:$BO$186,ROW()-ROW(M$20)+1, MATCH(M$16,Templates!$K$1:BO$1,0)))</f>
        <v>FLUID_LOOP</v>
      </c>
      <c r="N104" s="55" t="str" cm="1">
        <f t="array" ref="N104">IF(INDEX(Templates!$K$2:$BO$186,ROW()-ROW(N$20)+1, MATCH(N$16,Templates!$K$1:BP$1,0))="","",INDEX(Templates!$K$2:$BO$186,ROW()-ROW(N$20)+1, MATCH(N$16,Templates!$K$1:BP$1,0)))</f>
        <v> </v>
      </c>
      <c r="O104" s="55" t="str" cm="1">
        <f t="array" ref="O104">IF(INDEX(Templates!$K$2:$BO$186,ROW()-ROW(O$20)+1, MATCH(O$16,Templates!$K$1:BQ$1,0))="","",INDEX(Templates!$K$2:$BO$186,ROW()-ROW(O$20)+1, MATCH(O$16,Templates!$K$1:BQ$1,0)))</f>
        <v>DIRECT_EXPANSION</v>
      </c>
      <c r="P104" s="55" t="str" cm="1">
        <f t="array" ref="P104">IF(INDEX(Templates!$K$2:$BO$186,ROW()-ROW(P$20)+1, MATCH(P$16,Templates!$K$1:BR$1,0))="","",INDEX(Templates!$K$2:$BO$186,ROW()-ROW(P$20)+1, MATCH(P$16,Templates!$K$1:BR$1,0)))</f>
        <v>DIRECT_EXPANSION</v>
      </c>
      <c r="Q104" s="55" t="str" cm="1">
        <f t="array" ref="Q104">IF(INDEX(Templates!$K$2:$BO$186,ROW()-ROW(Q$20)+1, MATCH(Q$16,Templates!$K$1:BS$1,0))="","",INDEX(Templates!$K$2:$BO$186,ROW()-ROW(Q$20)+1, MATCH(Q$16,Templates!$K$1:BS$1,0)))</f>
        <v>DIRECT_EXPANSION</v>
      </c>
      <c r="R104" s="55" t="str" cm="1">
        <f t="array" ref="R104">IF(INDEX(Templates!$K$2:$BO$186,ROW()-ROW(R$20)+1, MATCH(R$16,Templates!$K$1:BT$1,0))="","",INDEX(Templates!$K$2:$BO$186,ROW()-ROW(R$20)+1, MATCH(R$16,Templates!$K$1:BT$1,0)))</f>
        <v>FLUID_LOOP</v>
      </c>
      <c r="S104" s="55" t="str" cm="1">
        <f t="array" ref="S104">IF(INDEX(Templates!$K$2:$BO$186,ROW()-ROW(S$20)+1, MATCH(S$16,Templates!$K$1:BU$1,0))="","",INDEX(Templates!$K$2:$BO$186,ROW()-ROW(S$20)+1, MATCH(S$16,Templates!$K$1:BU$1,0)))</f>
        <v>FLUID_LOOP</v>
      </c>
      <c r="T104" s="55" t="str" cm="1">
        <f t="array" ref="T104">IF(INDEX(Templates!$K$2:$BO$186,ROW()-ROW(T$20)+1, MATCH(T$16,Templates!$K$1:BV$1,0))="","",INDEX(Templates!$K$2:$BO$186,ROW()-ROW(T$20)+1, MATCH(T$16,Templates!$K$1:BV$1,0)))</f>
        <v>FLUID_LOOP</v>
      </c>
      <c r="U104" s="55" t="str" cm="1">
        <f t="array" ref="U104">IF(INDEX(Templates!$K$2:$BO$186,ROW()-ROW(U$20)+1, MATCH(U$16,Templates!$K$1:BW$1,0))="","",INDEX(Templates!$K$2:$BO$186,ROW()-ROW(U$20)+1, MATCH(U$16,Templates!$K$1:BW$1,0)))</f>
        <v>FLUID_LOOP</v>
      </c>
      <c r="V104" s="55" t="str" cm="1">
        <f t="array" ref="V104">IF(INDEX(Templates!$K$2:$BO$186,ROW()-ROW(V$20)+1, MATCH(V$16,Templates!$K$1:BX$1,0))="","",INDEX(Templates!$K$2:$BO$186,ROW()-ROW(V$20)+1, MATCH(V$16,Templates!$K$1:BX$1,0)))</f>
        <v>DIRECT_EXPANSION</v>
      </c>
      <c r="W104" s="55" t="str" cm="1">
        <f t="array" ref="W104">IF(INDEX(Templates!$K$2:$BO$186,ROW()-ROW(W$20)+1, MATCH(W$16,Templates!$K$1:BY$1,0))="","",INDEX(Templates!$K$2:$BO$186,ROW()-ROW(W$20)+1, MATCH(W$16,Templates!$K$1:BY$1,0)))</f>
        <v>FLUID_LOOP</v>
      </c>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row>
    <row r="105" spans="1:91" s="24" customFormat="1" x14ac:dyDescent="0.55000000000000004">
      <c r="A105" s="41" t="s">
        <v>475</v>
      </c>
      <c r="B105" s="6" t="s">
        <v>479</v>
      </c>
      <c r="C105" s="66" t="str" cm="1">
        <f t="array" ref="C105">IF(INDEX(Templates!C$2:C$187,ROW()-ROW($20:$20)+1)="","",INDEX(Templates!C$2:C$187,ROW()-ROW($20:$20)+1))</f>
        <v>JSON_PATH:cooling_system</v>
      </c>
      <c r="D105" s="66" t="str" cm="1">
        <f t="array" ref="D105">IF(INDEX(Templates!D$2:D$187,ROW()-ROW($20:$20)+1)="","",INDEX(Templates!D$2:D$187,ROW()-ROW($20:$20)+1))</f>
        <v>chilled_water_loop</v>
      </c>
      <c r="E105" s="66" t="str" cm="1">
        <f t="array" ref="E105">IF(INDEX(Templates!E$2:E$187,ROW()-ROW($20:$20)+1)="","",INDEX(Templates!E$2:E$187,ROW()-ROW($20:$20)+1))</f>
        <v> </v>
      </c>
      <c r="F105" s="66" t="str" cm="1">
        <f t="array" ref="F105">IF(INDEX(Templates!F$2:F$187,ROW()-ROW($20:$20)+1)="","",INDEX(Templates!F$2:F$187,ROW()-ROW($20:$20)+1))</f>
        <v/>
      </c>
      <c r="G105" s="106" t="str" cm="1">
        <f t="array" ref="G105">IF(INDEX(Templates!G$2:G$187,ROW()-ROW($20:$20)+1)="","",INDEX(Templates!G$2:G$187,ROW()-ROW($20:$20)+1))</f>
        <v>CoolingSystem</v>
      </c>
      <c r="H105" s="68" t="str" cm="1">
        <f t="array" ref="H105">IF(INDEX(Templates!H$2:H$187,ROW()-ROW($20:$20)+1)="","",INDEX(Templates!H$2:H$187,ROW()-ROW($20:$20)+1))</f>
        <v>Cooling System 1</v>
      </c>
      <c r="I105" s="68" t="str" cm="1">
        <f t="array" ref="I105">IF(INDEX(Templates!I$2:I$187,ROW()-ROW($20:$20)+1)="","",INDEX(Templates!I$2:I$187,ROW()-ROW($20:$20)+1))</f>
        <v>HVAC 1</v>
      </c>
      <c r="J105" s="68" t="str" cm="1">
        <f t="array" ref="J105">IF(INDEX(Templates!J$2:J$187,ROW()-ROW($20:$20)+1)="","",INDEX(Templates!J$2:J$187,ROW()-ROW($20:$20)+1))</f>
        <v>chilled_water_loop</v>
      </c>
      <c r="K105" s="69" t="str" cm="1">
        <f t="array" ref="K105">IF(INDEX(Templates!K$2:K$187,ROW()-ROW($20:$20)+1)="","",INDEX(Templates!K$2:K$187,ROW()-ROW($20:$20)+1))</f>
        <v/>
      </c>
      <c r="L105" s="69" t="str" cm="1">
        <f t="array" ref="L105">IF(INDEX(Templates!L$2:L$187,ROW()-ROW($20:$20)+1)="","",INDEX(Templates!L$2:L$187,ROW()-ROW($20:$20)+1))</f>
        <v/>
      </c>
      <c r="M105" s="55" t="str" cm="1">
        <f t="array" ref="M105">IF(INDEX(Templates!$K$2:$BO$186,ROW()-ROW(M$20)+1, MATCH(M$16,Templates!$K$1:BO$1,0))="","",INDEX(Templates!$K$2:$BO$186,ROW()-ROW(M$20)+1, MATCH(M$16,Templates!$K$1:BO$1,0)))</f>
        <v>Secondary CHW Loop 1</v>
      </c>
      <c r="N105" s="55" t="str" cm="1">
        <f t="array" ref="N105">IF(INDEX(Templates!$K$2:$BO$186,ROW()-ROW(N$20)+1, MATCH(N$16,Templates!$K$1:BP$1,0))="","",INDEX(Templates!$K$2:$BO$186,ROW()-ROW(N$20)+1, MATCH(N$16,Templates!$K$1:BP$1,0)))</f>
        <v/>
      </c>
      <c r="O105" s="55" t="str" cm="1">
        <f t="array" ref="O105">IF(INDEX(Templates!$K$2:$BO$186,ROW()-ROW(O$20)+1, MATCH(O$16,Templates!$K$1:BQ$1,0))="","",INDEX(Templates!$K$2:$BO$186,ROW()-ROW(O$20)+1, MATCH(O$16,Templates!$K$1:BQ$1,0)))</f>
        <v/>
      </c>
      <c r="P105" s="55" t="str" cm="1">
        <f t="array" ref="P105">IF(INDEX(Templates!$K$2:$BO$186,ROW()-ROW(P$20)+1, MATCH(P$16,Templates!$K$1:BR$1,0))="","",INDEX(Templates!$K$2:$BO$186,ROW()-ROW(P$20)+1, MATCH(P$16,Templates!$K$1:BR$1,0)))</f>
        <v/>
      </c>
      <c r="Q105" s="55" t="str" cm="1">
        <f t="array" ref="Q105">IF(INDEX(Templates!$K$2:$BO$186,ROW()-ROW(Q$20)+1, MATCH(Q$16,Templates!$K$1:BS$1,0))="","",INDEX(Templates!$K$2:$BO$186,ROW()-ROW(Q$20)+1, MATCH(Q$16,Templates!$K$1:BS$1,0)))</f>
        <v/>
      </c>
      <c r="R105" s="55" t="str" cm="1">
        <f t="array" ref="R105">IF(INDEX(Templates!$K$2:$BO$186,ROW()-ROW(R$20)+1, MATCH(R$16,Templates!$K$1:BT$1,0))="","",INDEX(Templates!$K$2:$BO$186,ROW()-ROW(R$20)+1, MATCH(R$16,Templates!$K$1:BT$1,0)))</f>
        <v>Secondary CHW Loop 1</v>
      </c>
      <c r="S105" s="55" t="str" cm="1">
        <f t="array" ref="S105">IF(INDEX(Templates!$K$2:$BO$186,ROW()-ROW(S$20)+1, MATCH(S$16,Templates!$K$1:BU$1,0))="","",INDEX(Templates!$K$2:$BO$186,ROW()-ROW(S$20)+1, MATCH(S$16,Templates!$K$1:BU$1,0)))</f>
        <v>Secondary CHW Loop 1</v>
      </c>
      <c r="T105" s="55" t="str" cm="1">
        <f t="array" ref="T105">IF(INDEX(Templates!$K$2:$BO$186,ROW()-ROW(T$20)+1, MATCH(T$16,Templates!$K$1:BV$1,0))="","",INDEX(Templates!$K$2:$BO$186,ROW()-ROW(T$20)+1, MATCH(T$16,Templates!$K$1:BV$1,0)))</f>
        <v>Secondary CHW Loop 1</v>
      </c>
      <c r="U105" s="55" t="str" cm="1">
        <f t="array" ref="U105">IF(INDEX(Templates!$K$2:$BO$186,ROW()-ROW(U$20)+1, MATCH(U$16,Templates!$K$1:BW$1,0))="","",INDEX(Templates!$K$2:$BO$186,ROW()-ROW(U$20)+1, MATCH(U$16,Templates!$K$1:BW$1,0)))</f>
        <v>Secondary CHW Loop 1</v>
      </c>
      <c r="V105" s="55" t="str" cm="1">
        <f t="array" ref="V105">IF(INDEX(Templates!$K$2:$BO$186,ROW()-ROW(V$20)+1, MATCH(V$16,Templates!$K$1:BX$1,0))="","",INDEX(Templates!$K$2:$BO$186,ROW()-ROW(V$20)+1, MATCH(V$16,Templates!$K$1:BX$1,0)))</f>
        <v/>
      </c>
      <c r="W105" s="55" t="str" cm="1">
        <f t="array" ref="W105">IF(INDEX(Templates!$K$2:$BO$186,ROW()-ROW(W$20)+1, MATCH(W$16,Templates!$K$1:BY$1,0))="","",INDEX(Templates!$K$2:$BO$186,ROW()-ROW(W$20)+1, MATCH(W$16,Templates!$K$1:BY$1,0)))</f>
        <v>Secondary CHW Loop 1</v>
      </c>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row>
    <row r="106" spans="1:91" s="24" customFormat="1" x14ac:dyDescent="0.55000000000000004">
      <c r="A106" s="41" t="s">
        <v>475</v>
      </c>
      <c r="B106" s="6" t="s">
        <v>479</v>
      </c>
      <c r="C106" s="66" t="str" cm="1">
        <f t="array" ref="C106">IF(INDEX(Templates!C$2:C$187,ROW()-ROW($20:$20)+1)="","",INDEX(Templates!C$2:C$187,ROW()-ROW($20:$20)+1))</f>
        <v>JSON_PATH:external_fluid_sources[0]</v>
      </c>
      <c r="D106" s="66" t="str" cm="1">
        <f t="array" ref="D106">IF(INDEX(Templates!D$2:D$187,ROW()-ROW($20:$20)+1)="","",INDEX(Templates!D$2:D$187,ROW()-ROW($20:$20)+1))</f>
        <v>id</v>
      </c>
      <c r="E106" s="66" t="str" cm="1">
        <f t="array" ref="E106">IF(INDEX(Templates!E$2:E$187,ROW()-ROW($20:$20)+1)="","",INDEX(Templates!E$2:E$187,ROW()-ROW($20:$20)+1))</f>
        <v> </v>
      </c>
      <c r="F106" s="66" t="str" cm="1">
        <f t="array" ref="F106">IF(INDEX(Templates!F$2:F$187,ROW()-ROW($20:$20)+1)="","",INDEX(Templates!F$2:F$187,ROW()-ROW($20:$20)+1))</f>
        <v/>
      </c>
      <c r="G106" s="106" t="str" cm="1">
        <f t="array" ref="G106">IF(INDEX(Templates!G$2:G$187,ROW()-ROW($20:$20)+1)="","",INDEX(Templates!G$2:G$187,ROW()-ROW($20:$20)+1))</f>
        <v>ExternalFluidSource</v>
      </c>
      <c r="H106" s="68" t="str" cm="1">
        <f t="array" ref="H106">IF(INDEX(Templates!H$2:H$187,ROW()-ROW($20:$20)+1)="","",INDEX(Templates!H$2:H$187,ROW()-ROW($20:$20)+1))</f>
        <v>Purchased HW 1</v>
      </c>
      <c r="I106" s="68" t="str" cm="1">
        <f t="array" ref="I106">IF(INDEX(Templates!I$2:I$187,ROW()-ROW($20:$20)+1)="","",INDEX(Templates!I$2:I$187,ROW()-ROW($20:$20)+1))</f>
        <v>ASHRAE229 1</v>
      </c>
      <c r="J106" s="68" t="str" cm="1">
        <f t="array" ref="J106">IF(INDEX(Templates!J$2:J$187,ROW()-ROW($20:$20)+1)="","",INDEX(Templates!J$2:J$187,ROW()-ROW($20:$20)+1))</f>
        <v>id</v>
      </c>
      <c r="K106" s="69" t="str" cm="1">
        <f t="array" ref="K106">IF(INDEX(Templates!K$2:K$187,ROW()-ROW($20:$20)+1)="","",INDEX(Templates!K$2:K$187,ROW()-ROW($20:$20)+1))</f>
        <v/>
      </c>
      <c r="L106" s="69" t="str" cm="1">
        <f t="array" ref="L106">IF(INDEX(Templates!L$2:L$187,ROW()-ROW($20:$20)+1)="","",INDEX(Templates!L$2:L$187,ROW()-ROW($20:$20)+1))</f>
        <v/>
      </c>
      <c r="M106" s="55" t="str" cm="1">
        <f t="array" ref="M106">IF(INDEX(Templates!$K$2:$BO$186,ROW()-ROW(M$20)+1, MATCH(M$16,Templates!$K$1:BO$1,0))="","",INDEX(Templates!$K$2:$BO$186,ROW()-ROW(M$20)+1, MATCH(M$16,Templates!$K$1:BO$1,0)))</f>
        <v/>
      </c>
      <c r="N106" s="55" t="str" cm="1">
        <f t="array" ref="N106">IF(INDEX(Templates!$K$2:$BO$186,ROW()-ROW(N$20)+1, MATCH(N$16,Templates!$K$1:BP$1,0))="","",INDEX(Templates!$K$2:$BO$186,ROW()-ROW(N$20)+1, MATCH(N$16,Templates!$K$1:BP$1,0)))</f>
        <v>Purchased CHW 1</v>
      </c>
      <c r="O106" s="55" t="str" cm="1">
        <f t="array" ref="O106">IF(INDEX(Templates!$K$2:$BO$186,ROW()-ROW(O$20)+1, MATCH(O$16,Templates!$K$1:BQ$1,0))="","",INDEX(Templates!$K$2:$BO$186,ROW()-ROW(O$20)+1, MATCH(O$16,Templates!$K$1:BQ$1,0)))</f>
        <v>Purchased HW 1</v>
      </c>
      <c r="P106" s="55" t="str" cm="1">
        <f t="array" ref="P106">IF(INDEX(Templates!$K$2:$BO$186,ROW()-ROW(P$20)+1, MATCH(P$16,Templates!$K$1:BR$1,0))="","",INDEX(Templates!$K$2:$BO$186,ROW()-ROW(P$20)+1, MATCH(P$16,Templates!$K$1:BR$1,0)))</f>
        <v> </v>
      </c>
      <c r="Q106" s="55" t="str" cm="1">
        <f t="array" ref="Q106">IF(INDEX(Templates!$K$2:$BO$186,ROW()-ROW(Q$20)+1, MATCH(Q$16,Templates!$K$1:BS$1,0))="","",INDEX(Templates!$K$2:$BO$186,ROW()-ROW(Q$20)+1, MATCH(Q$16,Templates!$K$1:BS$1,0)))</f>
        <v>Purchased HW 1</v>
      </c>
      <c r="R106" s="55" t="str" cm="1">
        <f t="array" ref="R106">IF(INDEX(Templates!$K$2:$BO$186,ROW()-ROW(R$20)+1, MATCH(R$16,Templates!$K$1:BT$1,0))="","",INDEX(Templates!$K$2:$BO$186,ROW()-ROW(R$20)+1, MATCH(R$16,Templates!$K$1:BT$1,0)))</f>
        <v>Purchased HW 1</v>
      </c>
      <c r="S106" s="55" t="str" cm="1">
        <f t="array" ref="S106">IF(INDEX(Templates!$K$2:$BO$186,ROW()-ROW(S$20)+1, MATCH(S$16,Templates!$K$1:BU$1,0))="","",INDEX(Templates!$K$2:$BO$186,ROW()-ROW(S$20)+1, MATCH(S$16,Templates!$K$1:BU$1,0)))</f>
        <v/>
      </c>
      <c r="T106" s="55" t="str" cm="1">
        <f t="array" ref="T106">IF(INDEX(Templates!$K$2:$BO$186,ROW()-ROW(T$20)+1, MATCH(T$16,Templates!$K$1:BV$1,0))="","",INDEX(Templates!$K$2:$BO$186,ROW()-ROW(T$20)+1, MATCH(T$16,Templates!$K$1:BV$1,0)))</f>
        <v> </v>
      </c>
      <c r="U106" s="55" t="str" cm="1">
        <f t="array" ref="U106">IF(INDEX(Templates!$K$2:$BO$186,ROW()-ROW(U$20)+1, MATCH(U$16,Templates!$K$1:BW$1,0))="","",INDEX(Templates!$K$2:$BO$186,ROW()-ROW(U$20)+1, MATCH(U$16,Templates!$K$1:BW$1,0)))</f>
        <v> </v>
      </c>
      <c r="V106" s="55" t="str" cm="1">
        <f t="array" ref="V106">IF(INDEX(Templates!$K$2:$BO$186,ROW()-ROW(V$20)+1, MATCH(V$16,Templates!$K$1:BX$1,0))="","",INDEX(Templates!$K$2:$BO$186,ROW()-ROW(V$20)+1, MATCH(V$16,Templates!$K$1:BX$1,0)))</f>
        <v> </v>
      </c>
      <c r="W106" s="55" t="str" cm="1">
        <f t="array" ref="W106">IF(INDEX(Templates!$K$2:$BO$186,ROW()-ROW(W$20)+1, MATCH(W$16,Templates!$K$1:BY$1,0))="","",INDEX(Templates!$K$2:$BO$186,ROW()-ROW(W$20)+1, MATCH(W$16,Templates!$K$1:BY$1,0)))</f>
        <v/>
      </c>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row>
    <row r="107" spans="1:91" s="24" customFormat="1" x14ac:dyDescent="0.55000000000000004">
      <c r="A107" s="41" t="s">
        <v>475</v>
      </c>
      <c r="B107" s="6" t="s">
        <v>479</v>
      </c>
      <c r="C107" s="66" t="str" cm="1">
        <f t="array" ref="C107">IF(INDEX(Templates!C$2:C$187,ROW()-ROW($20:$20)+1)="","",INDEX(Templates!C$2:C$187,ROW()-ROW($20:$20)+1))</f>
        <v>JSON_PATH:external_fluid_sources[0]</v>
      </c>
      <c r="D107" s="66" t="str" cm="1">
        <f t="array" ref="D107">IF(INDEX(Templates!D$2:D$187,ROW()-ROW($20:$20)+1)="","",INDEX(Templates!D$2:D$187,ROW()-ROW($20:$20)+1))</f>
        <v>loop</v>
      </c>
      <c r="E107" s="66" t="str" cm="1">
        <f t="array" ref="E107">IF(INDEX(Templates!E$2:E$187,ROW()-ROW($20:$20)+1)="","",INDEX(Templates!E$2:E$187,ROW()-ROW($20:$20)+1))</f>
        <v> </v>
      </c>
      <c r="F107" s="66" t="str" cm="1">
        <f t="array" ref="F107">IF(INDEX(Templates!F$2:F$187,ROW()-ROW($20:$20)+1)="","",INDEX(Templates!F$2:F$187,ROW()-ROW($20:$20)+1))</f>
        <v/>
      </c>
      <c r="G107" s="106" t="str" cm="1">
        <f t="array" ref="G107">IF(INDEX(Templates!G$2:G$187,ROW()-ROW($20:$20)+1)="","",INDEX(Templates!G$2:G$187,ROW()-ROW($20:$20)+1))</f>
        <v>ExternalFluidSource</v>
      </c>
      <c r="H107" s="68" t="str" cm="1">
        <f t="array" ref="H107">IF(INDEX(Templates!H$2:H$187,ROW()-ROW($20:$20)+1)="","",INDEX(Templates!H$2:H$187,ROW()-ROW($20:$20)+1))</f>
        <v>Purchased HW 1</v>
      </c>
      <c r="I107" s="68" t="str" cm="1">
        <f t="array" ref="I107">IF(INDEX(Templates!I$2:I$187,ROW()-ROW($20:$20)+1)="","",INDEX(Templates!I$2:I$187,ROW()-ROW($20:$20)+1))</f>
        <v>ASHRAE229 1</v>
      </c>
      <c r="J107" s="68" t="str" cm="1">
        <f t="array" ref="J107">IF(INDEX(Templates!J$2:J$187,ROW()-ROW($20:$20)+1)="","",INDEX(Templates!J$2:J$187,ROW()-ROW($20:$20)+1))</f>
        <v>loop</v>
      </c>
      <c r="K107" s="69" t="str" cm="1">
        <f t="array" ref="K107">IF(INDEX(Templates!K$2:K$187,ROW()-ROW($20:$20)+1)="","",INDEX(Templates!K$2:K$187,ROW()-ROW($20:$20)+1))</f>
        <v/>
      </c>
      <c r="L107" s="69" t="str" cm="1">
        <f t="array" ref="L107">IF(INDEX(Templates!L$2:L$187,ROW()-ROW($20:$20)+1)="","",INDEX(Templates!L$2:L$187,ROW()-ROW($20:$20)+1))</f>
        <v/>
      </c>
      <c r="M107" s="55" t="str" cm="1">
        <f t="array" ref="M107">IF(INDEX(Templates!$K$2:$BO$186,ROW()-ROW(M$20)+1, MATCH(M$16,Templates!$K$1:BO$1,0))="","",INDEX(Templates!$K$2:$BO$186,ROW()-ROW(M$20)+1, MATCH(M$16,Templates!$K$1:BO$1,0)))</f>
        <v/>
      </c>
      <c r="N107" s="55" t="str" cm="1">
        <f t="array" ref="N107">IF(INDEX(Templates!$K$2:$BO$186,ROW()-ROW(N$20)+1, MATCH(N$16,Templates!$K$1:BP$1,0))="","",INDEX(Templates!$K$2:$BO$186,ROW()-ROW(N$20)+1, MATCH(N$16,Templates!$K$1:BP$1,0)))</f>
        <v>Purchased CHW Loop 1</v>
      </c>
      <c r="O107" s="55" t="str" cm="1">
        <f t="array" ref="O107">IF(INDEX(Templates!$K$2:$BO$186,ROW()-ROW(O$20)+1, MATCH(O$16,Templates!$K$1:BQ$1,0))="","",INDEX(Templates!$K$2:$BO$186,ROW()-ROW(O$20)+1, MATCH(O$16,Templates!$K$1:BQ$1,0)))</f>
        <v>Purchased HW Loop 1</v>
      </c>
      <c r="P107" s="55" t="str" cm="1">
        <f t="array" ref="P107">IF(INDEX(Templates!$K$2:$BO$186,ROW()-ROW(P$20)+1, MATCH(P$16,Templates!$K$1:BR$1,0))="","",INDEX(Templates!$K$2:$BO$186,ROW()-ROW(P$20)+1, MATCH(P$16,Templates!$K$1:BR$1,0)))</f>
        <v/>
      </c>
      <c r="Q107" s="55" t="str" cm="1">
        <f t="array" ref="Q107">IF(INDEX(Templates!$K$2:$BO$186,ROW()-ROW(Q$20)+1, MATCH(Q$16,Templates!$K$1:BS$1,0))="","",INDEX(Templates!$K$2:$BO$186,ROW()-ROW(Q$20)+1, MATCH(Q$16,Templates!$K$1:BS$1,0)))</f>
        <v>Purchased HW Loop 1</v>
      </c>
      <c r="R107" s="55" t="str" cm="1">
        <f t="array" ref="R107">IF(INDEX(Templates!$K$2:$BO$186,ROW()-ROW(R$20)+1, MATCH(R$16,Templates!$K$1:BT$1,0))="","",INDEX(Templates!$K$2:$BO$186,ROW()-ROW(R$20)+1, MATCH(R$16,Templates!$K$1:BT$1,0)))</f>
        <v>Purchased HW Loop 1</v>
      </c>
      <c r="S107" s="55" t="str" cm="1">
        <f t="array" ref="S107">IF(INDEX(Templates!$K$2:$BO$186,ROW()-ROW(S$20)+1, MATCH(S$16,Templates!$K$1:BU$1,0))="","",INDEX(Templates!$K$2:$BO$186,ROW()-ROW(S$20)+1, MATCH(S$16,Templates!$K$1:BU$1,0)))</f>
        <v/>
      </c>
      <c r="T107" s="55" t="str" cm="1">
        <f t="array" ref="T107">IF(INDEX(Templates!$K$2:$BO$186,ROW()-ROW(T$20)+1, MATCH(T$16,Templates!$K$1:BV$1,0))="","",INDEX(Templates!$K$2:$BO$186,ROW()-ROW(T$20)+1, MATCH(T$16,Templates!$K$1:BV$1,0)))</f>
        <v/>
      </c>
      <c r="U107" s="55" t="str" cm="1">
        <f t="array" ref="U107">IF(INDEX(Templates!$K$2:$BO$186,ROW()-ROW(U$20)+1, MATCH(U$16,Templates!$K$1:BW$1,0))="","",INDEX(Templates!$K$2:$BO$186,ROW()-ROW(U$20)+1, MATCH(U$16,Templates!$K$1:BW$1,0)))</f>
        <v/>
      </c>
      <c r="V107" s="55" t="str" cm="1">
        <f t="array" ref="V107">IF(INDEX(Templates!$K$2:$BO$186,ROW()-ROW(V$20)+1, MATCH(V$16,Templates!$K$1:BX$1,0))="","",INDEX(Templates!$K$2:$BO$186,ROW()-ROW(V$20)+1, MATCH(V$16,Templates!$K$1:BX$1,0)))</f>
        <v/>
      </c>
      <c r="W107" s="55" t="str" cm="1">
        <f t="array" ref="W107">IF(INDEX(Templates!$K$2:$BO$186,ROW()-ROW(W$20)+1, MATCH(W$16,Templates!$K$1:BY$1,0))="","",INDEX(Templates!$K$2:$BO$186,ROW()-ROW(W$20)+1, MATCH(W$16,Templates!$K$1:BY$1,0)))</f>
        <v/>
      </c>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row>
    <row r="108" spans="1:91" s="24" customFormat="1" x14ac:dyDescent="0.55000000000000004">
      <c r="A108" s="41" t="s">
        <v>475</v>
      </c>
      <c r="B108" s="6" t="s">
        <v>479</v>
      </c>
      <c r="C108" s="66" t="str" cm="1">
        <f t="array" ref="C108">IF(INDEX(Templates!C$2:C$187,ROW()-ROW($20:$20)+1)="","",INDEX(Templates!C$2:C$187,ROW()-ROW($20:$20)+1))</f>
        <v>JSON_PATH:external_fluid_sources[0]</v>
      </c>
      <c r="D108" s="66" t="str" cm="1">
        <f t="array" ref="D108">IF(INDEX(Templates!D$2:D$187,ROW()-ROW($20:$20)+1)="","",INDEX(Templates!D$2:D$187,ROW()-ROW($20:$20)+1))</f>
        <v>type</v>
      </c>
      <c r="E108" s="66" t="str" cm="1">
        <f t="array" ref="E108">IF(INDEX(Templates!E$2:E$187,ROW()-ROW($20:$20)+1)="","",INDEX(Templates!E$2:E$187,ROW()-ROW($20:$20)+1))</f>
        <v> </v>
      </c>
      <c r="F108" s="66" t="str" cm="1">
        <f t="array" ref="F108">IF(INDEX(Templates!F$2:F$187,ROW()-ROW($20:$20)+1)="","",INDEX(Templates!F$2:F$187,ROW()-ROW($20:$20)+1))</f>
        <v/>
      </c>
      <c r="G108" s="106" t="str" cm="1">
        <f t="array" ref="G108">IF(INDEX(Templates!G$2:G$187,ROW()-ROW($20:$20)+1)="","",INDEX(Templates!G$2:G$187,ROW()-ROW($20:$20)+1))</f>
        <v>ExternalFluidSource</v>
      </c>
      <c r="H108" s="68" t="str" cm="1">
        <f t="array" ref="H108">IF(INDEX(Templates!H$2:H$187,ROW()-ROW($20:$20)+1)="","",INDEX(Templates!H$2:H$187,ROW()-ROW($20:$20)+1))</f>
        <v>Purchased HW 1</v>
      </c>
      <c r="I108" s="68" t="str" cm="1">
        <f t="array" ref="I108">IF(INDEX(Templates!I$2:I$187,ROW()-ROW($20:$20)+1)="","",INDEX(Templates!I$2:I$187,ROW()-ROW($20:$20)+1))</f>
        <v>ASHRAE229 1</v>
      </c>
      <c r="J108" s="68" t="str" cm="1">
        <f t="array" ref="J108">IF(INDEX(Templates!J$2:J$187,ROW()-ROW($20:$20)+1)="","",INDEX(Templates!J$2:J$187,ROW()-ROW($20:$20)+1))</f>
        <v>type</v>
      </c>
      <c r="K108" s="69" t="str" cm="1">
        <f t="array" ref="K108">IF(INDEX(Templates!K$2:K$187,ROW()-ROW($20:$20)+1)="","",INDEX(Templates!K$2:K$187,ROW()-ROW($20:$20)+1))</f>
        <v/>
      </c>
      <c r="L108" s="69" t="str" cm="1">
        <f t="array" ref="L108">IF(INDEX(Templates!L$2:L$187,ROW()-ROW($20:$20)+1)="","",INDEX(Templates!L$2:L$187,ROW()-ROW($20:$20)+1))</f>
        <v/>
      </c>
      <c r="M108" s="55" t="str" cm="1">
        <f t="array" ref="M108">IF(INDEX(Templates!$K$2:$BO$186,ROW()-ROW(M$20)+1, MATCH(M$16,Templates!$K$1:BO$1,0))="","",INDEX(Templates!$K$2:$BO$186,ROW()-ROW(M$20)+1, MATCH(M$16,Templates!$K$1:BO$1,0)))</f>
        <v/>
      </c>
      <c r="N108" s="55" t="str" cm="1">
        <f t="array" ref="N108">IF(INDEX(Templates!$K$2:$BO$186,ROW()-ROW(N$20)+1, MATCH(N$16,Templates!$K$1:BP$1,0))="","",INDEX(Templates!$K$2:$BO$186,ROW()-ROW(N$20)+1, MATCH(N$16,Templates!$K$1:BP$1,0)))</f>
        <v>CHILLED_WATER</v>
      </c>
      <c r="O108" s="55" t="str" cm="1">
        <f t="array" ref="O108">IF(INDEX(Templates!$K$2:$BO$186,ROW()-ROW(O$20)+1, MATCH(O$16,Templates!$K$1:BQ$1,0))="","",INDEX(Templates!$K$2:$BO$186,ROW()-ROW(O$20)+1, MATCH(O$16,Templates!$K$1:BQ$1,0)))</f>
        <v>HOT_WATER</v>
      </c>
      <c r="P108" s="55" t="str" cm="1">
        <f t="array" ref="P108">IF(INDEX(Templates!$K$2:$BO$186,ROW()-ROW(P$20)+1, MATCH(P$16,Templates!$K$1:BR$1,0))="","",INDEX(Templates!$K$2:$BO$186,ROW()-ROW(P$20)+1, MATCH(P$16,Templates!$K$1:BR$1,0)))</f>
        <v> </v>
      </c>
      <c r="Q108" s="55" t="str" cm="1">
        <f t="array" ref="Q108">IF(INDEX(Templates!$K$2:$BO$186,ROW()-ROW(Q$20)+1, MATCH(Q$16,Templates!$K$1:BS$1,0))="","",INDEX(Templates!$K$2:$BO$186,ROW()-ROW(Q$20)+1, MATCH(Q$16,Templates!$K$1:BS$1,0)))</f>
        <v>HOT_WATER</v>
      </c>
      <c r="R108" s="55" t="str" cm="1">
        <f t="array" ref="R108">IF(INDEX(Templates!$K$2:$BO$186,ROW()-ROW(R$20)+1, MATCH(R$16,Templates!$K$1:BT$1,0))="","",INDEX(Templates!$K$2:$BO$186,ROW()-ROW(R$20)+1, MATCH(R$16,Templates!$K$1:BT$1,0)))</f>
        <v>HOT_WATER</v>
      </c>
      <c r="S108" s="55" t="str" cm="1">
        <f t="array" ref="S108">IF(INDEX(Templates!$K$2:$BO$186,ROW()-ROW(S$20)+1, MATCH(S$16,Templates!$K$1:BU$1,0))="","",INDEX(Templates!$K$2:$BO$186,ROW()-ROW(S$20)+1, MATCH(S$16,Templates!$K$1:BU$1,0)))</f>
        <v/>
      </c>
      <c r="T108" s="55" t="str" cm="1">
        <f t="array" ref="T108">IF(INDEX(Templates!$K$2:$BO$186,ROW()-ROW(T$20)+1, MATCH(T$16,Templates!$K$1:BV$1,0))="","",INDEX(Templates!$K$2:$BO$186,ROW()-ROW(T$20)+1, MATCH(T$16,Templates!$K$1:BV$1,0)))</f>
        <v> </v>
      </c>
      <c r="U108" s="55" t="str" cm="1">
        <f t="array" ref="U108">IF(INDEX(Templates!$K$2:$BO$186,ROW()-ROW(U$20)+1, MATCH(U$16,Templates!$K$1:BW$1,0))="","",INDEX(Templates!$K$2:$BO$186,ROW()-ROW(U$20)+1, MATCH(U$16,Templates!$K$1:BW$1,0)))</f>
        <v> </v>
      </c>
      <c r="V108" s="55" t="str" cm="1">
        <f t="array" ref="V108">IF(INDEX(Templates!$K$2:$BO$186,ROW()-ROW(V$20)+1, MATCH(V$16,Templates!$K$1:BX$1,0))="","",INDEX(Templates!$K$2:$BO$186,ROW()-ROW(V$20)+1, MATCH(V$16,Templates!$K$1:BX$1,0)))</f>
        <v> </v>
      </c>
      <c r="W108" s="55" t="str" cm="1">
        <f t="array" ref="W108">IF(INDEX(Templates!$K$2:$BO$186,ROW()-ROW(W$20)+1, MATCH(W$16,Templates!$K$1:BY$1,0))="","",INDEX(Templates!$K$2:$BO$186,ROW()-ROW(W$20)+1, MATCH(W$16,Templates!$K$1:BY$1,0)))</f>
        <v/>
      </c>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row>
    <row r="109" spans="1:91" s="24" customFormat="1" x14ac:dyDescent="0.55000000000000004">
      <c r="A109" s="41" t="s">
        <v>475</v>
      </c>
      <c r="B109" s="6" t="s">
        <v>479</v>
      </c>
      <c r="C109" s="66" t="str" cm="1">
        <f t="array" ref="C109">IF(INDEX(Templates!C$2:C$187,ROW()-ROW($20:$20)+1)="","",INDEX(Templates!C$2:C$187,ROW()-ROW($20:$20)+1))</f>
        <v>JSON_PATH:external_fluid_sources[0]</v>
      </c>
      <c r="D109" s="66" t="str" cm="1">
        <f t="array" ref="D109">IF(INDEX(Templates!D$2:D$187,ROW()-ROW($20:$20)+1)="","",INDEX(Templates!D$2:D$187,ROW()-ROW($20:$20)+1))</f>
        <v>id</v>
      </c>
      <c r="E109" s="66" t="str" cm="1">
        <f t="array" ref="E109">IF(INDEX(Templates!E$2:E$187,ROW()-ROW($20:$20)+1)="","",INDEX(Templates!E$2:E$187,ROW()-ROW($20:$20)+1))</f>
        <v> </v>
      </c>
      <c r="F109" s="66" t="str" cm="1">
        <f t="array" ref="F109">IF(INDEX(Templates!F$2:F$187,ROW()-ROW($20:$20)+1)="","",INDEX(Templates!F$2:F$187,ROW()-ROW($20:$20)+1))</f>
        <v/>
      </c>
      <c r="G109" s="106" t="str" cm="1">
        <f t="array" ref="G109">IF(INDEX(Templates!G$2:G$187,ROW()-ROW($20:$20)+1)="","",INDEX(Templates!G$2:G$187,ROW()-ROW($20:$20)+1))</f>
        <v>ExternalFluidSource</v>
      </c>
      <c r="H109" s="68" t="str" cm="1">
        <f t="array" ref="H109">IF(INDEX(Templates!H$2:H$187,ROW()-ROW($20:$20)+1)="","",INDEX(Templates!H$2:H$187,ROW()-ROW($20:$20)+1))</f>
        <v>Purchased Loop 2</v>
      </c>
      <c r="I109" s="68" t="str" cm="1">
        <f t="array" ref="I109">IF(INDEX(Templates!I$2:I$187,ROW()-ROW($20:$20)+1)="","",INDEX(Templates!I$2:I$187,ROW()-ROW($20:$20)+1))</f>
        <v>ASHRAE229 1</v>
      </c>
      <c r="J109" s="68" t="str" cm="1">
        <f t="array" ref="J109">IF(INDEX(Templates!J$2:J$187,ROW()-ROW($20:$20)+1)="","",INDEX(Templates!J$2:J$187,ROW()-ROW($20:$20)+1))</f>
        <v>id</v>
      </c>
      <c r="K109" s="69" t="str" cm="1">
        <f t="array" ref="K109">IF(INDEX(Templates!K$2:K$187,ROW()-ROW($20:$20)+1)="","",INDEX(Templates!K$2:K$187,ROW()-ROW($20:$20)+1))</f>
        <v/>
      </c>
      <c r="L109" s="69" t="str" cm="1">
        <f t="array" ref="L109">IF(INDEX(Templates!L$2:L$187,ROW()-ROW($20:$20)+1)="","",INDEX(Templates!L$2:L$187,ROW()-ROW($20:$20)+1))</f>
        <v/>
      </c>
      <c r="M109" s="55" t="str" cm="1">
        <f t="array" ref="M109">IF(INDEX(Templates!$K$2:$BO$186,ROW()-ROW(M$20)+1, MATCH(M$16,Templates!$K$1:BO$1,0))="","",INDEX(Templates!$K$2:$BO$186,ROW()-ROW(M$20)+1, MATCH(M$16,Templates!$K$1:BO$1,0)))</f>
        <v/>
      </c>
      <c r="N109" s="55" t="str" cm="1">
        <f t="array" ref="N109">IF(INDEX(Templates!$K$2:$BO$186,ROW()-ROW(N$20)+1, MATCH(N$16,Templates!$K$1:BP$1,0))="","",INDEX(Templates!$K$2:$BO$186,ROW()-ROW(N$20)+1, MATCH(N$16,Templates!$K$1:BP$1,0)))</f>
        <v>Purchased CHW 1</v>
      </c>
      <c r="O109" s="55" t="str" cm="1">
        <f t="array" ref="O109">IF(INDEX(Templates!$K$2:$BO$186,ROW()-ROW(O$20)+1, MATCH(O$16,Templates!$K$1:BQ$1,0))="","",INDEX(Templates!$K$2:$BO$186,ROW()-ROW(O$20)+1, MATCH(O$16,Templates!$K$1:BQ$1,0)))</f>
        <v>Purchased HW 1</v>
      </c>
      <c r="P109" s="55" t="str" cm="1">
        <f t="array" ref="P109">IF(INDEX(Templates!$K$2:$BO$186,ROW()-ROW(P$20)+1, MATCH(P$16,Templates!$K$1:BR$1,0))="","",INDEX(Templates!$K$2:$BO$186,ROW()-ROW(P$20)+1, MATCH(P$16,Templates!$K$1:BR$1,0)))</f>
        <v> </v>
      </c>
      <c r="Q109" s="55" t="str" cm="1">
        <f t="array" ref="Q109">IF(INDEX(Templates!$K$2:$BO$186,ROW()-ROW(Q$20)+1, MATCH(Q$16,Templates!$K$1:BS$1,0))="","",INDEX(Templates!$K$2:$BO$186,ROW()-ROW(Q$20)+1, MATCH(Q$16,Templates!$K$1:BS$1,0)))</f>
        <v>Purchased HW 1</v>
      </c>
      <c r="R109" s="55" t="str" cm="1">
        <f t="array" ref="R109">IF(INDEX(Templates!$K$2:$BO$186,ROW()-ROW(R$20)+1, MATCH(R$16,Templates!$K$1:BT$1,0))="","",INDEX(Templates!$K$2:$BO$186,ROW()-ROW(R$20)+1, MATCH(R$16,Templates!$K$1:BT$1,0)))</f>
        <v>Purchased HW 1</v>
      </c>
      <c r="S109" s="55" t="str" cm="1">
        <f t="array" ref="S109">IF(INDEX(Templates!$K$2:$BO$186,ROW()-ROW(S$20)+1, MATCH(S$16,Templates!$K$1:BU$1,0))="","",INDEX(Templates!$K$2:$BO$186,ROW()-ROW(S$20)+1, MATCH(S$16,Templates!$K$1:BU$1,0)))</f>
        <v/>
      </c>
      <c r="T109" s="55" t="str" cm="1">
        <f t="array" ref="T109">IF(INDEX(Templates!$K$2:$BO$186,ROW()-ROW(T$20)+1, MATCH(T$16,Templates!$K$1:BV$1,0))="","",INDEX(Templates!$K$2:$BO$186,ROW()-ROW(T$20)+1, MATCH(T$16,Templates!$K$1:BV$1,0)))</f>
        <v> </v>
      </c>
      <c r="U109" s="55" t="str" cm="1">
        <f t="array" ref="U109">IF(INDEX(Templates!$K$2:$BO$186,ROW()-ROW(U$20)+1, MATCH(U$16,Templates!$K$1:BW$1,0))="","",INDEX(Templates!$K$2:$BO$186,ROW()-ROW(U$20)+1, MATCH(U$16,Templates!$K$1:BW$1,0)))</f>
        <v> </v>
      </c>
      <c r="V109" s="55" t="str" cm="1">
        <f t="array" ref="V109">IF(INDEX(Templates!$K$2:$BO$186,ROW()-ROW(V$20)+1, MATCH(V$16,Templates!$K$1:BX$1,0))="","",INDEX(Templates!$K$2:$BO$186,ROW()-ROW(V$20)+1, MATCH(V$16,Templates!$K$1:BX$1,0)))</f>
        <v> </v>
      </c>
      <c r="W109" s="55" t="str" cm="1">
        <f t="array" ref="W109">IF(INDEX(Templates!$K$2:$BO$186,ROW()-ROW(W$20)+1, MATCH(W$16,Templates!$K$1:BY$1,0))="","",INDEX(Templates!$K$2:$BO$186,ROW()-ROW(W$20)+1, MATCH(W$16,Templates!$K$1:BY$1,0)))</f>
        <v/>
      </c>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row>
    <row r="110" spans="1:91" s="24" customFormat="1" x14ac:dyDescent="0.55000000000000004">
      <c r="A110" s="41" t="s">
        <v>475</v>
      </c>
      <c r="B110" s="6" t="s">
        <v>479</v>
      </c>
      <c r="C110" s="66" t="str" cm="1">
        <f t="array" ref="C110">IF(INDEX(Templates!C$2:C$187,ROW()-ROW($20:$20)+1)="","",INDEX(Templates!C$2:C$187,ROW()-ROW($20:$20)+1))</f>
        <v>JSON_PATH:external_fluid_sources[0]</v>
      </c>
      <c r="D110" s="66" t="str" cm="1">
        <f t="array" ref="D110">IF(INDEX(Templates!D$2:D$187,ROW()-ROW($20:$20)+1)="","",INDEX(Templates!D$2:D$187,ROW()-ROW($20:$20)+1))</f>
        <v>loop</v>
      </c>
      <c r="E110" s="66" t="str" cm="1">
        <f t="array" ref="E110">IF(INDEX(Templates!E$2:E$187,ROW()-ROW($20:$20)+1)="","",INDEX(Templates!E$2:E$187,ROW()-ROW($20:$20)+1))</f>
        <v> </v>
      </c>
      <c r="F110" s="66" t="str" cm="1">
        <f t="array" ref="F110">IF(INDEX(Templates!F$2:F$187,ROW()-ROW($20:$20)+1)="","",INDEX(Templates!F$2:F$187,ROW()-ROW($20:$20)+1))</f>
        <v/>
      </c>
      <c r="G110" s="106" t="str" cm="1">
        <f t="array" ref="G110">IF(INDEX(Templates!G$2:G$187,ROW()-ROW($20:$20)+1)="","",INDEX(Templates!G$2:G$187,ROW()-ROW($20:$20)+1))</f>
        <v>ExternalFluidSource</v>
      </c>
      <c r="H110" s="68" t="str" cm="1">
        <f t="array" ref="H110">IF(INDEX(Templates!H$2:H$187,ROW()-ROW($20:$20)+1)="","",INDEX(Templates!H$2:H$187,ROW()-ROW($20:$20)+1))</f>
        <v>Purchased Loop 2</v>
      </c>
      <c r="I110" s="68" t="str" cm="1">
        <f t="array" ref="I110">IF(INDEX(Templates!I$2:I$187,ROW()-ROW($20:$20)+1)="","",INDEX(Templates!I$2:I$187,ROW()-ROW($20:$20)+1))</f>
        <v>ASHRAE229 1</v>
      </c>
      <c r="J110" s="68" t="str" cm="1">
        <f t="array" ref="J110">IF(INDEX(Templates!J$2:J$187,ROW()-ROW($20:$20)+1)="","",INDEX(Templates!J$2:J$187,ROW()-ROW($20:$20)+1))</f>
        <v>loop</v>
      </c>
      <c r="K110" s="69" t="str" cm="1">
        <f t="array" ref="K110">IF(INDEX(Templates!K$2:K$187,ROW()-ROW($20:$20)+1)="","",INDEX(Templates!K$2:K$187,ROW()-ROW($20:$20)+1))</f>
        <v/>
      </c>
      <c r="L110" s="69" t="str" cm="1">
        <f t="array" ref="L110">IF(INDEX(Templates!L$2:L$187,ROW()-ROW($20:$20)+1)="","",INDEX(Templates!L$2:L$187,ROW()-ROW($20:$20)+1))</f>
        <v/>
      </c>
      <c r="M110" s="55" t="str" cm="1">
        <f t="array" ref="M110">IF(INDEX(Templates!$K$2:$BO$186,ROW()-ROW(M$20)+1, MATCH(M$16,Templates!$K$1:BO$1,0))="","",INDEX(Templates!$K$2:$BO$186,ROW()-ROW(M$20)+1, MATCH(M$16,Templates!$K$1:BO$1,0)))</f>
        <v/>
      </c>
      <c r="N110" s="55" t="str" cm="1">
        <f t="array" ref="N110">IF(INDEX(Templates!$K$2:$BO$186,ROW()-ROW(N$20)+1, MATCH(N$16,Templates!$K$1:BP$1,0))="","",INDEX(Templates!$K$2:$BO$186,ROW()-ROW(N$20)+1, MATCH(N$16,Templates!$K$1:BP$1,0)))</f>
        <v>Purchased CHW Loop 1</v>
      </c>
      <c r="O110" s="55" t="str" cm="1">
        <f t="array" ref="O110">IF(INDEX(Templates!$K$2:$BO$186,ROW()-ROW(O$20)+1, MATCH(O$16,Templates!$K$1:BQ$1,0))="","",INDEX(Templates!$K$2:$BO$186,ROW()-ROW(O$20)+1, MATCH(O$16,Templates!$K$1:BQ$1,0)))</f>
        <v>Purchased HW Loop 1</v>
      </c>
      <c r="P110" s="55" t="str" cm="1">
        <f t="array" ref="P110">IF(INDEX(Templates!$K$2:$BO$186,ROW()-ROW(P$20)+1, MATCH(P$16,Templates!$K$1:BR$1,0))="","",INDEX(Templates!$K$2:$BO$186,ROW()-ROW(P$20)+1, MATCH(P$16,Templates!$K$1:BR$1,0)))</f>
        <v> </v>
      </c>
      <c r="Q110" s="55" t="str" cm="1">
        <f t="array" ref="Q110">IF(INDEX(Templates!$K$2:$BO$186,ROW()-ROW(Q$20)+1, MATCH(Q$16,Templates!$K$1:BS$1,0))="","",INDEX(Templates!$K$2:$BO$186,ROW()-ROW(Q$20)+1, MATCH(Q$16,Templates!$K$1:BS$1,0)))</f>
        <v>Purchased HW Loop 1</v>
      </c>
      <c r="R110" s="55" t="str" cm="1">
        <f t="array" ref="R110">IF(INDEX(Templates!$K$2:$BO$186,ROW()-ROW(R$20)+1, MATCH(R$16,Templates!$K$1:BT$1,0))="","",INDEX(Templates!$K$2:$BO$186,ROW()-ROW(R$20)+1, MATCH(R$16,Templates!$K$1:BT$1,0)))</f>
        <v>Purchased HW Loop 1</v>
      </c>
      <c r="S110" s="55" t="str" cm="1">
        <f t="array" ref="S110">IF(INDEX(Templates!$K$2:$BO$186,ROW()-ROW(S$20)+1, MATCH(S$16,Templates!$K$1:BU$1,0))="","",INDEX(Templates!$K$2:$BO$186,ROW()-ROW(S$20)+1, MATCH(S$16,Templates!$K$1:BU$1,0)))</f>
        <v/>
      </c>
      <c r="T110" s="55" t="str" cm="1">
        <f t="array" ref="T110">IF(INDEX(Templates!$K$2:$BO$186,ROW()-ROW(T$20)+1, MATCH(T$16,Templates!$K$1:BV$1,0))="","",INDEX(Templates!$K$2:$BO$186,ROW()-ROW(T$20)+1, MATCH(T$16,Templates!$K$1:BV$1,0)))</f>
        <v> </v>
      </c>
      <c r="U110" s="55" t="str" cm="1">
        <f t="array" ref="U110">IF(INDEX(Templates!$K$2:$BO$186,ROW()-ROW(U$20)+1, MATCH(U$16,Templates!$K$1:BW$1,0))="","",INDEX(Templates!$K$2:$BO$186,ROW()-ROW(U$20)+1, MATCH(U$16,Templates!$K$1:BW$1,0)))</f>
        <v> </v>
      </c>
      <c r="V110" s="55" t="str" cm="1">
        <f t="array" ref="V110">IF(INDEX(Templates!$K$2:$BO$186,ROW()-ROW(V$20)+1, MATCH(V$16,Templates!$K$1:BX$1,0))="","",INDEX(Templates!$K$2:$BO$186,ROW()-ROW(V$20)+1, MATCH(V$16,Templates!$K$1:BX$1,0)))</f>
        <v> </v>
      </c>
      <c r="W110" s="55" t="str" cm="1">
        <f t="array" ref="W110">IF(INDEX(Templates!$K$2:$BO$186,ROW()-ROW(W$20)+1, MATCH(W$16,Templates!$K$1:BY$1,0))="","",INDEX(Templates!$K$2:$BO$186,ROW()-ROW(W$20)+1, MATCH(W$16,Templates!$K$1:BY$1,0)))</f>
        <v/>
      </c>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row>
    <row r="111" spans="1:91" s="24" customFormat="1" x14ac:dyDescent="0.55000000000000004">
      <c r="A111" s="41" t="s">
        <v>475</v>
      </c>
      <c r="B111" s="6" t="s">
        <v>479</v>
      </c>
      <c r="C111" s="66" t="str" cm="1">
        <f t="array" ref="C111">IF(INDEX(Templates!C$2:C$187,ROW()-ROW($20:$20)+1)="","",INDEX(Templates!C$2:C$187,ROW()-ROW($20:$20)+1))</f>
        <v>JSON_PATH:external_fluid_sources[0]</v>
      </c>
      <c r="D111" s="66" t="str" cm="1">
        <f t="array" ref="D111">IF(INDEX(Templates!D$2:D$187,ROW()-ROW($20:$20)+1)="","",INDEX(Templates!D$2:D$187,ROW()-ROW($20:$20)+1))</f>
        <v>type</v>
      </c>
      <c r="E111" s="66" t="str" cm="1">
        <f t="array" ref="E111">IF(INDEX(Templates!E$2:E$187,ROW()-ROW($20:$20)+1)="","",INDEX(Templates!E$2:E$187,ROW()-ROW($20:$20)+1))</f>
        <v> </v>
      </c>
      <c r="F111" s="66" t="str" cm="1">
        <f t="array" ref="F111">IF(INDEX(Templates!F$2:F$187,ROW()-ROW($20:$20)+1)="","",INDEX(Templates!F$2:F$187,ROW()-ROW($20:$20)+1))</f>
        <v/>
      </c>
      <c r="G111" s="106" t="str" cm="1">
        <f t="array" ref="G111">IF(INDEX(Templates!G$2:G$187,ROW()-ROW($20:$20)+1)="","",INDEX(Templates!G$2:G$187,ROW()-ROW($20:$20)+1))</f>
        <v>ExternalFluidSource</v>
      </c>
      <c r="H111" s="68" t="str" cm="1">
        <f t="array" ref="H111">IF(INDEX(Templates!H$2:H$187,ROW()-ROW($20:$20)+1)="","",INDEX(Templates!H$2:H$187,ROW()-ROW($20:$20)+1))</f>
        <v>Purchased Loop 2</v>
      </c>
      <c r="I111" s="68" t="str" cm="1">
        <f t="array" ref="I111">IF(INDEX(Templates!I$2:I$187,ROW()-ROW($20:$20)+1)="","",INDEX(Templates!I$2:I$187,ROW()-ROW($20:$20)+1))</f>
        <v>ASHRAE229 1</v>
      </c>
      <c r="J111" s="68" t="str" cm="1">
        <f t="array" ref="J111">IF(INDEX(Templates!J$2:J$187,ROW()-ROW($20:$20)+1)="","",INDEX(Templates!J$2:J$187,ROW()-ROW($20:$20)+1))</f>
        <v>type</v>
      </c>
      <c r="K111" s="69" t="str" cm="1">
        <f t="array" ref="K111">IF(INDEX(Templates!K$2:K$187,ROW()-ROW($20:$20)+1)="","",INDEX(Templates!K$2:K$187,ROW()-ROW($20:$20)+1))</f>
        <v/>
      </c>
      <c r="L111" s="69" t="str" cm="1">
        <f t="array" ref="L111">IF(INDEX(Templates!L$2:L$187,ROW()-ROW($20:$20)+1)="","",INDEX(Templates!L$2:L$187,ROW()-ROW($20:$20)+1))</f>
        <v/>
      </c>
      <c r="M111" s="55" t="str" cm="1">
        <f t="array" ref="M111">IF(INDEX(Templates!$K$2:$BO$186,ROW()-ROW(M$20)+1, MATCH(M$16,Templates!$K$1:BO$1,0))="","",INDEX(Templates!$K$2:$BO$186,ROW()-ROW(M$20)+1, MATCH(M$16,Templates!$K$1:BO$1,0)))</f>
        <v/>
      </c>
      <c r="N111" s="55" t="str" cm="1">
        <f t="array" ref="N111">IF(INDEX(Templates!$K$2:$BO$186,ROW()-ROW(N$20)+1, MATCH(N$16,Templates!$K$1:BP$1,0))="","",INDEX(Templates!$K$2:$BO$186,ROW()-ROW(N$20)+1, MATCH(N$16,Templates!$K$1:BP$1,0)))</f>
        <v>CHILLED_WATER</v>
      </c>
      <c r="O111" s="55" t="str" cm="1">
        <f t="array" ref="O111">IF(INDEX(Templates!$K$2:$BO$186,ROW()-ROW(O$20)+1, MATCH(O$16,Templates!$K$1:BQ$1,0))="","",INDEX(Templates!$K$2:$BO$186,ROW()-ROW(O$20)+1, MATCH(O$16,Templates!$K$1:BQ$1,0)))</f>
        <v>HOT_WATER</v>
      </c>
      <c r="P111" s="55" t="str" cm="1">
        <f t="array" ref="P111">IF(INDEX(Templates!$K$2:$BO$186,ROW()-ROW(P$20)+1, MATCH(P$16,Templates!$K$1:BR$1,0))="","",INDEX(Templates!$K$2:$BO$186,ROW()-ROW(P$20)+1, MATCH(P$16,Templates!$K$1:BR$1,0)))</f>
        <v> </v>
      </c>
      <c r="Q111" s="55" t="str" cm="1">
        <f t="array" ref="Q111">IF(INDEX(Templates!$K$2:$BO$186,ROW()-ROW(Q$20)+1, MATCH(Q$16,Templates!$K$1:BS$1,0))="","",INDEX(Templates!$K$2:$BO$186,ROW()-ROW(Q$20)+1, MATCH(Q$16,Templates!$K$1:BS$1,0)))</f>
        <v>HOT_WATER</v>
      </c>
      <c r="R111" s="55" t="str" cm="1">
        <f t="array" ref="R111">IF(INDEX(Templates!$K$2:$BO$186,ROW()-ROW(R$20)+1, MATCH(R$16,Templates!$K$1:BT$1,0))="","",INDEX(Templates!$K$2:$BO$186,ROW()-ROW(R$20)+1, MATCH(R$16,Templates!$K$1:BT$1,0)))</f>
        <v>HOT_WATER</v>
      </c>
      <c r="S111" s="55" t="str" cm="1">
        <f t="array" ref="S111">IF(INDEX(Templates!$K$2:$BO$186,ROW()-ROW(S$20)+1, MATCH(S$16,Templates!$K$1:BU$1,0))="","",INDEX(Templates!$K$2:$BO$186,ROW()-ROW(S$20)+1, MATCH(S$16,Templates!$K$1:BU$1,0)))</f>
        <v/>
      </c>
      <c r="T111" s="55" t="str" cm="1">
        <f t="array" ref="T111">IF(INDEX(Templates!$K$2:$BO$186,ROW()-ROW(T$20)+1, MATCH(T$16,Templates!$K$1:BV$1,0))="","",INDEX(Templates!$K$2:$BO$186,ROW()-ROW(T$20)+1, MATCH(T$16,Templates!$K$1:BV$1,0)))</f>
        <v> </v>
      </c>
      <c r="U111" s="55" t="str" cm="1">
        <f t="array" ref="U111">IF(INDEX(Templates!$K$2:$BO$186,ROW()-ROW(U$20)+1, MATCH(U$16,Templates!$K$1:BW$1,0))="","",INDEX(Templates!$K$2:$BO$186,ROW()-ROW(U$20)+1, MATCH(U$16,Templates!$K$1:BW$1,0)))</f>
        <v> </v>
      </c>
      <c r="V111" s="55" t="str" cm="1">
        <f t="array" ref="V111">IF(INDEX(Templates!$K$2:$BO$186,ROW()-ROW(V$20)+1, MATCH(V$16,Templates!$K$1:BX$1,0))="","",INDEX(Templates!$K$2:$BO$186,ROW()-ROW(V$20)+1, MATCH(V$16,Templates!$K$1:BX$1,0)))</f>
        <v> </v>
      </c>
      <c r="W111" s="55" t="str" cm="1">
        <f t="array" ref="W111">IF(INDEX(Templates!$K$2:$BO$186,ROW()-ROW(W$20)+1, MATCH(W$16,Templates!$K$1:BY$1,0))="","",INDEX(Templates!$K$2:$BO$186,ROW()-ROW(W$20)+1, MATCH(W$16,Templates!$K$1:BY$1,0)))</f>
        <v/>
      </c>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row>
    <row r="112" spans="1:91" s="24" customFormat="1" x14ac:dyDescent="0.55000000000000004">
      <c r="A112" s="41" t="s">
        <v>475</v>
      </c>
      <c r="B112" s="6" t="s">
        <v>479</v>
      </c>
      <c r="C112" s="66" t="str" cm="1">
        <f t="array" ref="C112">IF(INDEX(Templates!C$2:C$187,ROW()-ROW($20:$20)+1)="","",INDEX(Templates!C$2:C$187,ROW()-ROW($20:$20)+1))</f>
        <v>JSON_PATH:heat_rejections[0]</v>
      </c>
      <c r="D112" s="66" t="str" cm="1">
        <f t="array" ref="D112">IF(INDEX(Templates!D$2:D$187,ROW()-ROW($20:$20)+1)="","",INDEX(Templates!D$2:D$187,ROW()-ROW($20:$20)+1))</f>
        <v>id</v>
      </c>
      <c r="E112" s="66" t="str" cm="1">
        <f t="array" ref="E112">IF(INDEX(Templates!E$2:E$187,ROW()-ROW($20:$20)+1)="","",INDEX(Templates!E$2:E$187,ROW()-ROW($20:$20)+1))</f>
        <v> </v>
      </c>
      <c r="F112" s="66" t="str" cm="1">
        <f t="array" ref="F112">IF(INDEX(Templates!F$2:F$187,ROW()-ROW($20:$20)+1)="","",INDEX(Templates!F$2:F$187,ROW()-ROW($20:$20)+1))</f>
        <v/>
      </c>
      <c r="G112" s="106" t="str" cm="1">
        <f t="array" ref="G112">IF(INDEX(Templates!G$2:G$187,ROW()-ROW($20:$20)+1)="","",INDEX(Templates!G$2:G$187,ROW()-ROW($20:$20)+1))</f>
        <v>HeatRejection</v>
      </c>
      <c r="H112" s="68" t="str" cm="1">
        <f t="array" ref="H112">IF(INDEX(Templates!H$2:H$187,ROW()-ROW($20:$20)+1)="","",INDEX(Templates!H$2:H$187,ROW()-ROW($20:$20)+1))</f>
        <v>Cooling Tower 1</v>
      </c>
      <c r="I112" s="68" t="str" cm="1">
        <f t="array" ref="I112">IF(INDEX(Templates!I$2:I$187,ROW()-ROW($20:$20)+1)="","",INDEX(Templates!I$2:I$187,ROW()-ROW($20:$20)+1))</f>
        <v>ASHRAE229 1</v>
      </c>
      <c r="J112" s="68" t="str" cm="1">
        <f t="array" ref="J112">IF(INDEX(Templates!J$2:J$187,ROW()-ROW($20:$20)+1)="","",INDEX(Templates!J$2:J$187,ROW()-ROW($20:$20)+1))</f>
        <v>id</v>
      </c>
      <c r="K112" s="69" t="str" cm="1">
        <f t="array" ref="K112">IF(INDEX(Templates!K$2:K$187,ROW()-ROW($20:$20)+1)="","",INDEX(Templates!K$2:K$187,ROW()-ROW($20:$20)+1))</f>
        <v/>
      </c>
      <c r="L112" s="69" t="str" cm="1">
        <f t="array" ref="L112">IF(INDEX(Templates!L$2:L$187,ROW()-ROW($20:$20)+1)="","",INDEX(Templates!L$2:L$187,ROW()-ROW($20:$20)+1))</f>
        <v/>
      </c>
      <c r="M112" s="55" t="str" cm="1">
        <f t="array" ref="M112">IF(INDEX(Templates!$K$2:$BO$186,ROW()-ROW(M$20)+1, MATCH(M$16,Templates!$K$1:BO$1,0))="","",INDEX(Templates!$K$2:$BO$186,ROW()-ROW(M$20)+1, MATCH(M$16,Templates!$K$1:BO$1,0)))</f>
        <v/>
      </c>
      <c r="N112" s="55" t="str" cm="1">
        <f t="array" ref="N112">IF(INDEX(Templates!$K$2:$BO$186,ROW()-ROW(N$20)+1, MATCH(N$16,Templates!$K$1:BP$1,0))="","",INDEX(Templates!$K$2:$BO$186,ROW()-ROW(N$20)+1, MATCH(N$16,Templates!$K$1:BP$1,0)))</f>
        <v> </v>
      </c>
      <c r="O112" s="55" t="str" cm="1">
        <f t="array" ref="O112">IF(INDEX(Templates!$K$2:$BO$186,ROW()-ROW(O$20)+1, MATCH(O$16,Templates!$K$1:BQ$1,0))="","",INDEX(Templates!$K$2:$BO$186,ROW()-ROW(O$20)+1, MATCH(O$16,Templates!$K$1:BQ$1,0)))</f>
        <v> </v>
      </c>
      <c r="P112" s="55" t="str" cm="1">
        <f t="array" ref="P112">IF(INDEX(Templates!$K$2:$BO$186,ROW()-ROW(P$20)+1, MATCH(P$16,Templates!$K$1:BR$1,0))="","",INDEX(Templates!$K$2:$BO$186,ROW()-ROW(P$20)+1, MATCH(P$16,Templates!$K$1:BR$1,0)))</f>
        <v> </v>
      </c>
      <c r="Q112" s="55" t="str" cm="1">
        <f t="array" ref="Q112">IF(INDEX(Templates!$K$2:$BO$186,ROW()-ROW(Q$20)+1, MATCH(Q$16,Templates!$K$1:BS$1,0))="","",INDEX(Templates!$K$2:$BO$186,ROW()-ROW(Q$20)+1, MATCH(Q$16,Templates!$K$1:BS$1,0)))</f>
        <v> </v>
      </c>
      <c r="R112" s="55" t="str" cm="1">
        <f t="array" ref="R112">IF(INDEX(Templates!$K$2:$BO$186,ROW()-ROW(R$20)+1, MATCH(R$16,Templates!$K$1:BT$1,0))="","",INDEX(Templates!$K$2:$BO$186,ROW()-ROW(R$20)+1, MATCH(R$16,Templates!$K$1:BT$1,0)))</f>
        <v> </v>
      </c>
      <c r="S112" s="55" t="str" cm="1">
        <f t="array" ref="S112">IF(INDEX(Templates!$K$2:$BO$186,ROW()-ROW(S$20)+1, MATCH(S$16,Templates!$K$1:BU$1,0))="","",INDEX(Templates!$K$2:$BO$186,ROW()-ROW(S$20)+1, MATCH(S$16,Templates!$K$1:BU$1,0)))</f>
        <v/>
      </c>
      <c r="T112" s="55" t="str" cm="1">
        <f t="array" ref="T112">IF(INDEX(Templates!$K$2:$BO$186,ROW()-ROW(T$20)+1, MATCH(T$16,Templates!$K$1:BV$1,0))="","",INDEX(Templates!$K$2:$BO$186,ROW()-ROW(T$20)+1, MATCH(T$16,Templates!$K$1:BV$1,0)))</f>
        <v> </v>
      </c>
      <c r="U112" s="55" t="str" cm="1">
        <f t="array" ref="U112">IF(INDEX(Templates!$K$2:$BO$186,ROW()-ROW(U$20)+1, MATCH(U$16,Templates!$K$1:BW$1,0))="","",INDEX(Templates!$K$2:$BO$186,ROW()-ROW(U$20)+1, MATCH(U$16,Templates!$K$1:BW$1,0)))</f>
        <v> </v>
      </c>
      <c r="V112" s="55" t="str" cm="1">
        <f t="array" ref="V112">IF(INDEX(Templates!$K$2:$BO$186,ROW()-ROW(V$20)+1, MATCH(V$16,Templates!$K$1:BX$1,0))="","",INDEX(Templates!$K$2:$BO$186,ROW()-ROW(V$20)+1, MATCH(V$16,Templates!$K$1:BX$1,0)))</f>
        <v> </v>
      </c>
      <c r="W112" s="55" t="str" cm="1">
        <f t="array" ref="W112">IF(INDEX(Templates!$K$2:$BO$186,ROW()-ROW(W$20)+1, MATCH(W$16,Templates!$K$1:BY$1,0))="","",INDEX(Templates!$K$2:$BO$186,ROW()-ROW(W$20)+1, MATCH(W$16,Templates!$K$1:BY$1,0)))</f>
        <v/>
      </c>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row>
    <row r="113" spans="1:91" s="24" customFormat="1" x14ac:dyDescent="0.55000000000000004">
      <c r="A113" s="41" t="s">
        <v>475</v>
      </c>
      <c r="B113" s="6" t="s">
        <v>479</v>
      </c>
      <c r="C113" s="66" t="str" cm="1">
        <f t="array" ref="C113">IF(INDEX(Templates!C$2:C$187,ROW()-ROW($20:$20)+1)="","",INDEX(Templates!C$2:C$187,ROW()-ROW($20:$20)+1))</f>
        <v>JSON_PATH:heat_rejections[0]</v>
      </c>
      <c r="D113" s="66" t="str" cm="1">
        <f t="array" ref="D113">IF(INDEX(Templates!D$2:D$187,ROW()-ROW($20:$20)+1)="","",INDEX(Templates!D$2:D$187,ROW()-ROW($20:$20)+1))</f>
        <v>loop</v>
      </c>
      <c r="E113" s="66" t="str" cm="1">
        <f t="array" ref="E113">IF(INDEX(Templates!E$2:E$187,ROW()-ROW($20:$20)+1)="","",INDEX(Templates!E$2:E$187,ROW()-ROW($20:$20)+1))</f>
        <v> </v>
      </c>
      <c r="F113" s="66" t="str" cm="1">
        <f t="array" ref="F113">IF(INDEX(Templates!F$2:F$187,ROW()-ROW($20:$20)+1)="","",INDEX(Templates!F$2:F$187,ROW()-ROW($20:$20)+1))</f>
        <v/>
      </c>
      <c r="G113" s="106" t="str" cm="1">
        <f t="array" ref="G113">IF(INDEX(Templates!G$2:G$187,ROW()-ROW($20:$20)+1)="","",INDEX(Templates!G$2:G$187,ROW()-ROW($20:$20)+1))</f>
        <v>HeatRejection</v>
      </c>
      <c r="H113" s="68" t="str" cm="1">
        <f t="array" ref="H113">IF(INDEX(Templates!H$2:H$187,ROW()-ROW($20:$20)+1)="","",INDEX(Templates!H$2:H$187,ROW()-ROW($20:$20)+1))</f>
        <v>Cooling Tower 1</v>
      </c>
      <c r="I113" s="68" t="str" cm="1">
        <f t="array" ref="I113">IF(INDEX(Templates!I$2:I$187,ROW()-ROW($20:$20)+1)="","",INDEX(Templates!I$2:I$187,ROW()-ROW($20:$20)+1))</f>
        <v>ASHRAE229 1</v>
      </c>
      <c r="J113" s="68" t="str" cm="1">
        <f t="array" ref="J113">IF(INDEX(Templates!J$2:J$187,ROW()-ROW($20:$20)+1)="","",INDEX(Templates!J$2:J$187,ROW()-ROW($20:$20)+1))</f>
        <v>loop</v>
      </c>
      <c r="K113" s="69" t="str" cm="1">
        <f t="array" ref="K113">IF(INDEX(Templates!K$2:K$187,ROW()-ROW($20:$20)+1)="","",INDEX(Templates!K$2:K$187,ROW()-ROW($20:$20)+1))</f>
        <v/>
      </c>
      <c r="L113" s="69" t="str" cm="1">
        <f t="array" ref="L113">IF(INDEX(Templates!L$2:L$187,ROW()-ROW($20:$20)+1)="","",INDEX(Templates!L$2:L$187,ROW()-ROW($20:$20)+1))</f>
        <v/>
      </c>
      <c r="M113" s="55" t="str" cm="1">
        <f t="array" ref="M113">IF(INDEX(Templates!$K$2:$BO$186,ROW()-ROW(M$20)+1, MATCH(M$16,Templates!$K$1:BO$1,0))="","",INDEX(Templates!$K$2:$BO$186,ROW()-ROW(M$20)+1, MATCH(M$16,Templates!$K$1:BO$1,0)))</f>
        <v/>
      </c>
      <c r="N113" s="55" t="str" cm="1">
        <f t="array" ref="N113">IF(INDEX(Templates!$K$2:$BO$186,ROW()-ROW(N$20)+1, MATCH(N$16,Templates!$K$1:BP$1,0))="","",INDEX(Templates!$K$2:$BO$186,ROW()-ROW(N$20)+1, MATCH(N$16,Templates!$K$1:BP$1,0)))</f>
        <v> </v>
      </c>
      <c r="O113" s="55" t="str" cm="1">
        <f t="array" ref="O113">IF(INDEX(Templates!$K$2:$BO$186,ROW()-ROW(O$20)+1, MATCH(O$16,Templates!$K$1:BQ$1,0))="","",INDEX(Templates!$K$2:$BO$186,ROW()-ROW(O$20)+1, MATCH(O$16,Templates!$K$1:BQ$1,0)))</f>
        <v> </v>
      </c>
      <c r="P113" s="55" t="str" cm="1">
        <f t="array" ref="P113">IF(INDEX(Templates!$K$2:$BO$186,ROW()-ROW(P$20)+1, MATCH(P$16,Templates!$K$1:BR$1,0))="","",INDEX(Templates!$K$2:$BO$186,ROW()-ROW(P$20)+1, MATCH(P$16,Templates!$K$1:BR$1,0)))</f>
        <v> </v>
      </c>
      <c r="Q113" s="55" t="str" cm="1">
        <f t="array" ref="Q113">IF(INDEX(Templates!$K$2:$BO$186,ROW()-ROW(Q$20)+1, MATCH(Q$16,Templates!$K$1:BS$1,0))="","",INDEX(Templates!$K$2:$BO$186,ROW()-ROW(Q$20)+1, MATCH(Q$16,Templates!$K$1:BS$1,0)))</f>
        <v> </v>
      </c>
      <c r="R113" s="55" t="str" cm="1">
        <f t="array" ref="R113">IF(INDEX(Templates!$K$2:$BO$186,ROW()-ROW(R$20)+1, MATCH(R$16,Templates!$K$1:BT$1,0))="","",INDEX(Templates!$K$2:$BO$186,ROW()-ROW(R$20)+1, MATCH(R$16,Templates!$K$1:BT$1,0)))</f>
        <v> </v>
      </c>
      <c r="S113" s="55" t="str" cm="1">
        <f t="array" ref="S113">IF(INDEX(Templates!$K$2:$BO$186,ROW()-ROW(S$20)+1, MATCH(S$16,Templates!$K$1:BU$1,0))="","",INDEX(Templates!$K$2:$BO$186,ROW()-ROW(S$20)+1, MATCH(S$16,Templates!$K$1:BU$1,0)))</f>
        <v/>
      </c>
      <c r="T113" s="55" t="str" cm="1">
        <f t="array" ref="T113">IF(INDEX(Templates!$K$2:$BO$186,ROW()-ROW(T$20)+1, MATCH(T$16,Templates!$K$1:BV$1,0))="","",INDEX(Templates!$K$2:$BO$186,ROW()-ROW(T$20)+1, MATCH(T$16,Templates!$K$1:BV$1,0)))</f>
        <v> </v>
      </c>
      <c r="U113" s="55" t="str" cm="1">
        <f t="array" ref="U113">IF(INDEX(Templates!$K$2:$BO$186,ROW()-ROW(U$20)+1, MATCH(U$16,Templates!$K$1:BW$1,0))="","",INDEX(Templates!$K$2:$BO$186,ROW()-ROW(U$20)+1, MATCH(U$16,Templates!$K$1:BW$1,0)))</f>
        <v> </v>
      </c>
      <c r="V113" s="55" t="str" cm="1">
        <f t="array" ref="V113">IF(INDEX(Templates!$K$2:$BO$186,ROW()-ROW(V$20)+1, MATCH(V$16,Templates!$K$1:BX$1,0))="","",INDEX(Templates!$K$2:$BO$186,ROW()-ROW(V$20)+1, MATCH(V$16,Templates!$K$1:BX$1,0)))</f>
        <v> </v>
      </c>
      <c r="W113" s="55" t="str" cm="1">
        <f t="array" ref="W113">IF(INDEX(Templates!$K$2:$BO$186,ROW()-ROW(W$20)+1, MATCH(W$16,Templates!$K$1:BY$1,0))="","",INDEX(Templates!$K$2:$BO$186,ROW()-ROW(W$20)+1, MATCH(W$16,Templates!$K$1:BY$1,0)))</f>
        <v/>
      </c>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row>
    <row r="114" spans="1:91" s="24" customFormat="1" x14ac:dyDescent="0.55000000000000004">
      <c r="A114" s="41" t="s">
        <v>475</v>
      </c>
      <c r="B114" s="6" t="s">
        <v>479</v>
      </c>
      <c r="C114" s="66" t="str" cm="1">
        <f t="array" ref="C114">IF(INDEX(Templates!C$2:C$187,ROW()-ROW($20:$20)+1)="","",INDEX(Templates!C$2:C$187,ROW()-ROW($20:$20)+1))</f>
        <v>JSON_PATH:heat_rejections[0]</v>
      </c>
      <c r="D114" s="66" t="str" cm="1">
        <f t="array" ref="D114">IF(INDEX(Templates!D$2:D$187,ROW()-ROW($20:$20)+1)="","",INDEX(Templates!D$2:D$187,ROW()-ROW($20:$20)+1))</f>
        <v>type</v>
      </c>
      <c r="E114" s="66" t="str" cm="1">
        <f t="array" ref="E114">IF(INDEX(Templates!E$2:E$187,ROW()-ROW($20:$20)+1)="","",INDEX(Templates!E$2:E$187,ROW()-ROW($20:$20)+1))</f>
        <v> </v>
      </c>
      <c r="F114" s="66" t="str" cm="1">
        <f t="array" ref="F114">IF(INDEX(Templates!F$2:F$187,ROW()-ROW($20:$20)+1)="","",INDEX(Templates!F$2:F$187,ROW()-ROW($20:$20)+1))</f>
        <v/>
      </c>
      <c r="G114" s="106" t="str" cm="1">
        <f t="array" ref="G114">IF(INDEX(Templates!G$2:G$187,ROW()-ROW($20:$20)+1)="","",INDEX(Templates!G$2:G$187,ROW()-ROW($20:$20)+1))</f>
        <v>HeatRejection</v>
      </c>
      <c r="H114" s="68" t="str" cm="1">
        <f t="array" ref="H114">IF(INDEX(Templates!H$2:H$187,ROW()-ROW($20:$20)+1)="","",INDEX(Templates!H$2:H$187,ROW()-ROW($20:$20)+1))</f>
        <v>Cooling Tower 1</v>
      </c>
      <c r="I114" s="68" t="str" cm="1">
        <f t="array" ref="I114">IF(INDEX(Templates!I$2:I$187,ROW()-ROW($20:$20)+1)="","",INDEX(Templates!I$2:I$187,ROW()-ROW($20:$20)+1))</f>
        <v>ASHRAE229 1</v>
      </c>
      <c r="J114" s="68" t="str" cm="1">
        <f t="array" ref="J114">IF(INDEX(Templates!J$2:J$187,ROW()-ROW($20:$20)+1)="","",INDEX(Templates!J$2:J$187,ROW()-ROW($20:$20)+1))</f>
        <v>type</v>
      </c>
      <c r="K114" s="69" t="str" cm="1">
        <f t="array" ref="K114">IF(INDEX(Templates!K$2:K$187,ROW()-ROW($20:$20)+1)="","",INDEX(Templates!K$2:K$187,ROW()-ROW($20:$20)+1))</f>
        <v/>
      </c>
      <c r="L114" s="69" t="str" cm="1">
        <f t="array" ref="L114">IF(INDEX(Templates!L$2:L$187,ROW()-ROW($20:$20)+1)="","",INDEX(Templates!L$2:L$187,ROW()-ROW($20:$20)+1))</f>
        <v/>
      </c>
      <c r="M114" s="55" t="str" cm="1">
        <f t="array" ref="M114">IF(INDEX(Templates!$K$2:$BO$186,ROW()-ROW(M$20)+1, MATCH(M$16,Templates!$K$1:BO$1,0))="","",INDEX(Templates!$K$2:$BO$186,ROW()-ROW(M$20)+1, MATCH(M$16,Templates!$K$1:BO$1,0)))</f>
        <v/>
      </c>
      <c r="N114" s="55" t="str" cm="1">
        <f t="array" ref="N114">IF(INDEX(Templates!$K$2:$BO$186,ROW()-ROW(N$20)+1, MATCH(N$16,Templates!$K$1:BP$1,0))="","",INDEX(Templates!$K$2:$BO$186,ROW()-ROW(N$20)+1, MATCH(N$16,Templates!$K$1:BP$1,0)))</f>
        <v> </v>
      </c>
      <c r="O114" s="55" t="str" cm="1">
        <f t="array" ref="O114">IF(INDEX(Templates!$K$2:$BO$186,ROW()-ROW(O$20)+1, MATCH(O$16,Templates!$K$1:BQ$1,0))="","",INDEX(Templates!$K$2:$BO$186,ROW()-ROW(O$20)+1, MATCH(O$16,Templates!$K$1:BQ$1,0)))</f>
        <v> </v>
      </c>
      <c r="P114" s="55" t="str" cm="1">
        <f t="array" ref="P114">IF(INDEX(Templates!$K$2:$BO$186,ROW()-ROW(P$20)+1, MATCH(P$16,Templates!$K$1:BR$1,0))="","",INDEX(Templates!$K$2:$BO$186,ROW()-ROW(P$20)+1, MATCH(P$16,Templates!$K$1:BR$1,0)))</f>
        <v> </v>
      </c>
      <c r="Q114" s="55" t="str" cm="1">
        <f t="array" ref="Q114">IF(INDEX(Templates!$K$2:$BO$186,ROW()-ROW(Q$20)+1, MATCH(Q$16,Templates!$K$1:BS$1,0))="","",INDEX(Templates!$K$2:$BO$186,ROW()-ROW(Q$20)+1, MATCH(Q$16,Templates!$K$1:BS$1,0)))</f>
        <v> </v>
      </c>
      <c r="R114" s="55" t="str" cm="1">
        <f t="array" ref="R114">IF(INDEX(Templates!$K$2:$BO$186,ROW()-ROW(R$20)+1, MATCH(R$16,Templates!$K$1:BT$1,0))="","",INDEX(Templates!$K$2:$BO$186,ROW()-ROW(R$20)+1, MATCH(R$16,Templates!$K$1:BT$1,0)))</f>
        <v> </v>
      </c>
      <c r="S114" s="55" t="str" cm="1">
        <f t="array" ref="S114">IF(INDEX(Templates!$K$2:$BO$186,ROW()-ROW(S$20)+1, MATCH(S$16,Templates!$K$1:BU$1,0))="","",INDEX(Templates!$K$2:$BO$186,ROW()-ROW(S$20)+1, MATCH(S$16,Templates!$K$1:BU$1,0)))</f>
        <v/>
      </c>
      <c r="T114" s="55" t="str" cm="1">
        <f t="array" ref="T114">IF(INDEX(Templates!$K$2:$BO$186,ROW()-ROW(T$20)+1, MATCH(T$16,Templates!$K$1:BV$1,0))="","",INDEX(Templates!$K$2:$BO$186,ROW()-ROW(T$20)+1, MATCH(T$16,Templates!$K$1:BV$1,0)))</f>
        <v> </v>
      </c>
      <c r="U114" s="55" t="str" cm="1">
        <f t="array" ref="U114">IF(INDEX(Templates!$K$2:$BO$186,ROW()-ROW(U$20)+1, MATCH(U$16,Templates!$K$1:BW$1,0))="","",INDEX(Templates!$K$2:$BO$186,ROW()-ROW(U$20)+1, MATCH(U$16,Templates!$K$1:BW$1,0)))</f>
        <v> </v>
      </c>
      <c r="V114" s="55" t="str" cm="1">
        <f t="array" ref="V114">IF(INDEX(Templates!$K$2:$BO$186,ROW()-ROW(V$20)+1, MATCH(V$16,Templates!$K$1:BX$1,0))="","",INDEX(Templates!$K$2:$BO$186,ROW()-ROW(V$20)+1, MATCH(V$16,Templates!$K$1:BX$1,0)))</f>
        <v> </v>
      </c>
      <c r="W114" s="55" t="str" cm="1">
        <f t="array" ref="W114">IF(INDEX(Templates!$K$2:$BO$186,ROW()-ROW(W$20)+1, MATCH(W$16,Templates!$K$1:BY$1,0))="","",INDEX(Templates!$K$2:$BO$186,ROW()-ROW(W$20)+1, MATCH(W$16,Templates!$K$1:BY$1,0)))</f>
        <v/>
      </c>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row>
    <row r="115" spans="1:91" s="24" customFormat="1" x14ac:dyDescent="0.55000000000000004">
      <c r="A115" s="41" t="s">
        <v>475</v>
      </c>
      <c r="B115" s="6" t="s">
        <v>479</v>
      </c>
      <c r="C115" s="66" t="str" cm="1">
        <f t="array" ref="C115">IF(INDEX(Templates!C$2:C$187,ROW()-ROW($20:$20)+1)="","",INDEX(Templates!C$2:C$187,ROW()-ROW($20:$20)+1))</f>
        <v>JSON_PATH:heat_rejections[0]</v>
      </c>
      <c r="D115" s="66" t="str" cm="1">
        <f t="array" ref="D115">IF(INDEX(Templates!D$2:D$187,ROW()-ROW($20:$20)+1)="","",INDEX(Templates!D$2:D$187,ROW()-ROW($20:$20)+1))</f>
        <v>design_wetbulb_temperature</v>
      </c>
      <c r="E115" s="66" t="str" cm="1">
        <f t="array" ref="E115">IF(INDEX(Templates!E$2:E$187,ROW()-ROW($20:$20)+1)="","",INDEX(Templates!E$2:E$187,ROW()-ROW($20:$20)+1))</f>
        <v> </v>
      </c>
      <c r="F115" s="66" t="str" cm="1">
        <f t="array" ref="F115">IF(INDEX(Templates!F$2:F$187,ROW()-ROW($20:$20)+1)="","",INDEX(Templates!F$2:F$187,ROW()-ROW($20:$20)+1))</f>
        <v/>
      </c>
      <c r="G115" s="106" t="str" cm="1">
        <f t="array" ref="G115">IF(INDEX(Templates!G$2:G$187,ROW()-ROW($20:$20)+1)="","",INDEX(Templates!G$2:G$187,ROW()-ROW($20:$20)+1))</f>
        <v>HeatRejection</v>
      </c>
      <c r="H115" s="68" t="str" cm="1">
        <f t="array" ref="H115">IF(INDEX(Templates!H$2:H$187,ROW()-ROW($20:$20)+1)="","",INDEX(Templates!H$2:H$187,ROW()-ROW($20:$20)+1))</f>
        <v>Cooling Tower 1</v>
      </c>
      <c r="I115" s="68" t="str" cm="1">
        <f t="array" ref="I115">IF(INDEX(Templates!I$2:I$187,ROW()-ROW($20:$20)+1)="","",INDEX(Templates!I$2:I$187,ROW()-ROW($20:$20)+1))</f>
        <v>ASHRAE229 1</v>
      </c>
      <c r="J115" s="68" t="str" cm="1">
        <f t="array" ref="J115">IF(INDEX(Templates!J$2:J$187,ROW()-ROW($20:$20)+1)="","",INDEX(Templates!J$2:J$187,ROW()-ROW($20:$20)+1))</f>
        <v>design_wetbulb_temperature</v>
      </c>
      <c r="K115" s="69" t="str" cm="1">
        <f t="array" ref="K115">IF(INDEX(Templates!K$2:K$187,ROW()-ROW($20:$20)+1)="","",INDEX(Templates!K$2:K$187,ROW()-ROW($20:$20)+1))</f>
        <v>temperature</v>
      </c>
      <c r="L115" s="69" t="str" cm="1">
        <f t="array" ref="L115">IF(INDEX(Templates!L$2:L$187,ROW()-ROW($20:$20)+1)="","",INDEX(Templates!L$2:L$187,ROW()-ROW($20:$20)+1))</f>
        <v>F</v>
      </c>
      <c r="M115" s="55" t="str" cm="1">
        <f t="array" ref="M115">IF(INDEX(Templates!$K$2:$BO$186,ROW()-ROW(M$20)+1, MATCH(M$16,Templates!$K$1:BO$1,0))="","",INDEX(Templates!$K$2:$BO$186,ROW()-ROW(M$20)+1, MATCH(M$16,Templates!$K$1:BO$1,0)))</f>
        <v/>
      </c>
      <c r="N115" s="55" t="str" cm="1">
        <f t="array" ref="N115">IF(INDEX(Templates!$K$2:$BO$186,ROW()-ROW(N$20)+1, MATCH(N$16,Templates!$K$1:BP$1,0))="","",INDEX(Templates!$K$2:$BO$186,ROW()-ROW(N$20)+1, MATCH(N$16,Templates!$K$1:BP$1,0)))</f>
        <v> </v>
      </c>
      <c r="O115" s="55" t="str" cm="1">
        <f t="array" ref="O115">IF(INDEX(Templates!$K$2:$BO$186,ROW()-ROW(O$20)+1, MATCH(O$16,Templates!$K$1:BQ$1,0))="","",INDEX(Templates!$K$2:$BO$186,ROW()-ROW(O$20)+1, MATCH(O$16,Templates!$K$1:BQ$1,0)))</f>
        <v> </v>
      </c>
      <c r="P115" s="55" t="str" cm="1">
        <f t="array" ref="P115">IF(INDEX(Templates!$K$2:$BO$186,ROW()-ROW(P$20)+1, MATCH(P$16,Templates!$K$1:BR$1,0))="","",INDEX(Templates!$K$2:$BO$186,ROW()-ROW(P$20)+1, MATCH(P$16,Templates!$K$1:BR$1,0)))</f>
        <v> </v>
      </c>
      <c r="Q115" s="55" t="str" cm="1">
        <f t="array" ref="Q115">IF(INDEX(Templates!$K$2:$BO$186,ROW()-ROW(Q$20)+1, MATCH(Q$16,Templates!$K$1:BS$1,0))="","",INDEX(Templates!$K$2:$BO$186,ROW()-ROW(Q$20)+1, MATCH(Q$16,Templates!$K$1:BS$1,0)))</f>
        <v> </v>
      </c>
      <c r="R115" s="55" t="str" cm="1">
        <f t="array" ref="R115">IF(INDEX(Templates!$K$2:$BO$186,ROW()-ROW(R$20)+1, MATCH(R$16,Templates!$K$1:BT$1,0))="","",INDEX(Templates!$K$2:$BO$186,ROW()-ROW(R$20)+1, MATCH(R$16,Templates!$K$1:BT$1,0)))</f>
        <v> </v>
      </c>
      <c r="S115" s="55" t="str" cm="1">
        <f t="array" ref="S115">IF(INDEX(Templates!$K$2:$BO$186,ROW()-ROW(S$20)+1, MATCH(S$16,Templates!$K$1:BU$1,0))="","",INDEX(Templates!$K$2:$BO$186,ROW()-ROW(S$20)+1, MATCH(S$16,Templates!$K$1:BU$1,0)))</f>
        <v/>
      </c>
      <c r="T115" s="55" t="str" cm="1">
        <f t="array" ref="T115">IF(INDEX(Templates!$K$2:$BO$186,ROW()-ROW(T$20)+1, MATCH(T$16,Templates!$K$1:BV$1,0))="","",INDEX(Templates!$K$2:$BO$186,ROW()-ROW(T$20)+1, MATCH(T$16,Templates!$K$1:BV$1,0)))</f>
        <v> </v>
      </c>
      <c r="U115" s="55" t="str" cm="1">
        <f t="array" ref="U115">IF(INDEX(Templates!$K$2:$BO$186,ROW()-ROW(U$20)+1, MATCH(U$16,Templates!$K$1:BW$1,0))="","",INDEX(Templates!$K$2:$BO$186,ROW()-ROW(U$20)+1, MATCH(U$16,Templates!$K$1:BW$1,0)))</f>
        <v> </v>
      </c>
      <c r="V115" s="55" t="str" cm="1">
        <f t="array" ref="V115">IF(INDEX(Templates!$K$2:$BO$186,ROW()-ROW(V$20)+1, MATCH(V$16,Templates!$K$1:BX$1,0))="","",INDEX(Templates!$K$2:$BO$186,ROW()-ROW(V$20)+1, MATCH(V$16,Templates!$K$1:BX$1,0)))</f>
        <v> </v>
      </c>
      <c r="W115" s="55" t="str" cm="1">
        <f t="array" ref="W115">IF(INDEX(Templates!$K$2:$BO$186,ROW()-ROW(W$20)+1, MATCH(W$16,Templates!$K$1:BY$1,0))="","",INDEX(Templates!$K$2:$BO$186,ROW()-ROW(W$20)+1, MATCH(W$16,Templates!$K$1:BY$1,0)))</f>
        <v/>
      </c>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row>
    <row r="116" spans="1:91" s="24" customFormat="1" x14ac:dyDescent="0.55000000000000004">
      <c r="A116" s="41" t="s">
        <v>475</v>
      </c>
      <c r="B116" s="6" t="s">
        <v>479</v>
      </c>
      <c r="C116" s="66" t="str" cm="1">
        <f t="array" ref="C116">IF(INDEX(Templates!C$2:C$187,ROW()-ROW($20:$20)+1)="","",INDEX(Templates!C$2:C$187,ROW()-ROW($20:$20)+1))</f>
        <v>JSON_PATH:heat_rejections[0]</v>
      </c>
      <c r="D116" s="66" t="str" cm="1">
        <f t="array" ref="D116">IF(INDEX(Templates!D$2:D$187,ROW()-ROW($20:$20)+1)="","",INDEX(Templates!D$2:D$187,ROW()-ROW($20:$20)+1))</f>
        <v>design_water_flowrate</v>
      </c>
      <c r="E116" s="66" t="str" cm="1">
        <f t="array" ref="E116">IF(INDEX(Templates!E$2:E$187,ROW()-ROW($20:$20)+1)="","",INDEX(Templates!E$2:E$187,ROW()-ROW($20:$20)+1))</f>
        <v> </v>
      </c>
      <c r="F116" s="66" t="str" cm="1">
        <f t="array" ref="F116">IF(INDEX(Templates!F$2:F$187,ROW()-ROW($20:$20)+1)="","",INDEX(Templates!F$2:F$187,ROW()-ROW($20:$20)+1))</f>
        <v/>
      </c>
      <c r="G116" s="106" t="str" cm="1">
        <f t="array" ref="G116">IF(INDEX(Templates!G$2:G$187,ROW()-ROW($20:$20)+1)="","",INDEX(Templates!G$2:G$187,ROW()-ROW($20:$20)+1))</f>
        <v>HeatRejection</v>
      </c>
      <c r="H116" s="68" t="str" cm="1">
        <f t="array" ref="H116">IF(INDEX(Templates!H$2:H$187,ROW()-ROW($20:$20)+1)="","",INDEX(Templates!H$2:H$187,ROW()-ROW($20:$20)+1))</f>
        <v>Cooling Tower 1</v>
      </c>
      <c r="I116" s="68" t="str" cm="1">
        <f t="array" ref="I116">IF(INDEX(Templates!I$2:I$187,ROW()-ROW($20:$20)+1)="","",INDEX(Templates!I$2:I$187,ROW()-ROW($20:$20)+1))</f>
        <v>ASHRAE229 1</v>
      </c>
      <c r="J116" s="68" t="str" cm="1">
        <f t="array" ref="J116">IF(INDEX(Templates!J$2:J$187,ROW()-ROW($20:$20)+1)="","",INDEX(Templates!J$2:J$187,ROW()-ROW($20:$20)+1))</f>
        <v>design_water_flowrate</v>
      </c>
      <c r="K116" s="69" t="str" cm="1">
        <f t="array" ref="K116">IF(INDEX(Templates!K$2:K$187,ROW()-ROW($20:$20)+1)="","",INDEX(Templates!K$2:K$187,ROW()-ROW($20:$20)+1))</f>
        <v>fluid_flow_rate</v>
      </c>
      <c r="L116" s="69" t="str" cm="1">
        <f t="array" ref="L116">IF(INDEX(Templates!L$2:L$187,ROW()-ROW($20:$20)+1)="","",INDEX(Templates!L$2:L$187,ROW()-ROW($20:$20)+1))</f>
        <v>gallon/min</v>
      </c>
      <c r="M116" s="55" t="str" cm="1">
        <f t="array" ref="M116">IF(INDEX(Templates!$K$2:$BO$186,ROW()-ROW(M$20)+1, MATCH(M$16,Templates!$K$1:BO$1,0))="","",INDEX(Templates!$K$2:$BO$186,ROW()-ROW(M$20)+1, MATCH(M$16,Templates!$K$1:BO$1,0)))</f>
        <v/>
      </c>
      <c r="N116" s="55" t="str" cm="1">
        <f t="array" ref="N116">IF(INDEX(Templates!$K$2:$BO$186,ROW()-ROW(N$20)+1, MATCH(N$16,Templates!$K$1:BP$1,0))="","",INDEX(Templates!$K$2:$BO$186,ROW()-ROW(N$20)+1, MATCH(N$16,Templates!$K$1:BP$1,0)))</f>
        <v> </v>
      </c>
      <c r="O116" s="55" t="str" cm="1">
        <f t="array" ref="O116">IF(INDEX(Templates!$K$2:$BO$186,ROW()-ROW(O$20)+1, MATCH(O$16,Templates!$K$1:BQ$1,0))="","",INDEX(Templates!$K$2:$BO$186,ROW()-ROW(O$20)+1, MATCH(O$16,Templates!$K$1:BQ$1,0)))</f>
        <v> </v>
      </c>
      <c r="P116" s="55" t="str" cm="1">
        <f t="array" ref="P116">IF(INDEX(Templates!$K$2:$BO$186,ROW()-ROW(P$20)+1, MATCH(P$16,Templates!$K$1:BR$1,0))="","",INDEX(Templates!$K$2:$BO$186,ROW()-ROW(P$20)+1, MATCH(P$16,Templates!$K$1:BR$1,0)))</f>
        <v> </v>
      </c>
      <c r="Q116" s="55" t="str" cm="1">
        <f t="array" ref="Q116">IF(INDEX(Templates!$K$2:$BO$186,ROW()-ROW(Q$20)+1, MATCH(Q$16,Templates!$K$1:BS$1,0))="","",INDEX(Templates!$K$2:$BO$186,ROW()-ROW(Q$20)+1, MATCH(Q$16,Templates!$K$1:BS$1,0)))</f>
        <v> </v>
      </c>
      <c r="R116" s="55" t="str" cm="1">
        <f t="array" ref="R116">IF(INDEX(Templates!$K$2:$BO$186,ROW()-ROW(R$20)+1, MATCH(R$16,Templates!$K$1:BT$1,0))="","",INDEX(Templates!$K$2:$BO$186,ROW()-ROW(R$20)+1, MATCH(R$16,Templates!$K$1:BT$1,0)))</f>
        <v> </v>
      </c>
      <c r="S116" s="55" t="str" cm="1">
        <f t="array" ref="S116">IF(INDEX(Templates!$K$2:$BO$186,ROW()-ROW(S$20)+1, MATCH(S$16,Templates!$K$1:BU$1,0))="","",INDEX(Templates!$K$2:$BO$186,ROW()-ROW(S$20)+1, MATCH(S$16,Templates!$K$1:BU$1,0)))</f>
        <v/>
      </c>
      <c r="T116" s="55" t="str" cm="1">
        <f t="array" ref="T116">IF(INDEX(Templates!$K$2:$BO$186,ROW()-ROW(T$20)+1, MATCH(T$16,Templates!$K$1:BV$1,0))="","",INDEX(Templates!$K$2:$BO$186,ROW()-ROW(T$20)+1, MATCH(T$16,Templates!$K$1:BV$1,0)))</f>
        <v> </v>
      </c>
      <c r="U116" s="55" t="str" cm="1">
        <f t="array" ref="U116">IF(INDEX(Templates!$K$2:$BO$186,ROW()-ROW(U$20)+1, MATCH(U$16,Templates!$K$1:BW$1,0))="","",INDEX(Templates!$K$2:$BO$186,ROW()-ROW(U$20)+1, MATCH(U$16,Templates!$K$1:BW$1,0)))</f>
        <v> </v>
      </c>
      <c r="V116" s="55" t="str" cm="1">
        <f t="array" ref="V116">IF(INDEX(Templates!$K$2:$BO$186,ROW()-ROW(V$20)+1, MATCH(V$16,Templates!$K$1:BX$1,0))="","",INDEX(Templates!$K$2:$BO$186,ROW()-ROW(V$20)+1, MATCH(V$16,Templates!$K$1:BX$1,0)))</f>
        <v> </v>
      </c>
      <c r="W116" s="55" t="str" cm="1">
        <f t="array" ref="W116">IF(INDEX(Templates!$K$2:$BO$186,ROW()-ROW(W$20)+1, MATCH(W$16,Templates!$K$1:BY$1,0))="","",INDEX(Templates!$K$2:$BO$186,ROW()-ROW(W$20)+1, MATCH(W$16,Templates!$K$1:BY$1,0)))</f>
        <v/>
      </c>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row>
    <row r="117" spans="1:91" s="24" customFormat="1" x14ac:dyDescent="0.55000000000000004">
      <c r="A117" s="41" t="s">
        <v>475</v>
      </c>
      <c r="B117" s="6" t="s">
        <v>479</v>
      </c>
      <c r="C117" s="66" t="str" cm="1">
        <f t="array" ref="C117">IF(INDEX(Templates!C$2:C$187,ROW()-ROW($20:$20)+1)="","",INDEX(Templates!C$2:C$187,ROW()-ROW($20:$20)+1))</f>
        <v>JSON_PATH:heat_rejections[0]</v>
      </c>
      <c r="D117" s="66" t="str" cm="1">
        <f t="array" ref="D117">IF(INDEX(Templates!D$2:D$187,ROW()-ROW($20:$20)+1)="","",INDEX(Templates!D$2:D$187,ROW()-ROW($20:$20)+1))</f>
        <v>design_wetbulb_temperature</v>
      </c>
      <c r="E117" s="66" t="str" cm="1">
        <f t="array" ref="E117">IF(INDEX(Templates!E$2:E$187,ROW()-ROW($20:$20)+1)="","",INDEX(Templates!E$2:E$187,ROW()-ROW($20:$20)+1))</f>
        <v> </v>
      </c>
      <c r="F117" s="66" t="str" cm="1">
        <f t="array" ref="F117">IF(INDEX(Templates!F$2:F$187,ROW()-ROW($20:$20)+1)="","",INDEX(Templates!F$2:F$187,ROW()-ROW($20:$20)+1))</f>
        <v/>
      </c>
      <c r="G117" s="106" t="str" cm="1">
        <f t="array" ref="G117">IF(INDEX(Templates!G$2:G$187,ROW()-ROW($20:$20)+1)="","",INDEX(Templates!G$2:G$187,ROW()-ROW($20:$20)+1))</f>
        <v>HeatRejection</v>
      </c>
      <c r="H117" s="68" t="str" cm="1">
        <f t="array" ref="H117">IF(INDEX(Templates!H$2:H$187,ROW()-ROW($20:$20)+1)="","",INDEX(Templates!H$2:H$187,ROW()-ROW($20:$20)+1))</f>
        <v>Cooling Tower 1</v>
      </c>
      <c r="I117" s="68" t="str" cm="1">
        <f t="array" ref="I117">IF(INDEX(Templates!I$2:I$187,ROW()-ROW($20:$20)+1)="","",INDEX(Templates!I$2:I$187,ROW()-ROW($20:$20)+1))</f>
        <v>ASHRAE229 1</v>
      </c>
      <c r="J117" s="68" t="str" cm="1">
        <f t="array" ref="J117">IF(INDEX(Templates!J$2:J$187,ROW()-ROW($20:$20)+1)="","",INDEX(Templates!J$2:J$187,ROW()-ROW($20:$20)+1))</f>
        <v>design_wetbulb_temperature</v>
      </c>
      <c r="K117" s="69" t="str" cm="1">
        <f t="array" ref="K117">IF(INDEX(Templates!K$2:K$187,ROW()-ROW($20:$20)+1)="","",INDEX(Templates!K$2:K$187,ROW()-ROW($20:$20)+1))</f>
        <v>temperature</v>
      </c>
      <c r="L117" s="69" t="str" cm="1">
        <f t="array" ref="L117">IF(INDEX(Templates!L$2:L$187,ROW()-ROW($20:$20)+1)="","",INDEX(Templates!L$2:L$187,ROW()-ROW($20:$20)+1))</f>
        <v>F</v>
      </c>
      <c r="M117" s="55" t="str" cm="1">
        <f t="array" ref="M117">IF(INDEX(Templates!$K$2:$BO$186,ROW()-ROW(M$20)+1, MATCH(M$16,Templates!$K$1:BO$1,0))="","",INDEX(Templates!$K$2:$BO$186,ROW()-ROW(M$20)+1, MATCH(M$16,Templates!$K$1:BO$1,0)))</f>
        <v/>
      </c>
      <c r="N117" s="55" t="str" cm="1">
        <f t="array" ref="N117">IF(INDEX(Templates!$K$2:$BO$186,ROW()-ROW(N$20)+1, MATCH(N$16,Templates!$K$1:BP$1,0))="","",INDEX(Templates!$K$2:$BO$186,ROW()-ROW(N$20)+1, MATCH(N$16,Templates!$K$1:BP$1,0)))</f>
        <v> </v>
      </c>
      <c r="O117" s="55" t="str" cm="1">
        <f t="array" ref="O117">IF(INDEX(Templates!$K$2:$BO$186,ROW()-ROW(O$20)+1, MATCH(O$16,Templates!$K$1:BQ$1,0))="","",INDEX(Templates!$K$2:$BO$186,ROW()-ROW(O$20)+1, MATCH(O$16,Templates!$K$1:BQ$1,0)))</f>
        <v> </v>
      </c>
      <c r="P117" s="55" t="str" cm="1">
        <f t="array" ref="P117">IF(INDEX(Templates!$K$2:$BO$186,ROW()-ROW(P$20)+1, MATCH(P$16,Templates!$K$1:BR$1,0))="","",INDEX(Templates!$K$2:$BO$186,ROW()-ROW(P$20)+1, MATCH(P$16,Templates!$K$1:BR$1,0)))</f>
        <v> </v>
      </c>
      <c r="Q117" s="55" t="str" cm="1">
        <f t="array" ref="Q117">IF(INDEX(Templates!$K$2:$BO$186,ROW()-ROW(Q$20)+1, MATCH(Q$16,Templates!$K$1:BS$1,0))="","",INDEX(Templates!$K$2:$BO$186,ROW()-ROW(Q$20)+1, MATCH(Q$16,Templates!$K$1:BS$1,0)))</f>
        <v> </v>
      </c>
      <c r="R117" s="55" t="str" cm="1">
        <f t="array" ref="R117">IF(INDEX(Templates!$K$2:$BO$186,ROW()-ROW(R$20)+1, MATCH(R$16,Templates!$K$1:BT$1,0))="","",INDEX(Templates!$K$2:$BO$186,ROW()-ROW(R$20)+1, MATCH(R$16,Templates!$K$1:BT$1,0)))</f>
        <v> </v>
      </c>
      <c r="S117" s="55" t="str" cm="1">
        <f t="array" ref="S117">IF(INDEX(Templates!$K$2:$BO$186,ROW()-ROW(S$20)+1, MATCH(S$16,Templates!$K$1:BU$1,0))="","",INDEX(Templates!$K$2:$BO$186,ROW()-ROW(S$20)+1, MATCH(S$16,Templates!$K$1:BU$1,0)))</f>
        <v/>
      </c>
      <c r="T117" s="55" t="str" cm="1">
        <f t="array" ref="T117">IF(INDEX(Templates!$K$2:$BO$186,ROW()-ROW(T$20)+1, MATCH(T$16,Templates!$K$1:BV$1,0))="","",INDEX(Templates!$K$2:$BO$186,ROW()-ROW(T$20)+1, MATCH(T$16,Templates!$K$1:BV$1,0)))</f>
        <v> </v>
      </c>
      <c r="U117" s="55" t="str" cm="1">
        <f t="array" ref="U117">IF(INDEX(Templates!$K$2:$BO$186,ROW()-ROW(U$20)+1, MATCH(U$16,Templates!$K$1:BW$1,0))="","",INDEX(Templates!$K$2:$BO$186,ROW()-ROW(U$20)+1, MATCH(U$16,Templates!$K$1:BW$1,0)))</f>
        <v> </v>
      </c>
      <c r="V117" s="55" t="str" cm="1">
        <f t="array" ref="V117">IF(INDEX(Templates!$K$2:$BO$186,ROW()-ROW(V$20)+1, MATCH(V$16,Templates!$K$1:BX$1,0))="","",INDEX(Templates!$K$2:$BO$186,ROW()-ROW(V$20)+1, MATCH(V$16,Templates!$K$1:BX$1,0)))</f>
        <v> </v>
      </c>
      <c r="W117" s="55" t="str" cm="1">
        <f t="array" ref="W117">IF(INDEX(Templates!$K$2:$BO$186,ROW()-ROW(W$20)+1, MATCH(W$16,Templates!$K$1:BY$1,0))="","",INDEX(Templates!$K$2:$BO$186,ROW()-ROW(W$20)+1, MATCH(W$16,Templates!$K$1:BY$1,0)))</f>
        <v/>
      </c>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row>
    <row r="118" spans="1:91" s="24" customFormat="1" x14ac:dyDescent="0.55000000000000004">
      <c r="A118" s="41" t="s">
        <v>475</v>
      </c>
      <c r="B118" s="6" t="s">
        <v>479</v>
      </c>
      <c r="C118" s="66" t="str" cm="1">
        <f t="array" ref="C118">IF(INDEX(Templates!C$2:C$187,ROW()-ROW($20:$20)+1)="","",INDEX(Templates!C$2:C$187,ROW()-ROW($20:$20)+1))</f>
        <v>JSON_PATH:heat_rejections[0]</v>
      </c>
      <c r="D118" s="66" t="str" cm="1">
        <f t="array" ref="D118">IF(INDEX(Templates!D$2:D$187,ROW()-ROW($20:$20)+1)="","",INDEX(Templates!D$2:D$187,ROW()-ROW($20:$20)+1))</f>
        <v>fan_speed_control</v>
      </c>
      <c r="E118" s="66" t="str" cm="1">
        <f t="array" ref="E118">IF(INDEX(Templates!E$2:E$187,ROW()-ROW($20:$20)+1)="","",INDEX(Templates!E$2:E$187,ROW()-ROW($20:$20)+1))</f>
        <v> </v>
      </c>
      <c r="F118" s="66" t="str" cm="1">
        <f t="array" ref="F118">IF(INDEX(Templates!F$2:F$187,ROW()-ROW($20:$20)+1)="","",INDEX(Templates!F$2:F$187,ROW()-ROW($20:$20)+1))</f>
        <v/>
      </c>
      <c r="G118" s="106" t="str" cm="1">
        <f t="array" ref="G118">IF(INDEX(Templates!G$2:G$187,ROW()-ROW($20:$20)+1)="","",INDEX(Templates!G$2:G$187,ROW()-ROW($20:$20)+1))</f>
        <v>HeatRejection</v>
      </c>
      <c r="H118" s="68" t="str" cm="1">
        <f t="array" ref="H118">IF(INDEX(Templates!H$2:H$187,ROW()-ROW($20:$20)+1)="","",INDEX(Templates!H$2:H$187,ROW()-ROW($20:$20)+1))</f>
        <v>Cooling Tower 1</v>
      </c>
      <c r="I118" s="68" t="str" cm="1">
        <f t="array" ref="I118">IF(INDEX(Templates!I$2:I$187,ROW()-ROW($20:$20)+1)="","",INDEX(Templates!I$2:I$187,ROW()-ROW($20:$20)+1))</f>
        <v>ASHRAE229 1</v>
      </c>
      <c r="J118" s="68" t="str" cm="1">
        <f t="array" ref="J118">IF(INDEX(Templates!J$2:J$187,ROW()-ROW($20:$20)+1)="","",INDEX(Templates!J$2:J$187,ROW()-ROW($20:$20)+1))</f>
        <v>fan_speed_control</v>
      </c>
      <c r="K118" s="69" t="str" cm="1">
        <f t="array" ref="K118">IF(INDEX(Templates!K$2:K$187,ROW()-ROW($20:$20)+1)="","",INDEX(Templates!K$2:K$187,ROW()-ROW($20:$20)+1))</f>
        <v/>
      </c>
      <c r="L118" s="69" t="str" cm="1">
        <f t="array" ref="L118">IF(INDEX(Templates!L$2:L$187,ROW()-ROW($20:$20)+1)="","",INDEX(Templates!L$2:L$187,ROW()-ROW($20:$20)+1))</f>
        <v/>
      </c>
      <c r="M118" s="55" t="str" cm="1">
        <f t="array" ref="M118">IF(INDEX(Templates!$K$2:$BO$186,ROW()-ROW(M$20)+1, MATCH(M$16,Templates!$K$1:BO$1,0))="","",INDEX(Templates!$K$2:$BO$186,ROW()-ROW(M$20)+1, MATCH(M$16,Templates!$K$1:BO$1,0)))</f>
        <v/>
      </c>
      <c r="N118" s="55" t="str" cm="1">
        <f t="array" ref="N118">IF(INDEX(Templates!$K$2:$BO$186,ROW()-ROW(N$20)+1, MATCH(N$16,Templates!$K$1:BP$1,0))="","",INDEX(Templates!$K$2:$BO$186,ROW()-ROW(N$20)+1, MATCH(N$16,Templates!$K$1:BP$1,0)))</f>
        <v> </v>
      </c>
      <c r="O118" s="55" t="str" cm="1">
        <f t="array" ref="O118">IF(INDEX(Templates!$K$2:$BO$186,ROW()-ROW(O$20)+1, MATCH(O$16,Templates!$K$1:BQ$1,0))="","",INDEX(Templates!$K$2:$BO$186,ROW()-ROW(O$20)+1, MATCH(O$16,Templates!$K$1:BQ$1,0)))</f>
        <v> </v>
      </c>
      <c r="P118" s="55" t="str" cm="1">
        <f t="array" ref="P118">IF(INDEX(Templates!$K$2:$BO$186,ROW()-ROW(P$20)+1, MATCH(P$16,Templates!$K$1:BR$1,0))="","",INDEX(Templates!$K$2:$BO$186,ROW()-ROW(P$20)+1, MATCH(P$16,Templates!$K$1:BR$1,0)))</f>
        <v> </v>
      </c>
      <c r="Q118" s="55" t="str" cm="1">
        <f t="array" ref="Q118">IF(INDEX(Templates!$K$2:$BO$186,ROW()-ROW(Q$20)+1, MATCH(Q$16,Templates!$K$1:BS$1,0))="","",INDEX(Templates!$K$2:$BO$186,ROW()-ROW(Q$20)+1, MATCH(Q$16,Templates!$K$1:BS$1,0)))</f>
        <v> </v>
      </c>
      <c r="R118" s="55" t="str" cm="1">
        <f t="array" ref="R118">IF(INDEX(Templates!$K$2:$BO$186,ROW()-ROW(R$20)+1, MATCH(R$16,Templates!$K$1:BT$1,0))="","",INDEX(Templates!$K$2:$BO$186,ROW()-ROW(R$20)+1, MATCH(R$16,Templates!$K$1:BT$1,0)))</f>
        <v> </v>
      </c>
      <c r="S118" s="55" t="str" cm="1">
        <f t="array" ref="S118">IF(INDEX(Templates!$K$2:$BO$186,ROW()-ROW(S$20)+1, MATCH(S$16,Templates!$K$1:BU$1,0))="","",INDEX(Templates!$K$2:$BO$186,ROW()-ROW(S$20)+1, MATCH(S$16,Templates!$K$1:BU$1,0)))</f>
        <v/>
      </c>
      <c r="T118" s="55" t="str" cm="1">
        <f t="array" ref="T118">IF(INDEX(Templates!$K$2:$BO$186,ROW()-ROW(T$20)+1, MATCH(T$16,Templates!$K$1:BV$1,0))="","",INDEX(Templates!$K$2:$BO$186,ROW()-ROW(T$20)+1, MATCH(T$16,Templates!$K$1:BV$1,0)))</f>
        <v> </v>
      </c>
      <c r="U118" s="55" t="str" cm="1">
        <f t="array" ref="U118">IF(INDEX(Templates!$K$2:$BO$186,ROW()-ROW(U$20)+1, MATCH(U$16,Templates!$K$1:BW$1,0))="","",INDEX(Templates!$K$2:$BO$186,ROW()-ROW(U$20)+1, MATCH(U$16,Templates!$K$1:BW$1,0)))</f>
        <v> </v>
      </c>
      <c r="V118" s="55" t="str" cm="1">
        <f t="array" ref="V118">IF(INDEX(Templates!$K$2:$BO$186,ROW()-ROW(V$20)+1, MATCH(V$16,Templates!$K$1:BX$1,0))="","",INDEX(Templates!$K$2:$BO$186,ROW()-ROW(V$20)+1, MATCH(V$16,Templates!$K$1:BX$1,0)))</f>
        <v> </v>
      </c>
      <c r="W118" s="55" t="str" cm="1">
        <f t="array" ref="W118">IF(INDEX(Templates!$K$2:$BO$186,ROW()-ROW(W$20)+1, MATCH(W$16,Templates!$K$1:BY$1,0))="","",INDEX(Templates!$K$2:$BO$186,ROW()-ROW(W$20)+1, MATCH(W$16,Templates!$K$1:BY$1,0)))</f>
        <v/>
      </c>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row>
    <row r="119" spans="1:91" s="24" customFormat="1" x14ac:dyDescent="0.55000000000000004">
      <c r="A119" s="41" t="s">
        <v>475</v>
      </c>
      <c r="B119" s="6" t="s">
        <v>479</v>
      </c>
      <c r="C119" s="66" t="str" cm="1">
        <f t="array" ref="C119">IF(INDEX(Templates!C$2:C$187,ROW()-ROW($20:$20)+1)="","",INDEX(Templates!C$2:C$187,ROW()-ROW($20:$20)+1))</f>
        <v>JSON_PATH:heat_rejections[0]</v>
      </c>
      <c r="D119" s="66" t="str" cm="1">
        <f t="array" ref="D119">IF(INDEX(Templates!D$2:D$187,ROW()-ROW($20:$20)+1)="","",INDEX(Templates!D$2:D$187,ROW()-ROW($20:$20)+1))</f>
        <v>range</v>
      </c>
      <c r="E119" s="66" t="str" cm="1">
        <f t="array" ref="E119">IF(INDEX(Templates!E$2:E$187,ROW()-ROW($20:$20)+1)="","",INDEX(Templates!E$2:E$187,ROW()-ROW($20:$20)+1))</f>
        <v> </v>
      </c>
      <c r="F119" s="66" t="str" cm="1">
        <f t="array" ref="F119">IF(INDEX(Templates!F$2:F$187,ROW()-ROW($20:$20)+1)="","",INDEX(Templates!F$2:F$187,ROW()-ROW($20:$20)+1))</f>
        <v/>
      </c>
      <c r="G119" s="106" t="str" cm="1">
        <f t="array" ref="G119">IF(INDEX(Templates!G$2:G$187,ROW()-ROW($20:$20)+1)="","",INDEX(Templates!G$2:G$187,ROW()-ROW($20:$20)+1))</f>
        <v>HeatRejection</v>
      </c>
      <c r="H119" s="68" t="str" cm="1">
        <f t="array" ref="H119">IF(INDEX(Templates!H$2:H$187,ROW()-ROW($20:$20)+1)="","",INDEX(Templates!H$2:H$187,ROW()-ROW($20:$20)+1))</f>
        <v>Cooling Tower 1</v>
      </c>
      <c r="I119" s="68" t="str" cm="1">
        <f t="array" ref="I119">IF(INDEX(Templates!I$2:I$187,ROW()-ROW($20:$20)+1)="","",INDEX(Templates!I$2:I$187,ROW()-ROW($20:$20)+1))</f>
        <v>ASHRAE229 1</v>
      </c>
      <c r="J119" s="68" t="str" cm="1">
        <f t="array" ref="J119">IF(INDEX(Templates!J$2:J$187,ROW()-ROW($20:$20)+1)="","",INDEX(Templates!J$2:J$187,ROW()-ROW($20:$20)+1))</f>
        <v>range</v>
      </c>
      <c r="K119" s="69" t="str" cm="1">
        <f t="array" ref="K119">IF(INDEX(Templates!K$2:K$187,ROW()-ROW($20:$20)+1)="","",INDEX(Templates!K$2:K$187,ROW()-ROW($20:$20)+1))</f>
        <v>temperature_difference</v>
      </c>
      <c r="L119" s="69" t="str" cm="1">
        <f t="array" ref="L119">IF(INDEX(Templates!L$2:L$187,ROW()-ROW($20:$20)+1)="","",INDEX(Templates!L$2:L$187,ROW()-ROW($20:$20)+1))</f>
        <v>R</v>
      </c>
      <c r="M119" s="55" t="str" cm="1">
        <f t="array" ref="M119">IF(INDEX(Templates!$K$2:$BO$186,ROW()-ROW(M$20)+1, MATCH(M$16,Templates!$K$1:BO$1,0))="","",INDEX(Templates!$K$2:$BO$186,ROW()-ROW(M$20)+1, MATCH(M$16,Templates!$K$1:BO$1,0)))</f>
        <v/>
      </c>
      <c r="N119" s="55" t="str" cm="1">
        <f t="array" ref="N119">IF(INDEX(Templates!$K$2:$BO$186,ROW()-ROW(N$20)+1, MATCH(N$16,Templates!$K$1:BP$1,0))="","",INDEX(Templates!$K$2:$BO$186,ROW()-ROW(N$20)+1, MATCH(N$16,Templates!$K$1:BP$1,0)))</f>
        <v> </v>
      </c>
      <c r="O119" s="55" t="str" cm="1">
        <f t="array" ref="O119">IF(INDEX(Templates!$K$2:$BO$186,ROW()-ROW(O$20)+1, MATCH(O$16,Templates!$K$1:BQ$1,0))="","",INDEX(Templates!$K$2:$BO$186,ROW()-ROW(O$20)+1, MATCH(O$16,Templates!$K$1:BQ$1,0)))</f>
        <v> </v>
      </c>
      <c r="P119" s="55" t="str" cm="1">
        <f t="array" ref="P119">IF(INDEX(Templates!$K$2:$BO$186,ROW()-ROW(P$20)+1, MATCH(P$16,Templates!$K$1:BR$1,0))="","",INDEX(Templates!$K$2:$BO$186,ROW()-ROW(P$20)+1, MATCH(P$16,Templates!$K$1:BR$1,0)))</f>
        <v> </v>
      </c>
      <c r="Q119" s="55" t="str" cm="1">
        <f t="array" ref="Q119">IF(INDEX(Templates!$K$2:$BO$186,ROW()-ROW(Q$20)+1, MATCH(Q$16,Templates!$K$1:BS$1,0))="","",INDEX(Templates!$K$2:$BO$186,ROW()-ROW(Q$20)+1, MATCH(Q$16,Templates!$K$1:BS$1,0)))</f>
        <v> </v>
      </c>
      <c r="R119" s="55" t="str" cm="1">
        <f t="array" ref="R119">IF(INDEX(Templates!$K$2:$BO$186,ROW()-ROW(R$20)+1, MATCH(R$16,Templates!$K$1:BT$1,0))="","",INDEX(Templates!$K$2:$BO$186,ROW()-ROW(R$20)+1, MATCH(R$16,Templates!$K$1:BT$1,0)))</f>
        <v> </v>
      </c>
      <c r="S119" s="55" t="str" cm="1">
        <f t="array" ref="S119">IF(INDEX(Templates!$K$2:$BO$186,ROW()-ROW(S$20)+1, MATCH(S$16,Templates!$K$1:BU$1,0))="","",INDEX(Templates!$K$2:$BO$186,ROW()-ROW(S$20)+1, MATCH(S$16,Templates!$K$1:BU$1,0)))</f>
        <v/>
      </c>
      <c r="T119" s="55" t="str" cm="1">
        <f t="array" ref="T119">IF(INDEX(Templates!$K$2:$BO$186,ROW()-ROW(T$20)+1, MATCH(T$16,Templates!$K$1:BV$1,0))="","",INDEX(Templates!$K$2:$BO$186,ROW()-ROW(T$20)+1, MATCH(T$16,Templates!$K$1:BV$1,0)))</f>
        <v> </v>
      </c>
      <c r="U119" s="55" t="str" cm="1">
        <f t="array" ref="U119">IF(INDEX(Templates!$K$2:$BO$186,ROW()-ROW(U$20)+1, MATCH(U$16,Templates!$K$1:BW$1,0))="","",INDEX(Templates!$K$2:$BO$186,ROW()-ROW(U$20)+1, MATCH(U$16,Templates!$K$1:BW$1,0)))</f>
        <v> </v>
      </c>
      <c r="V119" s="55" t="str" cm="1">
        <f t="array" ref="V119">IF(INDEX(Templates!$K$2:$BO$186,ROW()-ROW(V$20)+1, MATCH(V$16,Templates!$K$1:BX$1,0))="","",INDEX(Templates!$K$2:$BO$186,ROW()-ROW(V$20)+1, MATCH(V$16,Templates!$K$1:BX$1,0)))</f>
        <v> </v>
      </c>
      <c r="W119" s="55" t="str" cm="1">
        <f t="array" ref="W119">IF(INDEX(Templates!$K$2:$BO$186,ROW()-ROW(W$20)+1, MATCH(W$16,Templates!$K$1:BY$1,0))="","",INDEX(Templates!$K$2:$BO$186,ROW()-ROW(W$20)+1, MATCH(W$16,Templates!$K$1:BY$1,0)))</f>
        <v/>
      </c>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row>
    <row r="120" spans="1:91" s="24" customFormat="1" x14ac:dyDescent="0.55000000000000004">
      <c r="A120" s="41" t="s">
        <v>475</v>
      </c>
      <c r="B120" s="6" t="s">
        <v>479</v>
      </c>
      <c r="C120" s="66" t="str" cm="1">
        <f t="array" ref="C120">IF(INDEX(Templates!C$2:C$187,ROW()-ROW($20:$20)+1)="","",INDEX(Templates!C$2:C$187,ROW()-ROW($20:$20)+1))</f>
        <v>JSON_PATH:heat_rejections[0]</v>
      </c>
      <c r="D120" s="66" t="str" cm="1">
        <f t="array" ref="D120">IF(INDEX(Templates!D$2:D$187,ROW()-ROW($20:$20)+1)="","",INDEX(Templates!D$2:D$187,ROW()-ROW($20:$20)+1))</f>
        <v>reset_type</v>
      </c>
      <c r="E120" s="66" t="str" cm="1">
        <f t="array" ref="E120">IF(INDEX(Templates!E$2:E$187,ROW()-ROW($20:$20)+1)="","",INDEX(Templates!E$2:E$187,ROW()-ROW($20:$20)+1))</f>
        <v> </v>
      </c>
      <c r="F120" s="66" t="str" cm="1">
        <f t="array" ref="F120">IF(INDEX(Templates!F$2:F$187,ROW()-ROW($20:$20)+1)="","",INDEX(Templates!F$2:F$187,ROW()-ROW($20:$20)+1))</f>
        <v/>
      </c>
      <c r="G120" s="106" t="str" cm="1">
        <f t="array" ref="G120">IF(INDEX(Templates!G$2:G$187,ROW()-ROW($20:$20)+1)="","",INDEX(Templates!G$2:G$187,ROW()-ROW($20:$20)+1))</f>
        <v>HeatRejection</v>
      </c>
      <c r="H120" s="68" t="str" cm="1">
        <f t="array" ref="H120">IF(INDEX(Templates!H$2:H$187,ROW()-ROW($20:$20)+1)="","",INDEX(Templates!H$2:H$187,ROW()-ROW($20:$20)+1))</f>
        <v>Cooling Tower 1</v>
      </c>
      <c r="I120" s="68" t="str" cm="1">
        <f t="array" ref="I120">IF(INDEX(Templates!I$2:I$187,ROW()-ROW($20:$20)+1)="","",INDEX(Templates!I$2:I$187,ROW()-ROW($20:$20)+1))</f>
        <v>ASHRAE229 1</v>
      </c>
      <c r="J120" s="68" t="str" cm="1">
        <f t="array" ref="J120">IF(INDEX(Templates!J$2:J$187,ROW()-ROW($20:$20)+1)="","",INDEX(Templates!J$2:J$187,ROW()-ROW($20:$20)+1))</f>
        <v>reset_type</v>
      </c>
      <c r="K120" s="69" t="str" cm="1">
        <f t="array" ref="K120">IF(INDEX(Templates!K$2:K$187,ROW()-ROW($20:$20)+1)="","",INDEX(Templates!K$2:K$187,ROW()-ROW($20:$20)+1))</f>
        <v/>
      </c>
      <c r="L120" s="69" t="str" cm="1">
        <f t="array" ref="L120">IF(INDEX(Templates!L$2:L$187,ROW()-ROW($20:$20)+1)="","",INDEX(Templates!L$2:L$187,ROW()-ROW($20:$20)+1))</f>
        <v/>
      </c>
      <c r="M120" s="55" t="str" cm="1">
        <f t="array" ref="M120">IF(INDEX(Templates!$K$2:$BO$186,ROW()-ROW(M$20)+1, MATCH(M$16,Templates!$K$1:BO$1,0))="","",INDEX(Templates!$K$2:$BO$186,ROW()-ROW(M$20)+1, MATCH(M$16,Templates!$K$1:BO$1,0)))</f>
        <v/>
      </c>
      <c r="N120" s="55" t="str" cm="1">
        <f t="array" ref="N120">IF(INDEX(Templates!$K$2:$BO$186,ROW()-ROW(N$20)+1, MATCH(N$16,Templates!$K$1:BP$1,0))="","",INDEX(Templates!$K$2:$BO$186,ROW()-ROW(N$20)+1, MATCH(N$16,Templates!$K$1:BP$1,0)))</f>
        <v> </v>
      </c>
      <c r="O120" s="55" t="str" cm="1">
        <f t="array" ref="O120">IF(INDEX(Templates!$K$2:$BO$186,ROW()-ROW(O$20)+1, MATCH(O$16,Templates!$K$1:BQ$1,0))="","",INDEX(Templates!$K$2:$BO$186,ROW()-ROW(O$20)+1, MATCH(O$16,Templates!$K$1:BQ$1,0)))</f>
        <v> </v>
      </c>
      <c r="P120" s="55" t="str" cm="1">
        <f t="array" ref="P120">IF(INDEX(Templates!$K$2:$BO$186,ROW()-ROW(P$20)+1, MATCH(P$16,Templates!$K$1:BR$1,0))="","",INDEX(Templates!$K$2:$BO$186,ROW()-ROW(P$20)+1, MATCH(P$16,Templates!$K$1:BR$1,0)))</f>
        <v> </v>
      </c>
      <c r="Q120" s="55" t="str" cm="1">
        <f t="array" ref="Q120">IF(INDEX(Templates!$K$2:$BO$186,ROW()-ROW(Q$20)+1, MATCH(Q$16,Templates!$K$1:BS$1,0))="","",INDEX(Templates!$K$2:$BO$186,ROW()-ROW(Q$20)+1, MATCH(Q$16,Templates!$K$1:BS$1,0)))</f>
        <v> </v>
      </c>
      <c r="R120" s="55" t="str" cm="1">
        <f t="array" ref="R120">IF(INDEX(Templates!$K$2:$BO$186,ROW()-ROW(R$20)+1, MATCH(R$16,Templates!$K$1:BT$1,0))="","",INDEX(Templates!$K$2:$BO$186,ROW()-ROW(R$20)+1, MATCH(R$16,Templates!$K$1:BT$1,0)))</f>
        <v> </v>
      </c>
      <c r="S120" s="55" t="str" cm="1">
        <f t="array" ref="S120">IF(INDEX(Templates!$K$2:$BO$186,ROW()-ROW(S$20)+1, MATCH(S$16,Templates!$K$1:BU$1,0))="","",INDEX(Templates!$K$2:$BO$186,ROW()-ROW(S$20)+1, MATCH(S$16,Templates!$K$1:BU$1,0)))</f>
        <v/>
      </c>
      <c r="T120" s="55" t="str" cm="1">
        <f t="array" ref="T120">IF(INDEX(Templates!$K$2:$BO$186,ROW()-ROW(T$20)+1, MATCH(T$16,Templates!$K$1:BV$1,0))="","",INDEX(Templates!$K$2:$BO$186,ROW()-ROW(T$20)+1, MATCH(T$16,Templates!$K$1:BV$1,0)))</f>
        <v> </v>
      </c>
      <c r="U120" s="55" t="str" cm="1">
        <f t="array" ref="U120">IF(INDEX(Templates!$K$2:$BO$186,ROW()-ROW(U$20)+1, MATCH(U$16,Templates!$K$1:BW$1,0))="","",INDEX(Templates!$K$2:$BO$186,ROW()-ROW(U$20)+1, MATCH(U$16,Templates!$K$1:BW$1,0)))</f>
        <v> </v>
      </c>
      <c r="V120" s="55" t="str" cm="1">
        <f t="array" ref="V120">IF(INDEX(Templates!$K$2:$BO$186,ROW()-ROW(V$20)+1, MATCH(V$16,Templates!$K$1:BX$1,0))="","",INDEX(Templates!$K$2:$BO$186,ROW()-ROW(V$20)+1, MATCH(V$16,Templates!$K$1:BX$1,0)))</f>
        <v> </v>
      </c>
      <c r="W120" s="55" t="str" cm="1">
        <f t="array" ref="W120">IF(INDEX(Templates!$K$2:$BO$186,ROW()-ROW(W$20)+1, MATCH(W$16,Templates!$K$1:BY$1,0))="","",INDEX(Templates!$K$2:$BO$186,ROW()-ROW(W$20)+1, MATCH(W$16,Templates!$K$1:BY$1,0)))</f>
        <v/>
      </c>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row>
    <row r="121" spans="1:91" s="24" customFormat="1" x14ac:dyDescent="0.55000000000000004">
      <c r="A121" s="41" t="s">
        <v>475</v>
      </c>
      <c r="B121" s="6" t="s">
        <v>479</v>
      </c>
      <c r="C121" s="66" t="str" cm="1">
        <f t="array" ref="C121">IF(INDEX(Templates!C$2:C$187,ROW()-ROW($20:$20)+1)="","",INDEX(Templates!C$2:C$187,ROW()-ROW($20:$20)+1))</f>
        <v>JSON_PATH:heat_rejections[1]</v>
      </c>
      <c r="D121" s="66" t="str" cm="1">
        <f t="array" ref="D121">IF(INDEX(Templates!D$2:D$187,ROW()-ROW($20:$20)+1)="","",INDEX(Templates!D$2:D$187,ROW()-ROW($20:$20)+1))</f>
        <v>id</v>
      </c>
      <c r="E121" s="66" t="str" cm="1">
        <f t="array" ref="E121">IF(INDEX(Templates!E$2:E$187,ROW()-ROW($20:$20)+1)="","",INDEX(Templates!E$2:E$187,ROW()-ROW($20:$20)+1))</f>
        <v> </v>
      </c>
      <c r="F121" s="66" t="str" cm="1">
        <f t="array" ref="F121">IF(INDEX(Templates!F$2:F$187,ROW()-ROW($20:$20)+1)="","",INDEX(Templates!F$2:F$187,ROW()-ROW($20:$20)+1))</f>
        <v/>
      </c>
      <c r="G121" s="106" t="str" cm="1">
        <f t="array" ref="G121">IF(INDEX(Templates!G$2:G$187,ROW()-ROW($20:$20)+1)="","",INDEX(Templates!G$2:G$187,ROW()-ROW($20:$20)+1))</f>
        <v>HeatRejection</v>
      </c>
      <c r="H121" s="68" t="str" cm="1">
        <f t="array" ref="H121">IF(INDEX(Templates!H$2:H$187,ROW()-ROW($20:$20)+1)="","",INDEX(Templates!H$2:H$187,ROW()-ROW($20:$20)+1))</f>
        <v>Cooling Tower 2</v>
      </c>
      <c r="I121" s="68" t="str" cm="1">
        <f t="array" ref="I121">IF(INDEX(Templates!I$2:I$187,ROW()-ROW($20:$20)+1)="","",INDEX(Templates!I$2:I$187,ROW()-ROW($20:$20)+1))</f>
        <v>ASHRAE229 1</v>
      </c>
      <c r="J121" s="68" t="str" cm="1">
        <f t="array" ref="J121">IF(INDEX(Templates!J$2:J$187,ROW()-ROW($20:$20)+1)="","",INDEX(Templates!J$2:J$187,ROW()-ROW($20:$20)+1))</f>
        <v>id</v>
      </c>
      <c r="K121" s="69" t="str" cm="1">
        <f t="array" ref="K121">IF(INDEX(Templates!K$2:K$187,ROW()-ROW($20:$20)+1)="","",INDEX(Templates!K$2:K$187,ROW()-ROW($20:$20)+1))</f>
        <v/>
      </c>
      <c r="L121" s="69" t="str" cm="1">
        <f t="array" ref="L121">IF(INDEX(Templates!L$2:L$187,ROW()-ROW($20:$20)+1)="","",INDEX(Templates!L$2:L$187,ROW()-ROW($20:$20)+1))</f>
        <v/>
      </c>
      <c r="M121" s="55" t="str" cm="1">
        <f t="array" ref="M121">IF(INDEX(Templates!$K$2:$BO$186,ROW()-ROW(M$20)+1, MATCH(M$16,Templates!$K$1:BO$1,0))="","",INDEX(Templates!$K$2:$BO$186,ROW()-ROW(M$20)+1, MATCH(M$16,Templates!$K$1:BO$1,0)))</f>
        <v/>
      </c>
      <c r="N121" s="55" t="str" cm="1">
        <f t="array" ref="N121">IF(INDEX(Templates!$K$2:$BO$186,ROW()-ROW(N$20)+1, MATCH(N$16,Templates!$K$1:BP$1,0))="","",INDEX(Templates!$K$2:$BO$186,ROW()-ROW(N$20)+1, MATCH(N$16,Templates!$K$1:BP$1,0)))</f>
        <v> </v>
      </c>
      <c r="O121" s="55" t="str" cm="1">
        <f t="array" ref="O121">IF(INDEX(Templates!$K$2:$BO$186,ROW()-ROW(O$20)+1, MATCH(O$16,Templates!$K$1:BQ$1,0))="","",INDEX(Templates!$K$2:$BO$186,ROW()-ROW(O$20)+1, MATCH(O$16,Templates!$K$1:BQ$1,0)))</f>
        <v> </v>
      </c>
      <c r="P121" s="55" t="str" cm="1">
        <f t="array" ref="P121">IF(INDEX(Templates!$K$2:$BO$186,ROW()-ROW(P$20)+1, MATCH(P$16,Templates!$K$1:BR$1,0))="","",INDEX(Templates!$K$2:$BO$186,ROW()-ROW(P$20)+1, MATCH(P$16,Templates!$K$1:BR$1,0)))</f>
        <v> </v>
      </c>
      <c r="Q121" s="55" t="str" cm="1">
        <f t="array" ref="Q121">IF(INDEX(Templates!$K$2:$BO$186,ROW()-ROW(Q$20)+1, MATCH(Q$16,Templates!$K$1:BS$1,0))="","",INDEX(Templates!$K$2:$BO$186,ROW()-ROW(Q$20)+1, MATCH(Q$16,Templates!$K$1:BS$1,0)))</f>
        <v> </v>
      </c>
      <c r="R121" s="55" t="str" cm="1">
        <f t="array" ref="R121">IF(INDEX(Templates!$K$2:$BO$186,ROW()-ROW(R$20)+1, MATCH(R$16,Templates!$K$1:BT$1,0))="","",INDEX(Templates!$K$2:$BO$186,ROW()-ROW(R$20)+1, MATCH(R$16,Templates!$K$1:BT$1,0)))</f>
        <v> </v>
      </c>
      <c r="S121" s="55" t="str" cm="1">
        <f t="array" ref="S121">IF(INDEX(Templates!$K$2:$BO$186,ROW()-ROW(S$20)+1, MATCH(S$16,Templates!$K$1:BU$1,0))="","",INDEX(Templates!$K$2:$BO$186,ROW()-ROW(S$20)+1, MATCH(S$16,Templates!$K$1:BU$1,0)))</f>
        <v/>
      </c>
      <c r="T121" s="55" t="str" cm="1">
        <f t="array" ref="T121">IF(INDEX(Templates!$K$2:$BO$186,ROW()-ROW(T$20)+1, MATCH(T$16,Templates!$K$1:BV$1,0))="","",INDEX(Templates!$K$2:$BO$186,ROW()-ROW(T$20)+1, MATCH(T$16,Templates!$K$1:BV$1,0)))</f>
        <v> </v>
      </c>
      <c r="U121" s="55" t="str" cm="1">
        <f t="array" ref="U121">IF(INDEX(Templates!$K$2:$BO$186,ROW()-ROW(U$20)+1, MATCH(U$16,Templates!$K$1:BW$1,0))="","",INDEX(Templates!$K$2:$BO$186,ROW()-ROW(U$20)+1, MATCH(U$16,Templates!$K$1:BW$1,0)))</f>
        <v> </v>
      </c>
      <c r="V121" s="55" t="str" cm="1">
        <f t="array" ref="V121">IF(INDEX(Templates!$K$2:$BO$186,ROW()-ROW(V$20)+1, MATCH(V$16,Templates!$K$1:BX$1,0))="","",INDEX(Templates!$K$2:$BO$186,ROW()-ROW(V$20)+1, MATCH(V$16,Templates!$K$1:BX$1,0)))</f>
        <v> </v>
      </c>
      <c r="W121" s="55" t="str" cm="1">
        <f t="array" ref="W121">IF(INDEX(Templates!$K$2:$BO$186,ROW()-ROW(W$20)+1, MATCH(W$16,Templates!$K$1:BY$1,0))="","",INDEX(Templates!$K$2:$BO$186,ROW()-ROW(W$20)+1, MATCH(W$16,Templates!$K$1:BY$1,0)))</f>
        <v/>
      </c>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row>
    <row r="122" spans="1:91" s="24" customFormat="1" x14ac:dyDescent="0.55000000000000004">
      <c r="A122" s="41" t="s">
        <v>475</v>
      </c>
      <c r="B122" s="6" t="s">
        <v>479</v>
      </c>
      <c r="C122" s="66" t="str" cm="1">
        <f t="array" ref="C122">IF(INDEX(Templates!C$2:C$187,ROW()-ROW($20:$20)+1)="","",INDEX(Templates!C$2:C$187,ROW()-ROW($20:$20)+1))</f>
        <v>JSON_PATH:heat_rejections[1]</v>
      </c>
      <c r="D122" s="66" t="str" cm="1">
        <f t="array" ref="D122">IF(INDEX(Templates!D$2:D$187,ROW()-ROW($20:$20)+1)="","",INDEX(Templates!D$2:D$187,ROW()-ROW($20:$20)+1))</f>
        <v>loop</v>
      </c>
      <c r="E122" s="66" t="str" cm="1">
        <f t="array" ref="E122">IF(INDEX(Templates!E$2:E$187,ROW()-ROW($20:$20)+1)="","",INDEX(Templates!E$2:E$187,ROW()-ROW($20:$20)+1))</f>
        <v> </v>
      </c>
      <c r="F122" s="66" t="str" cm="1">
        <f t="array" ref="F122">IF(INDEX(Templates!F$2:F$187,ROW()-ROW($20:$20)+1)="","",INDEX(Templates!F$2:F$187,ROW()-ROW($20:$20)+1))</f>
        <v/>
      </c>
      <c r="G122" s="106" t="str" cm="1">
        <f t="array" ref="G122">IF(INDEX(Templates!G$2:G$187,ROW()-ROW($20:$20)+1)="","",INDEX(Templates!G$2:G$187,ROW()-ROW($20:$20)+1))</f>
        <v>HeatRejection</v>
      </c>
      <c r="H122" s="68" t="str" cm="1">
        <f t="array" ref="H122">IF(INDEX(Templates!H$2:H$187,ROW()-ROW($20:$20)+1)="","",INDEX(Templates!H$2:H$187,ROW()-ROW($20:$20)+1))</f>
        <v>Cooling Tower 2</v>
      </c>
      <c r="I122" s="68" t="str" cm="1">
        <f t="array" ref="I122">IF(INDEX(Templates!I$2:I$187,ROW()-ROW($20:$20)+1)="","",INDEX(Templates!I$2:I$187,ROW()-ROW($20:$20)+1))</f>
        <v>ASHRAE229 1</v>
      </c>
      <c r="J122" s="68" t="str" cm="1">
        <f t="array" ref="J122">IF(INDEX(Templates!J$2:J$187,ROW()-ROW($20:$20)+1)="","",INDEX(Templates!J$2:J$187,ROW()-ROW($20:$20)+1))</f>
        <v>loop</v>
      </c>
      <c r="K122" s="69" t="str" cm="1">
        <f t="array" ref="K122">IF(INDEX(Templates!K$2:K$187,ROW()-ROW($20:$20)+1)="","",INDEX(Templates!K$2:K$187,ROW()-ROW($20:$20)+1))</f>
        <v/>
      </c>
      <c r="L122" s="69" t="str" cm="1">
        <f t="array" ref="L122">IF(INDEX(Templates!L$2:L$187,ROW()-ROW($20:$20)+1)="","",INDEX(Templates!L$2:L$187,ROW()-ROW($20:$20)+1))</f>
        <v/>
      </c>
      <c r="M122" s="55" t="str" cm="1">
        <f t="array" ref="M122">IF(INDEX(Templates!$K$2:$BO$186,ROW()-ROW(M$20)+1, MATCH(M$16,Templates!$K$1:BO$1,0))="","",INDEX(Templates!$K$2:$BO$186,ROW()-ROW(M$20)+1, MATCH(M$16,Templates!$K$1:BO$1,0)))</f>
        <v/>
      </c>
      <c r="N122" s="55" t="str" cm="1">
        <f t="array" ref="N122">IF(INDEX(Templates!$K$2:$BO$186,ROW()-ROW(N$20)+1, MATCH(N$16,Templates!$K$1:BP$1,0))="","",INDEX(Templates!$K$2:$BO$186,ROW()-ROW(N$20)+1, MATCH(N$16,Templates!$K$1:BP$1,0)))</f>
        <v> </v>
      </c>
      <c r="O122" s="55" t="str" cm="1">
        <f t="array" ref="O122">IF(INDEX(Templates!$K$2:$BO$186,ROW()-ROW(O$20)+1, MATCH(O$16,Templates!$K$1:BQ$1,0))="","",INDEX(Templates!$K$2:$BO$186,ROW()-ROW(O$20)+1, MATCH(O$16,Templates!$K$1:BQ$1,0)))</f>
        <v> </v>
      </c>
      <c r="P122" s="55" t="str" cm="1">
        <f t="array" ref="P122">IF(INDEX(Templates!$K$2:$BO$186,ROW()-ROW(P$20)+1, MATCH(P$16,Templates!$K$1:BR$1,0))="","",INDEX(Templates!$K$2:$BO$186,ROW()-ROW(P$20)+1, MATCH(P$16,Templates!$K$1:BR$1,0)))</f>
        <v> </v>
      </c>
      <c r="Q122" s="55" t="str" cm="1">
        <f t="array" ref="Q122">IF(INDEX(Templates!$K$2:$BO$186,ROW()-ROW(Q$20)+1, MATCH(Q$16,Templates!$K$1:BS$1,0))="","",INDEX(Templates!$K$2:$BO$186,ROW()-ROW(Q$20)+1, MATCH(Q$16,Templates!$K$1:BS$1,0)))</f>
        <v> </v>
      </c>
      <c r="R122" s="55" t="str" cm="1">
        <f t="array" ref="R122">IF(INDEX(Templates!$K$2:$BO$186,ROW()-ROW(R$20)+1, MATCH(R$16,Templates!$K$1:BT$1,0))="","",INDEX(Templates!$K$2:$BO$186,ROW()-ROW(R$20)+1, MATCH(R$16,Templates!$K$1:BT$1,0)))</f>
        <v> </v>
      </c>
      <c r="S122" s="55" t="str" cm="1">
        <f t="array" ref="S122">IF(INDEX(Templates!$K$2:$BO$186,ROW()-ROW(S$20)+1, MATCH(S$16,Templates!$K$1:BU$1,0))="","",INDEX(Templates!$K$2:$BO$186,ROW()-ROW(S$20)+1, MATCH(S$16,Templates!$K$1:BU$1,0)))</f>
        <v/>
      </c>
      <c r="T122" s="55" t="str" cm="1">
        <f t="array" ref="T122">IF(INDEX(Templates!$K$2:$BO$186,ROW()-ROW(T$20)+1, MATCH(T$16,Templates!$K$1:BV$1,0))="","",INDEX(Templates!$K$2:$BO$186,ROW()-ROW(T$20)+1, MATCH(T$16,Templates!$K$1:BV$1,0)))</f>
        <v> </v>
      </c>
      <c r="U122" s="55" t="str" cm="1">
        <f t="array" ref="U122">IF(INDEX(Templates!$K$2:$BO$186,ROW()-ROW(U$20)+1, MATCH(U$16,Templates!$K$1:BW$1,0))="","",INDEX(Templates!$K$2:$BO$186,ROW()-ROW(U$20)+1, MATCH(U$16,Templates!$K$1:BW$1,0)))</f>
        <v> </v>
      </c>
      <c r="V122" s="55" t="str" cm="1">
        <f t="array" ref="V122">IF(INDEX(Templates!$K$2:$BO$186,ROW()-ROW(V$20)+1, MATCH(V$16,Templates!$K$1:BX$1,0))="","",INDEX(Templates!$K$2:$BO$186,ROW()-ROW(V$20)+1, MATCH(V$16,Templates!$K$1:BX$1,0)))</f>
        <v> </v>
      </c>
      <c r="W122" s="55" t="str" cm="1">
        <f t="array" ref="W122">IF(INDEX(Templates!$K$2:$BO$186,ROW()-ROW(W$20)+1, MATCH(W$16,Templates!$K$1:BY$1,0))="","",INDEX(Templates!$K$2:$BO$186,ROW()-ROW(W$20)+1, MATCH(W$16,Templates!$K$1:BY$1,0)))</f>
        <v/>
      </c>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row>
    <row r="123" spans="1:91" s="24" customFormat="1" x14ac:dyDescent="0.55000000000000004">
      <c r="A123" s="41" t="s">
        <v>475</v>
      </c>
      <c r="B123" s="6" t="s">
        <v>479</v>
      </c>
      <c r="C123" s="66" t="str" cm="1">
        <f t="array" ref="C123">IF(INDEX(Templates!C$2:C$187,ROW()-ROW($20:$20)+1)="","",INDEX(Templates!C$2:C$187,ROW()-ROW($20:$20)+1))</f>
        <v>JSON_PATH:heat_rejections[1]</v>
      </c>
      <c r="D123" s="66" t="str" cm="1">
        <f t="array" ref="D123">IF(INDEX(Templates!D$2:D$187,ROW()-ROW($20:$20)+1)="","",INDEX(Templates!D$2:D$187,ROW()-ROW($20:$20)+1))</f>
        <v>type</v>
      </c>
      <c r="E123" s="66" t="str" cm="1">
        <f t="array" ref="E123">IF(INDEX(Templates!E$2:E$187,ROW()-ROW($20:$20)+1)="","",INDEX(Templates!E$2:E$187,ROW()-ROW($20:$20)+1))</f>
        <v> </v>
      </c>
      <c r="F123" s="66" t="str" cm="1">
        <f t="array" ref="F123">IF(INDEX(Templates!F$2:F$187,ROW()-ROW($20:$20)+1)="","",INDEX(Templates!F$2:F$187,ROW()-ROW($20:$20)+1))</f>
        <v/>
      </c>
      <c r="G123" s="106" t="str" cm="1">
        <f t="array" ref="G123">IF(INDEX(Templates!G$2:G$187,ROW()-ROW($20:$20)+1)="","",INDEX(Templates!G$2:G$187,ROW()-ROW($20:$20)+1))</f>
        <v>HeatRejection</v>
      </c>
      <c r="H123" s="68" t="str" cm="1">
        <f t="array" ref="H123">IF(INDEX(Templates!H$2:H$187,ROW()-ROW($20:$20)+1)="","",INDEX(Templates!H$2:H$187,ROW()-ROW($20:$20)+1))</f>
        <v>Cooling Tower 2</v>
      </c>
      <c r="I123" s="68" t="str" cm="1">
        <f t="array" ref="I123">IF(INDEX(Templates!I$2:I$187,ROW()-ROW($20:$20)+1)="","",INDEX(Templates!I$2:I$187,ROW()-ROW($20:$20)+1))</f>
        <v>ASHRAE229 1</v>
      </c>
      <c r="J123" s="68" t="str" cm="1">
        <f t="array" ref="J123">IF(INDEX(Templates!J$2:J$187,ROW()-ROW($20:$20)+1)="","",INDEX(Templates!J$2:J$187,ROW()-ROW($20:$20)+1))</f>
        <v>type</v>
      </c>
      <c r="K123" s="69" t="str" cm="1">
        <f t="array" ref="K123">IF(INDEX(Templates!K$2:K$187,ROW()-ROW($20:$20)+1)="","",INDEX(Templates!K$2:K$187,ROW()-ROW($20:$20)+1))</f>
        <v/>
      </c>
      <c r="L123" s="69" t="str" cm="1">
        <f t="array" ref="L123">IF(INDEX(Templates!L$2:L$187,ROW()-ROW($20:$20)+1)="","",INDEX(Templates!L$2:L$187,ROW()-ROW($20:$20)+1))</f>
        <v/>
      </c>
      <c r="M123" s="83" t="str" cm="1">
        <f t="array" ref="M123">IF(INDEX(Templates!$K$2:$BO$186,ROW()-ROW(M$20)+1, MATCH(M$16,Templates!$K$1:BO$1,0))="","",INDEX(Templates!$K$2:$BO$186,ROW()-ROW(M$20)+1, MATCH(M$16,Templates!$K$1:BO$1,0)))</f>
        <v/>
      </c>
      <c r="N123" s="83" t="str" cm="1">
        <f t="array" ref="N123">IF(INDEX(Templates!$K$2:$BO$186,ROW()-ROW(N$20)+1, MATCH(N$16,Templates!$K$1:BP$1,0))="","",INDEX(Templates!$K$2:$BO$186,ROW()-ROW(N$20)+1, MATCH(N$16,Templates!$K$1:BP$1,0)))</f>
        <v> </v>
      </c>
      <c r="O123" s="83" t="str" cm="1">
        <f t="array" ref="O123">IF(INDEX(Templates!$K$2:$BO$186,ROW()-ROW(O$20)+1, MATCH(O$16,Templates!$K$1:BQ$1,0))="","",INDEX(Templates!$K$2:$BO$186,ROW()-ROW(O$20)+1, MATCH(O$16,Templates!$K$1:BQ$1,0)))</f>
        <v> </v>
      </c>
      <c r="P123" s="83" t="str" cm="1">
        <f t="array" ref="P123">IF(INDEX(Templates!$K$2:$BO$186,ROW()-ROW(P$20)+1, MATCH(P$16,Templates!$K$1:BR$1,0))="","",INDEX(Templates!$K$2:$BO$186,ROW()-ROW(P$20)+1, MATCH(P$16,Templates!$K$1:BR$1,0)))</f>
        <v> </v>
      </c>
      <c r="Q123" s="83" t="str" cm="1">
        <f t="array" ref="Q123">IF(INDEX(Templates!$K$2:$BO$186,ROW()-ROW(Q$20)+1, MATCH(Q$16,Templates!$K$1:BS$1,0))="","",INDEX(Templates!$K$2:$BO$186,ROW()-ROW(Q$20)+1, MATCH(Q$16,Templates!$K$1:BS$1,0)))</f>
        <v> </v>
      </c>
      <c r="R123" s="83" t="str" cm="1">
        <f t="array" ref="R123">IF(INDEX(Templates!$K$2:$BO$186,ROW()-ROW(R$20)+1, MATCH(R$16,Templates!$K$1:BT$1,0))="","",INDEX(Templates!$K$2:$BO$186,ROW()-ROW(R$20)+1, MATCH(R$16,Templates!$K$1:BT$1,0)))</f>
        <v> </v>
      </c>
      <c r="S123" s="83" t="str" cm="1">
        <f t="array" ref="S123">IF(INDEX(Templates!$K$2:$BO$186,ROW()-ROW(S$20)+1, MATCH(S$16,Templates!$K$1:BU$1,0))="","",INDEX(Templates!$K$2:$BO$186,ROW()-ROW(S$20)+1, MATCH(S$16,Templates!$K$1:BU$1,0)))</f>
        <v/>
      </c>
      <c r="T123" s="83" t="str" cm="1">
        <f t="array" ref="T123">IF(INDEX(Templates!$K$2:$BO$186,ROW()-ROW(T$20)+1, MATCH(T$16,Templates!$K$1:BV$1,0))="","",INDEX(Templates!$K$2:$BO$186,ROW()-ROW(T$20)+1, MATCH(T$16,Templates!$K$1:BV$1,0)))</f>
        <v> </v>
      </c>
      <c r="U123" s="83" t="str" cm="1">
        <f t="array" ref="U123">IF(INDEX(Templates!$K$2:$BO$186,ROW()-ROW(U$20)+1, MATCH(U$16,Templates!$K$1:BW$1,0))="","",INDEX(Templates!$K$2:$BO$186,ROW()-ROW(U$20)+1, MATCH(U$16,Templates!$K$1:BW$1,0)))</f>
        <v> </v>
      </c>
      <c r="V123" s="83" t="str" cm="1">
        <f t="array" ref="V123">IF(INDEX(Templates!$K$2:$BO$186,ROW()-ROW(V$20)+1, MATCH(V$16,Templates!$K$1:BX$1,0))="","",INDEX(Templates!$K$2:$BO$186,ROW()-ROW(V$20)+1, MATCH(V$16,Templates!$K$1:BX$1,0)))</f>
        <v> </v>
      </c>
      <c r="W123" s="83" t="str" cm="1">
        <f t="array" ref="W123">IF(INDEX(Templates!$K$2:$BO$186,ROW()-ROW(W$20)+1, MATCH(W$16,Templates!$K$1:BY$1,0))="","",INDEX(Templates!$K$2:$BO$186,ROW()-ROW(W$20)+1, MATCH(W$16,Templates!$K$1:BY$1,0)))</f>
        <v/>
      </c>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row>
    <row r="124" spans="1:91" s="24" customFormat="1" x14ac:dyDescent="0.55000000000000004">
      <c r="A124" s="41" t="s">
        <v>475</v>
      </c>
      <c r="B124" s="6" t="s">
        <v>479</v>
      </c>
      <c r="C124" s="66" t="str" cm="1">
        <f t="array" ref="C124">IF(INDEX(Templates!C$2:C$187,ROW()-ROW($20:$20)+1)="","",INDEX(Templates!C$2:C$187,ROW()-ROW($20:$20)+1))</f>
        <v>JSON_PATH:pumps[0]</v>
      </c>
      <c r="D124" s="66" t="str" cm="1">
        <f t="array" ref="D124">IF(INDEX(Templates!D$2:D$187,ROW()-ROW($20:$20)+1)="","",INDEX(Templates!D$2:D$187,ROW()-ROW($20:$20)+1))</f>
        <v>id</v>
      </c>
      <c r="E124" s="66" t="str" cm="1">
        <f t="array" ref="E124">IF(INDEX(Templates!E$2:E$187,ROW()-ROW($20:$20)+1)="","",INDEX(Templates!E$2:E$187,ROW()-ROW($20:$20)+1))</f>
        <v> </v>
      </c>
      <c r="F124" s="66" t="str" cm="1">
        <f t="array" ref="F124">IF(INDEX(Templates!F$2:F$187,ROW()-ROW($20:$20)+1)="","",INDEX(Templates!F$2:F$187,ROW()-ROW($20:$20)+1))</f>
        <v/>
      </c>
      <c r="G124" s="106" t="str" cm="1">
        <f t="array" ref="G124">IF(INDEX(Templates!G$2:G$187,ROW()-ROW($20:$20)+1)="","",INDEX(Templates!G$2:G$187,ROW()-ROW($20:$20)+1))</f>
        <v>Pump</v>
      </c>
      <c r="H124" s="68" t="str" cm="1">
        <f t="array" ref="H124">IF(INDEX(Templates!H$2:H$187,ROW()-ROW($20:$20)+1)="","",INDEX(Templates!H$2:H$187,ROW()-ROW($20:$20)+1))</f>
        <v>Pump 1</v>
      </c>
      <c r="I124" s="68" t="str" cm="1">
        <f t="array" ref="I124">IF(INDEX(Templates!I$2:I$187,ROW()-ROW($20:$20)+1)="","",INDEX(Templates!I$2:I$187,ROW()-ROW($20:$20)+1))</f>
        <v>ASHRAE229 1</v>
      </c>
      <c r="J124" s="68" t="str" cm="1">
        <f t="array" ref="J124">IF(INDEX(Templates!J$2:J$187,ROW()-ROW($20:$20)+1)="","",INDEX(Templates!J$2:J$187,ROW()-ROW($20:$20)+1))</f>
        <v>id</v>
      </c>
      <c r="K124" s="69" t="str" cm="1">
        <f t="array" ref="K124">IF(INDEX(Templates!K$2:K$187,ROW()-ROW($20:$20)+1)="","",INDEX(Templates!K$2:K$187,ROW()-ROW($20:$20)+1))</f>
        <v/>
      </c>
      <c r="L124" s="69" t="str" cm="1">
        <f t="array" ref="L124">IF(INDEX(Templates!L$2:L$187,ROW()-ROW($20:$20)+1)="","",INDEX(Templates!L$2:L$187,ROW()-ROW($20:$20)+1))</f>
        <v/>
      </c>
      <c r="M124" s="83" t="str" cm="1">
        <f t="array" ref="M124">IF(INDEX(Templates!$K$2:$BO$186,ROW()-ROW(M$20)+1, MATCH(M$16,Templates!$K$1:BO$1,0))="","",INDEX(Templates!$K$2:$BO$186,ROW()-ROW(M$20)+1, MATCH(M$16,Templates!$K$1:BO$1,0)))</f>
        <v>Boiler Pump 1</v>
      </c>
      <c r="N124" s="83" t="str" cm="1">
        <f t="array" ref="N124">IF(INDEX(Templates!$K$2:$BO$186,ROW()-ROW(N$20)+1, MATCH(N$16,Templates!$K$1:BP$1,0))="","",INDEX(Templates!$K$2:$BO$186,ROW()-ROW(N$20)+1, MATCH(N$16,Templates!$K$1:BP$1,0)))</f>
        <v/>
      </c>
      <c r="O124" s="83" t="str" cm="1">
        <f t="array" ref="O124">IF(INDEX(Templates!$K$2:$BO$186,ROW()-ROW(O$20)+1, MATCH(O$16,Templates!$K$1:BQ$1,0))="","",INDEX(Templates!$K$2:$BO$186,ROW()-ROW(O$20)+1, MATCH(O$16,Templates!$K$1:BQ$1,0)))</f>
        <v/>
      </c>
      <c r="P124" s="83" t="str" cm="1">
        <f t="array" ref="P124">IF(INDEX(Templates!$K$2:$BO$186,ROW()-ROW(P$20)+1, MATCH(P$16,Templates!$K$1:BR$1,0))="","",INDEX(Templates!$K$2:$BO$186,ROW()-ROW(P$20)+1, MATCH(P$16,Templates!$K$1:BR$1,0)))</f>
        <v>Boiler Pump 1</v>
      </c>
      <c r="Q124" s="83" t="str" cm="1">
        <f t="array" ref="Q124">IF(INDEX(Templates!$K$2:$BO$186,ROW()-ROW(Q$20)+1, MATCH(Q$16,Templates!$K$1:BS$1,0))="","",INDEX(Templates!$K$2:$BO$186,ROW()-ROW(Q$20)+1, MATCH(Q$16,Templates!$K$1:BS$1,0)))</f>
        <v>HW Pump 1</v>
      </c>
      <c r="R124" s="83" t="str" cm="1">
        <f t="array" ref="R124">IF(INDEX(Templates!$K$2:$BO$186,ROW()-ROW(R$20)+1, MATCH(R$16,Templates!$K$1:BT$1,0))="","",INDEX(Templates!$K$2:$BO$186,ROW()-ROW(R$20)+1, MATCH(R$16,Templates!$K$1:BT$1,0)))</f>
        <v>HW Pump 1</v>
      </c>
      <c r="S124" s="83" t="str" cm="1">
        <f t="array" ref="S124">IF(INDEX(Templates!$K$2:$BO$186,ROW()-ROW(S$20)+1, MATCH(S$16,Templates!$K$1:BU$1,0))="","",INDEX(Templates!$K$2:$BO$186,ROW()-ROW(S$20)+1, MATCH(S$16,Templates!$K$1:BU$1,0)))</f>
        <v>Boiler Pump 1</v>
      </c>
      <c r="T124" s="83" t="str" cm="1">
        <f t="array" ref="T124">IF(INDEX(Templates!$K$2:$BO$186,ROW()-ROW(T$20)+1, MATCH(T$16,Templates!$K$1:BV$1,0))="","",INDEX(Templates!$K$2:$BO$186,ROW()-ROW(T$20)+1, MATCH(T$16,Templates!$K$1:BV$1,0)))</f>
        <v>Boiler Pump 1</v>
      </c>
      <c r="U124" s="83" t="str" cm="1">
        <f t="array" ref="U124">IF(INDEX(Templates!$K$2:$BO$186,ROW()-ROW(U$20)+1, MATCH(U$16,Templates!$K$1:BW$1,0))="","",INDEX(Templates!$K$2:$BO$186,ROW()-ROW(U$20)+1, MATCH(U$16,Templates!$K$1:BW$1,0)))</f>
        <v>Boiler Pump 1</v>
      </c>
      <c r="V124" s="83" t="str" cm="1">
        <f t="array" ref="V124">IF(INDEX(Templates!$K$2:$BO$186,ROW()-ROW(V$20)+1, MATCH(V$16,Templates!$K$1:BX$1,0))="","",INDEX(Templates!$K$2:$BO$186,ROW()-ROW(V$20)+1, MATCH(V$16,Templates!$K$1:BX$1,0)))</f>
        <v/>
      </c>
      <c r="W124" s="83" t="str" cm="1">
        <f t="array" ref="W124">IF(INDEX(Templates!$K$2:$BO$186,ROW()-ROW(W$20)+1, MATCH(W$16,Templates!$K$1:BY$1,0))="","",INDEX(Templates!$K$2:$BO$186,ROW()-ROW(W$20)+1, MATCH(W$16,Templates!$K$1:BY$1,0)))</f>
        <v>Boiler Pump 1</v>
      </c>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row>
    <row r="125" spans="1:91" s="24" customFormat="1" x14ac:dyDescent="0.55000000000000004">
      <c r="A125" s="41" t="s">
        <v>475</v>
      </c>
      <c r="B125" s="6" t="s">
        <v>479</v>
      </c>
      <c r="C125" s="66" t="str" cm="1">
        <f t="array" ref="C125">IF(INDEX(Templates!C$2:C$187,ROW()-ROW($20:$20)+1)="","",INDEX(Templates!C$2:C$187,ROW()-ROW($20:$20)+1))</f>
        <v>JSON_PATH:pumps[0]</v>
      </c>
      <c r="D125" s="66" t="str" cm="1">
        <f t="array" ref="D125">IF(INDEX(Templates!D$2:D$187,ROW()-ROW($20:$20)+1)="","",INDEX(Templates!D$2:D$187,ROW()-ROW($20:$20)+1))</f>
        <v>loop_or_piping</v>
      </c>
      <c r="E125" s="66" t="str" cm="1">
        <f t="array" ref="E125">IF(INDEX(Templates!E$2:E$187,ROW()-ROW($20:$20)+1)="","",INDEX(Templates!E$2:E$187,ROW()-ROW($20:$20)+1))</f>
        <v> </v>
      </c>
      <c r="F125" s="66" t="str" cm="1">
        <f t="array" ref="F125">IF(INDEX(Templates!F$2:F$187,ROW()-ROW($20:$20)+1)="","",INDEX(Templates!F$2:F$187,ROW()-ROW($20:$20)+1))</f>
        <v/>
      </c>
      <c r="G125" s="106" t="str" cm="1">
        <f t="array" ref="G125">IF(INDEX(Templates!G$2:G$187,ROW()-ROW($20:$20)+1)="","",INDEX(Templates!G$2:G$187,ROW()-ROW($20:$20)+1))</f>
        <v>Pump</v>
      </c>
      <c r="H125" s="68" t="str" cm="1">
        <f t="array" ref="H125">IF(INDEX(Templates!H$2:H$187,ROW()-ROW($20:$20)+1)="","",INDEX(Templates!H$2:H$187,ROW()-ROW($20:$20)+1))</f>
        <v>Pump 1</v>
      </c>
      <c r="I125" s="68" t="str" cm="1">
        <f t="array" ref="I125">IF(INDEX(Templates!I$2:I$187,ROW()-ROW($20:$20)+1)="","",INDEX(Templates!I$2:I$187,ROW()-ROW($20:$20)+1))</f>
        <v>ASHRAE229 1</v>
      </c>
      <c r="J125" s="68" t="str" cm="1">
        <f t="array" ref="J125">IF(INDEX(Templates!J$2:J$187,ROW()-ROW($20:$20)+1)="","",INDEX(Templates!J$2:J$187,ROW()-ROW($20:$20)+1))</f>
        <v>loop_or_piping</v>
      </c>
      <c r="K125" s="69" t="str" cm="1">
        <f t="array" ref="K125">IF(INDEX(Templates!K$2:K$187,ROW()-ROW($20:$20)+1)="","",INDEX(Templates!K$2:K$187,ROW()-ROW($20:$20)+1))</f>
        <v/>
      </c>
      <c r="L125" s="69" t="str" cm="1">
        <f t="array" ref="L125">IF(INDEX(Templates!L$2:L$187,ROW()-ROW($20:$20)+1)="","",INDEX(Templates!L$2:L$187,ROW()-ROW($20:$20)+1))</f>
        <v/>
      </c>
      <c r="M125" s="83" t="str" cm="1">
        <f t="array" ref="M125">IF(INDEX(Templates!$K$2:$BO$186,ROW()-ROW(M$20)+1, MATCH(M$16,Templates!$K$1:BO$1,0))="","",INDEX(Templates!$K$2:$BO$186,ROW()-ROW(M$20)+1, MATCH(M$16,Templates!$K$1:BO$1,0)))</f>
        <v>Boiler Loop 1</v>
      </c>
      <c r="N125" s="83" t="str" cm="1">
        <f t="array" ref="N125">IF(INDEX(Templates!$K$2:$BO$186,ROW()-ROW(N$20)+1, MATCH(N$16,Templates!$K$1:BP$1,0))="","",INDEX(Templates!$K$2:$BO$186,ROW()-ROW(N$20)+1, MATCH(N$16,Templates!$K$1:BP$1,0)))</f>
        <v> </v>
      </c>
      <c r="O125" s="83" t="str" cm="1">
        <f t="array" ref="O125">IF(INDEX(Templates!$K$2:$BO$186,ROW()-ROW(O$20)+1, MATCH(O$16,Templates!$K$1:BQ$1,0))="","",INDEX(Templates!$K$2:$BO$186,ROW()-ROW(O$20)+1, MATCH(O$16,Templates!$K$1:BQ$1,0)))</f>
        <v> </v>
      </c>
      <c r="P125" s="83" t="str" cm="1">
        <f t="array" ref="P125">IF(INDEX(Templates!$K$2:$BO$186,ROW()-ROW(P$20)+1, MATCH(P$16,Templates!$K$1:BR$1,0))="","",INDEX(Templates!$K$2:$BO$186,ROW()-ROW(P$20)+1, MATCH(P$16,Templates!$K$1:BR$1,0)))</f>
        <v>Boiler Loop 1</v>
      </c>
      <c r="Q125" s="83" t="str" cm="1">
        <f t="array" ref="Q125">IF(INDEX(Templates!$K$2:$BO$186,ROW()-ROW(Q$20)+1, MATCH(Q$16,Templates!$K$1:BS$1,0))="","",INDEX(Templates!$K$2:$BO$186,ROW()-ROW(Q$20)+1, MATCH(Q$16,Templates!$K$1:BS$1,0)))</f>
        <v>Purchased HW Loop 1</v>
      </c>
      <c r="R125" s="83" t="str" cm="1">
        <f t="array" ref="R125">IF(INDEX(Templates!$K$2:$BO$186,ROW()-ROW(R$20)+1, MATCH(R$16,Templates!$K$1:BT$1,0))="","",INDEX(Templates!$K$2:$BO$186,ROW()-ROW(R$20)+1, MATCH(R$16,Templates!$K$1:BT$1,0)))</f>
        <v>Purchased HW Loop 1</v>
      </c>
      <c r="S125" s="83" t="str" cm="1">
        <f t="array" ref="S125">IF(INDEX(Templates!$K$2:$BO$186,ROW()-ROW(S$20)+1, MATCH(S$16,Templates!$K$1:BU$1,0))="","",INDEX(Templates!$K$2:$BO$186,ROW()-ROW(S$20)+1, MATCH(S$16,Templates!$K$1:BU$1,0)))</f>
        <v>Boiler Loop 1</v>
      </c>
      <c r="T125" s="83" t="str" cm="1">
        <f t="array" ref="T125">IF(INDEX(Templates!$K$2:$BO$186,ROW()-ROW(T$20)+1, MATCH(T$16,Templates!$K$1:BV$1,0))="","",INDEX(Templates!$K$2:$BO$186,ROW()-ROW(T$20)+1, MATCH(T$16,Templates!$K$1:BV$1,0)))</f>
        <v>Boiler Loop 1</v>
      </c>
      <c r="U125" s="83" t="str" cm="1">
        <f t="array" ref="U125">IF(INDEX(Templates!$K$2:$BO$186,ROW()-ROW(U$20)+1, MATCH(U$16,Templates!$K$1:BW$1,0))="","",INDEX(Templates!$K$2:$BO$186,ROW()-ROW(U$20)+1, MATCH(U$16,Templates!$K$1:BW$1,0)))</f>
        <v>Boiler Loop 1</v>
      </c>
      <c r="V125" s="83" t="str" cm="1">
        <f t="array" ref="V125">IF(INDEX(Templates!$K$2:$BO$186,ROW()-ROW(V$20)+1, MATCH(V$16,Templates!$K$1:BX$1,0))="","",INDEX(Templates!$K$2:$BO$186,ROW()-ROW(V$20)+1, MATCH(V$16,Templates!$K$1:BX$1,0)))</f>
        <v> </v>
      </c>
      <c r="W125" s="83" t="str" cm="1">
        <f t="array" ref="W125">IF(INDEX(Templates!$K$2:$BO$186,ROW()-ROW(W$20)+1, MATCH(W$16,Templates!$K$1:BY$1,0))="","",INDEX(Templates!$K$2:$BO$186,ROW()-ROW(W$20)+1, MATCH(W$16,Templates!$K$1:BY$1,0)))</f>
        <v>Boiler Loop 1</v>
      </c>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row>
    <row r="126" spans="1:91" s="24" customFormat="1" x14ac:dyDescent="0.55000000000000004">
      <c r="A126" s="41" t="s">
        <v>475</v>
      </c>
      <c r="B126" s="6" t="s">
        <v>479</v>
      </c>
      <c r="C126" s="66" t="str" cm="1">
        <f t="array" ref="C126">IF(INDEX(Templates!C$2:C$187,ROW()-ROW($20:$20)+1)="","",INDEX(Templates!C$2:C$187,ROW()-ROW($20:$20)+1))</f>
        <v>JSON_PATH:pumps[0]</v>
      </c>
      <c r="D126" s="66" t="str" cm="1">
        <f t="array" ref="D126">IF(INDEX(Templates!D$2:D$187,ROW()-ROW($20:$20)+1)="","",INDEX(Templates!D$2:D$187,ROW()-ROW($20:$20)+1))</f>
        <v>speed_control</v>
      </c>
      <c r="E126" s="66" t="str" cm="1">
        <f t="array" ref="E126">IF(INDEX(Templates!E$2:E$187,ROW()-ROW($20:$20)+1)="","",INDEX(Templates!E$2:E$187,ROW()-ROW($20:$20)+1))</f>
        <v> </v>
      </c>
      <c r="F126" s="66" t="str" cm="1">
        <f t="array" ref="F126">IF(INDEX(Templates!F$2:F$187,ROW()-ROW($20:$20)+1)="","",INDEX(Templates!F$2:F$187,ROW()-ROW($20:$20)+1))</f>
        <v/>
      </c>
      <c r="G126" s="106" t="str" cm="1">
        <f t="array" ref="G126">IF(INDEX(Templates!G$2:G$187,ROW()-ROW($20:$20)+1)="","",INDEX(Templates!G$2:G$187,ROW()-ROW($20:$20)+1))</f>
        <v>Pump</v>
      </c>
      <c r="H126" s="68" t="str" cm="1">
        <f t="array" ref="H126">IF(INDEX(Templates!H$2:H$187,ROW()-ROW($20:$20)+1)="","",INDEX(Templates!H$2:H$187,ROW()-ROW($20:$20)+1))</f>
        <v>Pump 1</v>
      </c>
      <c r="I126" s="68" t="str" cm="1">
        <f t="array" ref="I126">IF(INDEX(Templates!I$2:I$187,ROW()-ROW($20:$20)+1)="","",INDEX(Templates!I$2:I$187,ROW()-ROW($20:$20)+1))</f>
        <v>ASHRAE229 1</v>
      </c>
      <c r="J126" s="68" t="str" cm="1">
        <f t="array" ref="J126">IF(INDEX(Templates!J$2:J$187,ROW()-ROW($20:$20)+1)="","",INDEX(Templates!J$2:J$187,ROW()-ROW($20:$20)+1))</f>
        <v>speed_control</v>
      </c>
      <c r="K126" s="69" t="str" cm="1">
        <f t="array" ref="K126">IF(INDEX(Templates!K$2:K$187,ROW()-ROW($20:$20)+1)="","",INDEX(Templates!K$2:K$187,ROW()-ROW($20:$20)+1))</f>
        <v/>
      </c>
      <c r="L126" s="69" t="str" cm="1">
        <f t="array" ref="L126">IF(INDEX(Templates!L$2:L$187,ROW()-ROW($20:$20)+1)="","",INDEX(Templates!L$2:L$187,ROW()-ROW($20:$20)+1))</f>
        <v/>
      </c>
      <c r="M126" s="83" t="str" cm="1">
        <f t="array" ref="M126">IF(INDEX(Templates!$K$2:$BO$186,ROW()-ROW(M$20)+1, MATCH(M$16,Templates!$K$1:BO$1,0))="","",INDEX(Templates!$K$2:$BO$186,ROW()-ROW(M$20)+1, MATCH(M$16,Templates!$K$1:BO$1,0)))</f>
        <v>FIXED_SPEED</v>
      </c>
      <c r="N126" s="83" t="str" cm="1">
        <f t="array" ref="N126">IF(INDEX(Templates!$K$2:$BO$186,ROW()-ROW(N$20)+1, MATCH(N$16,Templates!$K$1:BP$1,0))="","",INDEX(Templates!$K$2:$BO$186,ROW()-ROW(N$20)+1, MATCH(N$16,Templates!$K$1:BP$1,0)))</f>
        <v/>
      </c>
      <c r="O126" s="83" t="str" cm="1">
        <f t="array" ref="O126">IF(INDEX(Templates!$K$2:$BO$186,ROW()-ROW(O$20)+1, MATCH(O$16,Templates!$K$1:BQ$1,0))="","",INDEX(Templates!$K$2:$BO$186,ROW()-ROW(O$20)+1, MATCH(O$16,Templates!$K$1:BQ$1,0)))</f>
        <v/>
      </c>
      <c r="P126" s="83" t="str" cm="1">
        <f t="array" ref="P126">IF(INDEX(Templates!$K$2:$BO$186,ROW()-ROW(P$20)+1, MATCH(P$16,Templates!$K$1:BR$1,0))="","",INDEX(Templates!$K$2:$BO$186,ROW()-ROW(P$20)+1, MATCH(P$16,Templates!$K$1:BR$1,0)))</f>
        <v>FIXED_SPEED</v>
      </c>
      <c r="Q126" s="83" t="str" cm="1">
        <f t="array" ref="Q126">IF(INDEX(Templates!$K$2:$BO$186,ROW()-ROW(Q$20)+1, MATCH(Q$16,Templates!$K$1:BS$1,0))="","",INDEX(Templates!$K$2:$BO$186,ROW()-ROW(Q$20)+1, MATCH(Q$16,Templates!$K$1:BS$1,0)))</f>
        <v>FIXED_SPEED</v>
      </c>
      <c r="R126" s="83" t="str" cm="1">
        <f t="array" ref="R126">IF(INDEX(Templates!$K$2:$BO$186,ROW()-ROW(R$20)+1, MATCH(R$16,Templates!$K$1:BT$1,0))="","",INDEX(Templates!$K$2:$BO$186,ROW()-ROW(R$20)+1, MATCH(R$16,Templates!$K$1:BT$1,0)))</f>
        <v>FIXED_SPEED</v>
      </c>
      <c r="S126" s="83" t="str" cm="1">
        <f t="array" ref="S126">IF(INDEX(Templates!$K$2:$BO$186,ROW()-ROW(S$20)+1, MATCH(S$16,Templates!$K$1:BU$1,0))="","",INDEX(Templates!$K$2:$BO$186,ROW()-ROW(S$20)+1, MATCH(S$16,Templates!$K$1:BU$1,0)))</f>
        <v>FIXED_SPEED</v>
      </c>
      <c r="T126" s="83" t="str" cm="1">
        <f t="array" ref="T126">IF(INDEX(Templates!$K$2:$BO$186,ROW()-ROW(T$20)+1, MATCH(T$16,Templates!$K$1:BV$1,0))="","",INDEX(Templates!$K$2:$BO$186,ROW()-ROW(T$20)+1, MATCH(T$16,Templates!$K$1:BV$1,0)))</f>
        <v>FIXED_SPEED</v>
      </c>
      <c r="U126" s="83" t="str" cm="1">
        <f t="array" ref="U126">IF(INDEX(Templates!$K$2:$BO$186,ROW()-ROW(U$20)+1, MATCH(U$16,Templates!$K$1:BW$1,0))="","",INDEX(Templates!$K$2:$BO$186,ROW()-ROW(U$20)+1, MATCH(U$16,Templates!$K$1:BW$1,0)))</f>
        <v>FIXED_SPEED</v>
      </c>
      <c r="V126" s="83" t="str" cm="1">
        <f t="array" ref="V126">IF(INDEX(Templates!$K$2:$BO$186,ROW()-ROW(V$20)+1, MATCH(V$16,Templates!$K$1:BX$1,0))="","",INDEX(Templates!$K$2:$BO$186,ROW()-ROW(V$20)+1, MATCH(V$16,Templates!$K$1:BX$1,0)))</f>
        <v/>
      </c>
      <c r="W126" s="83" t="str" cm="1">
        <f t="array" ref="W126">IF(INDEX(Templates!$K$2:$BO$186,ROW()-ROW(W$20)+1, MATCH(W$16,Templates!$K$1:BY$1,0))="","",INDEX(Templates!$K$2:$BO$186,ROW()-ROW(W$20)+1, MATCH(W$16,Templates!$K$1:BY$1,0)))</f>
        <v>FIXED_SPEED</v>
      </c>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row>
    <row r="127" spans="1:91" s="24" customFormat="1" x14ac:dyDescent="0.55000000000000004">
      <c r="A127" s="41" t="s">
        <v>475</v>
      </c>
      <c r="B127" s="6" t="s">
        <v>479</v>
      </c>
      <c r="C127" s="66" t="str" cm="1">
        <f t="array" ref="C127">IF(INDEX(Templates!C$2:C$187,ROW()-ROW($20:$20)+1)="","",INDEX(Templates!C$2:C$187,ROW()-ROW($20:$20)+1))</f>
        <v>JSON_PATH:pumps[0]</v>
      </c>
      <c r="D127" s="66" t="str" cm="1">
        <f t="array" ref="D127">IF(INDEX(Templates!D$2:D$187,ROW()-ROW($20:$20)+1)="","",INDEX(Templates!D$2:D$187,ROW()-ROW($20:$20)+1))</f>
        <v>design_electric_power</v>
      </c>
      <c r="E127" s="66" t="str" cm="1">
        <f t="array" ref="E127">IF(INDEX(Templates!E$2:E$187,ROW()-ROW($20:$20)+1)="","",INDEX(Templates!E$2:E$187,ROW()-ROW($20:$20)+1))</f>
        <v> </v>
      </c>
      <c r="F127" s="66" t="str" cm="1">
        <f t="array" ref="F127">IF(INDEX(Templates!F$2:F$187,ROW()-ROW($20:$20)+1)="","",INDEX(Templates!F$2:F$187,ROW()-ROW($20:$20)+1))</f>
        <v/>
      </c>
      <c r="G127" s="106" t="str" cm="1">
        <f t="array" ref="G127">IF(INDEX(Templates!G$2:G$187,ROW()-ROW($20:$20)+1)="","",INDEX(Templates!G$2:G$187,ROW()-ROW($20:$20)+1))</f>
        <v>Pump</v>
      </c>
      <c r="H127" s="68" t="str" cm="1">
        <f t="array" ref="H127">IF(INDEX(Templates!H$2:H$187,ROW()-ROW($20:$20)+1)="","",INDEX(Templates!H$2:H$187,ROW()-ROW($20:$20)+1))</f>
        <v>Pump 1</v>
      </c>
      <c r="I127" s="68" t="str" cm="1">
        <f t="array" ref="I127">IF(INDEX(Templates!I$2:I$187,ROW()-ROW($20:$20)+1)="","",INDEX(Templates!I$2:I$187,ROW()-ROW($20:$20)+1))</f>
        <v>ASHRAE229 1</v>
      </c>
      <c r="J127" s="68" t="str" cm="1">
        <f t="array" ref="J127">IF(INDEX(Templates!J$2:J$187,ROW()-ROW($20:$20)+1)="","",INDEX(Templates!J$2:J$187,ROW()-ROW($20:$20)+1))</f>
        <v>design_electric_power</v>
      </c>
      <c r="K127" s="69" t="str" cm="1">
        <f t="array" ref="K127">IF(INDEX(Templates!K$2:K$187,ROW()-ROW($20:$20)+1)="","",INDEX(Templates!K$2:K$187,ROW()-ROW($20:$20)+1))</f>
        <v>electric_power</v>
      </c>
      <c r="L127" s="69" t="str" cm="1">
        <f t="array" ref="L127">IF(INDEX(Templates!L$2:L$187,ROW()-ROW($20:$20)+1)="","",INDEX(Templates!L$2:L$187,ROW()-ROW($20:$20)+1))</f>
        <v>W</v>
      </c>
      <c r="M127" s="83" t="str" cm="1">
        <f t="array" ref="M127">IF(INDEX(Templates!$K$2:$BO$186,ROW()-ROW(M$20)+1, MATCH(M$16,Templates!$K$1:BO$1,0))="","",INDEX(Templates!$K$2:$BO$186,ROW()-ROW(M$20)+1, MATCH(M$16,Templates!$K$1:BO$1,0)))</f>
        <v/>
      </c>
      <c r="N127" s="83" t="str" cm="1">
        <f t="array" ref="N127">IF(INDEX(Templates!$K$2:$BO$186,ROW()-ROW(N$20)+1, MATCH(N$16,Templates!$K$1:BP$1,0))="","",INDEX(Templates!$K$2:$BO$186,ROW()-ROW(N$20)+1, MATCH(N$16,Templates!$K$1:BP$1,0)))</f>
        <v> </v>
      </c>
      <c r="O127" s="83" t="str" cm="1">
        <f t="array" ref="O127">IF(INDEX(Templates!$K$2:$BO$186,ROW()-ROW(O$20)+1, MATCH(O$16,Templates!$K$1:BQ$1,0))="","",INDEX(Templates!$K$2:$BO$186,ROW()-ROW(O$20)+1, MATCH(O$16,Templates!$K$1:BQ$1,0)))</f>
        <v> </v>
      </c>
      <c r="P127" s="83" t="str" cm="1">
        <f t="array" ref="P127">IF(INDEX(Templates!$K$2:$BO$186,ROW()-ROW(P$20)+1, MATCH(P$16,Templates!$K$1:BR$1,0))="","",INDEX(Templates!$K$2:$BO$186,ROW()-ROW(P$20)+1, MATCH(P$16,Templates!$K$1:BR$1,0)))</f>
        <v> </v>
      </c>
      <c r="Q127" s="83" t="str" cm="1">
        <f t="array" ref="Q127">IF(INDEX(Templates!$K$2:$BO$186,ROW()-ROW(Q$20)+1, MATCH(Q$16,Templates!$K$1:BS$1,0))="","",INDEX(Templates!$K$2:$BO$186,ROW()-ROW(Q$20)+1, MATCH(Q$16,Templates!$K$1:BS$1,0)))</f>
        <v> </v>
      </c>
      <c r="R127" s="83" t="str" cm="1">
        <f t="array" ref="R127">IF(INDEX(Templates!$K$2:$BO$186,ROW()-ROW(R$20)+1, MATCH(R$16,Templates!$K$1:BT$1,0))="","",INDEX(Templates!$K$2:$BO$186,ROW()-ROW(R$20)+1, MATCH(R$16,Templates!$K$1:BT$1,0)))</f>
        <v> </v>
      </c>
      <c r="S127" s="83" t="str" cm="1">
        <f t="array" ref="S127">IF(INDEX(Templates!$K$2:$BO$186,ROW()-ROW(S$20)+1, MATCH(S$16,Templates!$K$1:BU$1,0))="","",INDEX(Templates!$K$2:$BO$186,ROW()-ROW(S$20)+1, MATCH(S$16,Templates!$K$1:BU$1,0)))</f>
        <v/>
      </c>
      <c r="T127" s="83" t="str" cm="1">
        <f t="array" ref="T127">IF(INDEX(Templates!$K$2:$BO$186,ROW()-ROW(T$20)+1, MATCH(T$16,Templates!$K$1:BV$1,0))="","",INDEX(Templates!$K$2:$BO$186,ROW()-ROW(T$20)+1, MATCH(T$16,Templates!$K$1:BV$1,0)))</f>
        <v> </v>
      </c>
      <c r="U127" s="83" t="str" cm="1">
        <f t="array" ref="U127">IF(INDEX(Templates!$K$2:$BO$186,ROW()-ROW(U$20)+1, MATCH(U$16,Templates!$K$1:BW$1,0))="","",INDEX(Templates!$K$2:$BO$186,ROW()-ROW(U$20)+1, MATCH(U$16,Templates!$K$1:BW$1,0)))</f>
        <v> </v>
      </c>
      <c r="V127" s="83" t="str" cm="1">
        <f t="array" ref="V127">IF(INDEX(Templates!$K$2:$BO$186,ROW()-ROW(V$20)+1, MATCH(V$16,Templates!$K$1:BX$1,0))="","",INDEX(Templates!$K$2:$BO$186,ROW()-ROW(V$20)+1, MATCH(V$16,Templates!$K$1:BX$1,0)))</f>
        <v> </v>
      </c>
      <c r="W127" s="83" t="str" cm="1">
        <f t="array" ref="W127">IF(INDEX(Templates!$K$2:$BO$186,ROW()-ROW(W$20)+1, MATCH(W$16,Templates!$K$1:BY$1,0))="","",INDEX(Templates!$K$2:$BO$186,ROW()-ROW(W$20)+1, MATCH(W$16,Templates!$K$1:BY$1,0)))</f>
        <v/>
      </c>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row>
    <row r="128" spans="1:91" s="24" customFormat="1" x14ac:dyDescent="0.55000000000000004">
      <c r="A128" s="41" t="s">
        <v>475</v>
      </c>
      <c r="B128" s="6" t="s">
        <v>479</v>
      </c>
      <c r="C128" s="66" t="str" cm="1">
        <f t="array" ref="C128">IF(INDEX(Templates!C$2:C$187,ROW()-ROW($20:$20)+1)="","",INDEX(Templates!C$2:C$187,ROW()-ROW($20:$20)+1))</f>
        <v>JSON_PATH:pumps[0]</v>
      </c>
      <c r="D128" s="66" t="str" cm="1">
        <f t="array" ref="D128">IF(INDEX(Templates!D$2:D$187,ROW()-ROW($20:$20)+1)="","",INDEX(Templates!D$2:D$187,ROW()-ROW($20:$20)+1))</f>
        <v>design_flow</v>
      </c>
      <c r="E128" s="66" t="str" cm="1">
        <f t="array" ref="E128">IF(INDEX(Templates!E$2:E$187,ROW()-ROW($20:$20)+1)="","",INDEX(Templates!E$2:E$187,ROW()-ROW($20:$20)+1))</f>
        <v> </v>
      </c>
      <c r="F128" s="66" t="str" cm="1">
        <f t="array" ref="F128">IF(INDEX(Templates!F$2:F$187,ROW()-ROW($20:$20)+1)="","",INDEX(Templates!F$2:F$187,ROW()-ROW($20:$20)+1))</f>
        <v/>
      </c>
      <c r="G128" s="106" t="str" cm="1">
        <f t="array" ref="G128">IF(INDEX(Templates!G$2:G$187,ROW()-ROW($20:$20)+1)="","",INDEX(Templates!G$2:G$187,ROW()-ROW($20:$20)+1))</f>
        <v>Pump</v>
      </c>
      <c r="H128" s="68" t="str" cm="1">
        <f t="array" ref="H128">IF(INDEX(Templates!H$2:H$187,ROW()-ROW($20:$20)+1)="","",INDEX(Templates!H$2:H$187,ROW()-ROW($20:$20)+1))</f>
        <v>Pump 1</v>
      </c>
      <c r="I128" s="68" t="str" cm="1">
        <f t="array" ref="I128">IF(INDEX(Templates!I$2:I$187,ROW()-ROW($20:$20)+1)="","",INDEX(Templates!I$2:I$187,ROW()-ROW($20:$20)+1))</f>
        <v>ASHRAE229 1</v>
      </c>
      <c r="J128" s="68" t="str" cm="1">
        <f t="array" ref="J128">IF(INDEX(Templates!J$2:J$187,ROW()-ROW($20:$20)+1)="","",INDEX(Templates!J$2:J$187,ROW()-ROW($20:$20)+1))</f>
        <v>design_flow</v>
      </c>
      <c r="K128" s="69" t="str" cm="1">
        <f t="array" ref="K128">IF(INDEX(Templates!K$2:K$187,ROW()-ROW($20:$20)+1)="","",INDEX(Templates!K$2:K$187,ROW()-ROW($20:$20)+1))</f>
        <v>fluid_flow_rate</v>
      </c>
      <c r="L128" s="69" t="str" cm="1">
        <f t="array" ref="L128">IF(INDEX(Templates!L$2:L$187,ROW()-ROW($20:$20)+1)="","",INDEX(Templates!L$2:L$187,ROW()-ROW($20:$20)+1))</f>
        <v>gallon/min</v>
      </c>
      <c r="M128" s="83" t="str" cm="1">
        <f t="array" ref="M128">IF(INDEX(Templates!$K$2:$BO$186,ROW()-ROW(M$20)+1, MATCH(M$16,Templates!$K$1:BO$1,0))="","",INDEX(Templates!$K$2:$BO$186,ROW()-ROW(M$20)+1, MATCH(M$16,Templates!$K$1:BO$1,0)))</f>
        <v/>
      </c>
      <c r="N128" s="83" t="str" cm="1">
        <f t="array" ref="N128">IF(INDEX(Templates!$K$2:$BO$186,ROW()-ROW(N$20)+1, MATCH(N$16,Templates!$K$1:BP$1,0))="","",INDEX(Templates!$K$2:$BO$186,ROW()-ROW(N$20)+1, MATCH(N$16,Templates!$K$1:BP$1,0)))</f>
        <v/>
      </c>
      <c r="O128" s="83" t="str" cm="1">
        <f t="array" ref="O128">IF(INDEX(Templates!$K$2:$BO$186,ROW()-ROW(O$20)+1, MATCH(O$16,Templates!$K$1:BQ$1,0))="","",INDEX(Templates!$K$2:$BO$186,ROW()-ROW(O$20)+1, MATCH(O$16,Templates!$K$1:BQ$1,0)))</f>
        <v/>
      </c>
      <c r="P128" s="83" t="str" cm="1">
        <f t="array" ref="P128">IF(INDEX(Templates!$K$2:$BO$186,ROW()-ROW(P$20)+1, MATCH(P$16,Templates!$K$1:BR$1,0))="","",INDEX(Templates!$K$2:$BO$186,ROW()-ROW(P$20)+1, MATCH(P$16,Templates!$K$1:BR$1,0)))</f>
        <v/>
      </c>
      <c r="Q128" s="83" t="str" cm="1">
        <f t="array" ref="Q128">IF(INDEX(Templates!$K$2:$BO$186,ROW()-ROW(Q$20)+1, MATCH(Q$16,Templates!$K$1:BS$1,0))="","",INDEX(Templates!$K$2:$BO$186,ROW()-ROW(Q$20)+1, MATCH(Q$16,Templates!$K$1:BS$1,0)))</f>
        <v/>
      </c>
      <c r="R128" s="83" t="str" cm="1">
        <f t="array" ref="R128">IF(INDEX(Templates!$K$2:$BO$186,ROW()-ROW(R$20)+1, MATCH(R$16,Templates!$K$1:BT$1,0))="","",INDEX(Templates!$K$2:$BO$186,ROW()-ROW(R$20)+1, MATCH(R$16,Templates!$K$1:BT$1,0)))</f>
        <v/>
      </c>
      <c r="S128" s="83" t="str" cm="1">
        <f t="array" ref="S128">IF(INDEX(Templates!$K$2:$BO$186,ROW()-ROW(S$20)+1, MATCH(S$16,Templates!$K$1:BU$1,0))="","",INDEX(Templates!$K$2:$BO$186,ROW()-ROW(S$20)+1, MATCH(S$16,Templates!$K$1:BU$1,0)))</f>
        <v/>
      </c>
      <c r="T128" s="83" t="str" cm="1">
        <f t="array" ref="T128">IF(INDEX(Templates!$K$2:$BO$186,ROW()-ROW(T$20)+1, MATCH(T$16,Templates!$K$1:BV$1,0))="","",INDEX(Templates!$K$2:$BO$186,ROW()-ROW(T$20)+1, MATCH(T$16,Templates!$K$1:BV$1,0)))</f>
        <v/>
      </c>
      <c r="U128" s="83" t="str" cm="1">
        <f t="array" ref="U128">IF(INDEX(Templates!$K$2:$BO$186,ROW()-ROW(U$20)+1, MATCH(U$16,Templates!$K$1:BW$1,0))="","",INDEX(Templates!$K$2:$BO$186,ROW()-ROW(U$20)+1, MATCH(U$16,Templates!$K$1:BW$1,0)))</f>
        <v/>
      </c>
      <c r="V128" s="83" t="str" cm="1">
        <f t="array" ref="V128">IF(INDEX(Templates!$K$2:$BO$186,ROW()-ROW(V$20)+1, MATCH(V$16,Templates!$K$1:BX$1,0))="","",INDEX(Templates!$K$2:$BO$186,ROW()-ROW(V$20)+1, MATCH(V$16,Templates!$K$1:BX$1,0)))</f>
        <v/>
      </c>
      <c r="W128" s="83" t="str" cm="1">
        <f t="array" ref="W128">IF(INDEX(Templates!$K$2:$BO$186,ROW()-ROW(W$20)+1, MATCH(W$16,Templates!$K$1:BY$1,0))="","",INDEX(Templates!$K$2:$BO$186,ROW()-ROW(W$20)+1, MATCH(W$16,Templates!$K$1:BY$1,0)))</f>
        <v/>
      </c>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row>
    <row r="129" spans="1:91" s="24" customFormat="1" x14ac:dyDescent="0.55000000000000004">
      <c r="A129" s="41" t="s">
        <v>475</v>
      </c>
      <c r="B129" s="6" t="s">
        <v>479</v>
      </c>
      <c r="C129" s="66" t="str" cm="1">
        <f t="array" ref="C129">IF(INDEX(Templates!C$2:C$187,ROW()-ROW($20:$20)+1)="","",INDEX(Templates!C$2:C$187,ROW()-ROW($20:$20)+1))</f>
        <v>JSON_PATH:pumps[0]</v>
      </c>
      <c r="D129" s="66" t="str" cm="1">
        <f t="array" ref="D129">IF(INDEX(Templates!D$2:D$187,ROW()-ROW($20:$20)+1)="","",INDEX(Templates!D$2:D$187,ROW()-ROW($20:$20)+1))</f>
        <v>design_head</v>
      </c>
      <c r="E129" s="66" t="str" cm="1">
        <f t="array" ref="E129">IF(INDEX(Templates!E$2:E$187,ROW()-ROW($20:$20)+1)="","",INDEX(Templates!E$2:E$187,ROW()-ROW($20:$20)+1))</f>
        <v> </v>
      </c>
      <c r="F129" s="66" t="str" cm="1">
        <f t="array" ref="F129">IF(INDEX(Templates!F$2:F$187,ROW()-ROW($20:$20)+1)="","",INDEX(Templates!F$2:F$187,ROW()-ROW($20:$20)+1))</f>
        <v/>
      </c>
      <c r="G129" s="106" t="str" cm="1">
        <f t="array" ref="G129">IF(INDEX(Templates!G$2:G$187,ROW()-ROW($20:$20)+1)="","",INDEX(Templates!G$2:G$187,ROW()-ROW($20:$20)+1))</f>
        <v>Pump</v>
      </c>
      <c r="H129" s="68" t="str" cm="1">
        <f t="array" ref="H129">IF(INDEX(Templates!H$2:H$187,ROW()-ROW($20:$20)+1)="","",INDEX(Templates!H$2:H$187,ROW()-ROW($20:$20)+1))</f>
        <v>Pump 1</v>
      </c>
      <c r="I129" s="68" t="str" cm="1">
        <f t="array" ref="I129">IF(INDEX(Templates!I$2:I$187,ROW()-ROW($20:$20)+1)="","",INDEX(Templates!I$2:I$187,ROW()-ROW($20:$20)+1))</f>
        <v>ASHRAE229 1</v>
      </c>
      <c r="J129" s="68" t="str" cm="1">
        <f t="array" ref="J129">IF(INDEX(Templates!J$2:J$187,ROW()-ROW($20:$20)+1)="","",INDEX(Templates!J$2:J$187,ROW()-ROW($20:$20)+1))</f>
        <v>design_head</v>
      </c>
      <c r="K129" s="69" t="str" cm="1">
        <f t="array" ref="K129">IF(INDEX(Templates!K$2:K$187,ROW()-ROW($20:$20)+1)="","",INDEX(Templates!K$2:K$187,ROW()-ROW($20:$20)+1))</f>
        <v>pump_head</v>
      </c>
      <c r="L129" s="69" t="str" cm="1">
        <f t="array" ref="L129">IF(INDEX(Templates!L$2:L$187,ROW()-ROW($20:$20)+1)="","",INDEX(Templates!L$2:L$187,ROW()-ROW($20:$20)+1))</f>
        <v>ft</v>
      </c>
      <c r="M129" s="83" t="str" cm="1">
        <f t="array" ref="M129">IF(INDEX(Templates!$K$2:$BO$186,ROW()-ROW(M$20)+1, MATCH(M$16,Templates!$K$1:BO$1,0))="","",INDEX(Templates!$K$2:$BO$186,ROW()-ROW(M$20)+1, MATCH(M$16,Templates!$K$1:BO$1,0)))</f>
        <v/>
      </c>
      <c r="N129" s="83" t="str" cm="1">
        <f t="array" ref="N129">IF(INDEX(Templates!$K$2:$BO$186,ROW()-ROW(N$20)+1, MATCH(N$16,Templates!$K$1:BP$1,0))="","",INDEX(Templates!$K$2:$BO$186,ROW()-ROW(N$20)+1, MATCH(N$16,Templates!$K$1:BP$1,0)))</f>
        <v> </v>
      </c>
      <c r="O129" s="83" t="str" cm="1">
        <f t="array" ref="O129">IF(INDEX(Templates!$K$2:$BO$186,ROW()-ROW(O$20)+1, MATCH(O$16,Templates!$K$1:BQ$1,0))="","",INDEX(Templates!$K$2:$BO$186,ROW()-ROW(O$20)+1, MATCH(O$16,Templates!$K$1:BQ$1,0)))</f>
        <v> </v>
      </c>
      <c r="P129" s="83" t="str" cm="1">
        <f t="array" ref="P129">IF(INDEX(Templates!$K$2:$BO$186,ROW()-ROW(P$20)+1, MATCH(P$16,Templates!$K$1:BR$1,0))="","",INDEX(Templates!$K$2:$BO$186,ROW()-ROW(P$20)+1, MATCH(P$16,Templates!$K$1:BR$1,0)))</f>
        <v> </v>
      </c>
      <c r="Q129" s="83" t="str" cm="1">
        <f t="array" ref="Q129">IF(INDEX(Templates!$K$2:$BO$186,ROW()-ROW(Q$20)+1, MATCH(Q$16,Templates!$K$1:BS$1,0))="","",INDEX(Templates!$K$2:$BO$186,ROW()-ROW(Q$20)+1, MATCH(Q$16,Templates!$K$1:BS$1,0)))</f>
        <v> </v>
      </c>
      <c r="R129" s="83" t="str" cm="1">
        <f t="array" ref="R129">IF(INDEX(Templates!$K$2:$BO$186,ROW()-ROW(R$20)+1, MATCH(R$16,Templates!$K$1:BT$1,0))="","",INDEX(Templates!$K$2:$BO$186,ROW()-ROW(R$20)+1, MATCH(R$16,Templates!$K$1:BT$1,0)))</f>
        <v> </v>
      </c>
      <c r="S129" s="83" t="str" cm="1">
        <f t="array" ref="S129">IF(INDEX(Templates!$K$2:$BO$186,ROW()-ROW(S$20)+1, MATCH(S$16,Templates!$K$1:BU$1,0))="","",INDEX(Templates!$K$2:$BO$186,ROW()-ROW(S$20)+1, MATCH(S$16,Templates!$K$1:BU$1,0)))</f>
        <v/>
      </c>
      <c r="T129" s="83" t="str" cm="1">
        <f t="array" ref="T129">IF(INDEX(Templates!$K$2:$BO$186,ROW()-ROW(T$20)+1, MATCH(T$16,Templates!$K$1:BV$1,0))="","",INDEX(Templates!$K$2:$BO$186,ROW()-ROW(T$20)+1, MATCH(T$16,Templates!$K$1:BV$1,0)))</f>
        <v> </v>
      </c>
      <c r="U129" s="83" t="str" cm="1">
        <f t="array" ref="U129">IF(INDEX(Templates!$K$2:$BO$186,ROW()-ROW(U$20)+1, MATCH(U$16,Templates!$K$1:BW$1,0))="","",INDEX(Templates!$K$2:$BO$186,ROW()-ROW(U$20)+1, MATCH(U$16,Templates!$K$1:BW$1,0)))</f>
        <v> </v>
      </c>
      <c r="V129" s="83" t="str" cm="1">
        <f t="array" ref="V129">IF(INDEX(Templates!$K$2:$BO$186,ROW()-ROW(V$20)+1, MATCH(V$16,Templates!$K$1:BX$1,0))="","",INDEX(Templates!$K$2:$BO$186,ROW()-ROW(V$20)+1, MATCH(V$16,Templates!$K$1:BX$1,0)))</f>
        <v> </v>
      </c>
      <c r="W129" s="83" t="str" cm="1">
        <f t="array" ref="W129">IF(INDEX(Templates!$K$2:$BO$186,ROW()-ROW(W$20)+1, MATCH(W$16,Templates!$K$1:BY$1,0))="","",INDEX(Templates!$K$2:$BO$186,ROW()-ROW(W$20)+1, MATCH(W$16,Templates!$K$1:BY$1,0)))</f>
        <v/>
      </c>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row>
    <row r="130" spans="1:91" s="24" customFormat="1" x14ac:dyDescent="0.55000000000000004">
      <c r="A130" s="41" t="s">
        <v>475</v>
      </c>
      <c r="B130" s="6" t="s">
        <v>479</v>
      </c>
      <c r="C130" s="66" t="str" cm="1">
        <f t="array" ref="C130">IF(INDEX(Templates!C$2:C$187,ROW()-ROW($20:$20)+1)="","",INDEX(Templates!C$2:C$187,ROW()-ROW($20:$20)+1))</f>
        <v>JSON_PATH:pumps[0]</v>
      </c>
      <c r="D130" s="66" t="str" cm="1">
        <f t="array" ref="D130">IF(INDEX(Templates!D$2:D$187,ROW()-ROW($20:$20)+1)="","",INDEX(Templates!D$2:D$187,ROW()-ROW($20:$20)+1))</f>
        <v>motor_efficiency</v>
      </c>
      <c r="E130" s="66" t="str" cm="1">
        <f t="array" ref="E130">IF(INDEX(Templates!E$2:E$187,ROW()-ROW($20:$20)+1)="","",INDEX(Templates!E$2:E$187,ROW()-ROW($20:$20)+1))</f>
        <v> </v>
      </c>
      <c r="F130" s="66" t="str" cm="1">
        <f t="array" ref="F130">IF(INDEX(Templates!F$2:F$187,ROW()-ROW($20:$20)+1)="","",INDEX(Templates!F$2:F$187,ROW()-ROW($20:$20)+1))</f>
        <v/>
      </c>
      <c r="G130" s="106" t="str" cm="1">
        <f t="array" ref="G130">IF(INDEX(Templates!G$2:G$187,ROW()-ROW($20:$20)+1)="","",INDEX(Templates!G$2:G$187,ROW()-ROW($20:$20)+1))</f>
        <v>Pump</v>
      </c>
      <c r="H130" s="68" t="str" cm="1">
        <f t="array" ref="H130">IF(INDEX(Templates!H$2:H$187,ROW()-ROW($20:$20)+1)="","",INDEX(Templates!H$2:H$187,ROW()-ROW($20:$20)+1))</f>
        <v>Pump 1</v>
      </c>
      <c r="I130" s="68" t="str" cm="1">
        <f t="array" ref="I130">IF(INDEX(Templates!I$2:I$187,ROW()-ROW($20:$20)+1)="","",INDEX(Templates!I$2:I$187,ROW()-ROW($20:$20)+1))</f>
        <v>ASHRAE229 1</v>
      </c>
      <c r="J130" s="68" t="str" cm="1">
        <f t="array" ref="J130">IF(INDEX(Templates!J$2:J$187,ROW()-ROW($20:$20)+1)="","",INDEX(Templates!J$2:J$187,ROW()-ROW($20:$20)+1))</f>
        <v>motor_efficiency</v>
      </c>
      <c r="K130" s="69" t="str" cm="1">
        <f t="array" ref="K130">IF(INDEX(Templates!K$2:K$187,ROW()-ROW($20:$20)+1)="","",INDEX(Templates!K$2:K$187,ROW()-ROW($20:$20)+1))</f>
        <v/>
      </c>
      <c r="L130" s="69" t="str" cm="1">
        <f t="array" ref="L130">IF(INDEX(Templates!L$2:L$187,ROW()-ROW($20:$20)+1)="","",INDEX(Templates!L$2:L$187,ROW()-ROW($20:$20)+1))</f>
        <v/>
      </c>
      <c r="M130" s="83" t="str" cm="1">
        <f t="array" ref="M130">IF(INDEX(Templates!$K$2:$BO$186,ROW()-ROW(M$20)+1, MATCH(M$16,Templates!$K$1:BO$1,0))="","",INDEX(Templates!$K$2:$BO$186,ROW()-ROW(M$20)+1, MATCH(M$16,Templates!$K$1:BO$1,0)))</f>
        <v/>
      </c>
      <c r="N130" s="83" t="str" cm="1">
        <f t="array" ref="N130">IF(INDEX(Templates!$K$2:$BO$186,ROW()-ROW(N$20)+1, MATCH(N$16,Templates!$K$1:BP$1,0))="","",INDEX(Templates!$K$2:$BO$186,ROW()-ROW(N$20)+1, MATCH(N$16,Templates!$K$1:BP$1,0)))</f>
        <v/>
      </c>
      <c r="O130" s="83" t="str" cm="1">
        <f t="array" ref="O130">IF(INDEX(Templates!$K$2:$BO$186,ROW()-ROW(O$20)+1, MATCH(O$16,Templates!$K$1:BQ$1,0))="","",INDEX(Templates!$K$2:$BO$186,ROW()-ROW(O$20)+1, MATCH(O$16,Templates!$K$1:BQ$1,0)))</f>
        <v/>
      </c>
      <c r="P130" s="83" t="str" cm="1">
        <f t="array" ref="P130">IF(INDEX(Templates!$K$2:$BO$186,ROW()-ROW(P$20)+1, MATCH(P$16,Templates!$K$1:BR$1,0))="","",INDEX(Templates!$K$2:$BO$186,ROW()-ROW(P$20)+1, MATCH(P$16,Templates!$K$1:BR$1,0)))</f>
        <v/>
      </c>
      <c r="Q130" s="83" t="str" cm="1">
        <f t="array" ref="Q130">IF(INDEX(Templates!$K$2:$BO$186,ROW()-ROW(Q$20)+1, MATCH(Q$16,Templates!$K$1:BS$1,0))="","",INDEX(Templates!$K$2:$BO$186,ROW()-ROW(Q$20)+1, MATCH(Q$16,Templates!$K$1:BS$1,0)))</f>
        <v/>
      </c>
      <c r="R130" s="83" t="str" cm="1">
        <f t="array" ref="R130">IF(INDEX(Templates!$K$2:$BO$186,ROW()-ROW(R$20)+1, MATCH(R$16,Templates!$K$1:BT$1,0))="","",INDEX(Templates!$K$2:$BO$186,ROW()-ROW(R$20)+1, MATCH(R$16,Templates!$K$1:BT$1,0)))</f>
        <v/>
      </c>
      <c r="S130" s="83" t="str" cm="1">
        <f t="array" ref="S130">IF(INDEX(Templates!$K$2:$BO$186,ROW()-ROW(S$20)+1, MATCH(S$16,Templates!$K$1:BU$1,0))="","",INDEX(Templates!$K$2:$BO$186,ROW()-ROW(S$20)+1, MATCH(S$16,Templates!$K$1:BU$1,0)))</f>
        <v/>
      </c>
      <c r="T130" s="83" t="str" cm="1">
        <f t="array" ref="T130">IF(INDEX(Templates!$K$2:$BO$186,ROW()-ROW(T$20)+1, MATCH(T$16,Templates!$K$1:BV$1,0))="","",INDEX(Templates!$K$2:$BO$186,ROW()-ROW(T$20)+1, MATCH(T$16,Templates!$K$1:BV$1,0)))</f>
        <v/>
      </c>
      <c r="U130" s="83" t="str" cm="1">
        <f t="array" ref="U130">IF(INDEX(Templates!$K$2:$BO$186,ROW()-ROW(U$20)+1, MATCH(U$16,Templates!$K$1:BW$1,0))="","",INDEX(Templates!$K$2:$BO$186,ROW()-ROW(U$20)+1, MATCH(U$16,Templates!$K$1:BW$1,0)))</f>
        <v/>
      </c>
      <c r="V130" s="83" t="str" cm="1">
        <f t="array" ref="V130">IF(INDEX(Templates!$K$2:$BO$186,ROW()-ROW(V$20)+1, MATCH(V$16,Templates!$K$1:BX$1,0))="","",INDEX(Templates!$K$2:$BO$186,ROW()-ROW(V$20)+1, MATCH(V$16,Templates!$K$1:BX$1,0)))</f>
        <v/>
      </c>
      <c r="W130" s="83" t="str" cm="1">
        <f t="array" ref="W130">IF(INDEX(Templates!$K$2:$BO$186,ROW()-ROW(W$20)+1, MATCH(W$16,Templates!$K$1:BY$1,0))="","",INDEX(Templates!$K$2:$BO$186,ROW()-ROW(W$20)+1, MATCH(W$16,Templates!$K$1:BY$1,0)))</f>
        <v/>
      </c>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row>
    <row r="131" spans="1:91" s="24" customFormat="1" x14ac:dyDescent="0.55000000000000004">
      <c r="A131" s="41" t="s">
        <v>475</v>
      </c>
      <c r="B131" s="6" t="s">
        <v>479</v>
      </c>
      <c r="C131" s="66" t="str" cm="1">
        <f t="array" ref="C131">IF(INDEX(Templates!C$2:C$187,ROW()-ROW($20:$20)+1)="","",INDEX(Templates!C$2:C$187,ROW()-ROW($20:$20)+1))</f>
        <v>JSON_PATH:pumps[0]</v>
      </c>
      <c r="D131" s="66" t="str" cm="1">
        <f t="array" ref="D131">IF(INDEX(Templates!D$2:D$187,ROW()-ROW($20:$20)+1)="","",INDEX(Templates!D$2:D$187,ROW()-ROW($20:$20)+1))</f>
        <v>impeller_efficiency</v>
      </c>
      <c r="E131" s="66" t="str" cm="1">
        <f t="array" ref="E131">IF(INDEX(Templates!E$2:E$187,ROW()-ROW($20:$20)+1)="","",INDEX(Templates!E$2:E$187,ROW()-ROW($20:$20)+1))</f>
        <v> </v>
      </c>
      <c r="F131" s="66" t="str" cm="1">
        <f t="array" ref="F131">IF(INDEX(Templates!F$2:F$187,ROW()-ROW($20:$20)+1)="","",INDEX(Templates!F$2:F$187,ROW()-ROW($20:$20)+1))</f>
        <v/>
      </c>
      <c r="G131" s="106" t="str" cm="1">
        <f t="array" ref="G131">IF(INDEX(Templates!G$2:G$187,ROW()-ROW($20:$20)+1)="","",INDEX(Templates!G$2:G$187,ROW()-ROW($20:$20)+1))</f>
        <v>Pump</v>
      </c>
      <c r="H131" s="68" t="str" cm="1">
        <f t="array" ref="H131">IF(INDEX(Templates!H$2:H$187,ROW()-ROW($20:$20)+1)="","",INDEX(Templates!H$2:H$187,ROW()-ROW($20:$20)+1))</f>
        <v>Pump 1</v>
      </c>
      <c r="I131" s="68" t="str" cm="1">
        <f t="array" ref="I131">IF(INDEX(Templates!I$2:I$187,ROW()-ROW($20:$20)+1)="","",INDEX(Templates!I$2:I$187,ROW()-ROW($20:$20)+1))</f>
        <v>ASHRAE229 1</v>
      </c>
      <c r="J131" s="68" t="str" cm="1">
        <f t="array" ref="J131">IF(INDEX(Templates!J$2:J$187,ROW()-ROW($20:$20)+1)="","",INDEX(Templates!J$2:J$187,ROW()-ROW($20:$20)+1))</f>
        <v>impeller_efficiency</v>
      </c>
      <c r="K131" s="69" t="str" cm="1">
        <f t="array" ref="K131">IF(INDEX(Templates!K$2:K$187,ROW()-ROW($20:$20)+1)="","",INDEX(Templates!K$2:K$187,ROW()-ROW($20:$20)+1))</f>
        <v/>
      </c>
      <c r="L131" s="69" t="str" cm="1">
        <f t="array" ref="L131">IF(INDEX(Templates!L$2:L$187,ROW()-ROW($20:$20)+1)="","",INDEX(Templates!L$2:L$187,ROW()-ROW($20:$20)+1))</f>
        <v/>
      </c>
      <c r="M131" s="83" t="str" cm="1">
        <f t="array" ref="M131">IF(INDEX(Templates!$K$2:$BO$186,ROW()-ROW(M$20)+1, MATCH(M$16,Templates!$K$1:BO$1,0))="","",INDEX(Templates!$K$2:$BO$186,ROW()-ROW(M$20)+1, MATCH(M$16,Templates!$K$1:BO$1,0)))</f>
        <v/>
      </c>
      <c r="N131" s="83" t="str" cm="1">
        <f t="array" ref="N131">IF(INDEX(Templates!$K$2:$BO$186,ROW()-ROW(N$20)+1, MATCH(N$16,Templates!$K$1:BP$1,0))="","",INDEX(Templates!$K$2:$BO$186,ROW()-ROW(N$20)+1, MATCH(N$16,Templates!$K$1:BP$1,0)))</f>
        <v> </v>
      </c>
      <c r="O131" s="83" t="str" cm="1">
        <f t="array" ref="O131">IF(INDEX(Templates!$K$2:$BO$186,ROW()-ROW(O$20)+1, MATCH(O$16,Templates!$K$1:BQ$1,0))="","",INDEX(Templates!$K$2:$BO$186,ROW()-ROW(O$20)+1, MATCH(O$16,Templates!$K$1:BQ$1,0)))</f>
        <v> </v>
      </c>
      <c r="P131" s="83" t="str" cm="1">
        <f t="array" ref="P131">IF(INDEX(Templates!$K$2:$BO$186,ROW()-ROW(P$20)+1, MATCH(P$16,Templates!$K$1:BR$1,0))="","",INDEX(Templates!$K$2:$BO$186,ROW()-ROW(P$20)+1, MATCH(P$16,Templates!$K$1:BR$1,0)))</f>
        <v> </v>
      </c>
      <c r="Q131" s="83" t="str" cm="1">
        <f t="array" ref="Q131">IF(INDEX(Templates!$K$2:$BO$186,ROW()-ROW(Q$20)+1, MATCH(Q$16,Templates!$K$1:BS$1,0))="","",INDEX(Templates!$K$2:$BO$186,ROW()-ROW(Q$20)+1, MATCH(Q$16,Templates!$K$1:BS$1,0)))</f>
        <v> </v>
      </c>
      <c r="R131" s="83" t="str" cm="1">
        <f t="array" ref="R131">IF(INDEX(Templates!$K$2:$BO$186,ROW()-ROW(R$20)+1, MATCH(R$16,Templates!$K$1:BT$1,0))="","",INDEX(Templates!$K$2:$BO$186,ROW()-ROW(R$20)+1, MATCH(R$16,Templates!$K$1:BT$1,0)))</f>
        <v> </v>
      </c>
      <c r="S131" s="83" t="str" cm="1">
        <f t="array" ref="S131">IF(INDEX(Templates!$K$2:$BO$186,ROW()-ROW(S$20)+1, MATCH(S$16,Templates!$K$1:BU$1,0))="","",INDEX(Templates!$K$2:$BO$186,ROW()-ROW(S$20)+1, MATCH(S$16,Templates!$K$1:BU$1,0)))</f>
        <v/>
      </c>
      <c r="T131" s="83" t="str" cm="1">
        <f t="array" ref="T131">IF(INDEX(Templates!$K$2:$BO$186,ROW()-ROW(T$20)+1, MATCH(T$16,Templates!$K$1:BV$1,0))="","",INDEX(Templates!$K$2:$BO$186,ROW()-ROW(T$20)+1, MATCH(T$16,Templates!$K$1:BV$1,0)))</f>
        <v> </v>
      </c>
      <c r="U131" s="83" t="str" cm="1">
        <f t="array" ref="U131">IF(INDEX(Templates!$K$2:$BO$186,ROW()-ROW(U$20)+1, MATCH(U$16,Templates!$K$1:BW$1,0))="","",INDEX(Templates!$K$2:$BO$186,ROW()-ROW(U$20)+1, MATCH(U$16,Templates!$K$1:BW$1,0)))</f>
        <v> </v>
      </c>
      <c r="V131" s="83" t="str" cm="1">
        <f t="array" ref="V131">IF(INDEX(Templates!$K$2:$BO$186,ROW()-ROW(V$20)+1, MATCH(V$16,Templates!$K$1:BX$1,0))="","",INDEX(Templates!$K$2:$BO$186,ROW()-ROW(V$20)+1, MATCH(V$16,Templates!$K$1:BX$1,0)))</f>
        <v> </v>
      </c>
      <c r="W131" s="83" t="str" cm="1">
        <f t="array" ref="W131">IF(INDEX(Templates!$K$2:$BO$186,ROW()-ROW(W$20)+1, MATCH(W$16,Templates!$K$1:BY$1,0))="","",INDEX(Templates!$K$2:$BO$186,ROW()-ROW(W$20)+1, MATCH(W$16,Templates!$K$1:BY$1,0)))</f>
        <v/>
      </c>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row>
    <row r="132" spans="1:91" s="24" customFormat="1" x14ac:dyDescent="0.55000000000000004">
      <c r="A132" s="41" t="s">
        <v>475</v>
      </c>
      <c r="B132" s="6" t="s">
        <v>479</v>
      </c>
      <c r="C132" s="66" t="str" cm="1">
        <f t="array" ref="C132">IF(INDEX(Templates!C$2:C$187,ROW()-ROW($20:$20)+1)="","",INDEX(Templates!C$2:C$187,ROW()-ROW($20:$20)+1))</f>
        <v>JSON_PATH:pumps[1]</v>
      </c>
      <c r="D132" s="66" t="str" cm="1">
        <f t="array" ref="D132">IF(INDEX(Templates!D$2:D$187,ROW()-ROW($20:$20)+1)="","",INDEX(Templates!D$2:D$187,ROW()-ROW($20:$20)+1))</f>
        <v>id</v>
      </c>
      <c r="E132" s="66" t="str" cm="1">
        <f t="array" ref="E132">IF(INDEX(Templates!E$2:E$187,ROW()-ROW($20:$20)+1)="","",INDEX(Templates!E$2:E$187,ROW()-ROW($20:$20)+1))</f>
        <v> </v>
      </c>
      <c r="F132" s="66" t="str" cm="1">
        <f t="array" ref="F132">IF(INDEX(Templates!F$2:F$187,ROW()-ROW($20:$20)+1)="","",INDEX(Templates!F$2:F$187,ROW()-ROW($20:$20)+1))</f>
        <v/>
      </c>
      <c r="G132" s="106" t="str" cm="1">
        <f t="array" ref="G132">IF(INDEX(Templates!G$2:G$187,ROW()-ROW($20:$20)+1)="","",INDEX(Templates!G$2:G$187,ROW()-ROW($20:$20)+1))</f>
        <v>Pump</v>
      </c>
      <c r="H132" s="68" t="str" cm="1">
        <f t="array" ref="H132">IF(INDEX(Templates!H$2:H$187,ROW()-ROW($20:$20)+1)="","",INDEX(Templates!H$2:H$187,ROW()-ROW($20:$20)+1))</f>
        <v>Pump 2</v>
      </c>
      <c r="I132" s="68" t="str" cm="1">
        <f t="array" ref="I132">IF(INDEX(Templates!I$2:I$187,ROW()-ROW($20:$20)+1)="","",INDEX(Templates!I$2:I$187,ROW()-ROW($20:$20)+1))</f>
        <v>ASHRAE229 1</v>
      </c>
      <c r="J132" s="68" t="str" cm="1">
        <f t="array" ref="J132">IF(INDEX(Templates!J$2:J$187,ROW()-ROW($20:$20)+1)="","",INDEX(Templates!J$2:J$187,ROW()-ROW($20:$20)+1))</f>
        <v>id</v>
      </c>
      <c r="K132" s="69" t="str" cm="1">
        <f t="array" ref="K132">IF(INDEX(Templates!K$2:K$187,ROW()-ROW($20:$20)+1)="","",INDEX(Templates!K$2:K$187,ROW()-ROW($20:$20)+1))</f>
        <v/>
      </c>
      <c r="L132" s="69" t="str" cm="1">
        <f t="array" ref="L132">IF(INDEX(Templates!L$2:L$187,ROW()-ROW($20:$20)+1)="","",INDEX(Templates!L$2:L$187,ROW()-ROW($20:$20)+1))</f>
        <v/>
      </c>
      <c r="M132" s="83" t="str" cm="1">
        <f t="array" ref="M132">IF(INDEX(Templates!$K$2:$BO$186,ROW()-ROW(M$20)+1, MATCH(M$16,Templates!$K$1:BO$1,0))="","",INDEX(Templates!$K$2:$BO$186,ROW()-ROW(M$20)+1, MATCH(M$16,Templates!$K$1:BO$1,0)))</f>
        <v>Chiller Pump 1</v>
      </c>
      <c r="N132" s="83" t="str" cm="1">
        <f t="array" ref="N132">IF(INDEX(Templates!$K$2:$BO$186,ROW()-ROW(N$20)+1, MATCH(N$16,Templates!$K$1:BP$1,0))="","",INDEX(Templates!$K$2:$BO$186,ROW()-ROW(N$20)+1, MATCH(N$16,Templates!$K$1:BP$1,0)))</f>
        <v/>
      </c>
      <c r="O132" s="83" t="str" cm="1">
        <f t="array" ref="O132">IF(INDEX(Templates!$K$2:$BO$186,ROW()-ROW(O$20)+1, MATCH(O$16,Templates!$K$1:BQ$1,0))="","",INDEX(Templates!$K$2:$BO$186,ROW()-ROW(O$20)+1, MATCH(O$16,Templates!$K$1:BQ$1,0)))</f>
        <v/>
      </c>
      <c r="P132" s="83" t="str" cm="1">
        <f t="array" ref="P132">IF(INDEX(Templates!$K$2:$BO$186,ROW()-ROW(P$20)+1, MATCH(P$16,Templates!$K$1:BR$1,0))="","",INDEX(Templates!$K$2:$BO$186,ROW()-ROW(P$20)+1, MATCH(P$16,Templates!$K$1:BR$1,0)))</f>
        <v/>
      </c>
      <c r="Q132" s="83" t="str" cm="1">
        <f t="array" ref="Q132">IF(INDEX(Templates!$K$2:$BO$186,ROW()-ROW(Q$20)+1, MATCH(Q$16,Templates!$K$1:BS$1,0))="","",INDEX(Templates!$K$2:$BO$186,ROW()-ROW(Q$20)+1, MATCH(Q$16,Templates!$K$1:BS$1,0)))</f>
        <v/>
      </c>
      <c r="R132" s="83" t="str" cm="1">
        <f t="array" ref="R132">IF(INDEX(Templates!$K$2:$BO$186,ROW()-ROW(R$20)+1, MATCH(R$16,Templates!$K$1:BT$1,0))="","",INDEX(Templates!$K$2:$BO$186,ROW()-ROW(R$20)+1, MATCH(R$16,Templates!$K$1:BT$1,0)))</f>
        <v>Chiller Pump 1</v>
      </c>
      <c r="S132" s="83" t="str" cm="1">
        <f t="array" ref="S132">IF(INDEX(Templates!$K$2:$BO$186,ROW()-ROW(S$20)+1, MATCH(S$16,Templates!$K$1:BU$1,0))="","",INDEX(Templates!$K$2:$BO$186,ROW()-ROW(S$20)+1, MATCH(S$16,Templates!$K$1:BU$1,0)))</f>
        <v>Chiller Pump 1</v>
      </c>
      <c r="T132" s="83" t="str" cm="1">
        <f t="array" ref="T132">IF(INDEX(Templates!$K$2:$BO$186,ROW()-ROW(T$20)+1, MATCH(T$16,Templates!$K$1:BV$1,0))="","",INDEX(Templates!$K$2:$BO$186,ROW()-ROW(T$20)+1, MATCH(T$16,Templates!$K$1:BV$1,0)))</f>
        <v>Chiller Pump 1</v>
      </c>
      <c r="U132" s="83" t="str" cm="1">
        <f t="array" ref="U132">IF(INDEX(Templates!$K$2:$BO$186,ROW()-ROW(U$20)+1, MATCH(U$16,Templates!$K$1:BW$1,0))="","",INDEX(Templates!$K$2:$BO$186,ROW()-ROW(U$20)+1, MATCH(U$16,Templates!$K$1:BW$1,0)))</f>
        <v>Chiller Pump 1</v>
      </c>
      <c r="V132" s="83" t="str" cm="1">
        <f t="array" ref="V132">IF(INDEX(Templates!$K$2:$BO$186,ROW()-ROW(V$20)+1, MATCH(V$16,Templates!$K$1:BX$1,0))="","",INDEX(Templates!$K$2:$BO$186,ROW()-ROW(V$20)+1, MATCH(V$16,Templates!$K$1:BX$1,0)))</f>
        <v/>
      </c>
      <c r="W132" s="83" t="str" cm="1">
        <f t="array" ref="W132">IF(INDEX(Templates!$K$2:$BO$186,ROW()-ROW(W$20)+1, MATCH(W$16,Templates!$K$1:BY$1,0))="","",INDEX(Templates!$K$2:$BO$186,ROW()-ROW(W$20)+1, MATCH(W$16,Templates!$K$1:BY$1,0)))</f>
        <v>Chiller Pump 1</v>
      </c>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row>
    <row r="133" spans="1:91" s="24" customFormat="1" x14ac:dyDescent="0.55000000000000004">
      <c r="A133" s="41" t="s">
        <v>475</v>
      </c>
      <c r="B133" s="6" t="s">
        <v>479</v>
      </c>
      <c r="C133" s="66" t="str" cm="1">
        <f t="array" ref="C133">IF(INDEX(Templates!C$2:C$187,ROW()-ROW($20:$20)+1)="","",INDEX(Templates!C$2:C$187,ROW()-ROW($20:$20)+1))</f>
        <v>JSON_PATH:pumps[1]</v>
      </c>
      <c r="D133" s="66" t="str" cm="1">
        <f t="array" ref="D133">IF(INDEX(Templates!D$2:D$187,ROW()-ROW($20:$20)+1)="","",INDEX(Templates!D$2:D$187,ROW()-ROW($20:$20)+1))</f>
        <v>loop_or_piping</v>
      </c>
      <c r="E133" s="66" t="str" cm="1">
        <f t="array" ref="E133">IF(INDEX(Templates!E$2:E$187,ROW()-ROW($20:$20)+1)="","",INDEX(Templates!E$2:E$187,ROW()-ROW($20:$20)+1))</f>
        <v> </v>
      </c>
      <c r="F133" s="66" t="str" cm="1">
        <f t="array" ref="F133">IF(INDEX(Templates!F$2:F$187,ROW()-ROW($20:$20)+1)="","",INDEX(Templates!F$2:F$187,ROW()-ROW($20:$20)+1))</f>
        <v/>
      </c>
      <c r="G133" s="106" t="str" cm="1">
        <f t="array" ref="G133">IF(INDEX(Templates!G$2:G$187,ROW()-ROW($20:$20)+1)="","",INDEX(Templates!G$2:G$187,ROW()-ROW($20:$20)+1))</f>
        <v>Pump</v>
      </c>
      <c r="H133" s="68" t="str" cm="1">
        <f t="array" ref="H133">IF(INDEX(Templates!H$2:H$187,ROW()-ROW($20:$20)+1)="","",INDEX(Templates!H$2:H$187,ROW()-ROW($20:$20)+1))</f>
        <v>Pump 2</v>
      </c>
      <c r="I133" s="68" t="str" cm="1">
        <f t="array" ref="I133">IF(INDEX(Templates!I$2:I$187,ROW()-ROW($20:$20)+1)="","",INDEX(Templates!I$2:I$187,ROW()-ROW($20:$20)+1))</f>
        <v>ASHRAE229 1</v>
      </c>
      <c r="J133" s="68" t="str" cm="1">
        <f t="array" ref="J133">IF(INDEX(Templates!J$2:J$187,ROW()-ROW($20:$20)+1)="","",INDEX(Templates!J$2:J$187,ROW()-ROW($20:$20)+1))</f>
        <v>loop_or_piping</v>
      </c>
      <c r="K133" s="69" t="str" cm="1">
        <f t="array" ref="K133">IF(INDEX(Templates!K$2:K$187,ROW()-ROW($20:$20)+1)="","",INDEX(Templates!K$2:K$187,ROW()-ROW($20:$20)+1))</f>
        <v/>
      </c>
      <c r="L133" s="69" t="str" cm="1">
        <f t="array" ref="L133">IF(INDEX(Templates!L$2:L$187,ROW()-ROW($20:$20)+1)="","",INDEX(Templates!L$2:L$187,ROW()-ROW($20:$20)+1))</f>
        <v/>
      </c>
      <c r="M133" s="83" t="str" cm="1">
        <f t="array" ref="M133">IF(INDEX(Templates!$K$2:$BO$186,ROW()-ROW(M$20)+1, MATCH(M$16,Templates!$K$1:BO$1,0))="","",INDEX(Templates!$K$2:$BO$186,ROW()-ROW(M$20)+1, MATCH(M$16,Templates!$K$1:BO$1,0)))</f>
        <v>Chiller Loop 1</v>
      </c>
      <c r="N133" s="83" t="str" cm="1">
        <f t="array" ref="N133">IF(INDEX(Templates!$K$2:$BO$186,ROW()-ROW(N$20)+1, MATCH(N$16,Templates!$K$1:BP$1,0))="","",INDEX(Templates!$K$2:$BO$186,ROW()-ROW(N$20)+1, MATCH(N$16,Templates!$K$1:BP$1,0)))</f>
        <v> </v>
      </c>
      <c r="O133" s="83" t="str" cm="1">
        <f t="array" ref="O133">IF(INDEX(Templates!$K$2:$BO$186,ROW()-ROW(O$20)+1, MATCH(O$16,Templates!$K$1:BQ$1,0))="","",INDEX(Templates!$K$2:$BO$186,ROW()-ROW(O$20)+1, MATCH(O$16,Templates!$K$1:BQ$1,0)))</f>
        <v> </v>
      </c>
      <c r="P133" s="83" t="str" cm="1">
        <f t="array" ref="P133">IF(INDEX(Templates!$K$2:$BO$186,ROW()-ROW(P$20)+1, MATCH(P$16,Templates!$K$1:BR$1,0))="","",INDEX(Templates!$K$2:$BO$186,ROW()-ROW(P$20)+1, MATCH(P$16,Templates!$K$1:BR$1,0)))</f>
        <v> </v>
      </c>
      <c r="Q133" s="83" t="str" cm="1">
        <f t="array" ref="Q133">IF(INDEX(Templates!$K$2:$BO$186,ROW()-ROW(Q$20)+1, MATCH(Q$16,Templates!$K$1:BS$1,0))="","",INDEX(Templates!$K$2:$BO$186,ROW()-ROW(Q$20)+1, MATCH(Q$16,Templates!$K$1:BS$1,0)))</f>
        <v> </v>
      </c>
      <c r="R133" s="83" t="str" cm="1">
        <f t="array" ref="R133">IF(INDEX(Templates!$K$2:$BO$186,ROW()-ROW(R$20)+1, MATCH(R$16,Templates!$K$1:BT$1,0))="","",INDEX(Templates!$K$2:$BO$186,ROW()-ROW(R$20)+1, MATCH(R$16,Templates!$K$1:BT$1,0)))</f>
        <v>Chiller Loop 1</v>
      </c>
      <c r="S133" s="83" t="str" cm="1">
        <f t="array" ref="S133">IF(INDEX(Templates!$K$2:$BO$186,ROW()-ROW(S$20)+1, MATCH(S$16,Templates!$K$1:BU$1,0))="","",INDEX(Templates!$K$2:$BO$186,ROW()-ROW(S$20)+1, MATCH(S$16,Templates!$K$1:BU$1,0)))</f>
        <v>Chiller Loop 1</v>
      </c>
      <c r="T133" s="83" t="str" cm="1">
        <f t="array" ref="T133">IF(INDEX(Templates!$K$2:$BO$186,ROW()-ROW(T$20)+1, MATCH(T$16,Templates!$K$1:BV$1,0))="","",INDEX(Templates!$K$2:$BO$186,ROW()-ROW(T$20)+1, MATCH(T$16,Templates!$K$1:BV$1,0)))</f>
        <v>Chiller Loop 1</v>
      </c>
      <c r="U133" s="83" t="str" cm="1">
        <f t="array" ref="U133">IF(INDEX(Templates!$K$2:$BO$186,ROW()-ROW(U$20)+1, MATCH(U$16,Templates!$K$1:BW$1,0))="","",INDEX(Templates!$K$2:$BO$186,ROW()-ROW(U$20)+1, MATCH(U$16,Templates!$K$1:BW$1,0)))</f>
        <v>Chiller Loop 1</v>
      </c>
      <c r="V133" s="83" t="str" cm="1">
        <f t="array" ref="V133">IF(INDEX(Templates!$K$2:$BO$186,ROW()-ROW(V$20)+1, MATCH(V$16,Templates!$K$1:BX$1,0))="","",INDEX(Templates!$K$2:$BO$186,ROW()-ROW(V$20)+1, MATCH(V$16,Templates!$K$1:BX$1,0)))</f>
        <v> </v>
      </c>
      <c r="W133" s="83" t="str" cm="1">
        <f t="array" ref="W133">IF(INDEX(Templates!$K$2:$BO$186,ROW()-ROW(W$20)+1, MATCH(W$16,Templates!$K$1:BY$1,0))="","",INDEX(Templates!$K$2:$BO$186,ROW()-ROW(W$20)+1, MATCH(W$16,Templates!$K$1:BY$1,0)))</f>
        <v>Chiller Loop 1</v>
      </c>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row>
    <row r="134" spans="1:91" s="24" customFormat="1" x14ac:dyDescent="0.55000000000000004">
      <c r="A134" s="41" t="s">
        <v>475</v>
      </c>
      <c r="B134" s="6" t="s">
        <v>479</v>
      </c>
      <c r="C134" s="66" t="str" cm="1">
        <f t="array" ref="C134">IF(INDEX(Templates!C$2:C$187,ROW()-ROW($20:$20)+1)="","",INDEX(Templates!C$2:C$187,ROW()-ROW($20:$20)+1))</f>
        <v>JSON_PATH:pumps[1]</v>
      </c>
      <c r="D134" s="66" t="str" cm="1">
        <f t="array" ref="D134">IF(INDEX(Templates!D$2:D$187,ROW()-ROW($20:$20)+1)="","",INDEX(Templates!D$2:D$187,ROW()-ROW($20:$20)+1))</f>
        <v>speed_control</v>
      </c>
      <c r="E134" s="66" t="str" cm="1">
        <f t="array" ref="E134">IF(INDEX(Templates!E$2:E$187,ROW()-ROW($20:$20)+1)="","",INDEX(Templates!E$2:E$187,ROW()-ROW($20:$20)+1))</f>
        <v> </v>
      </c>
      <c r="F134" s="66" t="str" cm="1">
        <f t="array" ref="F134">IF(INDEX(Templates!F$2:F$187,ROW()-ROW($20:$20)+1)="","",INDEX(Templates!F$2:F$187,ROW()-ROW($20:$20)+1))</f>
        <v/>
      </c>
      <c r="G134" s="106" t="str" cm="1">
        <f t="array" ref="G134">IF(INDEX(Templates!G$2:G$187,ROW()-ROW($20:$20)+1)="","",INDEX(Templates!G$2:G$187,ROW()-ROW($20:$20)+1))</f>
        <v>Pump</v>
      </c>
      <c r="H134" s="68" t="str" cm="1">
        <f t="array" ref="H134">IF(INDEX(Templates!H$2:H$187,ROW()-ROW($20:$20)+1)="","",INDEX(Templates!H$2:H$187,ROW()-ROW($20:$20)+1))</f>
        <v>Pump 2</v>
      </c>
      <c r="I134" s="68" t="str" cm="1">
        <f t="array" ref="I134">IF(INDEX(Templates!I$2:I$187,ROW()-ROW($20:$20)+1)="","",INDEX(Templates!I$2:I$187,ROW()-ROW($20:$20)+1))</f>
        <v>ASHRAE229 1</v>
      </c>
      <c r="J134" s="68" t="str" cm="1">
        <f t="array" ref="J134">IF(INDEX(Templates!J$2:J$187,ROW()-ROW($20:$20)+1)="","",INDEX(Templates!J$2:J$187,ROW()-ROW($20:$20)+1))</f>
        <v>speed_control</v>
      </c>
      <c r="K134" s="69" t="str" cm="1">
        <f t="array" ref="K134">IF(INDEX(Templates!K$2:K$187,ROW()-ROW($20:$20)+1)="","",INDEX(Templates!K$2:K$187,ROW()-ROW($20:$20)+1))</f>
        <v/>
      </c>
      <c r="L134" s="69" t="str" cm="1">
        <f t="array" ref="L134">IF(INDEX(Templates!L$2:L$187,ROW()-ROW($20:$20)+1)="","",INDEX(Templates!L$2:L$187,ROW()-ROW($20:$20)+1))</f>
        <v/>
      </c>
      <c r="M134" s="83" t="str" cm="1">
        <f t="array" ref="M134">IF(INDEX(Templates!$K$2:$BO$186,ROW()-ROW(M$20)+1, MATCH(M$16,Templates!$K$1:BO$1,0))="","",INDEX(Templates!$K$2:$BO$186,ROW()-ROW(M$20)+1, MATCH(M$16,Templates!$K$1:BO$1,0)))</f>
        <v>FIXED_SPEED</v>
      </c>
      <c r="N134" s="83" t="str" cm="1">
        <f t="array" ref="N134">IF(INDEX(Templates!$K$2:$BO$186,ROW()-ROW(N$20)+1, MATCH(N$16,Templates!$K$1:BP$1,0))="","",INDEX(Templates!$K$2:$BO$186,ROW()-ROW(N$20)+1, MATCH(N$16,Templates!$K$1:BP$1,0)))</f>
        <v/>
      </c>
      <c r="O134" s="83" t="str" cm="1">
        <f t="array" ref="O134">IF(INDEX(Templates!$K$2:$BO$186,ROW()-ROW(O$20)+1, MATCH(O$16,Templates!$K$1:BQ$1,0))="","",INDEX(Templates!$K$2:$BO$186,ROW()-ROW(O$20)+1, MATCH(O$16,Templates!$K$1:BQ$1,0)))</f>
        <v/>
      </c>
      <c r="P134" s="83" t="str" cm="1">
        <f t="array" ref="P134">IF(INDEX(Templates!$K$2:$BO$186,ROW()-ROW(P$20)+1, MATCH(P$16,Templates!$K$1:BR$1,0))="","",INDEX(Templates!$K$2:$BO$186,ROW()-ROW(P$20)+1, MATCH(P$16,Templates!$K$1:BR$1,0)))</f>
        <v/>
      </c>
      <c r="Q134" s="83" t="str" cm="1">
        <f t="array" ref="Q134">IF(INDEX(Templates!$K$2:$BO$186,ROW()-ROW(Q$20)+1, MATCH(Q$16,Templates!$K$1:BS$1,0))="","",INDEX(Templates!$K$2:$BO$186,ROW()-ROW(Q$20)+1, MATCH(Q$16,Templates!$K$1:BS$1,0)))</f>
        <v/>
      </c>
      <c r="R134" s="83" t="str" cm="1">
        <f t="array" ref="R134">IF(INDEX(Templates!$K$2:$BO$186,ROW()-ROW(R$20)+1, MATCH(R$16,Templates!$K$1:BT$1,0))="","",INDEX(Templates!$K$2:$BO$186,ROW()-ROW(R$20)+1, MATCH(R$16,Templates!$K$1:BT$1,0)))</f>
        <v>FIXED_SPEED</v>
      </c>
      <c r="S134" s="83" t="str" cm="1">
        <f t="array" ref="S134">IF(INDEX(Templates!$K$2:$BO$186,ROW()-ROW(S$20)+1, MATCH(S$16,Templates!$K$1:BU$1,0))="","",INDEX(Templates!$K$2:$BO$186,ROW()-ROW(S$20)+1, MATCH(S$16,Templates!$K$1:BU$1,0)))</f>
        <v>FIXED_SPEED</v>
      </c>
      <c r="T134" s="83" t="str" cm="1">
        <f t="array" ref="T134">IF(INDEX(Templates!$K$2:$BO$186,ROW()-ROW(T$20)+1, MATCH(T$16,Templates!$K$1:BV$1,0))="","",INDEX(Templates!$K$2:$BO$186,ROW()-ROW(T$20)+1, MATCH(T$16,Templates!$K$1:BV$1,0)))</f>
        <v>FIXED_SPEED</v>
      </c>
      <c r="U134" s="83" t="str" cm="1">
        <f t="array" ref="U134">IF(INDEX(Templates!$K$2:$BO$186,ROW()-ROW(U$20)+1, MATCH(U$16,Templates!$K$1:BW$1,0))="","",INDEX(Templates!$K$2:$BO$186,ROW()-ROW(U$20)+1, MATCH(U$16,Templates!$K$1:BW$1,0)))</f>
        <v>FIXED_SPEED</v>
      </c>
      <c r="V134" s="83" t="str" cm="1">
        <f t="array" ref="V134">IF(INDEX(Templates!$K$2:$BO$186,ROW()-ROW(V$20)+1, MATCH(V$16,Templates!$K$1:BX$1,0))="","",INDEX(Templates!$K$2:$BO$186,ROW()-ROW(V$20)+1, MATCH(V$16,Templates!$K$1:BX$1,0)))</f>
        <v/>
      </c>
      <c r="W134" s="83" t="str" cm="1">
        <f t="array" ref="W134">IF(INDEX(Templates!$K$2:$BO$186,ROW()-ROW(W$20)+1, MATCH(W$16,Templates!$K$1:BY$1,0))="","",INDEX(Templates!$K$2:$BO$186,ROW()-ROW(W$20)+1, MATCH(W$16,Templates!$K$1:BY$1,0)))</f>
        <v>FIXED_SPEED</v>
      </c>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row>
    <row r="135" spans="1:91" s="24" customFormat="1" x14ac:dyDescent="0.55000000000000004">
      <c r="A135" s="41" t="s">
        <v>475</v>
      </c>
      <c r="B135" s="6" t="s">
        <v>479</v>
      </c>
      <c r="C135" s="66" t="str" cm="1">
        <f t="array" ref="C135">IF(INDEX(Templates!C$2:C$187,ROW()-ROW($20:$20)+1)="","",INDEX(Templates!C$2:C$187,ROW()-ROW($20:$20)+1))</f>
        <v>JSON_PATH:pumps[1]</v>
      </c>
      <c r="D135" s="66" t="str" cm="1">
        <f t="array" ref="D135">IF(INDEX(Templates!D$2:D$187,ROW()-ROW($20:$20)+1)="","",INDEX(Templates!D$2:D$187,ROW()-ROW($20:$20)+1))</f>
        <v>design_electric_power</v>
      </c>
      <c r="E135" s="66" t="str" cm="1">
        <f t="array" ref="E135">IF(INDEX(Templates!E$2:E$187,ROW()-ROW($20:$20)+1)="","",INDEX(Templates!E$2:E$187,ROW()-ROW($20:$20)+1))</f>
        <v> </v>
      </c>
      <c r="F135" s="66" t="str" cm="1">
        <f t="array" ref="F135">IF(INDEX(Templates!F$2:F$187,ROW()-ROW($20:$20)+1)="","",INDEX(Templates!F$2:F$187,ROW()-ROW($20:$20)+1))</f>
        <v/>
      </c>
      <c r="G135" s="106" t="str" cm="1">
        <f t="array" ref="G135">IF(INDEX(Templates!G$2:G$187,ROW()-ROW($20:$20)+1)="","",INDEX(Templates!G$2:G$187,ROW()-ROW($20:$20)+1))</f>
        <v>Pump</v>
      </c>
      <c r="H135" s="68" t="str" cm="1">
        <f t="array" ref="H135">IF(INDEX(Templates!H$2:H$187,ROW()-ROW($20:$20)+1)="","",INDEX(Templates!H$2:H$187,ROW()-ROW($20:$20)+1))</f>
        <v>Pump 2</v>
      </c>
      <c r="I135" s="68" t="str" cm="1">
        <f t="array" ref="I135">IF(INDEX(Templates!I$2:I$187,ROW()-ROW($20:$20)+1)="","",INDEX(Templates!I$2:I$187,ROW()-ROW($20:$20)+1))</f>
        <v>ASHRAE229 1</v>
      </c>
      <c r="J135" s="68" t="str" cm="1">
        <f t="array" ref="J135">IF(INDEX(Templates!J$2:J$187,ROW()-ROW($20:$20)+1)="","",INDEX(Templates!J$2:J$187,ROW()-ROW($20:$20)+1))</f>
        <v>design_electric_power</v>
      </c>
      <c r="K135" s="69" t="str" cm="1">
        <f t="array" ref="K135">IF(INDEX(Templates!K$2:K$187,ROW()-ROW($20:$20)+1)="","",INDEX(Templates!K$2:K$187,ROW()-ROW($20:$20)+1))</f>
        <v>electric_power</v>
      </c>
      <c r="L135" s="69" t="str" cm="1">
        <f t="array" ref="L135">IF(INDEX(Templates!L$2:L$187,ROW()-ROW($20:$20)+1)="","",INDEX(Templates!L$2:L$187,ROW()-ROW($20:$20)+1))</f>
        <v>W</v>
      </c>
      <c r="M135" s="83" t="str" cm="1">
        <f t="array" ref="M135">IF(INDEX(Templates!$K$2:$BO$186,ROW()-ROW(M$20)+1, MATCH(M$16,Templates!$K$1:BO$1,0))="","",INDEX(Templates!$K$2:$BO$186,ROW()-ROW(M$20)+1, MATCH(M$16,Templates!$K$1:BO$1,0)))</f>
        <v/>
      </c>
      <c r="N135" s="83" t="str" cm="1">
        <f t="array" ref="N135">IF(INDEX(Templates!$K$2:$BO$186,ROW()-ROW(N$20)+1, MATCH(N$16,Templates!$K$1:BP$1,0))="","",INDEX(Templates!$K$2:$BO$186,ROW()-ROW(N$20)+1, MATCH(N$16,Templates!$K$1:BP$1,0)))</f>
        <v/>
      </c>
      <c r="O135" s="83" t="str" cm="1">
        <f t="array" ref="O135">IF(INDEX(Templates!$K$2:$BO$186,ROW()-ROW(O$20)+1, MATCH(O$16,Templates!$K$1:BQ$1,0))="","",INDEX(Templates!$K$2:$BO$186,ROW()-ROW(O$20)+1, MATCH(O$16,Templates!$K$1:BQ$1,0)))</f>
        <v/>
      </c>
      <c r="P135" s="83" t="str" cm="1">
        <f t="array" ref="P135">IF(INDEX(Templates!$K$2:$BO$186,ROW()-ROW(P$20)+1, MATCH(P$16,Templates!$K$1:BR$1,0))="","",INDEX(Templates!$K$2:$BO$186,ROW()-ROW(P$20)+1, MATCH(P$16,Templates!$K$1:BR$1,0)))</f>
        <v/>
      </c>
      <c r="Q135" s="83" t="str" cm="1">
        <f t="array" ref="Q135">IF(INDEX(Templates!$K$2:$BO$186,ROW()-ROW(Q$20)+1, MATCH(Q$16,Templates!$K$1:BS$1,0))="","",INDEX(Templates!$K$2:$BO$186,ROW()-ROW(Q$20)+1, MATCH(Q$16,Templates!$K$1:BS$1,0)))</f>
        <v/>
      </c>
      <c r="R135" s="83" t="str" cm="1">
        <f t="array" ref="R135">IF(INDEX(Templates!$K$2:$BO$186,ROW()-ROW(R$20)+1, MATCH(R$16,Templates!$K$1:BT$1,0))="","",INDEX(Templates!$K$2:$BO$186,ROW()-ROW(R$20)+1, MATCH(R$16,Templates!$K$1:BT$1,0)))</f>
        <v/>
      </c>
      <c r="S135" s="83" t="str" cm="1">
        <f t="array" ref="S135">IF(INDEX(Templates!$K$2:$BO$186,ROW()-ROW(S$20)+1, MATCH(S$16,Templates!$K$1:BU$1,0))="","",INDEX(Templates!$K$2:$BO$186,ROW()-ROW(S$20)+1, MATCH(S$16,Templates!$K$1:BU$1,0)))</f>
        <v/>
      </c>
      <c r="T135" s="83" t="str" cm="1">
        <f t="array" ref="T135">IF(INDEX(Templates!$K$2:$BO$186,ROW()-ROW(T$20)+1, MATCH(T$16,Templates!$K$1:BV$1,0))="","",INDEX(Templates!$K$2:$BO$186,ROW()-ROW(T$20)+1, MATCH(T$16,Templates!$K$1:BV$1,0)))</f>
        <v/>
      </c>
      <c r="U135" s="83" t="str" cm="1">
        <f t="array" ref="U135">IF(INDEX(Templates!$K$2:$BO$186,ROW()-ROW(U$20)+1, MATCH(U$16,Templates!$K$1:BW$1,0))="","",INDEX(Templates!$K$2:$BO$186,ROW()-ROW(U$20)+1, MATCH(U$16,Templates!$K$1:BW$1,0)))</f>
        <v/>
      </c>
      <c r="V135" s="83" t="str" cm="1">
        <f t="array" ref="V135">IF(INDEX(Templates!$K$2:$BO$186,ROW()-ROW(V$20)+1, MATCH(V$16,Templates!$K$1:BX$1,0))="","",INDEX(Templates!$K$2:$BO$186,ROW()-ROW(V$20)+1, MATCH(V$16,Templates!$K$1:BX$1,0)))</f>
        <v/>
      </c>
      <c r="W135" s="83" t="str" cm="1">
        <f t="array" ref="W135">IF(INDEX(Templates!$K$2:$BO$186,ROW()-ROW(W$20)+1, MATCH(W$16,Templates!$K$1:BY$1,0))="","",INDEX(Templates!$K$2:$BO$186,ROW()-ROW(W$20)+1, MATCH(W$16,Templates!$K$1:BY$1,0)))</f>
        <v/>
      </c>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row>
    <row r="136" spans="1:91" s="24" customFormat="1" x14ac:dyDescent="0.55000000000000004">
      <c r="A136" s="41" t="s">
        <v>475</v>
      </c>
      <c r="B136" s="6" t="s">
        <v>479</v>
      </c>
      <c r="C136" s="66" t="str" cm="1">
        <f t="array" ref="C136">IF(INDEX(Templates!C$2:C$187,ROW()-ROW($20:$20)+1)="","",INDEX(Templates!C$2:C$187,ROW()-ROW($20:$20)+1))</f>
        <v>JSON_PATH:pumps[1]</v>
      </c>
      <c r="D136" s="66" t="str" cm="1">
        <f t="array" ref="D136">IF(INDEX(Templates!D$2:D$187,ROW()-ROW($20:$20)+1)="","",INDEX(Templates!D$2:D$187,ROW()-ROW($20:$20)+1))</f>
        <v>design_flow</v>
      </c>
      <c r="E136" s="66" t="str" cm="1">
        <f t="array" ref="E136">IF(INDEX(Templates!E$2:E$187,ROW()-ROW($20:$20)+1)="","",INDEX(Templates!E$2:E$187,ROW()-ROW($20:$20)+1))</f>
        <v> </v>
      </c>
      <c r="F136" s="66" t="str" cm="1">
        <f t="array" ref="F136">IF(INDEX(Templates!F$2:F$187,ROW()-ROW($20:$20)+1)="","",INDEX(Templates!F$2:F$187,ROW()-ROW($20:$20)+1))</f>
        <v/>
      </c>
      <c r="G136" s="106" t="str" cm="1">
        <f t="array" ref="G136">IF(INDEX(Templates!G$2:G$187,ROW()-ROW($20:$20)+1)="","",INDEX(Templates!G$2:G$187,ROW()-ROW($20:$20)+1))</f>
        <v>Pump</v>
      </c>
      <c r="H136" s="68" t="str" cm="1">
        <f t="array" ref="H136">IF(INDEX(Templates!H$2:H$187,ROW()-ROW($20:$20)+1)="","",INDEX(Templates!H$2:H$187,ROW()-ROW($20:$20)+1))</f>
        <v>Pump 2</v>
      </c>
      <c r="I136" s="68" t="str" cm="1">
        <f t="array" ref="I136">IF(INDEX(Templates!I$2:I$187,ROW()-ROW($20:$20)+1)="","",INDEX(Templates!I$2:I$187,ROW()-ROW($20:$20)+1))</f>
        <v>ASHRAE229 1</v>
      </c>
      <c r="J136" s="68" t="str" cm="1">
        <f t="array" ref="J136">IF(INDEX(Templates!J$2:J$187,ROW()-ROW($20:$20)+1)="","",INDEX(Templates!J$2:J$187,ROW()-ROW($20:$20)+1))</f>
        <v>design_flow</v>
      </c>
      <c r="K136" s="69" t="str" cm="1">
        <f t="array" ref="K136">IF(INDEX(Templates!K$2:K$187,ROW()-ROW($20:$20)+1)="","",INDEX(Templates!K$2:K$187,ROW()-ROW($20:$20)+1))</f>
        <v>fluid_flow_rate</v>
      </c>
      <c r="L136" s="69" t="str" cm="1">
        <f t="array" ref="L136">IF(INDEX(Templates!L$2:L$187,ROW()-ROW($20:$20)+1)="","",INDEX(Templates!L$2:L$187,ROW()-ROW($20:$20)+1))</f>
        <v>gallon/min</v>
      </c>
      <c r="M136" s="83" t="str" cm="1">
        <f t="array" ref="M136">IF(INDEX(Templates!$K$2:$BO$186,ROW()-ROW(M$20)+1, MATCH(M$16,Templates!$K$1:BO$1,0))="","",INDEX(Templates!$K$2:$BO$186,ROW()-ROW(M$20)+1, MATCH(M$16,Templates!$K$1:BO$1,0)))</f>
        <v/>
      </c>
      <c r="N136" s="83" t="str" cm="1">
        <f t="array" ref="N136">IF(INDEX(Templates!$K$2:$BO$186,ROW()-ROW(N$20)+1, MATCH(N$16,Templates!$K$1:BP$1,0))="","",INDEX(Templates!$K$2:$BO$186,ROW()-ROW(N$20)+1, MATCH(N$16,Templates!$K$1:BP$1,0)))</f>
        <v/>
      </c>
      <c r="O136" s="83" t="str" cm="1">
        <f t="array" ref="O136">IF(INDEX(Templates!$K$2:$BO$186,ROW()-ROW(O$20)+1, MATCH(O$16,Templates!$K$1:BQ$1,0))="","",INDEX(Templates!$K$2:$BO$186,ROW()-ROW(O$20)+1, MATCH(O$16,Templates!$K$1:BQ$1,0)))</f>
        <v/>
      </c>
      <c r="P136" s="83" t="str" cm="1">
        <f t="array" ref="P136">IF(INDEX(Templates!$K$2:$BO$186,ROW()-ROW(P$20)+1, MATCH(P$16,Templates!$K$1:BR$1,0))="","",INDEX(Templates!$K$2:$BO$186,ROW()-ROW(P$20)+1, MATCH(P$16,Templates!$K$1:BR$1,0)))</f>
        <v/>
      </c>
      <c r="Q136" s="83" t="str" cm="1">
        <f t="array" ref="Q136">IF(INDEX(Templates!$K$2:$BO$186,ROW()-ROW(Q$20)+1, MATCH(Q$16,Templates!$K$1:BS$1,0))="","",INDEX(Templates!$K$2:$BO$186,ROW()-ROW(Q$20)+1, MATCH(Q$16,Templates!$K$1:BS$1,0)))</f>
        <v/>
      </c>
      <c r="R136" s="83" t="str" cm="1">
        <f t="array" ref="R136">IF(INDEX(Templates!$K$2:$BO$186,ROW()-ROW(R$20)+1, MATCH(R$16,Templates!$K$1:BT$1,0))="","",INDEX(Templates!$K$2:$BO$186,ROW()-ROW(R$20)+1, MATCH(R$16,Templates!$K$1:BT$1,0)))</f>
        <v/>
      </c>
      <c r="S136" s="83" t="str" cm="1">
        <f t="array" ref="S136">IF(INDEX(Templates!$K$2:$BO$186,ROW()-ROW(S$20)+1, MATCH(S$16,Templates!$K$1:BU$1,0))="","",INDEX(Templates!$K$2:$BO$186,ROW()-ROW(S$20)+1, MATCH(S$16,Templates!$K$1:BU$1,0)))</f>
        <v/>
      </c>
      <c r="T136" s="83" t="str" cm="1">
        <f t="array" ref="T136">IF(INDEX(Templates!$K$2:$BO$186,ROW()-ROW(T$20)+1, MATCH(T$16,Templates!$K$1:BV$1,0))="","",INDEX(Templates!$K$2:$BO$186,ROW()-ROW(T$20)+1, MATCH(T$16,Templates!$K$1:BV$1,0)))</f>
        <v/>
      </c>
      <c r="U136" s="83" t="str" cm="1">
        <f t="array" ref="U136">IF(INDEX(Templates!$K$2:$BO$186,ROW()-ROW(U$20)+1, MATCH(U$16,Templates!$K$1:BW$1,0))="","",INDEX(Templates!$K$2:$BO$186,ROW()-ROW(U$20)+1, MATCH(U$16,Templates!$K$1:BW$1,0)))</f>
        <v/>
      </c>
      <c r="V136" s="83" t="str" cm="1">
        <f t="array" ref="V136">IF(INDEX(Templates!$K$2:$BO$186,ROW()-ROW(V$20)+1, MATCH(V$16,Templates!$K$1:BX$1,0))="","",INDEX(Templates!$K$2:$BO$186,ROW()-ROW(V$20)+1, MATCH(V$16,Templates!$K$1:BX$1,0)))</f>
        <v/>
      </c>
      <c r="W136" s="83" t="str" cm="1">
        <f t="array" ref="W136">IF(INDEX(Templates!$K$2:$BO$186,ROW()-ROW(W$20)+1, MATCH(W$16,Templates!$K$1:BY$1,0))="","",INDEX(Templates!$K$2:$BO$186,ROW()-ROW(W$20)+1, MATCH(W$16,Templates!$K$1:BY$1,0)))</f>
        <v/>
      </c>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row>
    <row r="137" spans="1:91" s="24" customFormat="1" x14ac:dyDescent="0.55000000000000004">
      <c r="A137" s="41" t="s">
        <v>475</v>
      </c>
      <c r="B137" s="6" t="s">
        <v>479</v>
      </c>
      <c r="C137" s="66" t="str" cm="1">
        <f t="array" ref="C137">IF(INDEX(Templates!C$2:C$187,ROW()-ROW($20:$20)+1)="","",INDEX(Templates!C$2:C$187,ROW()-ROW($20:$20)+1))</f>
        <v>JSON_PATH:pumps[2]</v>
      </c>
      <c r="D137" s="66" t="str" cm="1">
        <f t="array" ref="D137">IF(INDEX(Templates!D$2:D$187,ROW()-ROW($20:$20)+1)="","",INDEX(Templates!D$2:D$187,ROW()-ROW($20:$20)+1))</f>
        <v>id</v>
      </c>
      <c r="E137" s="66" t="str" cm="1">
        <f t="array" ref="E137">IF(INDEX(Templates!E$2:E$187,ROW()-ROW($20:$20)+1)="","",INDEX(Templates!E$2:E$187,ROW()-ROW($20:$20)+1))</f>
        <v> </v>
      </c>
      <c r="F137" s="66" t="str" cm="1">
        <f t="array" ref="F137">IF(INDEX(Templates!F$2:F$187,ROW()-ROW($20:$20)+1)="","",INDEX(Templates!F$2:F$187,ROW()-ROW($20:$20)+1))</f>
        <v/>
      </c>
      <c r="G137" s="106" t="str" cm="1">
        <f t="array" ref="G137">IF(INDEX(Templates!G$2:G$187,ROW()-ROW($20:$20)+1)="","",INDEX(Templates!G$2:G$187,ROW()-ROW($20:$20)+1))</f>
        <v>Pump</v>
      </c>
      <c r="H137" s="68" t="str" cm="1">
        <f t="array" ref="H137">IF(INDEX(Templates!H$2:H$187,ROW()-ROW($20:$20)+1)="","",INDEX(Templates!H$2:H$187,ROW()-ROW($20:$20)+1))</f>
        <v>Pump 3</v>
      </c>
      <c r="I137" s="68" t="str" cm="1">
        <f t="array" ref="I137">IF(INDEX(Templates!I$2:I$187,ROW()-ROW($20:$20)+1)="","",INDEX(Templates!I$2:I$187,ROW()-ROW($20:$20)+1))</f>
        <v>ASHRAE229 1</v>
      </c>
      <c r="J137" s="68" t="str" cm="1">
        <f t="array" ref="J137">IF(INDEX(Templates!J$2:J$187,ROW()-ROW($20:$20)+1)="","",INDEX(Templates!J$2:J$187,ROW()-ROW($20:$20)+1))</f>
        <v>id</v>
      </c>
      <c r="K137" s="69" t="str" cm="1">
        <f t="array" ref="K137">IF(INDEX(Templates!K$2:K$187,ROW()-ROW($20:$20)+1)="","",INDEX(Templates!K$2:K$187,ROW()-ROW($20:$20)+1))</f>
        <v/>
      </c>
      <c r="L137" s="69" t="str" cm="1">
        <f t="array" ref="L137">IF(INDEX(Templates!L$2:L$187,ROW()-ROW($20:$20)+1)="","",INDEX(Templates!L$2:L$187,ROW()-ROW($20:$20)+1))</f>
        <v/>
      </c>
      <c r="M137" s="83" t="str" cm="1">
        <f t="array" ref="M137">IF(INDEX(Templates!$K$2:$BO$186,ROW()-ROW(M$20)+1, MATCH(M$16,Templates!$K$1:BO$1,0))="","",INDEX(Templates!$K$2:$BO$186,ROW()-ROW(M$20)+1, MATCH(M$16,Templates!$K$1:BO$1,0)))</f>
        <v>Secondary CHW Pump</v>
      </c>
      <c r="N137" s="83" t="str" cm="1">
        <f t="array" ref="N137">IF(INDEX(Templates!$K$2:$BO$186,ROW()-ROW(N$20)+1, MATCH(N$16,Templates!$K$1:BP$1,0))="","",INDEX(Templates!$K$2:$BO$186,ROW()-ROW(N$20)+1, MATCH(N$16,Templates!$K$1:BP$1,0)))</f>
        <v> </v>
      </c>
      <c r="O137" s="83" t="str" cm="1">
        <f t="array" ref="O137">IF(INDEX(Templates!$K$2:$BO$186,ROW()-ROW(O$20)+1, MATCH(O$16,Templates!$K$1:BQ$1,0))="","",INDEX(Templates!$K$2:$BO$186,ROW()-ROW(O$20)+1, MATCH(O$16,Templates!$K$1:BQ$1,0)))</f>
        <v> </v>
      </c>
      <c r="P137" s="83" t="str" cm="1">
        <f t="array" ref="P137">IF(INDEX(Templates!$K$2:$BO$186,ROW()-ROW(P$20)+1, MATCH(P$16,Templates!$K$1:BR$1,0))="","",INDEX(Templates!$K$2:$BO$186,ROW()-ROW(P$20)+1, MATCH(P$16,Templates!$K$1:BR$1,0)))</f>
        <v> </v>
      </c>
      <c r="Q137" s="83" t="str" cm="1">
        <f t="array" ref="Q137">IF(INDEX(Templates!$K$2:$BO$186,ROW()-ROW(Q$20)+1, MATCH(Q$16,Templates!$K$1:BS$1,0))="","",INDEX(Templates!$K$2:$BO$186,ROW()-ROW(Q$20)+1, MATCH(Q$16,Templates!$K$1:BS$1,0)))</f>
        <v> </v>
      </c>
      <c r="R137" s="83" t="str" cm="1">
        <f t="array" ref="R137">IF(INDEX(Templates!$K$2:$BO$186,ROW()-ROW(R$20)+1, MATCH(R$16,Templates!$K$1:BT$1,0))="","",INDEX(Templates!$K$2:$BO$186,ROW()-ROW(R$20)+1, MATCH(R$16,Templates!$K$1:BT$1,0)))</f>
        <v>Secondary CHW Pump</v>
      </c>
      <c r="S137" s="83" t="str" cm="1">
        <f t="array" ref="S137">IF(INDEX(Templates!$K$2:$BO$186,ROW()-ROW(S$20)+1, MATCH(S$16,Templates!$K$1:BU$1,0))="","",INDEX(Templates!$K$2:$BO$186,ROW()-ROW(S$20)+1, MATCH(S$16,Templates!$K$1:BU$1,0)))</f>
        <v>Secondary CHW Pump</v>
      </c>
      <c r="T137" s="83" t="str" cm="1">
        <f t="array" ref="T137">IF(INDEX(Templates!$K$2:$BO$186,ROW()-ROW(T$20)+1, MATCH(T$16,Templates!$K$1:BV$1,0))="","",INDEX(Templates!$K$2:$BO$186,ROW()-ROW(T$20)+1, MATCH(T$16,Templates!$K$1:BV$1,0)))</f>
        <v>Secondary CHW Pump</v>
      </c>
      <c r="U137" s="83" t="str" cm="1">
        <f t="array" ref="U137">IF(INDEX(Templates!$K$2:$BO$186,ROW()-ROW(U$20)+1, MATCH(U$16,Templates!$K$1:BW$1,0))="","",INDEX(Templates!$K$2:$BO$186,ROW()-ROW(U$20)+1, MATCH(U$16,Templates!$K$1:BW$1,0)))</f>
        <v>Secondary CHW Pump</v>
      </c>
      <c r="V137" s="83" t="str" cm="1">
        <f t="array" ref="V137">IF(INDEX(Templates!$K$2:$BO$186,ROW()-ROW(V$20)+1, MATCH(V$16,Templates!$K$1:BX$1,0))="","",INDEX(Templates!$K$2:$BO$186,ROW()-ROW(V$20)+1, MATCH(V$16,Templates!$K$1:BX$1,0)))</f>
        <v> </v>
      </c>
      <c r="W137" s="83" t="str" cm="1">
        <f t="array" ref="W137">IF(INDEX(Templates!$K$2:$BO$186,ROW()-ROW(W$20)+1, MATCH(W$16,Templates!$K$1:BY$1,0))="","",INDEX(Templates!$K$2:$BO$186,ROW()-ROW(W$20)+1, MATCH(W$16,Templates!$K$1:BY$1,0)))</f>
        <v>Secondary CHW Pump</v>
      </c>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row>
    <row r="138" spans="1:91" s="24" customFormat="1" x14ac:dyDescent="0.55000000000000004">
      <c r="A138" s="41" t="s">
        <v>475</v>
      </c>
      <c r="B138" s="6" t="s">
        <v>479</v>
      </c>
      <c r="C138" s="66" t="str" cm="1">
        <f t="array" ref="C138">IF(INDEX(Templates!C$2:C$187,ROW()-ROW($20:$20)+1)="","",INDEX(Templates!C$2:C$187,ROW()-ROW($20:$20)+1))</f>
        <v>JSON_PATH:pumps[2]</v>
      </c>
      <c r="D138" s="66" t="str" cm="1">
        <f t="array" ref="D138">IF(INDEX(Templates!D$2:D$187,ROW()-ROW($20:$20)+1)="","",INDEX(Templates!D$2:D$187,ROW()-ROW($20:$20)+1))</f>
        <v>loop_or_piping</v>
      </c>
      <c r="E138" s="66" t="str" cm="1">
        <f t="array" ref="E138">IF(INDEX(Templates!E$2:E$187,ROW()-ROW($20:$20)+1)="","",INDEX(Templates!E$2:E$187,ROW()-ROW($20:$20)+1))</f>
        <v> </v>
      </c>
      <c r="F138" s="66" t="str" cm="1">
        <f t="array" ref="F138">IF(INDEX(Templates!F$2:F$187,ROW()-ROW($20:$20)+1)="","",INDEX(Templates!F$2:F$187,ROW()-ROW($20:$20)+1))</f>
        <v/>
      </c>
      <c r="G138" s="106" t="str" cm="1">
        <f t="array" ref="G138">IF(INDEX(Templates!G$2:G$187,ROW()-ROW($20:$20)+1)="","",INDEX(Templates!G$2:G$187,ROW()-ROW($20:$20)+1))</f>
        <v>Pump</v>
      </c>
      <c r="H138" s="68" t="str" cm="1">
        <f t="array" ref="H138">IF(INDEX(Templates!H$2:H$187,ROW()-ROW($20:$20)+1)="","",INDEX(Templates!H$2:H$187,ROW()-ROW($20:$20)+1))</f>
        <v>Pump 3</v>
      </c>
      <c r="I138" s="68" t="str" cm="1">
        <f t="array" ref="I138">IF(INDEX(Templates!I$2:I$187,ROW()-ROW($20:$20)+1)="","",INDEX(Templates!I$2:I$187,ROW()-ROW($20:$20)+1))</f>
        <v>ASHRAE229 1</v>
      </c>
      <c r="J138" s="68" t="str" cm="1">
        <f t="array" ref="J138">IF(INDEX(Templates!J$2:J$187,ROW()-ROW($20:$20)+1)="","",INDEX(Templates!J$2:J$187,ROW()-ROW($20:$20)+1))</f>
        <v>loop_or_piping</v>
      </c>
      <c r="K138" s="69" t="str" cm="1">
        <f t="array" ref="K138">IF(INDEX(Templates!K$2:K$187,ROW()-ROW($20:$20)+1)="","",INDEX(Templates!K$2:K$187,ROW()-ROW($20:$20)+1))</f>
        <v/>
      </c>
      <c r="L138" s="69" t="str" cm="1">
        <f t="array" ref="L138">IF(INDEX(Templates!L$2:L$187,ROW()-ROW($20:$20)+1)="","",INDEX(Templates!L$2:L$187,ROW()-ROW($20:$20)+1))</f>
        <v/>
      </c>
      <c r="M138" s="83" t="str" cm="1">
        <f t="array" ref="M138">IF(INDEX(Templates!$K$2:$BO$186,ROW()-ROW(M$20)+1, MATCH(M$16,Templates!$K$1:BO$1,0))="","",INDEX(Templates!$K$2:$BO$186,ROW()-ROW(M$20)+1, MATCH(M$16,Templates!$K$1:BO$1,0)))</f>
        <v>Secondary CHW Loop 1</v>
      </c>
      <c r="N138" s="83" t="str" cm="1">
        <f t="array" ref="N138">IF(INDEX(Templates!$K$2:$BO$186,ROW()-ROW(N$20)+1, MATCH(N$16,Templates!$K$1:BP$1,0))="","",INDEX(Templates!$K$2:$BO$186,ROW()-ROW(N$20)+1, MATCH(N$16,Templates!$K$1:BP$1,0)))</f>
        <v/>
      </c>
      <c r="O138" s="83" t="str" cm="1">
        <f t="array" ref="O138">IF(INDEX(Templates!$K$2:$BO$186,ROW()-ROW(O$20)+1, MATCH(O$16,Templates!$K$1:BQ$1,0))="","",INDEX(Templates!$K$2:$BO$186,ROW()-ROW(O$20)+1, MATCH(O$16,Templates!$K$1:BQ$1,0)))</f>
        <v/>
      </c>
      <c r="P138" s="83" t="str" cm="1">
        <f t="array" ref="P138">IF(INDEX(Templates!$K$2:$BO$186,ROW()-ROW(P$20)+1, MATCH(P$16,Templates!$K$1:BR$1,0))="","",INDEX(Templates!$K$2:$BO$186,ROW()-ROW(P$20)+1, MATCH(P$16,Templates!$K$1:BR$1,0)))</f>
        <v/>
      </c>
      <c r="Q138" s="83" t="str" cm="1">
        <f t="array" ref="Q138">IF(INDEX(Templates!$K$2:$BO$186,ROW()-ROW(Q$20)+1, MATCH(Q$16,Templates!$K$1:BS$1,0))="","",INDEX(Templates!$K$2:$BO$186,ROW()-ROW(Q$20)+1, MATCH(Q$16,Templates!$K$1:BS$1,0)))</f>
        <v/>
      </c>
      <c r="R138" s="83" t="str" cm="1">
        <f t="array" ref="R138">IF(INDEX(Templates!$K$2:$BO$186,ROW()-ROW(R$20)+1, MATCH(R$16,Templates!$K$1:BT$1,0))="","",INDEX(Templates!$K$2:$BO$186,ROW()-ROW(R$20)+1, MATCH(R$16,Templates!$K$1:BT$1,0)))</f>
        <v>Secondary CHW Loop 1</v>
      </c>
      <c r="S138" s="83" t="str" cm="1">
        <f t="array" ref="S138">IF(INDEX(Templates!$K$2:$BO$186,ROW()-ROW(S$20)+1, MATCH(S$16,Templates!$K$1:BU$1,0))="","",INDEX(Templates!$K$2:$BO$186,ROW()-ROW(S$20)+1, MATCH(S$16,Templates!$K$1:BU$1,0)))</f>
        <v>Secondary CHW Loop 1</v>
      </c>
      <c r="T138" s="83" t="str" cm="1">
        <f t="array" ref="T138">IF(INDEX(Templates!$K$2:$BO$186,ROW()-ROW(T$20)+1, MATCH(T$16,Templates!$K$1:BV$1,0))="","",INDEX(Templates!$K$2:$BO$186,ROW()-ROW(T$20)+1, MATCH(T$16,Templates!$K$1:BV$1,0)))</f>
        <v>Secondary CHW Loop 1</v>
      </c>
      <c r="U138" s="83" t="str" cm="1">
        <f t="array" ref="U138">IF(INDEX(Templates!$K$2:$BO$186,ROW()-ROW(U$20)+1, MATCH(U$16,Templates!$K$1:BW$1,0))="","",INDEX(Templates!$K$2:$BO$186,ROW()-ROW(U$20)+1, MATCH(U$16,Templates!$K$1:BW$1,0)))</f>
        <v>Secondary CHW Loop 1</v>
      </c>
      <c r="V138" s="83" t="str" cm="1">
        <f t="array" ref="V138">IF(INDEX(Templates!$K$2:$BO$186,ROW()-ROW(V$20)+1, MATCH(V$16,Templates!$K$1:BX$1,0))="","",INDEX(Templates!$K$2:$BO$186,ROW()-ROW(V$20)+1, MATCH(V$16,Templates!$K$1:BX$1,0)))</f>
        <v/>
      </c>
      <c r="W138" s="83" t="str" cm="1">
        <f t="array" ref="W138">IF(INDEX(Templates!$K$2:$BO$186,ROW()-ROW(W$20)+1, MATCH(W$16,Templates!$K$1:BY$1,0))="","",INDEX(Templates!$K$2:$BO$186,ROW()-ROW(W$20)+1, MATCH(W$16,Templates!$K$1:BY$1,0)))</f>
        <v>Secondary CHW Loop 1</v>
      </c>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row>
    <row r="139" spans="1:91" s="24" customFormat="1" x14ac:dyDescent="0.55000000000000004">
      <c r="A139" s="41" t="s">
        <v>475</v>
      </c>
      <c r="B139" s="6" t="s">
        <v>479</v>
      </c>
      <c r="C139" s="66" t="str" cm="1">
        <f t="array" ref="C139">IF(INDEX(Templates!C$2:C$187,ROW()-ROW($20:$20)+1)="","",INDEX(Templates!C$2:C$187,ROW()-ROW($20:$20)+1))</f>
        <v>JSON_PATH:pumps[2]</v>
      </c>
      <c r="D139" s="66" t="str" cm="1">
        <f t="array" ref="D139">IF(INDEX(Templates!D$2:D$187,ROW()-ROW($20:$20)+1)="","",INDEX(Templates!D$2:D$187,ROW()-ROW($20:$20)+1))</f>
        <v>speed_control</v>
      </c>
      <c r="E139" s="66" t="str" cm="1">
        <f t="array" ref="E139">IF(INDEX(Templates!E$2:E$187,ROW()-ROW($20:$20)+1)="","",INDEX(Templates!E$2:E$187,ROW()-ROW($20:$20)+1))</f>
        <v> </v>
      </c>
      <c r="F139" s="66" t="str" cm="1">
        <f t="array" ref="F139">IF(INDEX(Templates!F$2:F$187,ROW()-ROW($20:$20)+1)="","",INDEX(Templates!F$2:F$187,ROW()-ROW($20:$20)+1))</f>
        <v/>
      </c>
      <c r="G139" s="106" t="str" cm="1">
        <f t="array" ref="G139">IF(INDEX(Templates!G$2:G$187,ROW()-ROW($20:$20)+1)="","",INDEX(Templates!G$2:G$187,ROW()-ROW($20:$20)+1))</f>
        <v>Pump</v>
      </c>
      <c r="H139" s="68" t="str" cm="1">
        <f t="array" ref="H139">IF(INDEX(Templates!H$2:H$187,ROW()-ROW($20:$20)+1)="","",INDEX(Templates!H$2:H$187,ROW()-ROW($20:$20)+1))</f>
        <v>Pump 3</v>
      </c>
      <c r="I139" s="68" t="str" cm="1">
        <f t="array" ref="I139">IF(INDEX(Templates!I$2:I$187,ROW()-ROW($20:$20)+1)="","",INDEX(Templates!I$2:I$187,ROW()-ROW($20:$20)+1))</f>
        <v>ASHRAE229 1</v>
      </c>
      <c r="J139" s="68" t="str" cm="1">
        <f t="array" ref="J139">IF(INDEX(Templates!J$2:J$187,ROW()-ROW($20:$20)+1)="","",INDEX(Templates!J$2:J$187,ROW()-ROW($20:$20)+1))</f>
        <v>speed_control</v>
      </c>
      <c r="K139" s="69" t="str" cm="1">
        <f t="array" ref="K139">IF(INDEX(Templates!K$2:K$187,ROW()-ROW($20:$20)+1)="","",INDEX(Templates!K$2:K$187,ROW()-ROW($20:$20)+1))</f>
        <v/>
      </c>
      <c r="L139" s="69" t="str" cm="1">
        <f t="array" ref="L139">IF(INDEX(Templates!L$2:L$187,ROW()-ROW($20:$20)+1)="","",INDEX(Templates!L$2:L$187,ROW()-ROW($20:$20)+1))</f>
        <v/>
      </c>
      <c r="M139" s="83" t="str" cm="1">
        <f t="array" ref="M139">IF(INDEX(Templates!$K$2:$BO$186,ROW()-ROW(M$20)+1, MATCH(M$16,Templates!$K$1:BO$1,0))="","",INDEX(Templates!$K$2:$BO$186,ROW()-ROW(M$20)+1, MATCH(M$16,Templates!$K$1:BO$1,0)))</f>
        <v>VARIABLE_SPEED</v>
      </c>
      <c r="N139" s="83" t="str" cm="1">
        <f t="array" ref="N139">IF(INDEX(Templates!$K$2:$BO$186,ROW()-ROW(N$20)+1, MATCH(N$16,Templates!$K$1:BP$1,0))="","",INDEX(Templates!$K$2:$BO$186,ROW()-ROW(N$20)+1, MATCH(N$16,Templates!$K$1:BP$1,0)))</f>
        <v> </v>
      </c>
      <c r="O139" s="83" t="str" cm="1">
        <f t="array" ref="O139">IF(INDEX(Templates!$K$2:$BO$186,ROW()-ROW(O$20)+1, MATCH(O$16,Templates!$K$1:BQ$1,0))="","",INDEX(Templates!$K$2:$BO$186,ROW()-ROW(O$20)+1, MATCH(O$16,Templates!$K$1:BQ$1,0)))</f>
        <v> </v>
      </c>
      <c r="P139" s="83" t="str" cm="1">
        <f t="array" ref="P139">IF(INDEX(Templates!$K$2:$BO$186,ROW()-ROW(P$20)+1, MATCH(P$16,Templates!$K$1:BR$1,0))="","",INDEX(Templates!$K$2:$BO$186,ROW()-ROW(P$20)+1, MATCH(P$16,Templates!$K$1:BR$1,0)))</f>
        <v> </v>
      </c>
      <c r="Q139" s="83" t="str" cm="1">
        <f t="array" ref="Q139">IF(INDEX(Templates!$K$2:$BO$186,ROW()-ROW(Q$20)+1, MATCH(Q$16,Templates!$K$1:BS$1,0))="","",INDEX(Templates!$K$2:$BO$186,ROW()-ROW(Q$20)+1, MATCH(Q$16,Templates!$K$1:BS$1,0)))</f>
        <v> </v>
      </c>
      <c r="R139" s="83" t="str" cm="1">
        <f t="array" ref="R139">IF(INDEX(Templates!$K$2:$BO$186,ROW()-ROW(R$20)+1, MATCH(R$16,Templates!$K$1:BT$1,0))="","",INDEX(Templates!$K$2:$BO$186,ROW()-ROW(R$20)+1, MATCH(R$16,Templates!$K$1:BT$1,0)))</f>
        <v>VARIABLE_SPEED</v>
      </c>
      <c r="S139" s="83" t="str" cm="1">
        <f t="array" ref="S139">IF(INDEX(Templates!$K$2:$BO$186,ROW()-ROW(S$20)+1, MATCH(S$16,Templates!$K$1:BU$1,0))="","",INDEX(Templates!$K$2:$BO$186,ROW()-ROW(S$20)+1, MATCH(S$16,Templates!$K$1:BU$1,0)))</f>
        <v>VARIABLE_SPEED</v>
      </c>
      <c r="T139" s="83" t="str" cm="1">
        <f t="array" ref="T139">IF(INDEX(Templates!$K$2:$BO$186,ROW()-ROW(T$20)+1, MATCH(T$16,Templates!$K$1:BV$1,0))="","",INDEX(Templates!$K$2:$BO$186,ROW()-ROW(T$20)+1, MATCH(T$16,Templates!$K$1:BV$1,0)))</f>
        <v>VARIABLE_SPEED</v>
      </c>
      <c r="U139" s="83" t="str" cm="1">
        <f t="array" ref="U139">IF(INDEX(Templates!$K$2:$BO$186,ROW()-ROW(U$20)+1, MATCH(U$16,Templates!$K$1:BW$1,0))="","",INDEX(Templates!$K$2:$BO$186,ROW()-ROW(U$20)+1, MATCH(U$16,Templates!$K$1:BW$1,0)))</f>
        <v>VARIABLE_SPEED</v>
      </c>
      <c r="V139" s="83" t="str" cm="1">
        <f t="array" ref="V139">IF(INDEX(Templates!$K$2:$BO$186,ROW()-ROW(V$20)+1, MATCH(V$16,Templates!$K$1:BX$1,0))="","",INDEX(Templates!$K$2:$BO$186,ROW()-ROW(V$20)+1, MATCH(V$16,Templates!$K$1:BX$1,0)))</f>
        <v> </v>
      </c>
      <c r="W139" s="83" t="str" cm="1">
        <f t="array" ref="W139">IF(INDEX(Templates!$K$2:$BO$186,ROW()-ROW(W$20)+1, MATCH(W$16,Templates!$K$1:BY$1,0))="","",INDEX(Templates!$K$2:$BO$186,ROW()-ROW(W$20)+1, MATCH(W$16,Templates!$K$1:BY$1,0)))</f>
        <v>VARIABLE_SPEED</v>
      </c>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row>
    <row r="140" spans="1:91" s="24" customFormat="1" x14ac:dyDescent="0.55000000000000004">
      <c r="A140" s="41" t="s">
        <v>475</v>
      </c>
      <c r="B140" s="6" t="s">
        <v>479</v>
      </c>
      <c r="C140" s="66" t="str" cm="1">
        <f t="array" ref="C140">IF(INDEX(Templates!C$2:C$187,ROW()-ROW($20:$20)+1)="","",INDEX(Templates!C$2:C$187,ROW()-ROW($20:$20)+1))</f>
        <v>JSON_PATH:fluid_loops[0]</v>
      </c>
      <c r="D140" s="66" t="str" cm="1">
        <f t="array" ref="D140">IF(INDEX(Templates!D$2:D$187,ROW()-ROW($20:$20)+1)="","",INDEX(Templates!D$2:D$187,ROW()-ROW($20:$20)+1))</f>
        <v>id</v>
      </c>
      <c r="E140" s="66" t="str" cm="1">
        <f t="array" ref="E140">IF(INDEX(Templates!E$2:E$187,ROW()-ROW($20:$20)+1)="","",INDEX(Templates!E$2:E$187,ROW()-ROW($20:$20)+1))</f>
        <v> </v>
      </c>
      <c r="F140" s="66" t="str" cm="1">
        <f t="array" ref="F140">IF(INDEX(Templates!F$2:F$187,ROW()-ROW($20:$20)+1)="","",INDEX(Templates!F$2:F$187,ROW()-ROW($20:$20)+1))</f>
        <v/>
      </c>
      <c r="G140" s="106" t="str" cm="1">
        <f t="array" ref="G140">IF(INDEX(Templates!G$2:G$187,ROW()-ROW($20:$20)+1)="","",INDEX(Templates!G$2:G$187,ROW()-ROW($20:$20)+1))</f>
        <v>FluidLoop</v>
      </c>
      <c r="H140" s="68" t="str" cm="1">
        <f t="array" ref="H140">IF(INDEX(Templates!H$2:H$187,ROW()-ROW($20:$20)+1)="","",INDEX(Templates!H$2:H$187,ROW()-ROW($20:$20)+1))</f>
        <v>Loop 1</v>
      </c>
      <c r="I140" s="68" t="str" cm="1">
        <f t="array" ref="I140">IF(INDEX(Templates!I$2:I$187,ROW()-ROW($20:$20)+1)="","",INDEX(Templates!I$2:I$187,ROW()-ROW($20:$20)+1))</f>
        <v>ASHRAE229 1</v>
      </c>
      <c r="J140" s="68" t="str" cm="1">
        <f t="array" ref="J140">IF(INDEX(Templates!J$2:J$187,ROW()-ROW($20:$20)+1)="","",INDEX(Templates!J$2:J$187,ROW()-ROW($20:$20)+1))</f>
        <v>id</v>
      </c>
      <c r="K140" s="69" t="str" cm="1">
        <f t="array" ref="K140">IF(INDEX(Templates!K$2:K$187,ROW()-ROW($20:$20)+1)="","",INDEX(Templates!K$2:K$187,ROW()-ROW($20:$20)+1))</f>
        <v/>
      </c>
      <c r="L140" s="69" t="str" cm="1">
        <f t="array" ref="L140">IF(INDEX(Templates!L$2:L$187,ROW()-ROW($20:$20)+1)="","",INDEX(Templates!L$2:L$187,ROW()-ROW($20:$20)+1))</f>
        <v/>
      </c>
      <c r="M140" s="83" t="str" cm="1">
        <f t="array" ref="M140">IF(INDEX(Templates!$K$2:$BO$186,ROW()-ROW(M$20)+1, MATCH(M$16,Templates!$K$1:BO$1,0))="","",INDEX(Templates!$K$2:$BO$186,ROW()-ROW(M$20)+1, MATCH(M$16,Templates!$K$1:BO$1,0)))</f>
        <v>Boiler Loop 1</v>
      </c>
      <c r="N140" s="83" t="str" cm="1">
        <f t="array" ref="N140">IF(INDEX(Templates!$K$2:$BO$186,ROW()-ROW(N$20)+1, MATCH(N$16,Templates!$K$1:BP$1,0))="","",INDEX(Templates!$K$2:$BO$186,ROW()-ROW(N$20)+1, MATCH(N$16,Templates!$K$1:BP$1,0)))</f>
        <v>Boiler Loop 1</v>
      </c>
      <c r="O140" s="83" t="str" cm="1">
        <f t="array" ref="O140">IF(INDEX(Templates!$K$2:$BO$186,ROW()-ROW(O$20)+1, MATCH(O$16,Templates!$K$1:BQ$1,0))="","",INDEX(Templates!$K$2:$BO$186,ROW()-ROW(O$20)+1, MATCH(O$16,Templates!$K$1:BQ$1,0)))</f>
        <v>Purchased HW Loop 1</v>
      </c>
      <c r="P140" s="83" t="str" cm="1">
        <f t="array" ref="P140">IF(INDEX(Templates!$K$2:$BO$186,ROW()-ROW(P$20)+1, MATCH(P$16,Templates!$K$1:BR$1,0))="","",INDEX(Templates!$K$2:$BO$186,ROW()-ROW(P$20)+1, MATCH(P$16,Templates!$K$1:BR$1,0)))</f>
        <v>Boiler Loop 1</v>
      </c>
      <c r="Q140" s="83" t="str" cm="1">
        <f t="array" ref="Q140">IF(INDEX(Templates!$K$2:$BO$186,ROW()-ROW(Q$20)+1, MATCH(Q$16,Templates!$K$1:BS$1,0))="","",INDEX(Templates!$K$2:$BO$186,ROW()-ROW(Q$20)+1, MATCH(Q$16,Templates!$K$1:BS$1,0)))</f>
        <v>Purchased HW Loop 1</v>
      </c>
      <c r="R140" s="83" t="str" cm="1">
        <f t="array" ref="R140">IF(INDEX(Templates!$K$2:$BO$186,ROW()-ROW(R$20)+1, MATCH(R$16,Templates!$K$1:BT$1,0))="","",INDEX(Templates!$K$2:$BO$186,ROW()-ROW(R$20)+1, MATCH(R$16,Templates!$K$1:BT$1,0)))</f>
        <v>Purchased HW Loop 1</v>
      </c>
      <c r="S140" s="83" t="str" cm="1">
        <f t="array" ref="S140">IF(INDEX(Templates!$K$2:$BO$186,ROW()-ROW(S$20)+1, MATCH(S$16,Templates!$K$1:BU$1,0))="","",INDEX(Templates!$K$2:$BO$186,ROW()-ROW(S$20)+1, MATCH(S$16,Templates!$K$1:BU$1,0)))</f>
        <v>Boiler Loop 1</v>
      </c>
      <c r="T140" s="83" t="str" cm="1">
        <f t="array" ref="T140">IF(INDEX(Templates!$K$2:$BO$186,ROW()-ROW(T$20)+1, MATCH(T$16,Templates!$K$1:BV$1,0))="","",INDEX(Templates!$K$2:$BO$186,ROW()-ROW(T$20)+1, MATCH(T$16,Templates!$K$1:BV$1,0)))</f>
        <v>Boiler Loop 1</v>
      </c>
      <c r="U140" s="83" t="str" cm="1">
        <f t="array" ref="U140">IF(INDEX(Templates!$K$2:$BO$186,ROW()-ROW(U$20)+1, MATCH(U$16,Templates!$K$1:BW$1,0))="","",INDEX(Templates!$K$2:$BO$186,ROW()-ROW(U$20)+1, MATCH(U$16,Templates!$K$1:BW$1,0)))</f>
        <v>Boiler Loop 1</v>
      </c>
      <c r="V140" s="83" t="str" cm="1">
        <f t="array" ref="V140">IF(INDEX(Templates!$K$2:$BO$186,ROW()-ROW(V$20)+1, MATCH(V$16,Templates!$K$1:BX$1,0))="","",INDEX(Templates!$K$2:$BO$186,ROW()-ROW(V$20)+1, MATCH(V$16,Templates!$K$1:BX$1,0)))</f>
        <v/>
      </c>
      <c r="W140" s="83" t="str" cm="1">
        <f t="array" ref="W140">IF(INDEX(Templates!$K$2:$BO$186,ROW()-ROW(W$20)+1, MATCH(W$16,Templates!$K$1:BY$1,0))="","",INDEX(Templates!$K$2:$BO$186,ROW()-ROW(W$20)+1, MATCH(W$16,Templates!$K$1:BY$1,0)))</f>
        <v>Boiler Loop 1</v>
      </c>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row>
    <row r="141" spans="1:91" s="24" customFormat="1" x14ac:dyDescent="0.55000000000000004">
      <c r="A141" s="41" t="s">
        <v>475</v>
      </c>
      <c r="B141" s="6" t="s">
        <v>479</v>
      </c>
      <c r="C141" s="66" t="str" cm="1">
        <f t="array" ref="C141">IF(INDEX(Templates!C$2:C$187,ROW()-ROW($20:$20)+1)="","",INDEX(Templates!C$2:C$187,ROW()-ROW($20:$20)+1))</f>
        <v>JSON_PATH:fluid_loops[0]</v>
      </c>
      <c r="D141" s="66" t="str" cm="1">
        <f t="array" ref="D141">IF(INDEX(Templates!D$2:D$187,ROW()-ROW($20:$20)+1)="","",INDEX(Templates!D$2:D$187,ROW()-ROW($20:$20)+1))</f>
        <v>type</v>
      </c>
      <c r="E141" s="66" t="str" cm="1">
        <f t="array" ref="E141">IF(INDEX(Templates!E$2:E$187,ROW()-ROW($20:$20)+1)="","",INDEX(Templates!E$2:E$187,ROW()-ROW($20:$20)+1))</f>
        <v> </v>
      </c>
      <c r="F141" s="66" t="str" cm="1">
        <f t="array" ref="F141">IF(INDEX(Templates!F$2:F$187,ROW()-ROW($20:$20)+1)="","",INDEX(Templates!F$2:F$187,ROW()-ROW($20:$20)+1))</f>
        <v/>
      </c>
      <c r="G141" s="106" t="str" cm="1">
        <f t="array" ref="G141">IF(INDEX(Templates!G$2:G$187,ROW()-ROW($20:$20)+1)="","",INDEX(Templates!G$2:G$187,ROW()-ROW($20:$20)+1))</f>
        <v>FluidLoop</v>
      </c>
      <c r="H141" s="68" t="str" cm="1">
        <f t="array" ref="H141">IF(INDEX(Templates!H$2:H$187,ROW()-ROW($20:$20)+1)="","",INDEX(Templates!H$2:H$187,ROW()-ROW($20:$20)+1))</f>
        <v>Loop 1</v>
      </c>
      <c r="I141" s="68" t="str" cm="1">
        <f t="array" ref="I141">IF(INDEX(Templates!I$2:I$187,ROW()-ROW($20:$20)+1)="","",INDEX(Templates!I$2:I$187,ROW()-ROW($20:$20)+1))</f>
        <v>ASHRAE229 1</v>
      </c>
      <c r="J141" s="68" t="str" cm="1">
        <f t="array" ref="J141">IF(INDEX(Templates!J$2:J$187,ROW()-ROW($20:$20)+1)="","",INDEX(Templates!J$2:J$187,ROW()-ROW($20:$20)+1))</f>
        <v>type</v>
      </c>
      <c r="K141" s="69" t="str" cm="1">
        <f t="array" ref="K141">IF(INDEX(Templates!K$2:K$187,ROW()-ROW($20:$20)+1)="","",INDEX(Templates!K$2:K$187,ROW()-ROW($20:$20)+1))</f>
        <v/>
      </c>
      <c r="L141" s="69" t="str" cm="1">
        <f t="array" ref="L141">IF(INDEX(Templates!L$2:L$187,ROW()-ROW($20:$20)+1)="","",INDEX(Templates!L$2:L$187,ROW()-ROW($20:$20)+1))</f>
        <v/>
      </c>
      <c r="M141" s="83" t="str" cm="1">
        <f t="array" ref="M141">IF(INDEX(Templates!$K$2:$BO$186,ROW()-ROW(M$20)+1, MATCH(M$16,Templates!$K$1:BO$1,0))="","",INDEX(Templates!$K$2:$BO$186,ROW()-ROW(M$20)+1, MATCH(M$16,Templates!$K$1:BO$1,0)))</f>
        <v>HEATING</v>
      </c>
      <c r="N141" s="83" t="str" cm="1">
        <f t="array" ref="N141">IF(INDEX(Templates!$K$2:$BO$186,ROW()-ROW(N$20)+1, MATCH(N$16,Templates!$K$1:BP$1,0))="","",INDEX(Templates!$K$2:$BO$186,ROW()-ROW(N$20)+1, MATCH(N$16,Templates!$K$1:BP$1,0)))</f>
        <v>HEATING</v>
      </c>
      <c r="O141" s="83" t="str" cm="1">
        <f t="array" ref="O141">IF(INDEX(Templates!$K$2:$BO$186,ROW()-ROW(O$20)+1, MATCH(O$16,Templates!$K$1:BQ$1,0))="","",INDEX(Templates!$K$2:$BO$186,ROW()-ROW(O$20)+1, MATCH(O$16,Templates!$K$1:BQ$1,0)))</f>
        <v>HEATING</v>
      </c>
      <c r="P141" s="83" t="str" cm="1">
        <f t="array" ref="P141">IF(INDEX(Templates!$K$2:$BO$186,ROW()-ROW(P$20)+1, MATCH(P$16,Templates!$K$1:BR$1,0))="","",INDEX(Templates!$K$2:$BO$186,ROW()-ROW(P$20)+1, MATCH(P$16,Templates!$K$1:BR$1,0)))</f>
        <v>HEATING</v>
      </c>
      <c r="Q141" s="83" t="str" cm="1">
        <f t="array" ref="Q141">IF(INDEX(Templates!$K$2:$BO$186,ROW()-ROW(Q$20)+1, MATCH(Q$16,Templates!$K$1:BS$1,0))="","",INDEX(Templates!$K$2:$BO$186,ROW()-ROW(Q$20)+1, MATCH(Q$16,Templates!$K$1:BS$1,0)))</f>
        <v>HEATING</v>
      </c>
      <c r="R141" s="83" t="str" cm="1">
        <f t="array" ref="R141">IF(INDEX(Templates!$K$2:$BO$186,ROW()-ROW(R$20)+1, MATCH(R$16,Templates!$K$1:BT$1,0))="","",INDEX(Templates!$K$2:$BO$186,ROW()-ROW(R$20)+1, MATCH(R$16,Templates!$K$1:BT$1,0)))</f>
        <v>HEATING</v>
      </c>
      <c r="S141" s="83" t="str" cm="1">
        <f t="array" ref="S141">IF(INDEX(Templates!$K$2:$BO$186,ROW()-ROW(S$20)+1, MATCH(S$16,Templates!$K$1:BU$1,0))="","",INDEX(Templates!$K$2:$BO$186,ROW()-ROW(S$20)+1, MATCH(S$16,Templates!$K$1:BU$1,0)))</f>
        <v>HEATING</v>
      </c>
      <c r="T141" s="83" t="str" cm="1">
        <f t="array" ref="T141">IF(INDEX(Templates!$K$2:$BO$186,ROW()-ROW(T$20)+1, MATCH(T$16,Templates!$K$1:BV$1,0))="","",INDEX(Templates!$K$2:$BO$186,ROW()-ROW(T$20)+1, MATCH(T$16,Templates!$K$1:BV$1,0)))</f>
        <v>HEATING</v>
      </c>
      <c r="U141" s="83" t="str" cm="1">
        <f t="array" ref="U141">IF(INDEX(Templates!$K$2:$BO$186,ROW()-ROW(U$20)+1, MATCH(U$16,Templates!$K$1:BW$1,0))="","",INDEX(Templates!$K$2:$BO$186,ROW()-ROW(U$20)+1, MATCH(U$16,Templates!$K$1:BW$1,0)))</f>
        <v>HEATING</v>
      </c>
      <c r="V141" s="83" t="str" cm="1">
        <f t="array" ref="V141">IF(INDEX(Templates!$K$2:$BO$186,ROW()-ROW(V$20)+1, MATCH(V$16,Templates!$K$1:BX$1,0))="","",INDEX(Templates!$K$2:$BO$186,ROW()-ROW(V$20)+1, MATCH(V$16,Templates!$K$1:BX$1,0)))</f>
        <v> </v>
      </c>
      <c r="W141" s="83" t="str" cm="1">
        <f t="array" ref="W141">IF(INDEX(Templates!$K$2:$BO$186,ROW()-ROW(W$20)+1, MATCH(W$16,Templates!$K$1:BY$1,0))="","",INDEX(Templates!$K$2:$BO$186,ROW()-ROW(W$20)+1, MATCH(W$16,Templates!$K$1:BY$1,0)))</f>
        <v>HEATING</v>
      </c>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row>
    <row r="142" spans="1:91" s="24" customFormat="1" x14ac:dyDescent="0.55000000000000004">
      <c r="A142" s="41" t="s">
        <v>475</v>
      </c>
      <c r="B142" s="6" t="s">
        <v>479</v>
      </c>
      <c r="C142" s="66" t="str" cm="1">
        <f t="array" ref="C142">IF(INDEX(Templates!C$2:C$187,ROW()-ROW($20:$20)+1)="","",INDEX(Templates!C$2:C$187,ROW()-ROW($20:$20)+1))</f>
        <v>JSON_PATH:fluid_loops[0]</v>
      </c>
      <c r="D142" s="66" t="str" cm="1">
        <f t="array" ref="D142">IF(INDEX(Templates!D$2:D$187,ROW()-ROW($20:$20)+1)="","",INDEX(Templates!D$2:D$187,ROW()-ROW($20:$20)+1))</f>
        <v>cooling_or_condensing_design_and_control</v>
      </c>
      <c r="E142" s="66" t="str" cm="1">
        <f t="array" ref="E142">IF(INDEX(Templates!E$2:E$187,ROW()-ROW($20:$20)+1)="","",INDEX(Templates!E$2:E$187,ROW()-ROW($20:$20)+1))</f>
        <v>id</v>
      </c>
      <c r="F142" s="66" t="str" cm="1">
        <f t="array" ref="F142">IF(INDEX(Templates!F$2:F$187,ROW()-ROW($20:$20)+1)="","",INDEX(Templates!F$2:F$187,ROW()-ROW($20:$20)+1))</f>
        <v/>
      </c>
      <c r="G142" s="106" t="str" cm="1">
        <f t="array" ref="G142">IF(INDEX(Templates!G$2:G$187,ROW()-ROW($20:$20)+1)="","",INDEX(Templates!G$2:G$187,ROW()-ROW($20:$20)+1))</f>
        <v>FluidLoopDesignAndControl</v>
      </c>
      <c r="H142" s="68" t="str" cm="1">
        <f t="array" ref="H142">IF(INDEX(Templates!H$2:H$187,ROW()-ROW($20:$20)+1)="","",INDEX(Templates!H$2:H$187,ROW()-ROW($20:$20)+1))</f>
        <v>DAC 1</v>
      </c>
      <c r="I142" s="68" t="str" cm="1">
        <f t="array" ref="I142">IF(INDEX(Templates!I$2:I$187,ROW()-ROW($20:$20)+1)="","",INDEX(Templates!I$2:I$187,ROW()-ROW($20:$20)+1))</f>
        <v>Loop 1</v>
      </c>
      <c r="J142" s="68" t="str" cm="1">
        <f t="array" ref="J142">IF(INDEX(Templates!J$2:J$187,ROW()-ROW($20:$20)+1)="","",INDEX(Templates!J$2:J$187,ROW()-ROW($20:$20)+1))</f>
        <v>id</v>
      </c>
      <c r="K142" s="69" t="str" cm="1">
        <f t="array" ref="K142">IF(INDEX(Templates!K$2:K$187,ROW()-ROW($20:$20)+1)="","",INDEX(Templates!K$2:K$187,ROW()-ROW($20:$20)+1))</f>
        <v/>
      </c>
      <c r="L142" s="69" t="str" cm="1">
        <f t="array" ref="L142">IF(INDEX(Templates!L$2:L$187,ROW()-ROW($20:$20)+1)="","",INDEX(Templates!L$2:L$187,ROW()-ROW($20:$20)+1))</f>
        <v/>
      </c>
      <c r="M142" s="83" t="str" cm="1">
        <f t="array" ref="M142">IF(INDEX(Templates!$K$2:$BO$186,ROW()-ROW(M$20)+1, MATCH(M$16,Templates!$K$1:BO$1,0))="","",INDEX(Templates!$K$2:$BO$186,ROW()-ROW(M$20)+1, MATCH(M$16,Templates!$K$1:BO$1,0)))</f>
        <v/>
      </c>
      <c r="N142" s="83" t="str" cm="1">
        <f t="array" ref="N142">IF(INDEX(Templates!$K$2:$BO$186,ROW()-ROW(N$20)+1, MATCH(N$16,Templates!$K$1:BP$1,0))="","",INDEX(Templates!$K$2:$BO$186,ROW()-ROW(N$20)+1, MATCH(N$16,Templates!$K$1:BP$1,0)))</f>
        <v> </v>
      </c>
      <c r="O142" s="83" t="str" cm="1">
        <f t="array" ref="O142">IF(INDEX(Templates!$K$2:$BO$186,ROW()-ROW(O$20)+1, MATCH(O$16,Templates!$K$1:BQ$1,0))="","",INDEX(Templates!$K$2:$BO$186,ROW()-ROW(O$20)+1, MATCH(O$16,Templates!$K$1:BQ$1,0)))</f>
        <v> </v>
      </c>
      <c r="P142" s="83" t="str" cm="1">
        <f t="array" ref="P142">IF(INDEX(Templates!$K$2:$BO$186,ROW()-ROW(P$20)+1, MATCH(P$16,Templates!$K$1:BR$1,0))="","",INDEX(Templates!$K$2:$BO$186,ROW()-ROW(P$20)+1, MATCH(P$16,Templates!$K$1:BR$1,0)))</f>
        <v> </v>
      </c>
      <c r="Q142" s="83" t="str" cm="1">
        <f t="array" ref="Q142">IF(INDEX(Templates!$K$2:$BO$186,ROW()-ROW(Q$20)+1, MATCH(Q$16,Templates!$K$1:BS$1,0))="","",INDEX(Templates!$K$2:$BO$186,ROW()-ROW(Q$20)+1, MATCH(Q$16,Templates!$K$1:BS$1,0)))</f>
        <v> </v>
      </c>
      <c r="R142" s="83" t="str" cm="1">
        <f t="array" ref="R142">IF(INDEX(Templates!$K$2:$BO$186,ROW()-ROW(R$20)+1, MATCH(R$16,Templates!$K$1:BT$1,0))="","",INDEX(Templates!$K$2:$BO$186,ROW()-ROW(R$20)+1, MATCH(R$16,Templates!$K$1:BT$1,0)))</f>
        <v> </v>
      </c>
      <c r="S142" s="83" t="str" cm="1">
        <f t="array" ref="S142">IF(INDEX(Templates!$K$2:$BO$186,ROW()-ROW(S$20)+1, MATCH(S$16,Templates!$K$1:BU$1,0))="","",INDEX(Templates!$K$2:$BO$186,ROW()-ROW(S$20)+1, MATCH(S$16,Templates!$K$1:BU$1,0)))</f>
        <v/>
      </c>
      <c r="T142" s="83" t="str" cm="1">
        <f t="array" ref="T142">IF(INDEX(Templates!$K$2:$BO$186,ROW()-ROW(T$20)+1, MATCH(T$16,Templates!$K$1:BV$1,0))="","",INDEX(Templates!$K$2:$BO$186,ROW()-ROW(T$20)+1, MATCH(T$16,Templates!$K$1:BV$1,0)))</f>
        <v> </v>
      </c>
      <c r="U142" s="83" t="str" cm="1">
        <f t="array" ref="U142">IF(INDEX(Templates!$K$2:$BO$186,ROW()-ROW(U$20)+1, MATCH(U$16,Templates!$K$1:BW$1,0))="","",INDEX(Templates!$K$2:$BO$186,ROW()-ROW(U$20)+1, MATCH(U$16,Templates!$K$1:BW$1,0)))</f>
        <v> </v>
      </c>
      <c r="V142" s="83" t="str" cm="1">
        <f t="array" ref="V142">IF(INDEX(Templates!$K$2:$BO$186,ROW()-ROW(V$20)+1, MATCH(V$16,Templates!$K$1:BX$1,0))="","",INDEX(Templates!$K$2:$BO$186,ROW()-ROW(V$20)+1, MATCH(V$16,Templates!$K$1:BX$1,0)))</f>
        <v> </v>
      </c>
      <c r="W142" s="83" t="str" cm="1">
        <f t="array" ref="W142">IF(INDEX(Templates!$K$2:$BO$186,ROW()-ROW(W$20)+1, MATCH(W$16,Templates!$K$1:BY$1,0))="","",INDEX(Templates!$K$2:$BO$186,ROW()-ROW(W$20)+1, MATCH(W$16,Templates!$K$1:BY$1,0)))</f>
        <v/>
      </c>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row>
    <row r="143" spans="1:91" s="24" customFormat="1" x14ac:dyDescent="0.55000000000000004">
      <c r="A143" s="41" t="s">
        <v>475</v>
      </c>
      <c r="B143" s="6" t="s">
        <v>479</v>
      </c>
      <c r="C143" s="66" t="str" cm="1">
        <f t="array" ref="C143">IF(INDEX(Templates!C$2:C$187,ROW()-ROW($20:$20)+1)="","",INDEX(Templates!C$2:C$187,ROW()-ROW($20:$20)+1))</f>
        <v>JSON_PATH:fluid_loops[0]</v>
      </c>
      <c r="D143" s="66" t="str" cm="1">
        <f t="array" ref="D143">IF(INDEX(Templates!D$2:D$187,ROW()-ROW($20:$20)+1)="","",INDEX(Templates!D$2:D$187,ROW()-ROW($20:$20)+1))</f>
        <v>cooling_or_condensing_design_and_control</v>
      </c>
      <c r="E143" s="66" t="str" cm="1">
        <f t="array" ref="E143">IF(INDEX(Templates!E$2:E$187,ROW()-ROW($20:$20)+1)="","",INDEX(Templates!E$2:E$187,ROW()-ROW($20:$20)+1))</f>
        <v>design_supply_temperature</v>
      </c>
      <c r="F143" s="66" t="str" cm="1">
        <f t="array" ref="F143">IF(INDEX(Templates!F$2:F$187,ROW()-ROW($20:$20)+1)="","",INDEX(Templates!F$2:F$187,ROW()-ROW($20:$20)+1))</f>
        <v/>
      </c>
      <c r="G143" s="106" t="str" cm="1">
        <f t="array" ref="G143">IF(INDEX(Templates!G$2:G$187,ROW()-ROW($20:$20)+1)="","",INDEX(Templates!G$2:G$187,ROW()-ROW($20:$20)+1))</f>
        <v>FluidLoopDesignAndControl</v>
      </c>
      <c r="H143" s="68" t="str" cm="1">
        <f t="array" ref="H143">IF(INDEX(Templates!H$2:H$187,ROW()-ROW($20:$20)+1)="","",INDEX(Templates!H$2:H$187,ROW()-ROW($20:$20)+1))</f>
        <v>DAC 1</v>
      </c>
      <c r="I143" s="68" t="str" cm="1">
        <f t="array" ref="I143">IF(INDEX(Templates!I$2:I$187,ROW()-ROW($20:$20)+1)="","",INDEX(Templates!I$2:I$187,ROW()-ROW($20:$20)+1))</f>
        <v>Loop 1</v>
      </c>
      <c r="J143" s="68" t="str" cm="1">
        <f t="array" ref="J143">IF(INDEX(Templates!J$2:J$187,ROW()-ROW($20:$20)+1)="","",INDEX(Templates!J$2:J$187,ROW()-ROW($20:$20)+1))</f>
        <v>design_supply_temperature</v>
      </c>
      <c r="K143" s="69" t="str" cm="1">
        <f t="array" ref="K143">IF(INDEX(Templates!K$2:K$187,ROW()-ROW($20:$20)+1)="","",INDEX(Templates!K$2:K$187,ROW()-ROW($20:$20)+1))</f>
        <v>temperature</v>
      </c>
      <c r="L143" s="69" t="str" cm="1">
        <f t="array" ref="L143">IF(INDEX(Templates!L$2:L$187,ROW()-ROW($20:$20)+1)="","",INDEX(Templates!L$2:L$187,ROW()-ROW($20:$20)+1))</f>
        <v>F</v>
      </c>
      <c r="M143" s="83" t="str" cm="1">
        <f t="array" ref="M143">IF(INDEX(Templates!$K$2:$BO$186,ROW()-ROW(M$20)+1, MATCH(M$16,Templates!$K$1:BO$1,0))="","",INDEX(Templates!$K$2:$BO$186,ROW()-ROW(M$20)+1, MATCH(M$16,Templates!$K$1:BO$1,0)))</f>
        <v/>
      </c>
      <c r="N143" s="83" t="str" cm="1">
        <f t="array" ref="N143">IF(INDEX(Templates!$K$2:$BO$186,ROW()-ROW(N$20)+1, MATCH(N$16,Templates!$K$1:BP$1,0))="","",INDEX(Templates!$K$2:$BO$186,ROW()-ROW(N$20)+1, MATCH(N$16,Templates!$K$1:BP$1,0)))</f>
        <v> </v>
      </c>
      <c r="O143" s="83" t="str" cm="1">
        <f t="array" ref="O143">IF(INDEX(Templates!$K$2:$BO$186,ROW()-ROW(O$20)+1, MATCH(O$16,Templates!$K$1:BQ$1,0))="","",INDEX(Templates!$K$2:$BO$186,ROW()-ROW(O$20)+1, MATCH(O$16,Templates!$K$1:BQ$1,0)))</f>
        <v> </v>
      </c>
      <c r="P143" s="83" t="str" cm="1">
        <f t="array" ref="P143">IF(INDEX(Templates!$K$2:$BO$186,ROW()-ROW(P$20)+1, MATCH(P$16,Templates!$K$1:BR$1,0))="","",INDEX(Templates!$K$2:$BO$186,ROW()-ROW(P$20)+1, MATCH(P$16,Templates!$K$1:BR$1,0)))</f>
        <v> </v>
      </c>
      <c r="Q143" s="83" t="str" cm="1">
        <f t="array" ref="Q143">IF(INDEX(Templates!$K$2:$BO$186,ROW()-ROW(Q$20)+1, MATCH(Q$16,Templates!$K$1:BS$1,0))="","",INDEX(Templates!$K$2:$BO$186,ROW()-ROW(Q$20)+1, MATCH(Q$16,Templates!$K$1:BS$1,0)))</f>
        <v> </v>
      </c>
      <c r="R143" s="83" t="str" cm="1">
        <f t="array" ref="R143">IF(INDEX(Templates!$K$2:$BO$186,ROW()-ROW(R$20)+1, MATCH(R$16,Templates!$K$1:BT$1,0))="","",INDEX(Templates!$K$2:$BO$186,ROW()-ROW(R$20)+1, MATCH(R$16,Templates!$K$1:BT$1,0)))</f>
        <v> </v>
      </c>
      <c r="S143" s="83" t="str" cm="1">
        <f t="array" ref="S143">IF(INDEX(Templates!$K$2:$BO$186,ROW()-ROW(S$20)+1, MATCH(S$16,Templates!$K$1:BU$1,0))="","",INDEX(Templates!$K$2:$BO$186,ROW()-ROW(S$20)+1, MATCH(S$16,Templates!$K$1:BU$1,0)))</f>
        <v/>
      </c>
      <c r="T143" s="83" t="str" cm="1">
        <f t="array" ref="T143">IF(INDEX(Templates!$K$2:$BO$186,ROW()-ROW(T$20)+1, MATCH(T$16,Templates!$K$1:BV$1,0))="","",INDEX(Templates!$K$2:$BO$186,ROW()-ROW(T$20)+1, MATCH(T$16,Templates!$K$1:BV$1,0)))</f>
        <v> </v>
      </c>
      <c r="U143" s="83" t="str" cm="1">
        <f t="array" ref="U143">IF(INDEX(Templates!$K$2:$BO$186,ROW()-ROW(U$20)+1, MATCH(U$16,Templates!$K$1:BW$1,0))="","",INDEX(Templates!$K$2:$BO$186,ROW()-ROW(U$20)+1, MATCH(U$16,Templates!$K$1:BW$1,0)))</f>
        <v> </v>
      </c>
      <c r="V143" s="83" t="str" cm="1">
        <f t="array" ref="V143">IF(INDEX(Templates!$K$2:$BO$186,ROW()-ROW(V$20)+1, MATCH(V$16,Templates!$K$1:BX$1,0))="","",INDEX(Templates!$K$2:$BO$186,ROW()-ROW(V$20)+1, MATCH(V$16,Templates!$K$1:BX$1,0)))</f>
        <v> </v>
      </c>
      <c r="W143" s="83" t="str" cm="1">
        <f t="array" ref="W143">IF(INDEX(Templates!$K$2:$BO$186,ROW()-ROW(W$20)+1, MATCH(W$16,Templates!$K$1:BY$1,0))="","",INDEX(Templates!$K$2:$BO$186,ROW()-ROW(W$20)+1, MATCH(W$16,Templates!$K$1:BY$1,0)))</f>
        <v/>
      </c>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row>
    <row r="144" spans="1:91" s="24" customFormat="1" x14ac:dyDescent="0.55000000000000004">
      <c r="A144" s="41" t="s">
        <v>475</v>
      </c>
      <c r="B144" s="6" t="s">
        <v>479</v>
      </c>
      <c r="C144" s="66" t="str" cm="1">
        <f t="array" ref="C144">IF(INDEX(Templates!C$2:C$187,ROW()-ROW($20:$20)+1)="","",INDEX(Templates!C$2:C$187,ROW()-ROW($20:$20)+1))</f>
        <v>JSON_PATH:fluid_loops[0]</v>
      </c>
      <c r="D144" s="66" t="str" cm="1">
        <f t="array" ref="D144">IF(INDEX(Templates!D$2:D$187,ROW()-ROW($20:$20)+1)="","",INDEX(Templates!D$2:D$187,ROW()-ROW($20:$20)+1))</f>
        <v>cooling_or_condensing_design_and_control</v>
      </c>
      <c r="E144" s="66" t="str" cm="1">
        <f t="array" ref="E144">IF(INDEX(Templates!E$2:E$187,ROW()-ROW($20:$20)+1)="","",INDEX(Templates!E$2:E$187,ROW()-ROW($20:$20)+1))</f>
        <v>design_return_temperature</v>
      </c>
      <c r="F144" s="66" t="str" cm="1">
        <f t="array" ref="F144">IF(INDEX(Templates!F$2:F$187,ROW()-ROW($20:$20)+1)="","",INDEX(Templates!F$2:F$187,ROW()-ROW($20:$20)+1))</f>
        <v/>
      </c>
      <c r="G144" s="106" t="str" cm="1">
        <f t="array" ref="G144">IF(INDEX(Templates!G$2:G$187,ROW()-ROW($20:$20)+1)="","",INDEX(Templates!G$2:G$187,ROW()-ROW($20:$20)+1))</f>
        <v>FluidLoopDesignAndControl</v>
      </c>
      <c r="H144" s="68" t="str" cm="1">
        <f t="array" ref="H144">IF(INDEX(Templates!H$2:H$187,ROW()-ROW($20:$20)+1)="","",INDEX(Templates!H$2:H$187,ROW()-ROW($20:$20)+1))</f>
        <v>DAC 1</v>
      </c>
      <c r="I144" s="68" t="str" cm="1">
        <f t="array" ref="I144">IF(INDEX(Templates!I$2:I$187,ROW()-ROW($20:$20)+1)="","",INDEX(Templates!I$2:I$187,ROW()-ROW($20:$20)+1))</f>
        <v>Loop 1</v>
      </c>
      <c r="J144" s="68" t="str" cm="1">
        <f t="array" ref="J144">IF(INDEX(Templates!J$2:J$187,ROW()-ROW($20:$20)+1)="","",INDEX(Templates!J$2:J$187,ROW()-ROW($20:$20)+1))</f>
        <v>design_return_temperature</v>
      </c>
      <c r="K144" s="69" t="str" cm="1">
        <f t="array" ref="K144">IF(INDEX(Templates!K$2:K$187,ROW()-ROW($20:$20)+1)="","",INDEX(Templates!K$2:K$187,ROW()-ROW($20:$20)+1))</f>
        <v>temperature</v>
      </c>
      <c r="L144" s="69" t="str" cm="1">
        <f t="array" ref="L144">IF(INDEX(Templates!L$2:L$187,ROW()-ROW($20:$20)+1)="","",INDEX(Templates!L$2:L$187,ROW()-ROW($20:$20)+1))</f>
        <v>F</v>
      </c>
      <c r="M144" s="83" t="str" cm="1">
        <f t="array" ref="M144">IF(INDEX(Templates!$K$2:$BO$186,ROW()-ROW(M$20)+1, MATCH(M$16,Templates!$K$1:BO$1,0))="","",INDEX(Templates!$K$2:$BO$186,ROW()-ROW(M$20)+1, MATCH(M$16,Templates!$K$1:BO$1,0)))</f>
        <v/>
      </c>
      <c r="N144" s="83" t="str" cm="1">
        <f t="array" ref="N144">IF(INDEX(Templates!$K$2:$BO$186,ROW()-ROW(N$20)+1, MATCH(N$16,Templates!$K$1:BP$1,0))="","",INDEX(Templates!$K$2:$BO$186,ROW()-ROW(N$20)+1, MATCH(N$16,Templates!$K$1:BP$1,0)))</f>
        <v> </v>
      </c>
      <c r="O144" s="83" t="str" cm="1">
        <f t="array" ref="O144">IF(INDEX(Templates!$K$2:$BO$186,ROW()-ROW(O$20)+1, MATCH(O$16,Templates!$K$1:BQ$1,0))="","",INDEX(Templates!$K$2:$BO$186,ROW()-ROW(O$20)+1, MATCH(O$16,Templates!$K$1:BQ$1,0)))</f>
        <v> </v>
      </c>
      <c r="P144" s="83" t="str" cm="1">
        <f t="array" ref="P144">IF(INDEX(Templates!$K$2:$BO$186,ROW()-ROW(P$20)+1, MATCH(P$16,Templates!$K$1:BR$1,0))="","",INDEX(Templates!$K$2:$BO$186,ROW()-ROW(P$20)+1, MATCH(P$16,Templates!$K$1:BR$1,0)))</f>
        <v> </v>
      </c>
      <c r="Q144" s="83" t="str" cm="1">
        <f t="array" ref="Q144">IF(INDEX(Templates!$K$2:$BO$186,ROW()-ROW(Q$20)+1, MATCH(Q$16,Templates!$K$1:BS$1,0))="","",INDEX(Templates!$K$2:$BO$186,ROW()-ROW(Q$20)+1, MATCH(Q$16,Templates!$K$1:BS$1,0)))</f>
        <v> </v>
      </c>
      <c r="R144" s="83" t="str" cm="1">
        <f t="array" ref="R144">IF(INDEX(Templates!$K$2:$BO$186,ROW()-ROW(R$20)+1, MATCH(R$16,Templates!$K$1:BT$1,0))="","",INDEX(Templates!$K$2:$BO$186,ROW()-ROW(R$20)+1, MATCH(R$16,Templates!$K$1:BT$1,0)))</f>
        <v> </v>
      </c>
      <c r="S144" s="83" t="str" cm="1">
        <f t="array" ref="S144">IF(INDEX(Templates!$K$2:$BO$186,ROW()-ROW(S$20)+1, MATCH(S$16,Templates!$K$1:BU$1,0))="","",INDEX(Templates!$K$2:$BO$186,ROW()-ROW(S$20)+1, MATCH(S$16,Templates!$K$1:BU$1,0)))</f>
        <v/>
      </c>
      <c r="T144" s="83" t="str" cm="1">
        <f t="array" ref="T144">IF(INDEX(Templates!$K$2:$BO$186,ROW()-ROW(T$20)+1, MATCH(T$16,Templates!$K$1:BV$1,0))="","",INDEX(Templates!$K$2:$BO$186,ROW()-ROW(T$20)+1, MATCH(T$16,Templates!$K$1:BV$1,0)))</f>
        <v> </v>
      </c>
      <c r="U144" s="83" t="str" cm="1">
        <f t="array" ref="U144">IF(INDEX(Templates!$K$2:$BO$186,ROW()-ROW(U$20)+1, MATCH(U$16,Templates!$K$1:BW$1,0))="","",INDEX(Templates!$K$2:$BO$186,ROW()-ROW(U$20)+1, MATCH(U$16,Templates!$K$1:BW$1,0)))</f>
        <v> </v>
      </c>
      <c r="V144" s="83" t="str" cm="1">
        <f t="array" ref="V144">IF(INDEX(Templates!$K$2:$BO$186,ROW()-ROW(V$20)+1, MATCH(V$16,Templates!$K$1:BX$1,0))="","",INDEX(Templates!$K$2:$BO$186,ROW()-ROW(V$20)+1, MATCH(V$16,Templates!$K$1:BX$1,0)))</f>
        <v> </v>
      </c>
      <c r="W144" s="83" t="str" cm="1">
        <f t="array" ref="W144">IF(INDEX(Templates!$K$2:$BO$186,ROW()-ROW(W$20)+1, MATCH(W$16,Templates!$K$1:BY$1,0))="","",INDEX(Templates!$K$2:$BO$186,ROW()-ROW(W$20)+1, MATCH(W$16,Templates!$K$1:BY$1,0)))</f>
        <v/>
      </c>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row>
    <row r="145" spans="1:91" s="24" customFormat="1" x14ac:dyDescent="0.55000000000000004">
      <c r="A145" s="41" t="s">
        <v>475</v>
      </c>
      <c r="B145" s="6" t="s">
        <v>479</v>
      </c>
      <c r="C145" s="66" t="str" cm="1">
        <f t="array" ref="C145">IF(INDEX(Templates!C$2:C$187,ROW()-ROW($20:$20)+1)="","",INDEX(Templates!C$2:C$187,ROW()-ROW($20:$20)+1))</f>
        <v>JSON_PATH:fluid_loops[0]</v>
      </c>
      <c r="D145" s="66" t="str" cm="1">
        <f t="array" ref="D145">IF(INDEX(Templates!D$2:D$187,ROW()-ROW($20:$20)+1)="","",INDEX(Templates!D$2:D$187,ROW()-ROW($20:$20)+1))</f>
        <v>cooling_or_condensing_design_and_control</v>
      </c>
      <c r="E145" s="66" t="str" cm="1">
        <f t="array" ref="E145">IF(INDEX(Templates!E$2:E$187,ROW()-ROW($20:$20)+1)="","",INDEX(Templates!E$2:E$187,ROW()-ROW($20:$20)+1))</f>
        <v>temperature_reset_type</v>
      </c>
      <c r="F145" s="66" t="str" cm="1">
        <f t="array" ref="F145">IF(INDEX(Templates!F$2:F$187,ROW()-ROW($20:$20)+1)="","",INDEX(Templates!F$2:F$187,ROW()-ROW($20:$20)+1))</f>
        <v/>
      </c>
      <c r="G145" s="106" t="str" cm="1">
        <f t="array" ref="G145">IF(INDEX(Templates!G$2:G$187,ROW()-ROW($20:$20)+1)="","",INDEX(Templates!G$2:G$187,ROW()-ROW($20:$20)+1))</f>
        <v>FluidLoopDesignAndControl</v>
      </c>
      <c r="H145" s="68" t="str" cm="1">
        <f t="array" ref="H145">IF(INDEX(Templates!H$2:H$187,ROW()-ROW($20:$20)+1)="","",INDEX(Templates!H$2:H$187,ROW()-ROW($20:$20)+1))</f>
        <v>DAC 1</v>
      </c>
      <c r="I145" s="68" t="str" cm="1">
        <f t="array" ref="I145">IF(INDEX(Templates!I$2:I$187,ROW()-ROW($20:$20)+1)="","",INDEX(Templates!I$2:I$187,ROW()-ROW($20:$20)+1))</f>
        <v>Loop 1</v>
      </c>
      <c r="J145" s="68" t="str" cm="1">
        <f t="array" ref="J145">IF(INDEX(Templates!J$2:J$187,ROW()-ROW($20:$20)+1)="","",INDEX(Templates!J$2:J$187,ROW()-ROW($20:$20)+1))</f>
        <v>temperature_reset_type</v>
      </c>
      <c r="K145" s="69" t="str" cm="1">
        <f t="array" ref="K145">IF(INDEX(Templates!K$2:K$187,ROW()-ROW($20:$20)+1)="","",INDEX(Templates!K$2:K$187,ROW()-ROW($20:$20)+1))</f>
        <v/>
      </c>
      <c r="L145" s="69" t="str" cm="1">
        <f t="array" ref="L145">IF(INDEX(Templates!L$2:L$187,ROW()-ROW($20:$20)+1)="","",INDEX(Templates!L$2:L$187,ROW()-ROW($20:$20)+1))</f>
        <v/>
      </c>
      <c r="M145" s="83" t="str" cm="1">
        <f t="array" ref="M145">IF(INDEX(Templates!$K$2:$BO$186,ROW()-ROW(M$20)+1, MATCH(M$16,Templates!$K$1:BO$1,0))="","",INDEX(Templates!$K$2:$BO$186,ROW()-ROW(M$20)+1, MATCH(M$16,Templates!$K$1:BO$1,0)))</f>
        <v/>
      </c>
      <c r="N145" s="83" t="str" cm="1">
        <f t="array" ref="N145">IF(INDEX(Templates!$K$2:$BO$186,ROW()-ROW(N$20)+1, MATCH(N$16,Templates!$K$1:BP$1,0))="","",INDEX(Templates!$K$2:$BO$186,ROW()-ROW(N$20)+1, MATCH(N$16,Templates!$K$1:BP$1,0)))</f>
        <v> </v>
      </c>
      <c r="O145" s="83" t="str" cm="1">
        <f t="array" ref="O145">IF(INDEX(Templates!$K$2:$BO$186,ROW()-ROW(O$20)+1, MATCH(O$16,Templates!$K$1:BQ$1,0))="","",INDEX(Templates!$K$2:$BO$186,ROW()-ROW(O$20)+1, MATCH(O$16,Templates!$K$1:BQ$1,0)))</f>
        <v> </v>
      </c>
      <c r="P145" s="83" t="str" cm="1">
        <f t="array" ref="P145">IF(INDEX(Templates!$K$2:$BO$186,ROW()-ROW(P$20)+1, MATCH(P$16,Templates!$K$1:BR$1,0))="","",INDEX(Templates!$K$2:$BO$186,ROW()-ROW(P$20)+1, MATCH(P$16,Templates!$K$1:BR$1,0)))</f>
        <v> </v>
      </c>
      <c r="Q145" s="83" t="str" cm="1">
        <f t="array" ref="Q145">IF(INDEX(Templates!$K$2:$BO$186,ROW()-ROW(Q$20)+1, MATCH(Q$16,Templates!$K$1:BS$1,0))="","",INDEX(Templates!$K$2:$BO$186,ROW()-ROW(Q$20)+1, MATCH(Q$16,Templates!$K$1:BS$1,0)))</f>
        <v> </v>
      </c>
      <c r="R145" s="83" t="str" cm="1">
        <f t="array" ref="R145">IF(INDEX(Templates!$K$2:$BO$186,ROW()-ROW(R$20)+1, MATCH(R$16,Templates!$K$1:BT$1,0))="","",INDEX(Templates!$K$2:$BO$186,ROW()-ROW(R$20)+1, MATCH(R$16,Templates!$K$1:BT$1,0)))</f>
        <v> </v>
      </c>
      <c r="S145" s="83" t="str" cm="1">
        <f t="array" ref="S145">IF(INDEX(Templates!$K$2:$BO$186,ROW()-ROW(S$20)+1, MATCH(S$16,Templates!$K$1:BU$1,0))="","",INDEX(Templates!$K$2:$BO$186,ROW()-ROW(S$20)+1, MATCH(S$16,Templates!$K$1:BU$1,0)))</f>
        <v/>
      </c>
      <c r="T145" s="83" t="str" cm="1">
        <f t="array" ref="T145">IF(INDEX(Templates!$K$2:$BO$186,ROW()-ROW(T$20)+1, MATCH(T$16,Templates!$K$1:BV$1,0))="","",INDEX(Templates!$K$2:$BO$186,ROW()-ROW(T$20)+1, MATCH(T$16,Templates!$K$1:BV$1,0)))</f>
        <v> </v>
      </c>
      <c r="U145" s="83" t="str" cm="1">
        <f t="array" ref="U145">IF(INDEX(Templates!$K$2:$BO$186,ROW()-ROW(U$20)+1, MATCH(U$16,Templates!$K$1:BW$1,0))="","",INDEX(Templates!$K$2:$BO$186,ROW()-ROW(U$20)+1, MATCH(U$16,Templates!$K$1:BW$1,0)))</f>
        <v> </v>
      </c>
      <c r="V145" s="83" t="str" cm="1">
        <f t="array" ref="V145">IF(INDEX(Templates!$K$2:$BO$186,ROW()-ROW(V$20)+1, MATCH(V$16,Templates!$K$1:BX$1,0))="","",INDEX(Templates!$K$2:$BO$186,ROW()-ROW(V$20)+1, MATCH(V$16,Templates!$K$1:BX$1,0)))</f>
        <v> </v>
      </c>
      <c r="W145" s="83" t="str" cm="1">
        <f t="array" ref="W145">IF(INDEX(Templates!$K$2:$BO$186,ROW()-ROW(W$20)+1, MATCH(W$16,Templates!$K$1:BY$1,0))="","",INDEX(Templates!$K$2:$BO$186,ROW()-ROW(W$20)+1, MATCH(W$16,Templates!$K$1:BY$1,0)))</f>
        <v/>
      </c>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row>
    <row r="146" spans="1:91" s="24" customFormat="1" x14ac:dyDescent="0.55000000000000004">
      <c r="A146" s="41" t="s">
        <v>475</v>
      </c>
      <c r="B146" s="6" t="s">
        <v>479</v>
      </c>
      <c r="C146" s="66" t="str" cm="1">
        <f t="array" ref="C146">IF(INDEX(Templates!C$2:C$187,ROW()-ROW($20:$20)+1)="","",INDEX(Templates!C$2:C$187,ROW()-ROW($20:$20)+1))</f>
        <v>JSON_PATH:fluid_loops[0]</v>
      </c>
      <c r="D146" s="66" t="str" cm="1">
        <f t="array" ref="D146">IF(INDEX(Templates!D$2:D$187,ROW()-ROW($20:$20)+1)="","",INDEX(Templates!D$2:D$187,ROW()-ROW($20:$20)+1))</f>
        <v>cooling_or_condensing_design_and_control</v>
      </c>
      <c r="E146" s="66" t="str" cm="1">
        <f t="array" ref="E146">IF(INDEX(Templates!E$2:E$187,ROW()-ROW($20:$20)+1)="","",INDEX(Templates!E$2:E$187,ROW()-ROW($20:$20)+1))</f>
        <v>minimum_flow_fraction</v>
      </c>
      <c r="F146" s="66" t="str" cm="1">
        <f t="array" ref="F146">IF(INDEX(Templates!F$2:F$187,ROW()-ROW($20:$20)+1)="","",INDEX(Templates!F$2:F$187,ROW()-ROW($20:$20)+1))</f>
        <v/>
      </c>
      <c r="G146" s="106" t="str" cm="1">
        <f t="array" ref="G146">IF(INDEX(Templates!G$2:G$187,ROW()-ROW($20:$20)+1)="","",INDEX(Templates!G$2:G$187,ROW()-ROW($20:$20)+1))</f>
        <v>FluidLoopDesignAndControl</v>
      </c>
      <c r="H146" s="68" t="str" cm="1">
        <f t="array" ref="H146">IF(INDEX(Templates!H$2:H$187,ROW()-ROW($20:$20)+1)="","",INDEX(Templates!H$2:H$187,ROW()-ROW($20:$20)+1))</f>
        <v>DAC 1</v>
      </c>
      <c r="I146" s="68" t="str" cm="1">
        <f t="array" ref="I146">IF(INDEX(Templates!I$2:I$187,ROW()-ROW($20:$20)+1)="","",INDEX(Templates!I$2:I$187,ROW()-ROW($20:$20)+1))</f>
        <v>Loop 1</v>
      </c>
      <c r="J146" s="68" t="str" cm="1">
        <f t="array" ref="J146">IF(INDEX(Templates!J$2:J$187,ROW()-ROW($20:$20)+1)="","",INDEX(Templates!J$2:J$187,ROW()-ROW($20:$20)+1))</f>
        <v>minimum_flow_fraction</v>
      </c>
      <c r="K146" s="69" t="str" cm="1">
        <f t="array" ref="K146">IF(INDEX(Templates!K$2:K$187,ROW()-ROW($20:$20)+1)="","",INDEX(Templates!K$2:K$187,ROW()-ROW($20:$20)+1))</f>
        <v/>
      </c>
      <c r="L146" s="69" t="str" cm="1">
        <f t="array" ref="L146">IF(INDEX(Templates!L$2:L$187,ROW()-ROW($20:$20)+1)="","",INDEX(Templates!L$2:L$187,ROW()-ROW($20:$20)+1))</f>
        <v/>
      </c>
      <c r="M146" s="83" t="str" cm="1">
        <f t="array" ref="M146">IF(INDEX(Templates!$K$2:$BO$186,ROW()-ROW(M$20)+1, MATCH(M$16,Templates!$K$1:BO$1,0))="","",INDEX(Templates!$K$2:$BO$186,ROW()-ROW(M$20)+1, MATCH(M$16,Templates!$K$1:BO$1,0)))</f>
        <v/>
      </c>
      <c r="N146" s="83" t="str" cm="1">
        <f t="array" ref="N146">IF(INDEX(Templates!$K$2:$BO$186,ROW()-ROW(N$20)+1, MATCH(N$16,Templates!$K$1:BP$1,0))="","",INDEX(Templates!$K$2:$BO$186,ROW()-ROW(N$20)+1, MATCH(N$16,Templates!$K$1:BP$1,0)))</f>
        <v> </v>
      </c>
      <c r="O146" s="83" t="str" cm="1">
        <f t="array" ref="O146">IF(INDEX(Templates!$K$2:$BO$186,ROW()-ROW(O$20)+1, MATCH(O$16,Templates!$K$1:BQ$1,0))="","",INDEX(Templates!$K$2:$BO$186,ROW()-ROW(O$20)+1, MATCH(O$16,Templates!$K$1:BQ$1,0)))</f>
        <v> </v>
      </c>
      <c r="P146" s="83" t="str" cm="1">
        <f t="array" ref="P146">IF(INDEX(Templates!$K$2:$BO$186,ROW()-ROW(P$20)+1, MATCH(P$16,Templates!$K$1:BR$1,0))="","",INDEX(Templates!$K$2:$BO$186,ROW()-ROW(P$20)+1, MATCH(P$16,Templates!$K$1:BR$1,0)))</f>
        <v> </v>
      </c>
      <c r="Q146" s="83" t="str" cm="1">
        <f t="array" ref="Q146">IF(INDEX(Templates!$K$2:$BO$186,ROW()-ROW(Q$20)+1, MATCH(Q$16,Templates!$K$1:BS$1,0))="","",INDEX(Templates!$K$2:$BO$186,ROW()-ROW(Q$20)+1, MATCH(Q$16,Templates!$K$1:BS$1,0)))</f>
        <v> </v>
      </c>
      <c r="R146" s="83" t="str" cm="1">
        <f t="array" ref="R146">IF(INDEX(Templates!$K$2:$BO$186,ROW()-ROW(R$20)+1, MATCH(R$16,Templates!$K$1:BT$1,0))="","",INDEX(Templates!$K$2:$BO$186,ROW()-ROW(R$20)+1, MATCH(R$16,Templates!$K$1:BT$1,0)))</f>
        <v> </v>
      </c>
      <c r="S146" s="83" t="str" cm="1">
        <f t="array" ref="S146">IF(INDEX(Templates!$K$2:$BO$186,ROW()-ROW(S$20)+1, MATCH(S$16,Templates!$K$1:BU$1,0))="","",INDEX(Templates!$K$2:$BO$186,ROW()-ROW(S$20)+1, MATCH(S$16,Templates!$K$1:BU$1,0)))</f>
        <v/>
      </c>
      <c r="T146" s="83" t="str" cm="1">
        <f t="array" ref="T146">IF(INDEX(Templates!$K$2:$BO$186,ROW()-ROW(T$20)+1, MATCH(T$16,Templates!$K$1:BV$1,0))="","",INDEX(Templates!$K$2:$BO$186,ROW()-ROW(T$20)+1, MATCH(T$16,Templates!$K$1:BV$1,0)))</f>
        <v> </v>
      </c>
      <c r="U146" s="83" t="str" cm="1">
        <f t="array" ref="U146">IF(INDEX(Templates!$K$2:$BO$186,ROW()-ROW(U$20)+1, MATCH(U$16,Templates!$K$1:BW$1,0))="","",INDEX(Templates!$K$2:$BO$186,ROW()-ROW(U$20)+1, MATCH(U$16,Templates!$K$1:BW$1,0)))</f>
        <v> </v>
      </c>
      <c r="V146" s="83" t="str" cm="1">
        <f t="array" ref="V146">IF(INDEX(Templates!$K$2:$BO$186,ROW()-ROW(V$20)+1, MATCH(V$16,Templates!$K$1:BX$1,0))="","",INDEX(Templates!$K$2:$BO$186,ROW()-ROW(V$20)+1, MATCH(V$16,Templates!$K$1:BX$1,0)))</f>
        <v> </v>
      </c>
      <c r="W146" s="83" t="str" cm="1">
        <f t="array" ref="W146">IF(INDEX(Templates!$K$2:$BO$186,ROW()-ROW(W$20)+1, MATCH(W$16,Templates!$K$1:BY$1,0))="","",INDEX(Templates!$K$2:$BO$186,ROW()-ROW(W$20)+1, MATCH(W$16,Templates!$K$1:BY$1,0)))</f>
        <v/>
      </c>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row>
    <row r="147" spans="1:91" s="24" customFormat="1" x14ac:dyDescent="0.55000000000000004">
      <c r="A147" s="41" t="s">
        <v>475</v>
      </c>
      <c r="B147" s="6" t="s">
        <v>479</v>
      </c>
      <c r="C147" s="66" t="str" cm="1">
        <f t="array" ref="C147">IF(INDEX(Templates!C$2:C$187,ROW()-ROW($20:$20)+1)="","",INDEX(Templates!C$2:C$187,ROW()-ROW($20:$20)+1))</f>
        <v>JSON_PATH:fluid_loops[0]</v>
      </c>
      <c r="D147" s="66" t="str" cm="1">
        <f t="array" ref="D147">IF(INDEX(Templates!D$2:D$187,ROW()-ROW($20:$20)+1)="","",INDEX(Templates!D$2:D$187,ROW()-ROW($20:$20)+1))</f>
        <v>child_loops[0]</v>
      </c>
      <c r="E147" s="66" t="str" cm="1">
        <f t="array" ref="E147">IF(INDEX(Templates!E$2:E$187,ROW()-ROW($20:$20)+1)="","",INDEX(Templates!E$2:E$187,ROW()-ROW($20:$20)+1))</f>
        <v>id</v>
      </c>
      <c r="F147" s="66" t="str" cm="1">
        <f t="array" ref="F147">IF(INDEX(Templates!F$2:F$187,ROW()-ROW($20:$20)+1)="","",INDEX(Templates!F$2:F$187,ROW()-ROW($20:$20)+1))</f>
        <v/>
      </c>
      <c r="G147" s="106" t="str" cm="1">
        <f t="array" ref="G147">IF(INDEX(Templates!G$2:G$187,ROW()-ROW($20:$20)+1)="","",INDEX(Templates!G$2:G$187,ROW()-ROW($20:$20)+1))</f>
        <v>FluidLoop</v>
      </c>
      <c r="H147" s="68" t="str" cm="1">
        <f t="array" ref="H147">IF(INDEX(Templates!H$2:H$187,ROW()-ROW($20:$20)+1)="","",INDEX(Templates!H$2:H$187,ROW()-ROW($20:$20)+1))</f>
        <v>SecondaryLoop 1</v>
      </c>
      <c r="I147" s="68" t="str" cm="1">
        <f t="array" ref="I147">IF(INDEX(Templates!I$2:I$187,ROW()-ROW($20:$20)+1)="","",INDEX(Templates!I$2:I$187,ROW()-ROW($20:$20)+1))</f>
        <v>Loop 1</v>
      </c>
      <c r="J147" s="68" t="str" cm="1">
        <f t="array" ref="J147">IF(INDEX(Templates!J$2:J$187,ROW()-ROW($20:$20)+1)="","",INDEX(Templates!J$2:J$187,ROW()-ROW($20:$20)+1))</f>
        <v>id</v>
      </c>
      <c r="K147" s="69" t="str" cm="1">
        <f t="array" ref="K147">IF(INDEX(Templates!K$2:K$187,ROW()-ROW($20:$20)+1)="","",INDEX(Templates!K$2:K$187,ROW()-ROW($20:$20)+1))</f>
        <v/>
      </c>
      <c r="L147" s="69" t="str" cm="1">
        <f t="array" ref="L147">IF(INDEX(Templates!L$2:L$187,ROW()-ROW($20:$20)+1)="","",INDEX(Templates!L$2:L$187,ROW()-ROW($20:$20)+1))</f>
        <v/>
      </c>
      <c r="M147" s="83" t="str" cm="1">
        <f t="array" ref="M147">IF(INDEX(Templates!$K$2:$BO$186,ROW()-ROW(M$20)+1, MATCH(M$16,Templates!$K$1:BO$1,0))="","",INDEX(Templates!$K$2:$BO$186,ROW()-ROW(M$20)+1, MATCH(M$16,Templates!$K$1:BO$1,0)))</f>
        <v/>
      </c>
      <c r="N147" s="83" t="str" cm="1">
        <f t="array" ref="N147">IF(INDEX(Templates!$K$2:$BO$186,ROW()-ROW(N$20)+1, MATCH(N$16,Templates!$K$1:BP$1,0))="","",INDEX(Templates!$K$2:$BO$186,ROW()-ROW(N$20)+1, MATCH(N$16,Templates!$K$1:BP$1,0)))</f>
        <v> </v>
      </c>
      <c r="O147" s="83" t="str" cm="1">
        <f t="array" ref="O147">IF(INDEX(Templates!$K$2:$BO$186,ROW()-ROW(O$20)+1, MATCH(O$16,Templates!$K$1:BQ$1,0))="","",INDEX(Templates!$K$2:$BO$186,ROW()-ROW(O$20)+1, MATCH(O$16,Templates!$K$1:BQ$1,0)))</f>
        <v> </v>
      </c>
      <c r="P147" s="83" t="str" cm="1">
        <f t="array" ref="P147">IF(INDEX(Templates!$K$2:$BO$186,ROW()-ROW(P$20)+1, MATCH(P$16,Templates!$K$1:BR$1,0))="","",INDEX(Templates!$K$2:$BO$186,ROW()-ROW(P$20)+1, MATCH(P$16,Templates!$K$1:BR$1,0)))</f>
        <v> </v>
      </c>
      <c r="Q147" s="83" t="str" cm="1">
        <f t="array" ref="Q147">IF(INDEX(Templates!$K$2:$BO$186,ROW()-ROW(Q$20)+1, MATCH(Q$16,Templates!$K$1:BS$1,0))="","",INDEX(Templates!$K$2:$BO$186,ROW()-ROW(Q$20)+1, MATCH(Q$16,Templates!$K$1:BS$1,0)))</f>
        <v> </v>
      </c>
      <c r="R147" s="83" t="str" cm="1">
        <f t="array" ref="R147">IF(INDEX(Templates!$K$2:$BO$186,ROW()-ROW(R$20)+1, MATCH(R$16,Templates!$K$1:BT$1,0))="","",INDEX(Templates!$K$2:$BO$186,ROW()-ROW(R$20)+1, MATCH(R$16,Templates!$K$1:BT$1,0)))</f>
        <v> </v>
      </c>
      <c r="S147" s="83" t="str" cm="1">
        <f t="array" ref="S147">IF(INDEX(Templates!$K$2:$BO$186,ROW()-ROW(S$20)+1, MATCH(S$16,Templates!$K$1:BU$1,0))="","",INDEX(Templates!$K$2:$BO$186,ROW()-ROW(S$20)+1, MATCH(S$16,Templates!$K$1:BU$1,0)))</f>
        <v/>
      </c>
      <c r="T147" s="83" t="str" cm="1">
        <f t="array" ref="T147">IF(INDEX(Templates!$K$2:$BO$186,ROW()-ROW(T$20)+1, MATCH(T$16,Templates!$K$1:BV$1,0))="","",INDEX(Templates!$K$2:$BO$186,ROW()-ROW(T$20)+1, MATCH(T$16,Templates!$K$1:BV$1,0)))</f>
        <v> </v>
      </c>
      <c r="U147" s="83" t="str" cm="1">
        <f t="array" ref="U147">IF(INDEX(Templates!$K$2:$BO$186,ROW()-ROW(U$20)+1, MATCH(U$16,Templates!$K$1:BW$1,0))="","",INDEX(Templates!$K$2:$BO$186,ROW()-ROW(U$20)+1, MATCH(U$16,Templates!$K$1:BW$1,0)))</f>
        <v> </v>
      </c>
      <c r="V147" s="83" t="str" cm="1">
        <f t="array" ref="V147">IF(INDEX(Templates!$K$2:$BO$186,ROW()-ROW(V$20)+1, MATCH(V$16,Templates!$K$1:BX$1,0))="","",INDEX(Templates!$K$2:$BO$186,ROW()-ROW(V$20)+1, MATCH(V$16,Templates!$K$1:BX$1,0)))</f>
        <v> </v>
      </c>
      <c r="W147" s="83" t="str" cm="1">
        <f t="array" ref="W147">IF(INDEX(Templates!$K$2:$BO$186,ROW()-ROW(W$20)+1, MATCH(W$16,Templates!$K$1:BY$1,0))="","",INDEX(Templates!$K$2:$BO$186,ROW()-ROW(W$20)+1, MATCH(W$16,Templates!$K$1:BY$1,0)))</f>
        <v/>
      </c>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row>
    <row r="148" spans="1:91" s="24" customFormat="1" x14ac:dyDescent="0.55000000000000004">
      <c r="A148" s="41" t="s">
        <v>475</v>
      </c>
      <c r="B148" s="6" t="s">
        <v>479</v>
      </c>
      <c r="C148" s="66" t="str" cm="1">
        <f t="array" ref="C148">IF(INDEX(Templates!C$2:C$187,ROW()-ROW($20:$20)+1)="","",INDEX(Templates!C$2:C$187,ROW()-ROW($20:$20)+1))</f>
        <v>JSON_PATH:fluid_loops[0]</v>
      </c>
      <c r="D148" s="66" t="str" cm="1">
        <f t="array" ref="D148">IF(INDEX(Templates!D$2:D$187,ROW()-ROW($20:$20)+1)="","",INDEX(Templates!D$2:D$187,ROW()-ROW($20:$20)+1))</f>
        <v>child_loops[0]</v>
      </c>
      <c r="E148" s="66" t="str" cm="1">
        <f t="array" ref="E148">IF(INDEX(Templates!E$2:E$187,ROW()-ROW($20:$20)+1)="","",INDEX(Templates!E$2:E$187,ROW()-ROW($20:$20)+1))</f>
        <v>type</v>
      </c>
      <c r="F148" s="66" t="str" cm="1">
        <f t="array" ref="F148">IF(INDEX(Templates!F$2:F$187,ROW()-ROW($20:$20)+1)="","",INDEX(Templates!F$2:F$187,ROW()-ROW($20:$20)+1))</f>
        <v/>
      </c>
      <c r="G148" s="106" t="str" cm="1">
        <f t="array" ref="G148">IF(INDEX(Templates!G$2:G$187,ROW()-ROW($20:$20)+1)="","",INDEX(Templates!G$2:G$187,ROW()-ROW($20:$20)+1))</f>
        <v>FluidLoop</v>
      </c>
      <c r="H148" s="68" t="str" cm="1">
        <f t="array" ref="H148">IF(INDEX(Templates!H$2:H$187,ROW()-ROW($20:$20)+1)="","",INDEX(Templates!H$2:H$187,ROW()-ROW($20:$20)+1))</f>
        <v>SecondaryLoop 1</v>
      </c>
      <c r="I148" s="68" t="str" cm="1">
        <f t="array" ref="I148">IF(INDEX(Templates!I$2:I$187,ROW()-ROW($20:$20)+1)="","",INDEX(Templates!I$2:I$187,ROW()-ROW($20:$20)+1))</f>
        <v>Loop 1</v>
      </c>
      <c r="J148" s="68" t="str" cm="1">
        <f t="array" ref="J148">IF(INDEX(Templates!J$2:J$187,ROW()-ROW($20:$20)+1)="","",INDEX(Templates!J$2:J$187,ROW()-ROW($20:$20)+1))</f>
        <v>type</v>
      </c>
      <c r="K148" s="69" t="str" cm="1">
        <f t="array" ref="K148">IF(INDEX(Templates!K$2:K$187,ROW()-ROW($20:$20)+1)="","",INDEX(Templates!K$2:K$187,ROW()-ROW($20:$20)+1))</f>
        <v/>
      </c>
      <c r="L148" s="69" t="str" cm="1">
        <f t="array" ref="L148">IF(INDEX(Templates!L$2:L$187,ROW()-ROW($20:$20)+1)="","",INDEX(Templates!L$2:L$187,ROW()-ROW($20:$20)+1))</f>
        <v/>
      </c>
      <c r="M148" s="83" t="str" cm="1">
        <f t="array" ref="M148">IF(INDEX(Templates!$K$2:$BO$186,ROW()-ROW(M$20)+1, MATCH(M$16,Templates!$K$1:BO$1,0))="","",INDEX(Templates!$K$2:$BO$186,ROW()-ROW(M$20)+1, MATCH(M$16,Templates!$K$1:BO$1,0)))</f>
        <v/>
      </c>
      <c r="N148" s="83" t="str" cm="1">
        <f t="array" ref="N148">IF(INDEX(Templates!$K$2:$BO$186,ROW()-ROW(N$20)+1, MATCH(N$16,Templates!$K$1:BP$1,0))="","",INDEX(Templates!$K$2:$BO$186,ROW()-ROW(N$20)+1, MATCH(N$16,Templates!$K$1:BP$1,0)))</f>
        <v> </v>
      </c>
      <c r="O148" s="83" t="str" cm="1">
        <f t="array" ref="O148">IF(INDEX(Templates!$K$2:$BO$186,ROW()-ROW(O$20)+1, MATCH(O$16,Templates!$K$1:BQ$1,0))="","",INDEX(Templates!$K$2:$BO$186,ROW()-ROW(O$20)+1, MATCH(O$16,Templates!$K$1:BQ$1,0)))</f>
        <v> </v>
      </c>
      <c r="P148" s="83" t="str" cm="1">
        <f t="array" ref="P148">IF(INDEX(Templates!$K$2:$BO$186,ROW()-ROW(P$20)+1, MATCH(P$16,Templates!$K$1:BR$1,0))="","",INDEX(Templates!$K$2:$BO$186,ROW()-ROW(P$20)+1, MATCH(P$16,Templates!$K$1:BR$1,0)))</f>
        <v> </v>
      </c>
      <c r="Q148" s="83" t="str" cm="1">
        <f t="array" ref="Q148">IF(INDEX(Templates!$K$2:$BO$186,ROW()-ROW(Q$20)+1, MATCH(Q$16,Templates!$K$1:BS$1,0))="","",INDEX(Templates!$K$2:$BO$186,ROW()-ROW(Q$20)+1, MATCH(Q$16,Templates!$K$1:BS$1,0)))</f>
        <v> </v>
      </c>
      <c r="R148" s="83" t="str" cm="1">
        <f t="array" ref="R148">IF(INDEX(Templates!$K$2:$BO$186,ROW()-ROW(R$20)+1, MATCH(R$16,Templates!$K$1:BT$1,0))="","",INDEX(Templates!$K$2:$BO$186,ROW()-ROW(R$20)+1, MATCH(R$16,Templates!$K$1:BT$1,0)))</f>
        <v> </v>
      </c>
      <c r="S148" s="83" t="str" cm="1">
        <f t="array" ref="S148">IF(INDEX(Templates!$K$2:$BO$186,ROW()-ROW(S$20)+1, MATCH(S$16,Templates!$K$1:BU$1,0))="","",INDEX(Templates!$K$2:$BO$186,ROW()-ROW(S$20)+1, MATCH(S$16,Templates!$K$1:BU$1,0)))</f>
        <v/>
      </c>
      <c r="T148" s="83" t="str" cm="1">
        <f t="array" ref="T148">IF(INDEX(Templates!$K$2:$BO$186,ROW()-ROW(T$20)+1, MATCH(T$16,Templates!$K$1:BV$1,0))="","",INDEX(Templates!$K$2:$BO$186,ROW()-ROW(T$20)+1, MATCH(T$16,Templates!$K$1:BV$1,0)))</f>
        <v> </v>
      </c>
      <c r="U148" s="83" t="str" cm="1">
        <f t="array" ref="U148">IF(INDEX(Templates!$K$2:$BO$186,ROW()-ROW(U$20)+1, MATCH(U$16,Templates!$K$1:BW$1,0))="","",INDEX(Templates!$K$2:$BO$186,ROW()-ROW(U$20)+1, MATCH(U$16,Templates!$K$1:BW$1,0)))</f>
        <v> </v>
      </c>
      <c r="V148" s="83" t="str" cm="1">
        <f t="array" ref="V148">IF(INDEX(Templates!$K$2:$BO$186,ROW()-ROW(V$20)+1, MATCH(V$16,Templates!$K$1:BX$1,0))="","",INDEX(Templates!$K$2:$BO$186,ROW()-ROW(V$20)+1, MATCH(V$16,Templates!$K$1:BX$1,0)))</f>
        <v> </v>
      </c>
      <c r="W148" s="83" t="str" cm="1">
        <f t="array" ref="W148">IF(INDEX(Templates!$K$2:$BO$186,ROW()-ROW(W$20)+1, MATCH(W$16,Templates!$K$1:BY$1,0))="","",INDEX(Templates!$K$2:$BO$186,ROW()-ROW(W$20)+1, MATCH(W$16,Templates!$K$1:BY$1,0)))</f>
        <v/>
      </c>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row>
    <row r="149" spans="1:91" s="24" customFormat="1" x14ac:dyDescent="0.55000000000000004">
      <c r="A149" s="41" t="s">
        <v>475</v>
      </c>
      <c r="B149" s="6" t="s">
        <v>479</v>
      </c>
      <c r="C149" s="66" t="str" cm="1">
        <f t="array" ref="C149">IF(INDEX(Templates!C$2:C$187,ROW()-ROW($20:$20)+1)="","",INDEX(Templates!C$2:C$187,ROW()-ROW($20:$20)+1))</f>
        <v>JSON_PATH:fluid_loops[0]</v>
      </c>
      <c r="D149" s="66" t="str" cm="1">
        <f t="array" ref="D149">IF(INDEX(Templates!D$2:D$187,ROW()-ROW($20:$20)+1)="","",INDEX(Templates!D$2:D$187,ROW()-ROW($20:$20)+1))</f>
        <v>child_loops[0]</v>
      </c>
      <c r="E149" s="66" t="str" cm="1">
        <f t="array" ref="E149">IF(INDEX(Templates!E$2:E$187,ROW()-ROW($20:$20)+1)="","",INDEX(Templates!E$2:E$187,ROW()-ROW($20:$20)+1))</f>
        <v> </v>
      </c>
      <c r="F149" s="66" t="str" cm="1">
        <f t="array" ref="F149">IF(INDEX(Templates!F$2:F$187,ROW()-ROW($20:$20)+1)="","",INDEX(Templates!F$2:F$187,ROW()-ROW($20:$20)+1))</f>
        <v/>
      </c>
      <c r="G149" s="106" t="str" cm="1">
        <f t="array" ref="G149">IF(INDEX(Templates!G$2:G$187,ROW()-ROW($20:$20)+1)="","",INDEX(Templates!G$2:G$187,ROW()-ROW($20:$20)+1))</f>
        <v>FluidLoop</v>
      </c>
      <c r="H149" s="68" t="str" cm="1">
        <f t="array" ref="H149">IF(INDEX(Templates!H$2:H$187,ROW()-ROW($20:$20)+1)="","",INDEX(Templates!H$2:H$187,ROW()-ROW($20:$20)+1))</f>
        <v>Loop 1</v>
      </c>
      <c r="I149" s="68" t="str" cm="1">
        <f t="array" ref="I149">IF(INDEX(Templates!I$2:I$187,ROW()-ROW($20:$20)+1)="","",INDEX(Templates!I$2:I$187,ROW()-ROW($20:$20)+1))</f>
        <v>ASHRAE229 1</v>
      </c>
      <c r="J149" s="68" t="str" cm="1">
        <f t="array" ref="J149">IF(INDEX(Templates!J$2:J$187,ROW()-ROW($20:$20)+1)="","",INDEX(Templates!J$2:J$187,ROW()-ROW($20:$20)+1))</f>
        <v>child_loops</v>
      </c>
      <c r="K149" s="69" t="str" cm="1">
        <f t="array" ref="K149">IF(INDEX(Templates!K$2:K$187,ROW()-ROW($20:$20)+1)="","",INDEX(Templates!K$2:K$187,ROW()-ROW($20:$20)+1))</f>
        <v/>
      </c>
      <c r="L149" s="69" t="str" cm="1">
        <f t="array" ref="L149">IF(INDEX(Templates!L$2:L$187,ROW()-ROW($20:$20)+1)="","",INDEX(Templates!L$2:L$187,ROW()-ROW($20:$20)+1))</f>
        <v/>
      </c>
      <c r="M149" s="83" t="str" cm="1">
        <f t="array" ref="M149">IF(INDEX(Templates!$K$2:$BO$186,ROW()-ROW(M$20)+1, MATCH(M$16,Templates!$K$1:BO$1,0))="","",INDEX(Templates!$K$2:$BO$186,ROW()-ROW(M$20)+1, MATCH(M$16,Templates!$K$1:BO$1,0)))</f>
        <v/>
      </c>
      <c r="N149" s="83" t="str" cm="1">
        <f t="array" ref="N149">IF(INDEX(Templates!$K$2:$BO$186,ROW()-ROW(N$20)+1, MATCH(N$16,Templates!$K$1:BP$1,0))="","",INDEX(Templates!$K$2:$BO$186,ROW()-ROW(N$20)+1, MATCH(N$16,Templates!$K$1:BP$1,0)))</f>
        <v/>
      </c>
      <c r="O149" s="83" t="str" cm="1">
        <f t="array" ref="O149">IF(INDEX(Templates!$K$2:$BO$186,ROW()-ROW(O$20)+1, MATCH(O$16,Templates!$K$1:BQ$1,0))="","",INDEX(Templates!$K$2:$BO$186,ROW()-ROW(O$20)+1, MATCH(O$16,Templates!$K$1:BQ$1,0)))</f>
        <v/>
      </c>
      <c r="P149" s="83" t="str" cm="1">
        <f t="array" ref="P149">IF(INDEX(Templates!$K$2:$BO$186,ROW()-ROW(P$20)+1, MATCH(P$16,Templates!$K$1:BR$1,0))="","",INDEX(Templates!$K$2:$BO$186,ROW()-ROW(P$20)+1, MATCH(P$16,Templates!$K$1:BR$1,0)))</f>
        <v/>
      </c>
      <c r="Q149" s="83" t="str" cm="1">
        <f t="array" ref="Q149">IF(INDEX(Templates!$K$2:$BO$186,ROW()-ROW(Q$20)+1, MATCH(Q$16,Templates!$K$1:BS$1,0))="","",INDEX(Templates!$K$2:$BO$186,ROW()-ROW(Q$20)+1, MATCH(Q$16,Templates!$K$1:BS$1,0)))</f>
        <v/>
      </c>
      <c r="R149" s="83" t="str" cm="1">
        <f t="array" ref="R149">IF(INDEX(Templates!$K$2:$BO$186,ROW()-ROW(R$20)+1, MATCH(R$16,Templates!$K$1:BT$1,0))="","",INDEX(Templates!$K$2:$BO$186,ROW()-ROW(R$20)+1, MATCH(R$16,Templates!$K$1:BT$1,0)))</f>
        <v/>
      </c>
      <c r="S149" s="83" t="str" cm="1">
        <f t="array" ref="S149">IF(INDEX(Templates!$K$2:$BO$186,ROW()-ROW(S$20)+1, MATCH(S$16,Templates!$K$1:BU$1,0))="","",INDEX(Templates!$K$2:$BO$186,ROW()-ROW(S$20)+1, MATCH(S$16,Templates!$K$1:BU$1,0)))</f>
        <v/>
      </c>
      <c r="T149" s="83" t="str" cm="1">
        <f t="array" ref="T149">IF(INDEX(Templates!$K$2:$BO$186,ROW()-ROW(T$20)+1, MATCH(T$16,Templates!$K$1:BV$1,0))="","",INDEX(Templates!$K$2:$BO$186,ROW()-ROW(T$20)+1, MATCH(T$16,Templates!$K$1:BV$1,0)))</f>
        <v/>
      </c>
      <c r="U149" s="83" t="str" cm="1">
        <f t="array" ref="U149">IF(INDEX(Templates!$K$2:$BO$186,ROW()-ROW(U$20)+1, MATCH(U$16,Templates!$K$1:BW$1,0))="","",INDEX(Templates!$K$2:$BO$186,ROW()-ROW(U$20)+1, MATCH(U$16,Templates!$K$1:BW$1,0)))</f>
        <v/>
      </c>
      <c r="V149" s="83" t="str" cm="1">
        <f t="array" ref="V149">IF(INDEX(Templates!$K$2:$BO$186,ROW()-ROW(V$20)+1, MATCH(V$16,Templates!$K$1:BX$1,0))="","",INDEX(Templates!$K$2:$BO$186,ROW()-ROW(V$20)+1, MATCH(V$16,Templates!$K$1:BX$1,0)))</f>
        <v/>
      </c>
      <c r="W149" s="83" t="str" cm="1">
        <f t="array" ref="W149">IF(INDEX(Templates!$K$2:$BO$186,ROW()-ROW(W$20)+1, MATCH(W$16,Templates!$K$1:BY$1,0))="","",INDEX(Templates!$K$2:$BO$186,ROW()-ROW(W$20)+1, MATCH(W$16,Templates!$K$1:BY$1,0)))</f>
        <v/>
      </c>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row>
    <row r="150" spans="1:91" s="24" customFormat="1" x14ac:dyDescent="0.55000000000000004">
      <c r="A150" s="41" t="s">
        <v>475</v>
      </c>
      <c r="B150" s="6" t="s">
        <v>479</v>
      </c>
      <c r="C150" s="66" t="str" cm="1">
        <f t="array" ref="C150">IF(INDEX(Templates!C$2:C$187,ROW()-ROW($20:$20)+1)="","",INDEX(Templates!C$2:C$187,ROW()-ROW($20:$20)+1))</f>
        <v>JSON_PATH:fluid_loops[0]</v>
      </c>
      <c r="D150" s="66" t="str" cm="1">
        <f t="array" ref="D150">IF(INDEX(Templates!D$2:D$187,ROW()-ROW($20:$20)+1)="","",INDEX(Templates!D$2:D$187,ROW()-ROW($20:$20)+1))</f>
        <v>pump_power_per_flow_rate</v>
      </c>
      <c r="E150" s="66" t="str" cm="1">
        <f t="array" ref="E150">IF(INDEX(Templates!E$2:E$187,ROW()-ROW($20:$20)+1)="","",INDEX(Templates!E$2:E$187,ROW()-ROW($20:$20)+1))</f>
        <v> </v>
      </c>
      <c r="F150" s="66" t="str" cm="1">
        <f t="array" ref="F150">IF(INDEX(Templates!F$2:F$187,ROW()-ROW($20:$20)+1)="","",INDEX(Templates!F$2:F$187,ROW()-ROW($20:$20)+1))</f>
        <v/>
      </c>
      <c r="G150" s="106" t="str" cm="1">
        <f t="array" ref="G150">IF(INDEX(Templates!G$2:G$187,ROW()-ROW($20:$20)+1)="","",INDEX(Templates!G$2:G$187,ROW()-ROW($20:$20)+1))</f>
        <v>FluidLoop</v>
      </c>
      <c r="H150" s="68" t="str" cm="1">
        <f t="array" ref="H150">IF(INDEX(Templates!H$2:H$187,ROW()-ROW($20:$20)+1)="","",INDEX(Templates!H$2:H$187,ROW()-ROW($20:$20)+1))</f>
        <v>Loop 1</v>
      </c>
      <c r="I150" s="68" t="str" cm="1">
        <f t="array" ref="I150">IF(INDEX(Templates!I$2:I$187,ROW()-ROW($20:$20)+1)="","",INDEX(Templates!I$2:I$187,ROW()-ROW($20:$20)+1))</f>
        <v>ASHRAE229 1</v>
      </c>
      <c r="J150" s="68" t="str" cm="1">
        <f t="array" ref="J150">IF(INDEX(Templates!J$2:J$187,ROW()-ROW($20:$20)+1)="","",INDEX(Templates!J$2:J$187,ROW()-ROW($20:$20)+1))</f>
        <v>pump_power_per_flow_rate</v>
      </c>
      <c r="K150" s="69" t="str" cm="1">
        <f t="array" ref="K150">IF(INDEX(Templates!K$2:K$187,ROW()-ROW($20:$20)+1)="","",INDEX(Templates!K$2:K$187,ROW()-ROW($20:$20)+1))</f>
        <v/>
      </c>
      <c r="L150" s="69" t="str" cm="1">
        <f t="array" ref="L150">IF(INDEX(Templates!L$2:L$187,ROW()-ROW($20:$20)+1)="","",INDEX(Templates!L$2:L$187,ROW()-ROW($20:$20)+1))</f>
        <v/>
      </c>
      <c r="M150" s="83" t="str" cm="1">
        <f t="array" ref="M150">IF(INDEX(Templates!$K$2:$BO$186,ROW()-ROW(M$20)+1, MATCH(M$16,Templates!$K$1:BO$1,0))="","",INDEX(Templates!$K$2:$BO$186,ROW()-ROW(M$20)+1, MATCH(M$16,Templates!$K$1:BO$1,0)))</f>
        <v/>
      </c>
      <c r="N150" s="83" t="str" cm="1">
        <f t="array" ref="N150">IF(INDEX(Templates!$K$2:$BO$186,ROW()-ROW(N$20)+1, MATCH(N$16,Templates!$K$1:BP$1,0))="","",INDEX(Templates!$K$2:$BO$186,ROW()-ROW(N$20)+1, MATCH(N$16,Templates!$K$1:BP$1,0)))</f>
        <v> </v>
      </c>
      <c r="O150" s="83" t="str" cm="1">
        <f t="array" ref="O150">IF(INDEX(Templates!$K$2:$BO$186,ROW()-ROW(O$20)+1, MATCH(O$16,Templates!$K$1:BQ$1,0))="","",INDEX(Templates!$K$2:$BO$186,ROW()-ROW(O$20)+1, MATCH(O$16,Templates!$K$1:BQ$1,0)))</f>
        <v> </v>
      </c>
      <c r="P150" s="83" t="str" cm="1">
        <f t="array" ref="P150">IF(INDEX(Templates!$K$2:$BO$186,ROW()-ROW(P$20)+1, MATCH(P$16,Templates!$K$1:BR$1,0))="","",INDEX(Templates!$K$2:$BO$186,ROW()-ROW(P$20)+1, MATCH(P$16,Templates!$K$1:BR$1,0)))</f>
        <v> </v>
      </c>
      <c r="Q150" s="83" t="str" cm="1">
        <f t="array" ref="Q150">IF(INDEX(Templates!$K$2:$BO$186,ROW()-ROW(Q$20)+1, MATCH(Q$16,Templates!$K$1:BS$1,0))="","",INDEX(Templates!$K$2:$BO$186,ROW()-ROW(Q$20)+1, MATCH(Q$16,Templates!$K$1:BS$1,0)))</f>
        <v> </v>
      </c>
      <c r="R150" s="83" t="str" cm="1">
        <f t="array" ref="R150">IF(INDEX(Templates!$K$2:$BO$186,ROW()-ROW(R$20)+1, MATCH(R$16,Templates!$K$1:BT$1,0))="","",INDEX(Templates!$K$2:$BO$186,ROW()-ROW(R$20)+1, MATCH(R$16,Templates!$K$1:BT$1,0)))</f>
        <v> </v>
      </c>
      <c r="S150" s="83" t="str" cm="1">
        <f t="array" ref="S150">IF(INDEX(Templates!$K$2:$BO$186,ROW()-ROW(S$20)+1, MATCH(S$16,Templates!$K$1:BU$1,0))="","",INDEX(Templates!$K$2:$BO$186,ROW()-ROW(S$20)+1, MATCH(S$16,Templates!$K$1:BU$1,0)))</f>
        <v/>
      </c>
      <c r="T150" s="83" t="str" cm="1">
        <f t="array" ref="T150">IF(INDEX(Templates!$K$2:$BO$186,ROW()-ROW(T$20)+1, MATCH(T$16,Templates!$K$1:BV$1,0))="","",INDEX(Templates!$K$2:$BO$186,ROW()-ROW(T$20)+1, MATCH(T$16,Templates!$K$1:BV$1,0)))</f>
        <v> </v>
      </c>
      <c r="U150" s="83" t="str" cm="1">
        <f t="array" ref="U150">IF(INDEX(Templates!$K$2:$BO$186,ROW()-ROW(U$20)+1, MATCH(U$16,Templates!$K$1:BW$1,0))="","",INDEX(Templates!$K$2:$BO$186,ROW()-ROW(U$20)+1, MATCH(U$16,Templates!$K$1:BW$1,0)))</f>
        <v> </v>
      </c>
      <c r="V150" s="83" t="str" cm="1">
        <f t="array" ref="V150">IF(INDEX(Templates!$K$2:$BO$186,ROW()-ROW(V$20)+1, MATCH(V$16,Templates!$K$1:BX$1,0))="","",INDEX(Templates!$K$2:$BO$186,ROW()-ROW(V$20)+1, MATCH(V$16,Templates!$K$1:BX$1,0)))</f>
        <v> </v>
      </c>
      <c r="W150" s="83" t="str" cm="1">
        <f t="array" ref="W150">IF(INDEX(Templates!$K$2:$BO$186,ROW()-ROW(W$20)+1, MATCH(W$16,Templates!$K$1:BY$1,0))="","",INDEX(Templates!$K$2:$BO$186,ROW()-ROW(W$20)+1, MATCH(W$16,Templates!$K$1:BY$1,0)))</f>
        <v/>
      </c>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row>
    <row r="151" spans="1:91" s="24" customFormat="1" x14ac:dyDescent="0.55000000000000004">
      <c r="A151" s="41" t="s">
        <v>475</v>
      </c>
      <c r="B151" s="6" t="s">
        <v>479</v>
      </c>
      <c r="C151" s="66" t="str" cm="1">
        <f t="array" ref="C151">IF(INDEX(Templates!C$2:C$187,ROW()-ROW($20:$20)+1)="","",INDEX(Templates!C$2:C$187,ROW()-ROW($20:$20)+1))</f>
        <v>JSON_PATH:fluid_loops[0]</v>
      </c>
      <c r="D151" s="66" t="str" cm="1">
        <f t="array" ref="D151">IF(INDEX(Templates!D$2:D$187,ROW()-ROW($20:$20)+1)="","",INDEX(Templates!D$2:D$187,ROW()-ROW($20:$20)+1))</f>
        <v>heating_design_and_control</v>
      </c>
      <c r="E151" s="66" t="str" cm="1">
        <f t="array" ref="E151">IF(INDEX(Templates!E$2:E$187,ROW()-ROW($20:$20)+1)="","",INDEX(Templates!E$2:E$187,ROW()-ROW($20:$20)+1))</f>
        <v>id</v>
      </c>
      <c r="F151" s="66" t="str" cm="1">
        <f t="array" ref="F151">IF(INDEX(Templates!F$2:F$187,ROW()-ROW($20:$20)+1)="","",INDEX(Templates!F$2:F$187,ROW()-ROW($20:$20)+1))</f>
        <v/>
      </c>
      <c r="G151" s="106" t="str" cm="1">
        <f t="array" ref="G151">IF(INDEX(Templates!G$2:G$187,ROW()-ROW($20:$20)+1)="","",INDEX(Templates!G$2:G$187,ROW()-ROW($20:$20)+1))</f>
        <v>FluidLoopDesignAndControl</v>
      </c>
      <c r="H151" s="68" t="str" cm="1">
        <f t="array" ref="H151">IF(INDEX(Templates!H$2:H$187,ROW()-ROW($20:$20)+1)="","",INDEX(Templates!H$2:H$187,ROW()-ROW($20:$20)+1))</f>
        <v>DAC 1</v>
      </c>
      <c r="I151" s="68" t="str" cm="1">
        <f t="array" ref="I151">IF(INDEX(Templates!I$2:I$187,ROW()-ROW($20:$20)+1)="","",INDEX(Templates!I$2:I$187,ROW()-ROW($20:$20)+1))</f>
        <v>Loop 1</v>
      </c>
      <c r="J151" s="68" t="str" cm="1">
        <f t="array" ref="J151">IF(INDEX(Templates!J$2:J$187,ROW()-ROW($20:$20)+1)="","",INDEX(Templates!J$2:J$187,ROW()-ROW($20:$20)+1))</f>
        <v>id</v>
      </c>
      <c r="K151" s="69" t="str" cm="1">
        <f t="array" ref="K151">IF(INDEX(Templates!K$2:K$187,ROW()-ROW($20:$20)+1)="","",INDEX(Templates!K$2:K$187,ROW()-ROW($20:$20)+1))</f>
        <v/>
      </c>
      <c r="L151" s="69" t="str" cm="1">
        <f t="array" ref="L151">IF(INDEX(Templates!L$2:L$187,ROW()-ROW($20:$20)+1)="","",INDEX(Templates!L$2:L$187,ROW()-ROW($20:$20)+1))</f>
        <v/>
      </c>
      <c r="M151" s="83" t="str" cm="1">
        <f t="array" ref="M151">IF(INDEX(Templates!$K$2:$BO$186,ROW()-ROW(M$20)+1, MATCH(M$16,Templates!$K$1:BO$1,0))="","",INDEX(Templates!$K$2:$BO$186,ROW()-ROW(M$20)+1, MATCH(M$16,Templates!$K$1:BO$1,0)))</f>
        <v/>
      </c>
      <c r="N151" s="83" t="str" cm="1">
        <f t="array" ref="N151">IF(INDEX(Templates!$K$2:$BO$186,ROW()-ROW(N$20)+1, MATCH(N$16,Templates!$K$1:BP$1,0))="","",INDEX(Templates!$K$2:$BO$186,ROW()-ROW(N$20)+1, MATCH(N$16,Templates!$K$1:BP$1,0)))</f>
        <v/>
      </c>
      <c r="O151" s="83" t="str" cm="1">
        <f t="array" ref="O151">IF(INDEX(Templates!$K$2:$BO$186,ROW()-ROW(O$20)+1, MATCH(O$16,Templates!$K$1:BQ$1,0))="","",INDEX(Templates!$K$2:$BO$186,ROW()-ROW(O$20)+1, MATCH(O$16,Templates!$K$1:BQ$1,0)))</f>
        <v/>
      </c>
      <c r="P151" s="83" t="str" cm="1">
        <f t="array" ref="P151">IF(INDEX(Templates!$K$2:$BO$186,ROW()-ROW(P$20)+1, MATCH(P$16,Templates!$K$1:BR$1,0))="","",INDEX(Templates!$K$2:$BO$186,ROW()-ROW(P$20)+1, MATCH(P$16,Templates!$K$1:BR$1,0)))</f>
        <v/>
      </c>
      <c r="Q151" s="83" t="str" cm="1">
        <f t="array" ref="Q151">IF(INDEX(Templates!$K$2:$BO$186,ROW()-ROW(Q$20)+1, MATCH(Q$16,Templates!$K$1:BS$1,0))="","",INDEX(Templates!$K$2:$BO$186,ROW()-ROW(Q$20)+1, MATCH(Q$16,Templates!$K$1:BS$1,0)))</f>
        <v/>
      </c>
      <c r="R151" s="83" t="str" cm="1">
        <f t="array" ref="R151">IF(INDEX(Templates!$K$2:$BO$186,ROW()-ROW(R$20)+1, MATCH(R$16,Templates!$K$1:BT$1,0))="","",INDEX(Templates!$K$2:$BO$186,ROW()-ROW(R$20)+1, MATCH(R$16,Templates!$K$1:BT$1,0)))</f>
        <v/>
      </c>
      <c r="S151" s="83" t="str" cm="1">
        <f t="array" ref="S151">IF(INDEX(Templates!$K$2:$BO$186,ROW()-ROW(S$20)+1, MATCH(S$16,Templates!$K$1:BU$1,0))="","",INDEX(Templates!$K$2:$BO$186,ROW()-ROW(S$20)+1, MATCH(S$16,Templates!$K$1:BU$1,0)))</f>
        <v/>
      </c>
      <c r="T151" s="83" t="str" cm="1">
        <f t="array" ref="T151">IF(INDEX(Templates!$K$2:$BO$186,ROW()-ROW(T$20)+1, MATCH(T$16,Templates!$K$1:BV$1,0))="","",INDEX(Templates!$K$2:$BO$186,ROW()-ROW(T$20)+1, MATCH(T$16,Templates!$K$1:BV$1,0)))</f>
        <v/>
      </c>
      <c r="U151" s="83" t="str" cm="1">
        <f t="array" ref="U151">IF(INDEX(Templates!$K$2:$BO$186,ROW()-ROW(U$20)+1, MATCH(U$16,Templates!$K$1:BW$1,0))="","",INDEX(Templates!$K$2:$BO$186,ROW()-ROW(U$20)+1, MATCH(U$16,Templates!$K$1:BW$1,0)))</f>
        <v/>
      </c>
      <c r="V151" s="83" t="str" cm="1">
        <f t="array" ref="V151">IF(INDEX(Templates!$K$2:$BO$186,ROW()-ROW(V$20)+1, MATCH(V$16,Templates!$K$1:BX$1,0))="","",INDEX(Templates!$K$2:$BO$186,ROW()-ROW(V$20)+1, MATCH(V$16,Templates!$K$1:BX$1,0)))</f>
        <v/>
      </c>
      <c r="W151" s="83" t="str" cm="1">
        <f t="array" ref="W151">IF(INDEX(Templates!$K$2:$BO$186,ROW()-ROW(W$20)+1, MATCH(W$16,Templates!$K$1:BY$1,0))="","",INDEX(Templates!$K$2:$BO$186,ROW()-ROW(W$20)+1, MATCH(W$16,Templates!$K$1:BY$1,0)))</f>
        <v/>
      </c>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row>
    <row r="152" spans="1:91" s="24" customFormat="1" x14ac:dyDescent="0.55000000000000004">
      <c r="A152" s="41" t="s">
        <v>475</v>
      </c>
      <c r="B152" s="6" t="s">
        <v>479</v>
      </c>
      <c r="C152" s="66" t="str" cm="1">
        <f t="array" ref="C152">IF(INDEX(Templates!C$2:C$187,ROW()-ROW($20:$20)+1)="","",INDEX(Templates!C$2:C$187,ROW()-ROW($20:$20)+1))</f>
        <v>JSON_PATH:fluid_loops[0]</v>
      </c>
      <c r="D152" s="66" t="str" cm="1">
        <f t="array" ref="D152">IF(INDEX(Templates!D$2:D$187,ROW()-ROW($20:$20)+1)="","",INDEX(Templates!D$2:D$187,ROW()-ROW($20:$20)+1))</f>
        <v>heating_design_and_control</v>
      </c>
      <c r="E152" s="66" t="str" cm="1">
        <f t="array" ref="E152">IF(INDEX(Templates!E$2:E$187,ROW()-ROW($20:$20)+1)="","",INDEX(Templates!E$2:E$187,ROW()-ROW($20:$20)+1))</f>
        <v>is_sized_using_coincident_load</v>
      </c>
      <c r="F152" s="66" t="str" cm="1">
        <f t="array" ref="F152">IF(INDEX(Templates!F$2:F$187,ROW()-ROW($20:$20)+1)="","",INDEX(Templates!F$2:F$187,ROW()-ROW($20:$20)+1))</f>
        <v/>
      </c>
      <c r="G152" s="106" t="str" cm="1">
        <f t="array" ref="G152">IF(INDEX(Templates!G$2:G$187,ROW()-ROW($20:$20)+1)="","",INDEX(Templates!G$2:G$187,ROW()-ROW($20:$20)+1))</f>
        <v>FluidLoopDesignAndControl</v>
      </c>
      <c r="H152" s="68" t="str" cm="1">
        <f t="array" ref="H152">IF(INDEX(Templates!H$2:H$187,ROW()-ROW($20:$20)+1)="","",INDEX(Templates!H$2:H$187,ROW()-ROW($20:$20)+1))</f>
        <v>DAC 1</v>
      </c>
      <c r="I152" s="68" t="str" cm="1">
        <f t="array" ref="I152">IF(INDEX(Templates!I$2:I$187,ROW()-ROW($20:$20)+1)="","",INDEX(Templates!I$2:I$187,ROW()-ROW($20:$20)+1))</f>
        <v>Loop 1</v>
      </c>
      <c r="J152" s="68" t="str" cm="1">
        <f t="array" ref="J152">IF(INDEX(Templates!J$2:J$187,ROW()-ROW($20:$20)+1)="","",INDEX(Templates!J$2:J$187,ROW()-ROW($20:$20)+1))</f>
        <v>is_sized_using_coincident_load</v>
      </c>
      <c r="K152" s="69" t="str" cm="1">
        <f t="array" ref="K152">IF(INDEX(Templates!K$2:K$187,ROW()-ROW($20:$20)+1)="","",INDEX(Templates!K$2:K$187,ROW()-ROW($20:$20)+1))</f>
        <v/>
      </c>
      <c r="L152" s="69" t="str" cm="1">
        <f t="array" ref="L152">IF(INDEX(Templates!L$2:L$187,ROW()-ROW($20:$20)+1)="","",INDEX(Templates!L$2:L$187,ROW()-ROW($20:$20)+1))</f>
        <v/>
      </c>
      <c r="M152" s="83" t="str" cm="1">
        <f t="array" ref="M152">IF(INDEX(Templates!$K$2:$BO$186,ROW()-ROW(M$20)+1, MATCH(M$16,Templates!$K$1:BO$1,0))="","",INDEX(Templates!$K$2:$BO$186,ROW()-ROW(M$20)+1, MATCH(M$16,Templates!$K$1:BO$1,0)))</f>
        <v/>
      </c>
      <c r="N152" s="83" t="str" cm="1">
        <f t="array" ref="N152">IF(INDEX(Templates!$K$2:$BO$186,ROW()-ROW(N$20)+1, MATCH(N$16,Templates!$K$1:BP$1,0))="","",INDEX(Templates!$K$2:$BO$186,ROW()-ROW(N$20)+1, MATCH(N$16,Templates!$K$1:BP$1,0)))</f>
        <v> </v>
      </c>
      <c r="O152" s="83" t="str" cm="1">
        <f t="array" ref="O152">IF(INDEX(Templates!$K$2:$BO$186,ROW()-ROW(O$20)+1, MATCH(O$16,Templates!$K$1:BQ$1,0))="","",INDEX(Templates!$K$2:$BO$186,ROW()-ROW(O$20)+1, MATCH(O$16,Templates!$K$1:BQ$1,0)))</f>
        <v> </v>
      </c>
      <c r="P152" s="83" t="str" cm="1">
        <f t="array" ref="P152">IF(INDEX(Templates!$K$2:$BO$186,ROW()-ROW(P$20)+1, MATCH(P$16,Templates!$K$1:BR$1,0))="","",INDEX(Templates!$K$2:$BO$186,ROW()-ROW(P$20)+1, MATCH(P$16,Templates!$K$1:BR$1,0)))</f>
        <v> </v>
      </c>
      <c r="Q152" s="83" t="str" cm="1">
        <f t="array" ref="Q152">IF(INDEX(Templates!$K$2:$BO$186,ROW()-ROW(Q$20)+1, MATCH(Q$16,Templates!$K$1:BS$1,0))="","",INDEX(Templates!$K$2:$BO$186,ROW()-ROW(Q$20)+1, MATCH(Q$16,Templates!$K$1:BS$1,0)))</f>
        <v> </v>
      </c>
      <c r="R152" s="83" t="str" cm="1">
        <f t="array" ref="R152">IF(INDEX(Templates!$K$2:$BO$186,ROW()-ROW(R$20)+1, MATCH(R$16,Templates!$K$1:BT$1,0))="","",INDEX(Templates!$K$2:$BO$186,ROW()-ROW(R$20)+1, MATCH(R$16,Templates!$K$1:BT$1,0)))</f>
        <v> </v>
      </c>
      <c r="S152" s="83" t="str" cm="1">
        <f t="array" ref="S152">IF(INDEX(Templates!$K$2:$BO$186,ROW()-ROW(S$20)+1, MATCH(S$16,Templates!$K$1:BU$1,0))="","",INDEX(Templates!$K$2:$BO$186,ROW()-ROW(S$20)+1, MATCH(S$16,Templates!$K$1:BU$1,0)))</f>
        <v/>
      </c>
      <c r="T152" s="83" t="str" cm="1">
        <f t="array" ref="T152">IF(INDEX(Templates!$K$2:$BO$186,ROW()-ROW(T$20)+1, MATCH(T$16,Templates!$K$1:BV$1,0))="","",INDEX(Templates!$K$2:$BO$186,ROW()-ROW(T$20)+1, MATCH(T$16,Templates!$K$1:BV$1,0)))</f>
        <v> </v>
      </c>
      <c r="U152" s="83" t="str" cm="1">
        <f t="array" ref="U152">IF(INDEX(Templates!$K$2:$BO$186,ROW()-ROW(U$20)+1, MATCH(U$16,Templates!$K$1:BW$1,0))="","",INDEX(Templates!$K$2:$BO$186,ROW()-ROW(U$20)+1, MATCH(U$16,Templates!$K$1:BW$1,0)))</f>
        <v> </v>
      </c>
      <c r="V152" s="83" t="str" cm="1">
        <f t="array" ref="V152">IF(INDEX(Templates!$K$2:$BO$186,ROW()-ROW(V$20)+1, MATCH(V$16,Templates!$K$1:BX$1,0))="","",INDEX(Templates!$K$2:$BO$186,ROW()-ROW(V$20)+1, MATCH(V$16,Templates!$K$1:BX$1,0)))</f>
        <v> </v>
      </c>
      <c r="W152" s="83" t="str" cm="1">
        <f t="array" ref="W152">IF(INDEX(Templates!$K$2:$BO$186,ROW()-ROW(W$20)+1, MATCH(W$16,Templates!$K$1:BY$1,0))="","",INDEX(Templates!$K$2:$BO$186,ROW()-ROW(W$20)+1, MATCH(W$16,Templates!$K$1:BY$1,0)))</f>
        <v/>
      </c>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row>
    <row r="153" spans="1:91" s="24" customFormat="1" x14ac:dyDescent="0.55000000000000004">
      <c r="A153" s="41" t="s">
        <v>475</v>
      </c>
      <c r="B153" s="6" t="s">
        <v>479</v>
      </c>
      <c r="C153" s="66" t="str" cm="1">
        <f t="array" ref="C153">IF(INDEX(Templates!C$2:C$187,ROW()-ROW($20:$20)+1)="","",INDEX(Templates!C$2:C$187,ROW()-ROW($20:$20)+1))</f>
        <v>JSON_PATH:fluid_loops[0]</v>
      </c>
      <c r="D153" s="66" t="str" cm="1">
        <f t="array" ref="D153">IF(INDEX(Templates!D$2:D$187,ROW()-ROW($20:$20)+1)="","",INDEX(Templates!D$2:D$187,ROW()-ROW($20:$20)+1))</f>
        <v>heating_design_and_control</v>
      </c>
      <c r="E153" s="66" t="str" cm="1">
        <f t="array" ref="E153">IF(INDEX(Templates!E$2:E$187,ROW()-ROW($20:$20)+1)="","",INDEX(Templates!E$2:E$187,ROW()-ROW($20:$20)+1))</f>
        <v>temperature_reset_type</v>
      </c>
      <c r="F153" s="66" t="str" cm="1">
        <f t="array" ref="F153">IF(INDEX(Templates!F$2:F$187,ROW()-ROW($20:$20)+1)="","",INDEX(Templates!F$2:F$187,ROW()-ROW($20:$20)+1))</f>
        <v/>
      </c>
      <c r="G153" s="106" t="str" cm="1">
        <f t="array" ref="G153">IF(INDEX(Templates!G$2:G$187,ROW()-ROW($20:$20)+1)="","",INDEX(Templates!G$2:G$187,ROW()-ROW($20:$20)+1))</f>
        <v>FluidLoopDesignAndControl</v>
      </c>
      <c r="H153" s="68" t="str" cm="1">
        <f t="array" ref="H153">IF(INDEX(Templates!H$2:H$187,ROW()-ROW($20:$20)+1)="","",INDEX(Templates!H$2:H$187,ROW()-ROW($20:$20)+1))</f>
        <v>DAC 1</v>
      </c>
      <c r="I153" s="68" t="str" cm="1">
        <f t="array" ref="I153">IF(INDEX(Templates!I$2:I$187,ROW()-ROW($20:$20)+1)="","",INDEX(Templates!I$2:I$187,ROW()-ROW($20:$20)+1))</f>
        <v>Loop 1</v>
      </c>
      <c r="J153" s="68" t="str" cm="1">
        <f t="array" ref="J153">IF(INDEX(Templates!J$2:J$187,ROW()-ROW($20:$20)+1)="","",INDEX(Templates!J$2:J$187,ROW()-ROW($20:$20)+1))</f>
        <v>temperature_reset_type</v>
      </c>
      <c r="K153" s="69" t="str" cm="1">
        <f t="array" ref="K153">IF(INDEX(Templates!K$2:K$187,ROW()-ROW($20:$20)+1)="","",INDEX(Templates!K$2:K$187,ROW()-ROW($20:$20)+1))</f>
        <v/>
      </c>
      <c r="L153" s="69" t="str" cm="1">
        <f t="array" ref="L153">IF(INDEX(Templates!L$2:L$187,ROW()-ROW($20:$20)+1)="","",INDEX(Templates!L$2:L$187,ROW()-ROW($20:$20)+1))</f>
        <v/>
      </c>
      <c r="M153" s="83" t="str" cm="1">
        <f t="array" ref="M153">IF(INDEX(Templates!$K$2:$BO$186,ROW()-ROW(M$20)+1, MATCH(M$16,Templates!$K$1:BO$1,0))="","",INDEX(Templates!$K$2:$BO$186,ROW()-ROW(M$20)+1, MATCH(M$16,Templates!$K$1:BO$1,0)))</f>
        <v/>
      </c>
      <c r="N153" s="83" t="str" cm="1">
        <f t="array" ref="N153">IF(INDEX(Templates!$K$2:$BO$186,ROW()-ROW(N$20)+1, MATCH(N$16,Templates!$K$1:BP$1,0))="","",INDEX(Templates!$K$2:$BO$186,ROW()-ROW(N$20)+1, MATCH(N$16,Templates!$K$1:BP$1,0)))</f>
        <v/>
      </c>
      <c r="O153" s="83" t="str" cm="1">
        <f t="array" ref="O153">IF(INDEX(Templates!$K$2:$BO$186,ROW()-ROW(O$20)+1, MATCH(O$16,Templates!$K$1:BQ$1,0))="","",INDEX(Templates!$K$2:$BO$186,ROW()-ROW(O$20)+1, MATCH(O$16,Templates!$K$1:BQ$1,0)))</f>
        <v/>
      </c>
      <c r="P153" s="83" t="str" cm="1">
        <f t="array" ref="P153">IF(INDEX(Templates!$K$2:$BO$186,ROW()-ROW(P$20)+1, MATCH(P$16,Templates!$K$1:BR$1,0))="","",INDEX(Templates!$K$2:$BO$186,ROW()-ROW(P$20)+1, MATCH(P$16,Templates!$K$1:BR$1,0)))</f>
        <v/>
      </c>
      <c r="Q153" s="83" t="str" cm="1">
        <f t="array" ref="Q153">IF(INDEX(Templates!$K$2:$BO$186,ROW()-ROW(Q$20)+1, MATCH(Q$16,Templates!$K$1:BS$1,0))="","",INDEX(Templates!$K$2:$BO$186,ROW()-ROW(Q$20)+1, MATCH(Q$16,Templates!$K$1:BS$1,0)))</f>
        <v/>
      </c>
      <c r="R153" s="83" t="str" cm="1">
        <f t="array" ref="R153">IF(INDEX(Templates!$K$2:$BO$186,ROW()-ROW(R$20)+1, MATCH(R$16,Templates!$K$1:BT$1,0))="","",INDEX(Templates!$K$2:$BO$186,ROW()-ROW(R$20)+1, MATCH(R$16,Templates!$K$1:BT$1,0)))</f>
        <v/>
      </c>
      <c r="S153" s="83" t="str" cm="1">
        <f t="array" ref="S153">IF(INDEX(Templates!$K$2:$BO$186,ROW()-ROW(S$20)+1, MATCH(S$16,Templates!$K$1:BU$1,0))="","",INDEX(Templates!$K$2:$BO$186,ROW()-ROW(S$20)+1, MATCH(S$16,Templates!$K$1:BU$1,0)))</f>
        <v/>
      </c>
      <c r="T153" s="83" t="str" cm="1">
        <f t="array" ref="T153">IF(INDEX(Templates!$K$2:$BO$186,ROW()-ROW(T$20)+1, MATCH(T$16,Templates!$K$1:BV$1,0))="","",INDEX(Templates!$K$2:$BO$186,ROW()-ROW(T$20)+1, MATCH(T$16,Templates!$K$1:BV$1,0)))</f>
        <v/>
      </c>
      <c r="U153" s="83" t="str" cm="1">
        <f t="array" ref="U153">IF(INDEX(Templates!$K$2:$BO$186,ROW()-ROW(U$20)+1, MATCH(U$16,Templates!$K$1:BW$1,0))="","",INDEX(Templates!$K$2:$BO$186,ROW()-ROW(U$20)+1, MATCH(U$16,Templates!$K$1:BW$1,0)))</f>
        <v/>
      </c>
      <c r="V153" s="83" t="str" cm="1">
        <f t="array" ref="V153">IF(INDEX(Templates!$K$2:$BO$186,ROW()-ROW(V$20)+1, MATCH(V$16,Templates!$K$1:BX$1,0))="","",INDEX(Templates!$K$2:$BO$186,ROW()-ROW(V$20)+1, MATCH(V$16,Templates!$K$1:BX$1,0)))</f>
        <v/>
      </c>
      <c r="W153" s="83" t="str" cm="1">
        <f t="array" ref="W153">IF(INDEX(Templates!$K$2:$BO$186,ROW()-ROW(W$20)+1, MATCH(W$16,Templates!$K$1:BY$1,0))="","",INDEX(Templates!$K$2:$BO$186,ROW()-ROW(W$20)+1, MATCH(W$16,Templates!$K$1:BY$1,0)))</f>
        <v/>
      </c>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row>
    <row r="154" spans="1:91" s="24" customFormat="1" x14ac:dyDescent="0.55000000000000004">
      <c r="A154" s="41" t="s">
        <v>475</v>
      </c>
      <c r="B154" s="6" t="s">
        <v>479</v>
      </c>
      <c r="C154" s="66" t="str" cm="1">
        <f t="array" ref="C154">IF(INDEX(Templates!C$2:C$187,ROW()-ROW($20:$20)+1)="","",INDEX(Templates!C$2:C$187,ROW()-ROW($20:$20)+1))</f>
        <v>JSON_PATH:fluid_loops[0]</v>
      </c>
      <c r="D154" s="66" t="str" cm="1">
        <f t="array" ref="D154">IF(INDEX(Templates!D$2:D$187,ROW()-ROW($20:$20)+1)="","",INDEX(Templates!D$2:D$187,ROW()-ROW($20:$20)+1))</f>
        <v>heating_design_and_control</v>
      </c>
      <c r="E154" s="66" t="str" cm="1">
        <f t="array" ref="E154">IF(INDEX(Templates!E$2:E$187,ROW()-ROW($20:$20)+1)="","",INDEX(Templates!E$2:E$187,ROW()-ROW($20:$20)+1))</f>
        <v>design_supply_temperature</v>
      </c>
      <c r="F154" s="66" t="str" cm="1">
        <f t="array" ref="F154">IF(INDEX(Templates!F$2:F$187,ROW()-ROW($20:$20)+1)="","",INDEX(Templates!F$2:F$187,ROW()-ROW($20:$20)+1))</f>
        <v/>
      </c>
      <c r="G154" s="106" t="str" cm="1">
        <f t="array" ref="G154">IF(INDEX(Templates!G$2:G$187,ROW()-ROW($20:$20)+1)="","",INDEX(Templates!G$2:G$187,ROW()-ROW($20:$20)+1))</f>
        <v>FluidLoopDesignAndControl</v>
      </c>
      <c r="H154" s="68" t="str" cm="1">
        <f t="array" ref="H154">IF(INDEX(Templates!H$2:H$187,ROW()-ROW($20:$20)+1)="","",INDEX(Templates!H$2:H$187,ROW()-ROW($20:$20)+1))</f>
        <v>DAC 1</v>
      </c>
      <c r="I154" s="68" t="str" cm="1">
        <f t="array" ref="I154">IF(INDEX(Templates!I$2:I$187,ROW()-ROW($20:$20)+1)="","",INDEX(Templates!I$2:I$187,ROW()-ROW($20:$20)+1))</f>
        <v>Loop 1</v>
      </c>
      <c r="J154" s="68" t="str" cm="1">
        <f t="array" ref="J154">IF(INDEX(Templates!J$2:J$187,ROW()-ROW($20:$20)+1)="","",INDEX(Templates!J$2:J$187,ROW()-ROW($20:$20)+1))</f>
        <v>design_supply_temperature</v>
      </c>
      <c r="K154" s="69" t="str" cm="1">
        <f t="array" ref="K154">IF(INDEX(Templates!K$2:K$187,ROW()-ROW($20:$20)+1)="","",INDEX(Templates!K$2:K$187,ROW()-ROW($20:$20)+1))</f>
        <v>temperature</v>
      </c>
      <c r="L154" s="69" t="str" cm="1">
        <f t="array" ref="L154">IF(INDEX(Templates!L$2:L$187,ROW()-ROW($20:$20)+1)="","",INDEX(Templates!L$2:L$187,ROW()-ROW($20:$20)+1))</f>
        <v>F</v>
      </c>
      <c r="M154" s="83" t="str" cm="1">
        <f t="array" ref="M154">IF(INDEX(Templates!$K$2:$BO$186,ROW()-ROW(M$20)+1, MATCH(M$16,Templates!$K$1:BO$1,0))="","",INDEX(Templates!$K$2:$BO$186,ROW()-ROW(M$20)+1, MATCH(M$16,Templates!$K$1:BO$1,0)))</f>
        <v/>
      </c>
      <c r="N154" s="83" t="str" cm="1">
        <f t="array" ref="N154">IF(INDEX(Templates!$K$2:$BO$186,ROW()-ROW(N$20)+1, MATCH(N$16,Templates!$K$1:BP$1,0))="","",INDEX(Templates!$K$2:$BO$186,ROW()-ROW(N$20)+1, MATCH(N$16,Templates!$K$1:BP$1,0)))</f>
        <v> </v>
      </c>
      <c r="O154" s="83" t="str" cm="1">
        <f t="array" ref="O154">IF(INDEX(Templates!$K$2:$BO$186,ROW()-ROW(O$20)+1, MATCH(O$16,Templates!$K$1:BQ$1,0))="","",INDEX(Templates!$K$2:$BO$186,ROW()-ROW(O$20)+1, MATCH(O$16,Templates!$K$1:BQ$1,0)))</f>
        <v> </v>
      </c>
      <c r="P154" s="83" t="str" cm="1">
        <f t="array" ref="P154">IF(INDEX(Templates!$K$2:$BO$186,ROW()-ROW(P$20)+1, MATCH(P$16,Templates!$K$1:BR$1,0))="","",INDEX(Templates!$K$2:$BO$186,ROW()-ROW(P$20)+1, MATCH(P$16,Templates!$K$1:BR$1,0)))</f>
        <v> </v>
      </c>
      <c r="Q154" s="83" t="str" cm="1">
        <f t="array" ref="Q154">IF(INDEX(Templates!$K$2:$BO$186,ROW()-ROW(Q$20)+1, MATCH(Q$16,Templates!$K$1:BS$1,0))="","",INDEX(Templates!$K$2:$BO$186,ROW()-ROW(Q$20)+1, MATCH(Q$16,Templates!$K$1:BS$1,0)))</f>
        <v> </v>
      </c>
      <c r="R154" s="83" t="str" cm="1">
        <f t="array" ref="R154">IF(INDEX(Templates!$K$2:$BO$186,ROW()-ROW(R$20)+1, MATCH(R$16,Templates!$K$1:BT$1,0))="","",INDEX(Templates!$K$2:$BO$186,ROW()-ROW(R$20)+1, MATCH(R$16,Templates!$K$1:BT$1,0)))</f>
        <v> </v>
      </c>
      <c r="S154" s="83" t="str" cm="1">
        <f t="array" ref="S154">IF(INDEX(Templates!$K$2:$BO$186,ROW()-ROW(S$20)+1, MATCH(S$16,Templates!$K$1:BU$1,0))="","",INDEX(Templates!$K$2:$BO$186,ROW()-ROW(S$20)+1, MATCH(S$16,Templates!$K$1:BU$1,0)))</f>
        <v/>
      </c>
      <c r="T154" s="83" t="str" cm="1">
        <f t="array" ref="T154">IF(INDEX(Templates!$K$2:$BO$186,ROW()-ROW(T$20)+1, MATCH(T$16,Templates!$K$1:BV$1,0))="","",INDEX(Templates!$K$2:$BO$186,ROW()-ROW(T$20)+1, MATCH(T$16,Templates!$K$1:BV$1,0)))</f>
        <v> </v>
      </c>
      <c r="U154" s="83" t="str" cm="1">
        <f t="array" ref="U154">IF(INDEX(Templates!$K$2:$BO$186,ROW()-ROW(U$20)+1, MATCH(U$16,Templates!$K$1:BW$1,0))="","",INDEX(Templates!$K$2:$BO$186,ROW()-ROW(U$20)+1, MATCH(U$16,Templates!$K$1:BW$1,0)))</f>
        <v> </v>
      </c>
      <c r="V154" s="83" t="str" cm="1">
        <f t="array" ref="V154">IF(INDEX(Templates!$K$2:$BO$186,ROW()-ROW(V$20)+1, MATCH(V$16,Templates!$K$1:BX$1,0))="","",INDEX(Templates!$K$2:$BO$186,ROW()-ROW(V$20)+1, MATCH(V$16,Templates!$K$1:BX$1,0)))</f>
        <v> </v>
      </c>
      <c r="W154" s="83" t="str" cm="1">
        <f t="array" ref="W154">IF(INDEX(Templates!$K$2:$BO$186,ROW()-ROW(W$20)+1, MATCH(W$16,Templates!$K$1:BY$1,0))="","",INDEX(Templates!$K$2:$BO$186,ROW()-ROW(W$20)+1, MATCH(W$16,Templates!$K$1:BY$1,0)))</f>
        <v/>
      </c>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row>
    <row r="155" spans="1:91" s="24" customFormat="1" x14ac:dyDescent="0.55000000000000004">
      <c r="A155" s="41" t="s">
        <v>475</v>
      </c>
      <c r="B155" s="6" t="s">
        <v>479</v>
      </c>
      <c r="C155" s="66" t="str" cm="1">
        <f t="array" ref="C155">IF(INDEX(Templates!C$2:C$187,ROW()-ROW($20:$20)+1)="","",INDEX(Templates!C$2:C$187,ROW()-ROW($20:$20)+1))</f>
        <v>JSON_PATH:fluid_loops[0]</v>
      </c>
      <c r="D155" s="66" t="str" cm="1">
        <f t="array" ref="D155">IF(INDEX(Templates!D$2:D$187,ROW()-ROW($20:$20)+1)="","",INDEX(Templates!D$2:D$187,ROW()-ROW($20:$20)+1))</f>
        <v>heating_design_and_control</v>
      </c>
      <c r="E155" s="66" t="str" cm="1">
        <f t="array" ref="E155">IF(INDEX(Templates!E$2:E$187,ROW()-ROW($20:$20)+1)="","",INDEX(Templates!E$2:E$187,ROW()-ROW($20:$20)+1))</f>
        <v>design_return_temperature</v>
      </c>
      <c r="F155" s="66" t="str" cm="1">
        <f t="array" ref="F155">IF(INDEX(Templates!F$2:F$187,ROW()-ROW($20:$20)+1)="","",INDEX(Templates!F$2:F$187,ROW()-ROW($20:$20)+1))</f>
        <v/>
      </c>
      <c r="G155" s="106" t="str" cm="1">
        <f t="array" ref="G155">IF(INDEX(Templates!G$2:G$187,ROW()-ROW($20:$20)+1)="","",INDEX(Templates!G$2:G$187,ROW()-ROW($20:$20)+1))</f>
        <v>FluidLoopDesignAndControl</v>
      </c>
      <c r="H155" s="68" t="str" cm="1">
        <f t="array" ref="H155">IF(INDEX(Templates!H$2:H$187,ROW()-ROW($20:$20)+1)="","",INDEX(Templates!H$2:H$187,ROW()-ROW($20:$20)+1))</f>
        <v>DAC 1</v>
      </c>
      <c r="I155" s="68" t="str" cm="1">
        <f t="array" ref="I155">IF(INDEX(Templates!I$2:I$187,ROW()-ROW($20:$20)+1)="","",INDEX(Templates!I$2:I$187,ROW()-ROW($20:$20)+1))</f>
        <v>Loop 1</v>
      </c>
      <c r="J155" s="68" t="str" cm="1">
        <f t="array" ref="J155">IF(INDEX(Templates!J$2:J$187,ROW()-ROW($20:$20)+1)="","",INDEX(Templates!J$2:J$187,ROW()-ROW($20:$20)+1))</f>
        <v>design_return_temperature</v>
      </c>
      <c r="K155" s="69" t="str" cm="1">
        <f t="array" ref="K155">IF(INDEX(Templates!K$2:K$187,ROW()-ROW($20:$20)+1)="","",INDEX(Templates!K$2:K$187,ROW()-ROW($20:$20)+1))</f>
        <v>temperature</v>
      </c>
      <c r="L155" s="69" t="str" cm="1">
        <f t="array" ref="L155">IF(INDEX(Templates!L$2:L$187,ROW()-ROW($20:$20)+1)="","",INDEX(Templates!L$2:L$187,ROW()-ROW($20:$20)+1))</f>
        <v>F</v>
      </c>
      <c r="M155" s="83" t="str" cm="1">
        <f t="array" ref="M155">IF(INDEX(Templates!$K$2:$BO$186,ROW()-ROW(M$20)+1, MATCH(M$16,Templates!$K$1:BO$1,0))="","",INDEX(Templates!$K$2:$BO$186,ROW()-ROW(M$20)+1, MATCH(M$16,Templates!$K$1:BO$1,0)))</f>
        <v/>
      </c>
      <c r="N155" s="83" t="str" cm="1">
        <f t="array" ref="N155">IF(INDEX(Templates!$K$2:$BO$186,ROW()-ROW(N$20)+1, MATCH(N$16,Templates!$K$1:BP$1,0))="","",INDEX(Templates!$K$2:$BO$186,ROW()-ROW(N$20)+1, MATCH(N$16,Templates!$K$1:BP$1,0)))</f>
        <v/>
      </c>
      <c r="O155" s="83" t="str" cm="1">
        <f t="array" ref="O155">IF(INDEX(Templates!$K$2:$BO$186,ROW()-ROW(O$20)+1, MATCH(O$16,Templates!$K$1:BQ$1,0))="","",INDEX(Templates!$K$2:$BO$186,ROW()-ROW(O$20)+1, MATCH(O$16,Templates!$K$1:BQ$1,0)))</f>
        <v/>
      </c>
      <c r="P155" s="83" t="str" cm="1">
        <f t="array" ref="P155">IF(INDEX(Templates!$K$2:$BO$186,ROW()-ROW(P$20)+1, MATCH(P$16,Templates!$K$1:BR$1,0))="","",INDEX(Templates!$K$2:$BO$186,ROW()-ROW(P$20)+1, MATCH(P$16,Templates!$K$1:BR$1,0)))</f>
        <v/>
      </c>
      <c r="Q155" s="83" t="str" cm="1">
        <f t="array" ref="Q155">IF(INDEX(Templates!$K$2:$BO$186,ROW()-ROW(Q$20)+1, MATCH(Q$16,Templates!$K$1:BS$1,0))="","",INDEX(Templates!$K$2:$BO$186,ROW()-ROW(Q$20)+1, MATCH(Q$16,Templates!$K$1:BS$1,0)))</f>
        <v/>
      </c>
      <c r="R155" s="83" t="str" cm="1">
        <f t="array" ref="R155">IF(INDEX(Templates!$K$2:$BO$186,ROW()-ROW(R$20)+1, MATCH(R$16,Templates!$K$1:BT$1,0))="","",INDEX(Templates!$K$2:$BO$186,ROW()-ROW(R$20)+1, MATCH(R$16,Templates!$K$1:BT$1,0)))</f>
        <v/>
      </c>
      <c r="S155" s="83" t="str" cm="1">
        <f t="array" ref="S155">IF(INDEX(Templates!$K$2:$BO$186,ROW()-ROW(S$20)+1, MATCH(S$16,Templates!$K$1:BU$1,0))="","",INDEX(Templates!$K$2:$BO$186,ROW()-ROW(S$20)+1, MATCH(S$16,Templates!$K$1:BU$1,0)))</f>
        <v/>
      </c>
      <c r="T155" s="83" t="str" cm="1">
        <f t="array" ref="T155">IF(INDEX(Templates!$K$2:$BO$186,ROW()-ROW(T$20)+1, MATCH(T$16,Templates!$K$1:BV$1,0))="","",INDEX(Templates!$K$2:$BO$186,ROW()-ROW(T$20)+1, MATCH(T$16,Templates!$K$1:BV$1,0)))</f>
        <v/>
      </c>
      <c r="U155" s="83" t="str" cm="1">
        <f t="array" ref="U155">IF(INDEX(Templates!$K$2:$BO$186,ROW()-ROW(U$20)+1, MATCH(U$16,Templates!$K$1:BW$1,0))="","",INDEX(Templates!$K$2:$BO$186,ROW()-ROW(U$20)+1, MATCH(U$16,Templates!$K$1:BW$1,0)))</f>
        <v/>
      </c>
      <c r="V155" s="83" t="str" cm="1">
        <f t="array" ref="V155">IF(INDEX(Templates!$K$2:$BO$186,ROW()-ROW(V$20)+1, MATCH(V$16,Templates!$K$1:BX$1,0))="","",INDEX(Templates!$K$2:$BO$186,ROW()-ROW(V$20)+1, MATCH(V$16,Templates!$K$1:BX$1,0)))</f>
        <v/>
      </c>
      <c r="W155" s="83" t="str" cm="1">
        <f t="array" ref="W155">IF(INDEX(Templates!$K$2:$BO$186,ROW()-ROW(W$20)+1, MATCH(W$16,Templates!$K$1:BY$1,0))="","",INDEX(Templates!$K$2:$BO$186,ROW()-ROW(W$20)+1, MATCH(W$16,Templates!$K$1:BY$1,0)))</f>
        <v/>
      </c>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row>
    <row r="156" spans="1:91" s="24" customFormat="1" x14ac:dyDescent="0.55000000000000004">
      <c r="A156" s="41" t="s">
        <v>475</v>
      </c>
      <c r="B156" s="6" t="s">
        <v>479</v>
      </c>
      <c r="C156" s="66" t="str" cm="1">
        <f t="array" ref="C156">IF(INDEX(Templates!C$2:C$187,ROW()-ROW($20:$20)+1)="","",INDEX(Templates!C$2:C$187,ROW()-ROW($20:$20)+1))</f>
        <v>JSON_PATH:fluid_loops[0]</v>
      </c>
      <c r="D156" s="66" t="str" cm="1">
        <f t="array" ref="D156">IF(INDEX(Templates!D$2:D$187,ROW()-ROW($20:$20)+1)="","",INDEX(Templates!D$2:D$187,ROW()-ROW($20:$20)+1))</f>
        <v>heating_design_and_control</v>
      </c>
      <c r="E156" s="66" t="str" cm="1">
        <f t="array" ref="E156">IF(INDEX(Templates!E$2:E$187,ROW()-ROW($20:$20)+1)="","",INDEX(Templates!E$2:E$187,ROW()-ROW($20:$20)+1))</f>
        <v>outdoor_high_for_loop_supply_reset_temperature</v>
      </c>
      <c r="F156" s="66" t="str" cm="1">
        <f t="array" ref="F156">IF(INDEX(Templates!F$2:F$187,ROW()-ROW($20:$20)+1)="","",INDEX(Templates!F$2:F$187,ROW()-ROW($20:$20)+1))</f>
        <v/>
      </c>
      <c r="G156" s="106" t="str" cm="1">
        <f t="array" ref="G156">IF(INDEX(Templates!G$2:G$187,ROW()-ROW($20:$20)+1)="","",INDEX(Templates!G$2:G$187,ROW()-ROW($20:$20)+1))</f>
        <v>FluidLoopDesignAndControl</v>
      </c>
      <c r="H156" s="68" t="str" cm="1">
        <f t="array" ref="H156">IF(INDEX(Templates!H$2:H$187,ROW()-ROW($20:$20)+1)="","",INDEX(Templates!H$2:H$187,ROW()-ROW($20:$20)+1))</f>
        <v>DAC 1</v>
      </c>
      <c r="I156" s="68" t="str" cm="1">
        <f t="array" ref="I156">IF(INDEX(Templates!I$2:I$187,ROW()-ROW($20:$20)+1)="","",INDEX(Templates!I$2:I$187,ROW()-ROW($20:$20)+1))</f>
        <v>Loop 1</v>
      </c>
      <c r="J156" s="68" t="str" cm="1">
        <f t="array" ref="J156">IF(INDEX(Templates!J$2:J$187,ROW()-ROW($20:$20)+1)="","",INDEX(Templates!J$2:J$187,ROW()-ROW($20:$20)+1))</f>
        <v>outdoor_high_for_loop_supply_reset_temperature</v>
      </c>
      <c r="K156" s="69" t="str" cm="1">
        <f t="array" ref="K156">IF(INDEX(Templates!K$2:K$187,ROW()-ROW($20:$20)+1)="","",INDEX(Templates!K$2:K$187,ROW()-ROW($20:$20)+1))</f>
        <v/>
      </c>
      <c r="L156" s="69" t="str" cm="1">
        <f t="array" ref="L156">IF(INDEX(Templates!L$2:L$187,ROW()-ROW($20:$20)+1)="","",INDEX(Templates!L$2:L$187,ROW()-ROW($20:$20)+1))</f>
        <v/>
      </c>
      <c r="M156" s="83" t="str" cm="1">
        <f t="array" ref="M156">IF(INDEX(Templates!$K$2:$BO$186,ROW()-ROW(M$20)+1, MATCH(M$16,Templates!$K$1:BO$1,0))="","",INDEX(Templates!$K$2:$BO$186,ROW()-ROW(M$20)+1, MATCH(M$16,Templates!$K$1:BO$1,0)))</f>
        <v/>
      </c>
      <c r="N156" s="83" t="str" cm="1">
        <f t="array" ref="N156">IF(INDEX(Templates!$K$2:$BO$186,ROW()-ROW(N$20)+1, MATCH(N$16,Templates!$K$1:BP$1,0))="","",INDEX(Templates!$K$2:$BO$186,ROW()-ROW(N$20)+1, MATCH(N$16,Templates!$K$1:BP$1,0)))</f>
        <v> </v>
      </c>
      <c r="O156" s="83" t="str" cm="1">
        <f t="array" ref="O156">IF(INDEX(Templates!$K$2:$BO$186,ROW()-ROW(O$20)+1, MATCH(O$16,Templates!$K$1:BQ$1,0))="","",INDEX(Templates!$K$2:$BO$186,ROW()-ROW(O$20)+1, MATCH(O$16,Templates!$K$1:BQ$1,0)))</f>
        <v> </v>
      </c>
      <c r="P156" s="83" t="str" cm="1">
        <f t="array" ref="P156">IF(INDEX(Templates!$K$2:$BO$186,ROW()-ROW(P$20)+1, MATCH(P$16,Templates!$K$1:BR$1,0))="","",INDEX(Templates!$K$2:$BO$186,ROW()-ROW(P$20)+1, MATCH(P$16,Templates!$K$1:BR$1,0)))</f>
        <v> </v>
      </c>
      <c r="Q156" s="83" t="str" cm="1">
        <f t="array" ref="Q156">IF(INDEX(Templates!$K$2:$BO$186,ROW()-ROW(Q$20)+1, MATCH(Q$16,Templates!$K$1:BS$1,0))="","",INDEX(Templates!$K$2:$BO$186,ROW()-ROW(Q$20)+1, MATCH(Q$16,Templates!$K$1:BS$1,0)))</f>
        <v> </v>
      </c>
      <c r="R156" s="83" t="str" cm="1">
        <f t="array" ref="R156">IF(INDEX(Templates!$K$2:$BO$186,ROW()-ROW(R$20)+1, MATCH(R$16,Templates!$K$1:BT$1,0))="","",INDEX(Templates!$K$2:$BO$186,ROW()-ROW(R$20)+1, MATCH(R$16,Templates!$K$1:BT$1,0)))</f>
        <v> </v>
      </c>
      <c r="S156" s="83" t="str" cm="1">
        <f t="array" ref="S156">IF(INDEX(Templates!$K$2:$BO$186,ROW()-ROW(S$20)+1, MATCH(S$16,Templates!$K$1:BU$1,0))="","",INDEX(Templates!$K$2:$BO$186,ROW()-ROW(S$20)+1, MATCH(S$16,Templates!$K$1:BU$1,0)))</f>
        <v/>
      </c>
      <c r="T156" s="83" t="str" cm="1">
        <f t="array" ref="T156">IF(INDEX(Templates!$K$2:$BO$186,ROW()-ROW(T$20)+1, MATCH(T$16,Templates!$K$1:BV$1,0))="","",INDEX(Templates!$K$2:$BO$186,ROW()-ROW(T$20)+1, MATCH(T$16,Templates!$K$1:BV$1,0)))</f>
        <v> </v>
      </c>
      <c r="U156" s="83" t="str" cm="1">
        <f t="array" ref="U156">IF(INDEX(Templates!$K$2:$BO$186,ROW()-ROW(U$20)+1, MATCH(U$16,Templates!$K$1:BW$1,0))="","",INDEX(Templates!$K$2:$BO$186,ROW()-ROW(U$20)+1, MATCH(U$16,Templates!$K$1:BW$1,0)))</f>
        <v> </v>
      </c>
      <c r="V156" s="83" t="str" cm="1">
        <f t="array" ref="V156">IF(INDEX(Templates!$K$2:$BO$186,ROW()-ROW(V$20)+1, MATCH(V$16,Templates!$K$1:BX$1,0))="","",INDEX(Templates!$K$2:$BO$186,ROW()-ROW(V$20)+1, MATCH(V$16,Templates!$K$1:BX$1,0)))</f>
        <v> </v>
      </c>
      <c r="W156" s="83" t="str" cm="1">
        <f t="array" ref="W156">IF(INDEX(Templates!$K$2:$BO$186,ROW()-ROW(W$20)+1, MATCH(W$16,Templates!$K$1:BY$1,0))="","",INDEX(Templates!$K$2:$BO$186,ROW()-ROW(W$20)+1, MATCH(W$16,Templates!$K$1:BY$1,0)))</f>
        <v/>
      </c>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row>
    <row r="157" spans="1:91" s="24" customFormat="1" x14ac:dyDescent="0.55000000000000004">
      <c r="A157" s="41" t="s">
        <v>475</v>
      </c>
      <c r="B157" s="6" t="s">
        <v>479</v>
      </c>
      <c r="C157" s="66" t="str" cm="1">
        <f t="array" ref="C157">IF(INDEX(Templates!C$2:C$187,ROW()-ROW($20:$20)+1)="","",INDEX(Templates!C$2:C$187,ROW()-ROW($20:$20)+1))</f>
        <v>JSON_PATH:fluid_loops[0]</v>
      </c>
      <c r="D157" s="66" t="str" cm="1">
        <f t="array" ref="D157">IF(INDEX(Templates!D$2:D$187,ROW()-ROW($20:$20)+1)="","",INDEX(Templates!D$2:D$187,ROW()-ROW($20:$20)+1))</f>
        <v>heating_design_and_control</v>
      </c>
      <c r="E157" s="66" t="str" cm="1">
        <f t="array" ref="E157">IF(INDEX(Templates!E$2:E$187,ROW()-ROW($20:$20)+1)="","",INDEX(Templates!E$2:E$187,ROW()-ROW($20:$20)+1))</f>
        <v>outdoor_low_for_loop_supply_reset_temperature</v>
      </c>
      <c r="F157" s="66" t="str" cm="1">
        <f t="array" ref="F157">IF(INDEX(Templates!F$2:F$187,ROW()-ROW($20:$20)+1)="","",INDEX(Templates!F$2:F$187,ROW()-ROW($20:$20)+1))</f>
        <v/>
      </c>
      <c r="G157" s="106" t="str" cm="1">
        <f t="array" ref="G157">IF(INDEX(Templates!G$2:G$187,ROW()-ROW($20:$20)+1)="","",INDEX(Templates!G$2:G$187,ROW()-ROW($20:$20)+1))</f>
        <v>FluidLoopDesignAndControl</v>
      </c>
      <c r="H157" s="68" t="str" cm="1">
        <f t="array" ref="H157">IF(INDEX(Templates!H$2:H$187,ROW()-ROW($20:$20)+1)="","",INDEX(Templates!H$2:H$187,ROW()-ROW($20:$20)+1))</f>
        <v>DAC 1</v>
      </c>
      <c r="I157" s="68" t="str" cm="1">
        <f t="array" ref="I157">IF(INDEX(Templates!I$2:I$187,ROW()-ROW($20:$20)+1)="","",INDEX(Templates!I$2:I$187,ROW()-ROW($20:$20)+1))</f>
        <v>Loop 1</v>
      </c>
      <c r="J157" s="68" t="str" cm="1">
        <f t="array" ref="J157">IF(INDEX(Templates!J$2:J$187,ROW()-ROW($20:$20)+1)="","",INDEX(Templates!J$2:J$187,ROW()-ROW($20:$20)+1))</f>
        <v>outdoor_low_for_loop_supply_reset_temperature</v>
      </c>
      <c r="K157" s="69" t="str" cm="1">
        <f t="array" ref="K157">IF(INDEX(Templates!K$2:K$187,ROW()-ROW($20:$20)+1)="","",INDEX(Templates!K$2:K$187,ROW()-ROW($20:$20)+1))</f>
        <v/>
      </c>
      <c r="L157" s="69" t="str" cm="1">
        <f t="array" ref="L157">IF(INDEX(Templates!L$2:L$187,ROW()-ROW($20:$20)+1)="","",INDEX(Templates!L$2:L$187,ROW()-ROW($20:$20)+1))</f>
        <v/>
      </c>
      <c r="M157" s="83" t="str" cm="1">
        <f t="array" ref="M157">IF(INDEX(Templates!$K$2:$BO$186,ROW()-ROW(M$20)+1, MATCH(M$16,Templates!$K$1:BO$1,0))="","",INDEX(Templates!$K$2:$BO$186,ROW()-ROW(M$20)+1, MATCH(M$16,Templates!$K$1:BO$1,0)))</f>
        <v/>
      </c>
      <c r="N157" s="83" t="str" cm="1">
        <f t="array" ref="N157">IF(INDEX(Templates!$K$2:$BO$186,ROW()-ROW(N$20)+1, MATCH(N$16,Templates!$K$1:BP$1,0))="","",INDEX(Templates!$K$2:$BO$186,ROW()-ROW(N$20)+1, MATCH(N$16,Templates!$K$1:BP$1,0)))</f>
        <v/>
      </c>
      <c r="O157" s="83" t="str" cm="1">
        <f t="array" ref="O157">IF(INDEX(Templates!$K$2:$BO$186,ROW()-ROW(O$20)+1, MATCH(O$16,Templates!$K$1:BQ$1,0))="","",INDEX(Templates!$K$2:$BO$186,ROW()-ROW(O$20)+1, MATCH(O$16,Templates!$K$1:BQ$1,0)))</f>
        <v/>
      </c>
      <c r="P157" s="83" t="str" cm="1">
        <f t="array" ref="P157">IF(INDEX(Templates!$K$2:$BO$186,ROW()-ROW(P$20)+1, MATCH(P$16,Templates!$K$1:BR$1,0))="","",INDEX(Templates!$K$2:$BO$186,ROW()-ROW(P$20)+1, MATCH(P$16,Templates!$K$1:BR$1,0)))</f>
        <v/>
      </c>
      <c r="Q157" s="83" t="str" cm="1">
        <f t="array" ref="Q157">IF(INDEX(Templates!$K$2:$BO$186,ROW()-ROW(Q$20)+1, MATCH(Q$16,Templates!$K$1:BS$1,0))="","",INDEX(Templates!$K$2:$BO$186,ROW()-ROW(Q$20)+1, MATCH(Q$16,Templates!$K$1:BS$1,0)))</f>
        <v/>
      </c>
      <c r="R157" s="83" t="str" cm="1">
        <f t="array" ref="R157">IF(INDEX(Templates!$K$2:$BO$186,ROW()-ROW(R$20)+1, MATCH(R$16,Templates!$K$1:BT$1,0))="","",INDEX(Templates!$K$2:$BO$186,ROW()-ROW(R$20)+1, MATCH(R$16,Templates!$K$1:BT$1,0)))</f>
        <v/>
      </c>
      <c r="S157" s="83" t="str" cm="1">
        <f t="array" ref="S157">IF(INDEX(Templates!$K$2:$BO$186,ROW()-ROW(S$20)+1, MATCH(S$16,Templates!$K$1:BU$1,0))="","",INDEX(Templates!$K$2:$BO$186,ROW()-ROW(S$20)+1, MATCH(S$16,Templates!$K$1:BU$1,0)))</f>
        <v/>
      </c>
      <c r="T157" s="83" t="str" cm="1">
        <f t="array" ref="T157">IF(INDEX(Templates!$K$2:$BO$186,ROW()-ROW(T$20)+1, MATCH(T$16,Templates!$K$1:BV$1,0))="","",INDEX(Templates!$K$2:$BO$186,ROW()-ROW(T$20)+1, MATCH(T$16,Templates!$K$1:BV$1,0)))</f>
        <v/>
      </c>
      <c r="U157" s="83" t="str" cm="1">
        <f t="array" ref="U157">IF(INDEX(Templates!$K$2:$BO$186,ROW()-ROW(U$20)+1, MATCH(U$16,Templates!$K$1:BW$1,0))="","",INDEX(Templates!$K$2:$BO$186,ROW()-ROW(U$20)+1, MATCH(U$16,Templates!$K$1:BW$1,0)))</f>
        <v/>
      </c>
      <c r="V157" s="83" t="str" cm="1">
        <f t="array" ref="V157">IF(INDEX(Templates!$K$2:$BO$186,ROW()-ROW(V$20)+1, MATCH(V$16,Templates!$K$1:BX$1,0))="","",INDEX(Templates!$K$2:$BO$186,ROW()-ROW(V$20)+1, MATCH(V$16,Templates!$K$1:BX$1,0)))</f>
        <v/>
      </c>
      <c r="W157" s="83" t="str" cm="1">
        <f t="array" ref="W157">IF(INDEX(Templates!$K$2:$BO$186,ROW()-ROW(W$20)+1, MATCH(W$16,Templates!$K$1:BY$1,0))="","",INDEX(Templates!$K$2:$BO$186,ROW()-ROW(W$20)+1, MATCH(W$16,Templates!$K$1:BY$1,0)))</f>
        <v/>
      </c>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row>
    <row r="158" spans="1:91" s="24" customFormat="1" x14ac:dyDescent="0.55000000000000004">
      <c r="A158" s="41" t="s">
        <v>475</v>
      </c>
      <c r="B158" s="6" t="s">
        <v>479</v>
      </c>
      <c r="C158" s="66" t="str" cm="1">
        <f t="array" ref="C158">IF(INDEX(Templates!C$2:C$187,ROW()-ROW($20:$20)+1)="","",INDEX(Templates!C$2:C$187,ROW()-ROW($20:$20)+1))</f>
        <v>JSON_PATH:fluid_loops[0]</v>
      </c>
      <c r="D158" s="66" t="str" cm="1">
        <f t="array" ref="D158">IF(INDEX(Templates!D$2:D$187,ROW()-ROW($20:$20)+1)="","",INDEX(Templates!D$2:D$187,ROW()-ROW($20:$20)+1))</f>
        <v>heating_design_and_control</v>
      </c>
      <c r="E158" s="66" t="str" cm="1">
        <f t="array" ref="E158">IF(INDEX(Templates!E$2:E$187,ROW()-ROW($20:$20)+1)="","",INDEX(Templates!E$2:E$187,ROW()-ROW($20:$20)+1))</f>
        <v>minimum_flow_fraction</v>
      </c>
      <c r="F158" s="66" t="str" cm="1">
        <f t="array" ref="F158">IF(INDEX(Templates!F$2:F$187,ROW()-ROW($20:$20)+1)="","",INDEX(Templates!F$2:F$187,ROW()-ROW($20:$20)+1))</f>
        <v/>
      </c>
      <c r="G158" s="106" t="str" cm="1">
        <f t="array" ref="G158">IF(INDEX(Templates!G$2:G$187,ROW()-ROW($20:$20)+1)="","",INDEX(Templates!G$2:G$187,ROW()-ROW($20:$20)+1))</f>
        <v>FluidLoopDesignAndControl</v>
      </c>
      <c r="H158" s="68" t="str" cm="1">
        <f t="array" ref="H158">IF(INDEX(Templates!H$2:H$187,ROW()-ROW($20:$20)+1)="","",INDEX(Templates!H$2:H$187,ROW()-ROW($20:$20)+1))</f>
        <v>DAC 1</v>
      </c>
      <c r="I158" s="68" t="str" cm="1">
        <f t="array" ref="I158">IF(INDEX(Templates!I$2:I$187,ROW()-ROW($20:$20)+1)="","",INDEX(Templates!I$2:I$187,ROW()-ROW($20:$20)+1))</f>
        <v>Loop 1</v>
      </c>
      <c r="J158" s="68" t="str" cm="1">
        <f t="array" ref="J158">IF(INDEX(Templates!J$2:J$187,ROW()-ROW($20:$20)+1)="","",INDEX(Templates!J$2:J$187,ROW()-ROW($20:$20)+1))</f>
        <v>minimum_flow_fraction</v>
      </c>
      <c r="K158" s="69" t="str" cm="1">
        <f t="array" ref="K158">IF(INDEX(Templates!K$2:K$187,ROW()-ROW($20:$20)+1)="","",INDEX(Templates!K$2:K$187,ROW()-ROW($20:$20)+1))</f>
        <v/>
      </c>
      <c r="L158" s="69" t="str" cm="1">
        <f t="array" ref="L158">IF(INDEX(Templates!L$2:L$187,ROW()-ROW($20:$20)+1)="","",INDEX(Templates!L$2:L$187,ROW()-ROW($20:$20)+1))</f>
        <v/>
      </c>
      <c r="M158" s="83" t="str" cm="1">
        <f t="array" ref="M158">IF(INDEX(Templates!$K$2:$BO$186,ROW()-ROW(M$20)+1, MATCH(M$16,Templates!$K$1:BO$1,0))="","",INDEX(Templates!$K$2:$BO$186,ROW()-ROW(M$20)+1, MATCH(M$16,Templates!$K$1:BO$1,0)))</f>
        <v/>
      </c>
      <c r="N158" s="83" t="str" cm="1">
        <f t="array" ref="N158">IF(INDEX(Templates!$K$2:$BO$186,ROW()-ROW(N$20)+1, MATCH(N$16,Templates!$K$1:BP$1,0))="","",INDEX(Templates!$K$2:$BO$186,ROW()-ROW(N$20)+1, MATCH(N$16,Templates!$K$1:BP$1,0)))</f>
        <v> </v>
      </c>
      <c r="O158" s="83" t="str" cm="1">
        <f t="array" ref="O158">IF(INDEX(Templates!$K$2:$BO$186,ROW()-ROW(O$20)+1, MATCH(O$16,Templates!$K$1:BQ$1,0))="","",INDEX(Templates!$K$2:$BO$186,ROW()-ROW(O$20)+1, MATCH(O$16,Templates!$K$1:BQ$1,0)))</f>
        <v> </v>
      </c>
      <c r="P158" s="83" t="str" cm="1">
        <f t="array" ref="P158">IF(INDEX(Templates!$K$2:$BO$186,ROW()-ROW(P$20)+1, MATCH(P$16,Templates!$K$1:BR$1,0))="","",INDEX(Templates!$K$2:$BO$186,ROW()-ROW(P$20)+1, MATCH(P$16,Templates!$K$1:BR$1,0)))</f>
        <v> </v>
      </c>
      <c r="Q158" s="83" t="str" cm="1">
        <f t="array" ref="Q158">IF(INDEX(Templates!$K$2:$BO$186,ROW()-ROW(Q$20)+1, MATCH(Q$16,Templates!$K$1:BS$1,0))="","",INDEX(Templates!$K$2:$BO$186,ROW()-ROW(Q$20)+1, MATCH(Q$16,Templates!$K$1:BS$1,0)))</f>
        <v> </v>
      </c>
      <c r="R158" s="83" t="str" cm="1">
        <f t="array" ref="R158">IF(INDEX(Templates!$K$2:$BO$186,ROW()-ROW(R$20)+1, MATCH(R$16,Templates!$K$1:BT$1,0))="","",INDEX(Templates!$K$2:$BO$186,ROW()-ROW(R$20)+1, MATCH(R$16,Templates!$K$1:BT$1,0)))</f>
        <v> </v>
      </c>
      <c r="S158" s="83" t="str" cm="1">
        <f t="array" ref="S158">IF(INDEX(Templates!$K$2:$BO$186,ROW()-ROW(S$20)+1, MATCH(S$16,Templates!$K$1:BU$1,0))="","",INDEX(Templates!$K$2:$BO$186,ROW()-ROW(S$20)+1, MATCH(S$16,Templates!$K$1:BU$1,0)))</f>
        <v/>
      </c>
      <c r="T158" s="83" t="str" cm="1">
        <f t="array" ref="T158">IF(INDEX(Templates!$K$2:$BO$186,ROW()-ROW(T$20)+1, MATCH(T$16,Templates!$K$1:BV$1,0))="","",INDEX(Templates!$K$2:$BO$186,ROW()-ROW(T$20)+1, MATCH(T$16,Templates!$K$1:BV$1,0)))</f>
        <v> </v>
      </c>
      <c r="U158" s="83" t="str" cm="1">
        <f t="array" ref="U158">IF(INDEX(Templates!$K$2:$BO$186,ROW()-ROW(U$20)+1, MATCH(U$16,Templates!$K$1:BW$1,0))="","",INDEX(Templates!$K$2:$BO$186,ROW()-ROW(U$20)+1, MATCH(U$16,Templates!$K$1:BW$1,0)))</f>
        <v> </v>
      </c>
      <c r="V158" s="83" t="str" cm="1">
        <f t="array" ref="V158">IF(INDEX(Templates!$K$2:$BO$186,ROW()-ROW(V$20)+1, MATCH(V$16,Templates!$K$1:BX$1,0))="","",INDEX(Templates!$K$2:$BO$186,ROW()-ROW(V$20)+1, MATCH(V$16,Templates!$K$1:BX$1,0)))</f>
        <v> </v>
      </c>
      <c r="W158" s="83" t="str" cm="1">
        <f t="array" ref="W158">IF(INDEX(Templates!$K$2:$BO$186,ROW()-ROW(W$20)+1, MATCH(W$16,Templates!$K$1:BY$1,0))="","",INDEX(Templates!$K$2:$BO$186,ROW()-ROW(W$20)+1, MATCH(W$16,Templates!$K$1:BY$1,0)))</f>
        <v/>
      </c>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row>
    <row r="159" spans="1:91" s="24" customFormat="1" x14ac:dyDescent="0.55000000000000004">
      <c r="A159" s="41" t="s">
        <v>475</v>
      </c>
      <c r="B159" s="6" t="s">
        <v>479</v>
      </c>
      <c r="C159" s="66" t="str" cm="1">
        <f t="array" ref="C159">IF(INDEX(Templates!C$2:C$187,ROW()-ROW($20:$20)+1)="","",INDEX(Templates!C$2:C$187,ROW()-ROW($20:$20)+1))</f>
        <v>JSON_PATH:fluid_loops[0]</v>
      </c>
      <c r="D159" s="66" t="str" cm="1">
        <f t="array" ref="D159">IF(INDEX(Templates!D$2:D$187,ROW()-ROW($20:$20)+1)="","",INDEX(Templates!D$2:D$187,ROW()-ROW($20:$20)+1))</f>
        <v>heating_design_and_control</v>
      </c>
      <c r="E159" s="66" t="str" cm="1">
        <f t="array" ref="E159">IF(INDEX(Templates!E$2:E$187,ROW()-ROW($20:$20)+1)="","",INDEX(Templates!E$2:E$187,ROW()-ROW($20:$20)+1))</f>
        <v>flow_control</v>
      </c>
      <c r="F159" s="66" t="str" cm="1">
        <f t="array" ref="F159">IF(INDEX(Templates!F$2:F$187,ROW()-ROW($20:$20)+1)="","",INDEX(Templates!F$2:F$187,ROW()-ROW($20:$20)+1))</f>
        <v/>
      </c>
      <c r="G159" s="106" t="str" cm="1">
        <f t="array" ref="G159">IF(INDEX(Templates!G$2:G$187,ROW()-ROW($20:$20)+1)="","",INDEX(Templates!G$2:G$187,ROW()-ROW($20:$20)+1))</f>
        <v>FluidLoopDesignAndControl</v>
      </c>
      <c r="H159" s="68" t="str" cm="1">
        <f t="array" ref="H159">IF(INDEX(Templates!H$2:H$187,ROW()-ROW($20:$20)+1)="","",INDEX(Templates!H$2:H$187,ROW()-ROW($20:$20)+1))</f>
        <v>DAC 1</v>
      </c>
      <c r="I159" s="68" t="str" cm="1">
        <f t="array" ref="I159">IF(INDEX(Templates!I$2:I$187,ROW()-ROW($20:$20)+1)="","",INDEX(Templates!I$2:I$187,ROW()-ROW($20:$20)+1))</f>
        <v>Loop 1</v>
      </c>
      <c r="J159" s="68" t="str" cm="1">
        <f t="array" ref="J159">IF(INDEX(Templates!J$2:J$187,ROW()-ROW($20:$20)+1)="","",INDEX(Templates!J$2:J$187,ROW()-ROW($20:$20)+1))</f>
        <v>flow_control</v>
      </c>
      <c r="K159" s="69" t="str" cm="1">
        <f t="array" ref="K159">IF(INDEX(Templates!K$2:K$187,ROW()-ROW($20:$20)+1)="","",INDEX(Templates!K$2:K$187,ROW()-ROW($20:$20)+1))</f>
        <v/>
      </c>
      <c r="L159" s="69" t="str" cm="1">
        <f t="array" ref="L159">IF(INDEX(Templates!L$2:L$187,ROW()-ROW($20:$20)+1)="","",INDEX(Templates!L$2:L$187,ROW()-ROW($20:$20)+1))</f>
        <v/>
      </c>
      <c r="M159" s="83" t="str" cm="1">
        <f t="array" ref="M159">IF(INDEX(Templates!$K$2:$BO$186,ROW()-ROW(M$20)+1, MATCH(M$16,Templates!$K$1:BO$1,0))="","",INDEX(Templates!$K$2:$BO$186,ROW()-ROW(M$20)+1, MATCH(M$16,Templates!$K$1:BO$1,0)))</f>
        <v/>
      </c>
      <c r="N159" s="83" t="str" cm="1">
        <f t="array" ref="N159">IF(INDEX(Templates!$K$2:$BO$186,ROW()-ROW(N$20)+1, MATCH(N$16,Templates!$K$1:BP$1,0))="","",INDEX(Templates!$K$2:$BO$186,ROW()-ROW(N$20)+1, MATCH(N$16,Templates!$K$1:BP$1,0)))</f>
        <v/>
      </c>
      <c r="O159" s="83" t="str" cm="1">
        <f t="array" ref="O159">IF(INDEX(Templates!$K$2:$BO$186,ROW()-ROW(O$20)+1, MATCH(O$16,Templates!$K$1:BQ$1,0))="","",INDEX(Templates!$K$2:$BO$186,ROW()-ROW(O$20)+1, MATCH(O$16,Templates!$K$1:BQ$1,0)))</f>
        <v/>
      </c>
      <c r="P159" s="83" t="str" cm="1">
        <f t="array" ref="P159">IF(INDEX(Templates!$K$2:$BO$186,ROW()-ROW(P$20)+1, MATCH(P$16,Templates!$K$1:BR$1,0))="","",INDEX(Templates!$K$2:$BO$186,ROW()-ROW(P$20)+1, MATCH(P$16,Templates!$K$1:BR$1,0)))</f>
        <v/>
      </c>
      <c r="Q159" s="83" t="str" cm="1">
        <f t="array" ref="Q159">IF(INDEX(Templates!$K$2:$BO$186,ROW()-ROW(Q$20)+1, MATCH(Q$16,Templates!$K$1:BS$1,0))="","",INDEX(Templates!$K$2:$BO$186,ROW()-ROW(Q$20)+1, MATCH(Q$16,Templates!$K$1:BS$1,0)))</f>
        <v/>
      </c>
      <c r="R159" s="83" t="str" cm="1">
        <f t="array" ref="R159">IF(INDEX(Templates!$K$2:$BO$186,ROW()-ROW(R$20)+1, MATCH(R$16,Templates!$K$1:BT$1,0))="","",INDEX(Templates!$K$2:$BO$186,ROW()-ROW(R$20)+1, MATCH(R$16,Templates!$K$1:BT$1,0)))</f>
        <v/>
      </c>
      <c r="S159" s="83" t="str" cm="1">
        <f t="array" ref="S159">IF(INDEX(Templates!$K$2:$BO$186,ROW()-ROW(S$20)+1, MATCH(S$16,Templates!$K$1:BU$1,0))="","",INDEX(Templates!$K$2:$BO$186,ROW()-ROW(S$20)+1, MATCH(S$16,Templates!$K$1:BU$1,0)))</f>
        <v/>
      </c>
      <c r="T159" s="83" t="str" cm="1">
        <f t="array" ref="T159">IF(INDEX(Templates!$K$2:$BO$186,ROW()-ROW(T$20)+1, MATCH(T$16,Templates!$K$1:BV$1,0))="","",INDEX(Templates!$K$2:$BO$186,ROW()-ROW(T$20)+1, MATCH(T$16,Templates!$K$1:BV$1,0)))</f>
        <v/>
      </c>
      <c r="U159" s="83" t="str" cm="1">
        <f t="array" ref="U159">IF(INDEX(Templates!$K$2:$BO$186,ROW()-ROW(U$20)+1, MATCH(U$16,Templates!$K$1:BW$1,0))="","",INDEX(Templates!$K$2:$BO$186,ROW()-ROW(U$20)+1, MATCH(U$16,Templates!$K$1:BW$1,0)))</f>
        <v/>
      </c>
      <c r="V159" s="83" t="str" cm="1">
        <f t="array" ref="V159">IF(INDEX(Templates!$K$2:$BO$186,ROW()-ROW(V$20)+1, MATCH(V$16,Templates!$K$1:BX$1,0))="","",INDEX(Templates!$K$2:$BO$186,ROW()-ROW(V$20)+1, MATCH(V$16,Templates!$K$1:BX$1,0)))</f>
        <v/>
      </c>
      <c r="W159" s="83" t="str" cm="1">
        <f t="array" ref="W159">IF(INDEX(Templates!$K$2:$BO$186,ROW()-ROW(W$20)+1, MATCH(W$16,Templates!$K$1:BY$1,0))="","",INDEX(Templates!$K$2:$BO$186,ROW()-ROW(W$20)+1, MATCH(W$16,Templates!$K$1:BY$1,0)))</f>
        <v/>
      </c>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row>
    <row r="160" spans="1:91" s="24" customFormat="1" x14ac:dyDescent="0.55000000000000004">
      <c r="A160" s="41" t="s">
        <v>475</v>
      </c>
      <c r="B160" s="6" t="s">
        <v>479</v>
      </c>
      <c r="C160" s="66" t="str" cm="1">
        <f t="array" ref="C160">IF(INDEX(Templates!C$2:C$187,ROW()-ROW($20:$20)+1)="","",INDEX(Templates!C$2:C$187,ROW()-ROW($20:$20)+1))</f>
        <v>JSON_PATH:fluid_loops[0]</v>
      </c>
      <c r="D160" s="66" t="str" cm="1">
        <f t="array" ref="D160">IF(INDEX(Templates!D$2:D$187,ROW()-ROW($20:$20)+1)="","",INDEX(Templates!D$2:D$187,ROW()-ROW($20:$20)+1))</f>
        <v>heating_design_and_control</v>
      </c>
      <c r="E160" s="66" t="str" cm="1">
        <f t="array" ref="E160">IF(INDEX(Templates!E$2:E$187,ROW()-ROW($20:$20)+1)="","",INDEX(Templates!E$2:E$187,ROW()-ROW($20:$20)+1))</f>
        <v>operation</v>
      </c>
      <c r="F160" s="66" t="str" cm="1">
        <f t="array" ref="F160">IF(INDEX(Templates!F$2:F$187,ROW()-ROW($20:$20)+1)="","",INDEX(Templates!F$2:F$187,ROW()-ROW($20:$20)+1))</f>
        <v/>
      </c>
      <c r="G160" s="106" t="str" cm="1">
        <f t="array" ref="G160">IF(INDEX(Templates!G$2:G$187,ROW()-ROW($20:$20)+1)="","",INDEX(Templates!G$2:G$187,ROW()-ROW($20:$20)+1))</f>
        <v>FluidLoopDesignAndControl</v>
      </c>
      <c r="H160" s="68" t="str" cm="1">
        <f t="array" ref="H160">IF(INDEX(Templates!H$2:H$187,ROW()-ROW($20:$20)+1)="","",INDEX(Templates!H$2:H$187,ROW()-ROW($20:$20)+1))</f>
        <v>DAC 1</v>
      </c>
      <c r="I160" s="68" t="str" cm="1">
        <f t="array" ref="I160">IF(INDEX(Templates!I$2:I$187,ROW()-ROW($20:$20)+1)="","",INDEX(Templates!I$2:I$187,ROW()-ROW($20:$20)+1))</f>
        <v>Loop 1</v>
      </c>
      <c r="J160" s="68" t="str" cm="1">
        <f t="array" ref="J160">IF(INDEX(Templates!J$2:J$187,ROW()-ROW($20:$20)+1)="","",INDEX(Templates!J$2:J$187,ROW()-ROW($20:$20)+1))</f>
        <v>operation</v>
      </c>
      <c r="K160" s="69" t="str" cm="1">
        <f t="array" ref="K160">IF(INDEX(Templates!K$2:K$187,ROW()-ROW($20:$20)+1)="","",INDEX(Templates!K$2:K$187,ROW()-ROW($20:$20)+1))</f>
        <v/>
      </c>
      <c r="L160" s="69" t="str" cm="1">
        <f t="array" ref="L160">IF(INDEX(Templates!L$2:L$187,ROW()-ROW($20:$20)+1)="","",INDEX(Templates!L$2:L$187,ROW()-ROW($20:$20)+1))</f>
        <v/>
      </c>
      <c r="M160" s="83" t="str" cm="1">
        <f t="array" ref="M160">IF(INDEX(Templates!$K$2:$BO$186,ROW()-ROW(M$20)+1, MATCH(M$16,Templates!$K$1:BO$1,0))="","",INDEX(Templates!$K$2:$BO$186,ROW()-ROW(M$20)+1, MATCH(M$16,Templates!$K$1:BO$1,0)))</f>
        <v/>
      </c>
      <c r="N160" s="83" t="str" cm="1">
        <f t="array" ref="N160">IF(INDEX(Templates!$K$2:$BO$186,ROW()-ROW(N$20)+1, MATCH(N$16,Templates!$K$1:BP$1,0))="","",INDEX(Templates!$K$2:$BO$186,ROW()-ROW(N$20)+1, MATCH(N$16,Templates!$K$1:BP$1,0)))</f>
        <v> </v>
      </c>
      <c r="O160" s="83" t="str" cm="1">
        <f t="array" ref="O160">IF(INDEX(Templates!$K$2:$BO$186,ROW()-ROW(O$20)+1, MATCH(O$16,Templates!$K$1:BQ$1,0))="","",INDEX(Templates!$K$2:$BO$186,ROW()-ROW(O$20)+1, MATCH(O$16,Templates!$K$1:BQ$1,0)))</f>
        <v> </v>
      </c>
      <c r="P160" s="83" t="str" cm="1">
        <f t="array" ref="P160">IF(INDEX(Templates!$K$2:$BO$186,ROW()-ROW(P$20)+1, MATCH(P$16,Templates!$K$1:BR$1,0))="","",INDEX(Templates!$K$2:$BO$186,ROW()-ROW(P$20)+1, MATCH(P$16,Templates!$K$1:BR$1,0)))</f>
        <v> </v>
      </c>
      <c r="Q160" s="83" t="str" cm="1">
        <f t="array" ref="Q160">IF(INDEX(Templates!$K$2:$BO$186,ROW()-ROW(Q$20)+1, MATCH(Q$16,Templates!$K$1:BS$1,0))="","",INDEX(Templates!$K$2:$BO$186,ROW()-ROW(Q$20)+1, MATCH(Q$16,Templates!$K$1:BS$1,0)))</f>
        <v> </v>
      </c>
      <c r="R160" s="83" t="str" cm="1">
        <f t="array" ref="R160">IF(INDEX(Templates!$K$2:$BO$186,ROW()-ROW(R$20)+1, MATCH(R$16,Templates!$K$1:BT$1,0))="","",INDEX(Templates!$K$2:$BO$186,ROW()-ROW(R$20)+1, MATCH(R$16,Templates!$K$1:BT$1,0)))</f>
        <v> </v>
      </c>
      <c r="S160" s="83" t="str" cm="1">
        <f t="array" ref="S160">IF(INDEX(Templates!$K$2:$BO$186,ROW()-ROW(S$20)+1, MATCH(S$16,Templates!$K$1:BU$1,0))="","",INDEX(Templates!$K$2:$BO$186,ROW()-ROW(S$20)+1, MATCH(S$16,Templates!$K$1:BU$1,0)))</f>
        <v/>
      </c>
      <c r="T160" s="83" t="str" cm="1">
        <f t="array" ref="T160">IF(INDEX(Templates!$K$2:$BO$186,ROW()-ROW(T$20)+1, MATCH(T$16,Templates!$K$1:BV$1,0))="","",INDEX(Templates!$K$2:$BO$186,ROW()-ROW(T$20)+1, MATCH(T$16,Templates!$K$1:BV$1,0)))</f>
        <v> </v>
      </c>
      <c r="U160" s="83" t="str" cm="1">
        <f t="array" ref="U160">IF(INDEX(Templates!$K$2:$BO$186,ROW()-ROW(U$20)+1, MATCH(U$16,Templates!$K$1:BW$1,0))="","",INDEX(Templates!$K$2:$BO$186,ROW()-ROW(U$20)+1, MATCH(U$16,Templates!$K$1:BW$1,0)))</f>
        <v> </v>
      </c>
      <c r="V160" s="83" t="str" cm="1">
        <f t="array" ref="V160">IF(INDEX(Templates!$K$2:$BO$186,ROW()-ROW(V$20)+1, MATCH(V$16,Templates!$K$1:BX$1,0))="","",INDEX(Templates!$K$2:$BO$186,ROW()-ROW(V$20)+1, MATCH(V$16,Templates!$K$1:BX$1,0)))</f>
        <v> </v>
      </c>
      <c r="W160" s="83" t="str" cm="1">
        <f t="array" ref="W160">IF(INDEX(Templates!$K$2:$BO$186,ROW()-ROW(W$20)+1, MATCH(W$16,Templates!$K$1:BY$1,0))="","",INDEX(Templates!$K$2:$BO$186,ROW()-ROW(W$20)+1, MATCH(W$16,Templates!$K$1:BY$1,0)))</f>
        <v/>
      </c>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row>
    <row r="161" spans="1:91" s="24" customFormat="1" x14ac:dyDescent="0.55000000000000004">
      <c r="A161" s="41" t="s">
        <v>475</v>
      </c>
      <c r="B161" s="6" t="s">
        <v>479</v>
      </c>
      <c r="C161" s="66" t="str" cm="1">
        <f t="array" ref="C161">IF(INDEX(Templates!C$2:C$187,ROW()-ROW($20:$20)+1)="","",INDEX(Templates!C$2:C$187,ROW()-ROW($20:$20)+1))</f>
        <v>JSON_PATH:fluid_loops[1]</v>
      </c>
      <c r="D161" s="66" t="str" cm="1">
        <f t="array" ref="D161">IF(INDEX(Templates!D$2:D$187,ROW()-ROW($20:$20)+1)="","",INDEX(Templates!D$2:D$187,ROW()-ROW($20:$20)+1))</f>
        <v>id</v>
      </c>
      <c r="E161" s="66" t="str" cm="1">
        <f t="array" ref="E161">IF(INDEX(Templates!E$2:E$187,ROW()-ROW($20:$20)+1)="","",INDEX(Templates!E$2:E$187,ROW()-ROW($20:$20)+1))</f>
        <v> </v>
      </c>
      <c r="F161" s="66" t="str" cm="1">
        <f t="array" ref="F161">IF(INDEX(Templates!F$2:F$187,ROW()-ROW($20:$20)+1)="","",INDEX(Templates!F$2:F$187,ROW()-ROW($20:$20)+1))</f>
        <v/>
      </c>
      <c r="G161" s="106" t="str" cm="1">
        <f t="array" ref="G161">IF(INDEX(Templates!G$2:G$187,ROW()-ROW($20:$20)+1)="","",INDEX(Templates!G$2:G$187,ROW()-ROW($20:$20)+1))</f>
        <v>FluidLoop</v>
      </c>
      <c r="H161" s="68" t="str" cm="1">
        <f t="array" ref="H161">IF(INDEX(Templates!H$2:H$187,ROW()-ROW($20:$20)+1)="","",INDEX(Templates!H$2:H$187,ROW()-ROW($20:$20)+1))</f>
        <v>Loop 2</v>
      </c>
      <c r="I161" s="68" t="str" cm="1">
        <f t="array" ref="I161">IF(INDEX(Templates!I$2:I$187,ROW()-ROW($20:$20)+1)="","",INDEX(Templates!I$2:I$187,ROW()-ROW($20:$20)+1))</f>
        <v>ASHRAE229 1</v>
      </c>
      <c r="J161" s="68" t="str" cm="1">
        <f t="array" ref="J161">IF(INDEX(Templates!J$2:J$187,ROW()-ROW($20:$20)+1)="","",INDEX(Templates!J$2:J$187,ROW()-ROW($20:$20)+1))</f>
        <v>id</v>
      </c>
      <c r="K161" s="69" t="str" cm="1">
        <f t="array" ref="K161">IF(INDEX(Templates!K$2:K$187,ROW()-ROW($20:$20)+1)="","",INDEX(Templates!K$2:K$187,ROW()-ROW($20:$20)+1))</f>
        <v/>
      </c>
      <c r="L161" s="69" t="str" cm="1">
        <f t="array" ref="L161">IF(INDEX(Templates!L$2:L$187,ROW()-ROW($20:$20)+1)="","",INDEX(Templates!L$2:L$187,ROW()-ROW($20:$20)+1))</f>
        <v/>
      </c>
      <c r="M161" s="83" t="str" cm="1">
        <f t="array" ref="M161">IF(INDEX(Templates!$K$2:$BO$186,ROW()-ROW(M$20)+1, MATCH(M$16,Templates!$K$1:BO$1,0))="","",INDEX(Templates!$K$2:$BO$186,ROW()-ROW(M$20)+1, MATCH(M$16,Templates!$K$1:BO$1,0)))</f>
        <v>Chiller Loop 1</v>
      </c>
      <c r="N161" s="83" t="str" cm="1">
        <f t="array" ref="N161">IF(INDEX(Templates!$K$2:$BO$186,ROW()-ROW(N$20)+1, MATCH(N$16,Templates!$K$1:BP$1,0))="","",INDEX(Templates!$K$2:$BO$186,ROW()-ROW(N$20)+1, MATCH(N$16,Templates!$K$1:BP$1,0)))</f>
        <v>Purchased CHW Loop 1</v>
      </c>
      <c r="O161" s="83" t="str" cm="1">
        <f t="array" ref="O161">IF(INDEX(Templates!$K$2:$BO$186,ROW()-ROW(O$20)+1, MATCH(O$16,Templates!$K$1:BQ$1,0))="","",INDEX(Templates!$K$2:$BO$186,ROW()-ROW(O$20)+1, MATCH(O$16,Templates!$K$1:BQ$1,0)))</f>
        <v/>
      </c>
      <c r="P161" s="83" t="str" cm="1">
        <f t="array" ref="P161">IF(INDEX(Templates!$K$2:$BO$186,ROW()-ROW(P$20)+1, MATCH(P$16,Templates!$K$1:BR$1,0))="","",INDEX(Templates!$K$2:$BO$186,ROW()-ROW(P$20)+1, MATCH(P$16,Templates!$K$1:BR$1,0)))</f>
        <v/>
      </c>
      <c r="Q161" s="83" t="str" cm="1">
        <f t="array" ref="Q161">IF(INDEX(Templates!$K$2:$BO$186,ROW()-ROW(Q$20)+1, MATCH(Q$16,Templates!$K$1:BS$1,0))="","",INDEX(Templates!$K$2:$BO$186,ROW()-ROW(Q$20)+1, MATCH(Q$16,Templates!$K$1:BS$1,0)))</f>
        <v/>
      </c>
      <c r="R161" s="83" t="str" cm="1">
        <f t="array" ref="R161">IF(INDEX(Templates!$K$2:$BO$186,ROW()-ROW(R$20)+1, MATCH(R$16,Templates!$K$1:BT$1,0))="","",INDEX(Templates!$K$2:$BO$186,ROW()-ROW(R$20)+1, MATCH(R$16,Templates!$K$1:BT$1,0)))</f>
        <v>Chiller Loop 1</v>
      </c>
      <c r="S161" s="83" t="str" cm="1">
        <f t="array" ref="S161">IF(INDEX(Templates!$K$2:$BO$186,ROW()-ROW(S$20)+1, MATCH(S$16,Templates!$K$1:BU$1,0))="","",INDEX(Templates!$K$2:$BO$186,ROW()-ROW(S$20)+1, MATCH(S$16,Templates!$K$1:BU$1,0)))</f>
        <v>Chiller Loop 1</v>
      </c>
      <c r="T161" s="83" t="str" cm="1">
        <f t="array" ref="T161">IF(INDEX(Templates!$K$2:$BO$186,ROW()-ROW(T$20)+1, MATCH(T$16,Templates!$K$1:BV$1,0))="","",INDEX(Templates!$K$2:$BO$186,ROW()-ROW(T$20)+1, MATCH(T$16,Templates!$K$1:BV$1,0)))</f>
        <v>Chiller Loop 1</v>
      </c>
      <c r="U161" s="83" t="str" cm="1">
        <f t="array" ref="U161">IF(INDEX(Templates!$K$2:$BO$186,ROW()-ROW(U$20)+1, MATCH(U$16,Templates!$K$1:BW$1,0))="","",INDEX(Templates!$K$2:$BO$186,ROW()-ROW(U$20)+1, MATCH(U$16,Templates!$K$1:BW$1,0)))</f>
        <v>Chiller Loop 1</v>
      </c>
      <c r="V161" s="83" t="str" cm="1">
        <f t="array" ref="V161">IF(INDEX(Templates!$K$2:$BO$186,ROW()-ROW(V$20)+1, MATCH(V$16,Templates!$K$1:BX$1,0))="","",INDEX(Templates!$K$2:$BO$186,ROW()-ROW(V$20)+1, MATCH(V$16,Templates!$K$1:BX$1,0)))</f>
        <v/>
      </c>
      <c r="W161" s="83" t="str" cm="1">
        <f t="array" ref="W161">IF(INDEX(Templates!$K$2:$BO$186,ROW()-ROW(W$20)+1, MATCH(W$16,Templates!$K$1:BY$1,0))="","",INDEX(Templates!$K$2:$BO$186,ROW()-ROW(W$20)+1, MATCH(W$16,Templates!$K$1:BY$1,0)))</f>
        <v>Chiller Loop 1</v>
      </c>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row>
    <row r="162" spans="1:91" s="24" customFormat="1" x14ac:dyDescent="0.55000000000000004">
      <c r="A162" s="41" t="s">
        <v>475</v>
      </c>
      <c r="B162" s="6" t="s">
        <v>479</v>
      </c>
      <c r="C162" s="66" t="str" cm="1">
        <f t="array" ref="C162">IF(INDEX(Templates!C$2:C$187,ROW()-ROW($20:$20)+1)="","",INDEX(Templates!C$2:C$187,ROW()-ROW($20:$20)+1))</f>
        <v>JSON_PATH:fluid_loops[1]</v>
      </c>
      <c r="D162" s="66" t="str" cm="1">
        <f t="array" ref="D162">IF(INDEX(Templates!D$2:D$187,ROW()-ROW($20:$20)+1)="","",INDEX(Templates!D$2:D$187,ROW()-ROW($20:$20)+1))</f>
        <v>type</v>
      </c>
      <c r="E162" s="66" t="str" cm="1">
        <f t="array" ref="E162">IF(INDEX(Templates!E$2:E$187,ROW()-ROW($20:$20)+1)="","",INDEX(Templates!E$2:E$187,ROW()-ROW($20:$20)+1))</f>
        <v> </v>
      </c>
      <c r="F162" s="66" t="str" cm="1">
        <f t="array" ref="F162">IF(INDEX(Templates!F$2:F$187,ROW()-ROW($20:$20)+1)="","",INDEX(Templates!F$2:F$187,ROW()-ROW($20:$20)+1))</f>
        <v/>
      </c>
      <c r="G162" s="106" t="str" cm="1">
        <f t="array" ref="G162">IF(INDEX(Templates!G$2:G$187,ROW()-ROW($20:$20)+1)="","",INDEX(Templates!G$2:G$187,ROW()-ROW($20:$20)+1))</f>
        <v>FluidLoop</v>
      </c>
      <c r="H162" s="68" t="str" cm="1">
        <f t="array" ref="H162">IF(INDEX(Templates!H$2:H$187,ROW()-ROW($20:$20)+1)="","",INDEX(Templates!H$2:H$187,ROW()-ROW($20:$20)+1))</f>
        <v>Loop 2</v>
      </c>
      <c r="I162" s="68" t="str" cm="1">
        <f t="array" ref="I162">IF(INDEX(Templates!I$2:I$187,ROW()-ROW($20:$20)+1)="","",INDEX(Templates!I$2:I$187,ROW()-ROW($20:$20)+1))</f>
        <v>ASHRAE229 1</v>
      </c>
      <c r="J162" s="68" t="str" cm="1">
        <f t="array" ref="J162">IF(INDEX(Templates!J$2:J$187,ROW()-ROW($20:$20)+1)="","",INDEX(Templates!J$2:J$187,ROW()-ROW($20:$20)+1))</f>
        <v>type</v>
      </c>
      <c r="K162" s="69" t="str" cm="1">
        <f t="array" ref="K162">IF(INDEX(Templates!K$2:K$187,ROW()-ROW($20:$20)+1)="","",INDEX(Templates!K$2:K$187,ROW()-ROW($20:$20)+1))</f>
        <v/>
      </c>
      <c r="L162" s="69" t="str" cm="1">
        <f t="array" ref="L162">IF(INDEX(Templates!L$2:L$187,ROW()-ROW($20:$20)+1)="","",INDEX(Templates!L$2:L$187,ROW()-ROW($20:$20)+1))</f>
        <v/>
      </c>
      <c r="M162" s="83" t="str" cm="1">
        <f t="array" ref="M162">IF(INDEX(Templates!$K$2:$BO$186,ROW()-ROW(M$20)+1, MATCH(M$16,Templates!$K$1:BO$1,0))="","",INDEX(Templates!$K$2:$BO$186,ROW()-ROW(M$20)+1, MATCH(M$16,Templates!$K$1:BO$1,0)))</f>
        <v>COOLING</v>
      </c>
      <c r="N162" s="83" t="str" cm="1">
        <f t="array" ref="N162">IF(INDEX(Templates!$K$2:$BO$186,ROW()-ROW(N$20)+1, MATCH(N$16,Templates!$K$1:BP$1,0))="","",INDEX(Templates!$K$2:$BO$186,ROW()-ROW(N$20)+1, MATCH(N$16,Templates!$K$1:BP$1,0)))</f>
        <v>COOLING</v>
      </c>
      <c r="O162" s="83" t="str" cm="1">
        <f t="array" ref="O162">IF(INDEX(Templates!$K$2:$BO$186,ROW()-ROW(O$20)+1, MATCH(O$16,Templates!$K$1:BQ$1,0))="","",INDEX(Templates!$K$2:$BO$186,ROW()-ROW(O$20)+1, MATCH(O$16,Templates!$K$1:BQ$1,0)))</f>
        <v> </v>
      </c>
      <c r="P162" s="83" t="str" cm="1">
        <f t="array" ref="P162">IF(INDEX(Templates!$K$2:$BO$186,ROW()-ROW(P$20)+1, MATCH(P$16,Templates!$K$1:BR$1,0))="","",INDEX(Templates!$K$2:$BO$186,ROW()-ROW(P$20)+1, MATCH(P$16,Templates!$K$1:BR$1,0)))</f>
        <v> </v>
      </c>
      <c r="Q162" s="83" t="str" cm="1">
        <f t="array" ref="Q162">IF(INDEX(Templates!$K$2:$BO$186,ROW()-ROW(Q$20)+1, MATCH(Q$16,Templates!$K$1:BS$1,0))="","",INDEX(Templates!$K$2:$BO$186,ROW()-ROW(Q$20)+1, MATCH(Q$16,Templates!$K$1:BS$1,0)))</f>
        <v> </v>
      </c>
      <c r="R162" s="83" t="str" cm="1">
        <f t="array" ref="R162">IF(INDEX(Templates!$K$2:$BO$186,ROW()-ROW(R$20)+1, MATCH(R$16,Templates!$K$1:BT$1,0))="","",INDEX(Templates!$K$2:$BO$186,ROW()-ROW(R$20)+1, MATCH(R$16,Templates!$K$1:BT$1,0)))</f>
        <v>COOLING</v>
      </c>
      <c r="S162" s="83" t="str" cm="1">
        <f t="array" ref="S162">IF(INDEX(Templates!$K$2:$BO$186,ROW()-ROW(S$20)+1, MATCH(S$16,Templates!$K$1:BU$1,0))="","",INDEX(Templates!$K$2:$BO$186,ROW()-ROW(S$20)+1, MATCH(S$16,Templates!$K$1:BU$1,0)))</f>
        <v>COOLING</v>
      </c>
      <c r="T162" s="83" t="str" cm="1">
        <f t="array" ref="T162">IF(INDEX(Templates!$K$2:$BO$186,ROW()-ROW(T$20)+1, MATCH(T$16,Templates!$K$1:BV$1,0))="","",INDEX(Templates!$K$2:$BO$186,ROW()-ROW(T$20)+1, MATCH(T$16,Templates!$K$1:BV$1,0)))</f>
        <v>COOLING</v>
      </c>
      <c r="U162" s="83" t="str" cm="1">
        <f t="array" ref="U162">IF(INDEX(Templates!$K$2:$BO$186,ROW()-ROW(U$20)+1, MATCH(U$16,Templates!$K$1:BW$1,0))="","",INDEX(Templates!$K$2:$BO$186,ROW()-ROW(U$20)+1, MATCH(U$16,Templates!$K$1:BW$1,0)))</f>
        <v>COOLING</v>
      </c>
      <c r="V162" s="83" t="str" cm="1">
        <f t="array" ref="V162">IF(INDEX(Templates!$K$2:$BO$186,ROW()-ROW(V$20)+1, MATCH(V$16,Templates!$K$1:BX$1,0))="","",INDEX(Templates!$K$2:$BO$186,ROW()-ROW(V$20)+1, MATCH(V$16,Templates!$K$1:BX$1,0)))</f>
        <v> </v>
      </c>
      <c r="W162" s="83" t="str" cm="1">
        <f t="array" ref="W162">IF(INDEX(Templates!$K$2:$BO$186,ROW()-ROW(W$20)+1, MATCH(W$16,Templates!$K$1:BY$1,0))="","",INDEX(Templates!$K$2:$BO$186,ROW()-ROW(W$20)+1, MATCH(W$16,Templates!$K$1:BY$1,0)))</f>
        <v>COOLING</v>
      </c>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row>
    <row r="163" spans="1:91" s="24" customFormat="1" x14ac:dyDescent="0.55000000000000004">
      <c r="A163" s="41" t="s">
        <v>475</v>
      </c>
      <c r="B163" s="6" t="s">
        <v>479</v>
      </c>
      <c r="C163" s="66" t="str" cm="1">
        <f t="array" ref="C163">IF(INDEX(Templates!C$2:C$187,ROW()-ROW($20:$20)+1)="","",INDEX(Templates!C$2:C$187,ROW()-ROW($20:$20)+1))</f>
        <v>JSON_PATH:fluid_loops[1]</v>
      </c>
      <c r="D163" s="66" t="str" cm="1">
        <f t="array" ref="D163">IF(INDEX(Templates!D$2:D$187,ROW()-ROW($20:$20)+1)="","",INDEX(Templates!D$2:D$187,ROW()-ROW($20:$20)+1))</f>
        <v>child_loops[0]</v>
      </c>
      <c r="E163" s="66" t="str" cm="1">
        <f t="array" ref="E163">IF(INDEX(Templates!E$2:E$187,ROW()-ROW($20:$20)+1)="","",INDEX(Templates!E$2:E$187,ROW()-ROW($20:$20)+1))</f>
        <v>id</v>
      </c>
      <c r="F163" s="66" t="str" cm="1">
        <f t="array" ref="F163">IF(INDEX(Templates!F$2:F$187,ROW()-ROW($20:$20)+1)="","",INDEX(Templates!F$2:F$187,ROW()-ROW($20:$20)+1))</f>
        <v/>
      </c>
      <c r="G163" s="106" t="str" cm="1">
        <f t="array" ref="G163">IF(INDEX(Templates!G$2:G$187,ROW()-ROW($20:$20)+1)="","",INDEX(Templates!G$2:G$187,ROW()-ROW($20:$20)+1))</f>
        <v>FluidLoop</v>
      </c>
      <c r="H163" s="68" t="str" cm="1">
        <f t="array" ref="H163">IF(INDEX(Templates!H$2:H$187,ROW()-ROW($20:$20)+1)="","",INDEX(Templates!H$2:H$187,ROW()-ROW($20:$20)+1))</f>
        <v>SecondaryLoop 1</v>
      </c>
      <c r="I163" s="68" t="str" cm="1">
        <f t="array" ref="I163">IF(INDEX(Templates!I$2:I$187,ROW()-ROW($20:$20)+1)="","",INDEX(Templates!I$2:I$187,ROW()-ROW($20:$20)+1))</f>
        <v>Loop 2</v>
      </c>
      <c r="J163" s="68" t="str" cm="1">
        <f t="array" ref="J163">IF(INDEX(Templates!J$2:J$187,ROW()-ROW($20:$20)+1)="","",INDEX(Templates!J$2:J$187,ROW()-ROW($20:$20)+1))</f>
        <v>id</v>
      </c>
      <c r="K163" s="69" t="str" cm="1">
        <f t="array" ref="K163">IF(INDEX(Templates!K$2:K$187,ROW()-ROW($20:$20)+1)="","",INDEX(Templates!K$2:K$187,ROW()-ROW($20:$20)+1))</f>
        <v/>
      </c>
      <c r="L163" s="69" t="str" cm="1">
        <f t="array" ref="L163">IF(INDEX(Templates!L$2:L$187,ROW()-ROW($20:$20)+1)="","",INDEX(Templates!L$2:L$187,ROW()-ROW($20:$20)+1))</f>
        <v/>
      </c>
      <c r="M163" s="83" t="str" cm="1">
        <f t="array" ref="M163">IF(INDEX(Templates!$K$2:$BO$186,ROW()-ROW(M$20)+1, MATCH(M$16,Templates!$K$1:BO$1,0))="","",INDEX(Templates!$K$2:$BO$186,ROW()-ROW(M$20)+1, MATCH(M$16,Templates!$K$1:BO$1,0)))</f>
        <v>Secondary CHW Loop 1</v>
      </c>
      <c r="N163" s="83" t="str" cm="1">
        <f t="array" ref="N163">IF(INDEX(Templates!$K$2:$BO$186,ROW()-ROW(N$20)+1, MATCH(N$16,Templates!$K$1:BP$1,0))="","",INDEX(Templates!$K$2:$BO$186,ROW()-ROW(N$20)+1, MATCH(N$16,Templates!$K$1:BP$1,0)))</f>
        <v/>
      </c>
      <c r="O163" s="83" t="str" cm="1">
        <f t="array" ref="O163">IF(INDEX(Templates!$K$2:$BO$186,ROW()-ROW(O$20)+1, MATCH(O$16,Templates!$K$1:BQ$1,0))="","",INDEX(Templates!$K$2:$BO$186,ROW()-ROW(O$20)+1, MATCH(O$16,Templates!$K$1:BQ$1,0)))</f>
        <v/>
      </c>
      <c r="P163" s="83" t="str" cm="1">
        <f t="array" ref="P163">IF(INDEX(Templates!$K$2:$BO$186,ROW()-ROW(P$20)+1, MATCH(P$16,Templates!$K$1:BR$1,0))="","",INDEX(Templates!$K$2:$BO$186,ROW()-ROW(P$20)+1, MATCH(P$16,Templates!$K$1:BR$1,0)))</f>
        <v/>
      </c>
      <c r="Q163" s="83" t="str" cm="1">
        <f t="array" ref="Q163">IF(INDEX(Templates!$K$2:$BO$186,ROW()-ROW(Q$20)+1, MATCH(Q$16,Templates!$K$1:BS$1,0))="","",INDEX(Templates!$K$2:$BO$186,ROW()-ROW(Q$20)+1, MATCH(Q$16,Templates!$K$1:BS$1,0)))</f>
        <v/>
      </c>
      <c r="R163" s="83" t="str" cm="1">
        <f t="array" ref="R163">IF(INDEX(Templates!$K$2:$BO$186,ROW()-ROW(R$20)+1, MATCH(R$16,Templates!$K$1:BT$1,0))="","",INDEX(Templates!$K$2:$BO$186,ROW()-ROW(R$20)+1, MATCH(R$16,Templates!$K$1:BT$1,0)))</f>
        <v>Secondary CHW Loop 1</v>
      </c>
      <c r="S163" s="83" t="str" cm="1">
        <f t="array" ref="S163">IF(INDEX(Templates!$K$2:$BO$186,ROW()-ROW(S$20)+1, MATCH(S$16,Templates!$K$1:BU$1,0))="","",INDEX(Templates!$K$2:$BO$186,ROW()-ROW(S$20)+1, MATCH(S$16,Templates!$K$1:BU$1,0)))</f>
        <v>Secondary CHW Loop 1</v>
      </c>
      <c r="T163" s="83" t="str" cm="1">
        <f t="array" ref="T163">IF(INDEX(Templates!$K$2:$BO$186,ROW()-ROW(T$20)+1, MATCH(T$16,Templates!$K$1:BV$1,0))="","",INDEX(Templates!$K$2:$BO$186,ROW()-ROW(T$20)+1, MATCH(T$16,Templates!$K$1:BV$1,0)))</f>
        <v>Secondary CHW Loop 1</v>
      </c>
      <c r="U163" s="83" t="str" cm="1">
        <f t="array" ref="U163">IF(INDEX(Templates!$K$2:$BO$186,ROW()-ROW(U$20)+1, MATCH(U$16,Templates!$K$1:BW$1,0))="","",INDEX(Templates!$K$2:$BO$186,ROW()-ROW(U$20)+1, MATCH(U$16,Templates!$K$1:BW$1,0)))</f>
        <v>Secondary CHW Loop 1</v>
      </c>
      <c r="V163" s="83" t="str" cm="1">
        <f t="array" ref="V163">IF(INDEX(Templates!$K$2:$BO$186,ROW()-ROW(V$20)+1, MATCH(V$16,Templates!$K$1:BX$1,0))="","",INDEX(Templates!$K$2:$BO$186,ROW()-ROW(V$20)+1, MATCH(V$16,Templates!$K$1:BX$1,0)))</f>
        <v/>
      </c>
      <c r="W163" s="83" t="str" cm="1">
        <f t="array" ref="W163">IF(INDEX(Templates!$K$2:$BO$186,ROW()-ROW(W$20)+1, MATCH(W$16,Templates!$K$1:BY$1,0))="","",INDEX(Templates!$K$2:$BO$186,ROW()-ROW(W$20)+1, MATCH(W$16,Templates!$K$1:BY$1,0)))</f>
        <v>Secondary CHW Loop 1</v>
      </c>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row>
    <row r="164" spans="1:91" s="24" customFormat="1" x14ac:dyDescent="0.55000000000000004">
      <c r="A164" s="41" t="s">
        <v>475</v>
      </c>
      <c r="B164" s="6" t="s">
        <v>479</v>
      </c>
      <c r="C164" s="66" t="str" cm="1">
        <f t="array" ref="C164">IF(INDEX(Templates!C$2:C$187,ROW()-ROW($20:$20)+1)="","",INDEX(Templates!C$2:C$187,ROW()-ROW($20:$20)+1))</f>
        <v>JSON_PATH:fluid_loops[1]</v>
      </c>
      <c r="D164" s="66" t="str" cm="1">
        <f t="array" ref="D164">IF(INDEX(Templates!D$2:D$187,ROW()-ROW($20:$20)+1)="","",INDEX(Templates!D$2:D$187,ROW()-ROW($20:$20)+1))</f>
        <v>child_loops[0]</v>
      </c>
      <c r="E164" s="66" t="str" cm="1">
        <f t="array" ref="E164">IF(INDEX(Templates!E$2:E$187,ROW()-ROW($20:$20)+1)="","",INDEX(Templates!E$2:E$187,ROW()-ROW($20:$20)+1))</f>
        <v>type</v>
      </c>
      <c r="F164" s="66" t="str" cm="1">
        <f t="array" ref="F164">IF(INDEX(Templates!F$2:F$187,ROW()-ROW($20:$20)+1)="","",INDEX(Templates!F$2:F$187,ROW()-ROW($20:$20)+1))</f>
        <v/>
      </c>
      <c r="G164" s="106" t="str" cm="1">
        <f t="array" ref="G164">IF(INDEX(Templates!G$2:G$187,ROW()-ROW($20:$20)+1)="","",INDEX(Templates!G$2:G$187,ROW()-ROW($20:$20)+1))</f>
        <v>FluidLoop</v>
      </c>
      <c r="H164" s="68" t="str" cm="1">
        <f t="array" ref="H164">IF(INDEX(Templates!H$2:H$187,ROW()-ROW($20:$20)+1)="","",INDEX(Templates!H$2:H$187,ROW()-ROW($20:$20)+1))</f>
        <v>SecondaryLoop 1</v>
      </c>
      <c r="I164" s="68" t="str" cm="1">
        <f t="array" ref="I164">IF(INDEX(Templates!I$2:I$187,ROW()-ROW($20:$20)+1)="","",INDEX(Templates!I$2:I$187,ROW()-ROW($20:$20)+1))</f>
        <v>Loop 2</v>
      </c>
      <c r="J164" s="68" t="str" cm="1">
        <f t="array" ref="J164">IF(INDEX(Templates!J$2:J$187,ROW()-ROW($20:$20)+1)="","",INDEX(Templates!J$2:J$187,ROW()-ROW($20:$20)+1))</f>
        <v>type</v>
      </c>
      <c r="K164" s="69" t="str" cm="1">
        <f t="array" ref="K164">IF(INDEX(Templates!K$2:K$187,ROW()-ROW($20:$20)+1)="","",INDEX(Templates!K$2:K$187,ROW()-ROW($20:$20)+1))</f>
        <v/>
      </c>
      <c r="L164" s="69" t="str" cm="1">
        <f t="array" ref="L164">IF(INDEX(Templates!L$2:L$187,ROW()-ROW($20:$20)+1)="","",INDEX(Templates!L$2:L$187,ROW()-ROW($20:$20)+1))</f>
        <v/>
      </c>
      <c r="M164" s="83" t="str" cm="1">
        <f t="array" ref="M164">IF(INDEX(Templates!$K$2:$BO$186,ROW()-ROW(M$20)+1, MATCH(M$16,Templates!$K$1:BO$1,0))="","",INDEX(Templates!$K$2:$BO$186,ROW()-ROW(M$20)+1, MATCH(M$16,Templates!$K$1:BO$1,0)))</f>
        <v>COOLING</v>
      </c>
      <c r="N164" s="83" t="str" cm="1">
        <f t="array" ref="N164">IF(INDEX(Templates!$K$2:$BO$186,ROW()-ROW(N$20)+1, MATCH(N$16,Templates!$K$1:BP$1,0))="","",INDEX(Templates!$K$2:$BO$186,ROW()-ROW(N$20)+1, MATCH(N$16,Templates!$K$1:BP$1,0)))</f>
        <v> </v>
      </c>
      <c r="O164" s="83" t="str" cm="1">
        <f t="array" ref="O164">IF(INDEX(Templates!$K$2:$BO$186,ROW()-ROW(O$20)+1, MATCH(O$16,Templates!$K$1:BQ$1,0))="","",INDEX(Templates!$K$2:$BO$186,ROW()-ROW(O$20)+1, MATCH(O$16,Templates!$K$1:BQ$1,0)))</f>
        <v> </v>
      </c>
      <c r="P164" s="83" t="str" cm="1">
        <f t="array" ref="P164">IF(INDEX(Templates!$K$2:$BO$186,ROW()-ROW(P$20)+1, MATCH(P$16,Templates!$K$1:BR$1,0))="","",INDEX(Templates!$K$2:$BO$186,ROW()-ROW(P$20)+1, MATCH(P$16,Templates!$K$1:BR$1,0)))</f>
        <v> </v>
      </c>
      <c r="Q164" s="83" t="str" cm="1">
        <f t="array" ref="Q164">IF(INDEX(Templates!$K$2:$BO$186,ROW()-ROW(Q$20)+1, MATCH(Q$16,Templates!$K$1:BS$1,0))="","",INDEX(Templates!$K$2:$BO$186,ROW()-ROW(Q$20)+1, MATCH(Q$16,Templates!$K$1:BS$1,0)))</f>
        <v> </v>
      </c>
      <c r="R164" s="83" t="str" cm="1">
        <f t="array" ref="R164">IF(INDEX(Templates!$K$2:$BO$186,ROW()-ROW(R$20)+1, MATCH(R$16,Templates!$K$1:BT$1,0))="","",INDEX(Templates!$K$2:$BO$186,ROW()-ROW(R$20)+1, MATCH(R$16,Templates!$K$1:BT$1,0)))</f>
        <v>COOLING</v>
      </c>
      <c r="S164" s="83" t="str" cm="1">
        <f t="array" ref="S164">IF(INDEX(Templates!$K$2:$BO$186,ROW()-ROW(S$20)+1, MATCH(S$16,Templates!$K$1:BU$1,0))="","",INDEX(Templates!$K$2:$BO$186,ROW()-ROW(S$20)+1, MATCH(S$16,Templates!$K$1:BU$1,0)))</f>
        <v>COOLING</v>
      </c>
      <c r="T164" s="83" t="str" cm="1">
        <f t="array" ref="T164">IF(INDEX(Templates!$K$2:$BO$186,ROW()-ROW(T$20)+1, MATCH(T$16,Templates!$K$1:BV$1,0))="","",INDEX(Templates!$K$2:$BO$186,ROW()-ROW(T$20)+1, MATCH(T$16,Templates!$K$1:BV$1,0)))</f>
        <v>COOLING</v>
      </c>
      <c r="U164" s="83" t="str" cm="1">
        <f t="array" ref="U164">IF(INDEX(Templates!$K$2:$BO$186,ROW()-ROW(U$20)+1, MATCH(U$16,Templates!$K$1:BW$1,0))="","",INDEX(Templates!$K$2:$BO$186,ROW()-ROW(U$20)+1, MATCH(U$16,Templates!$K$1:BW$1,0)))</f>
        <v>COOLING</v>
      </c>
      <c r="V164" s="83" t="str" cm="1">
        <f t="array" ref="V164">IF(INDEX(Templates!$K$2:$BO$186,ROW()-ROW(V$20)+1, MATCH(V$16,Templates!$K$1:BX$1,0))="","",INDEX(Templates!$K$2:$BO$186,ROW()-ROW(V$20)+1, MATCH(V$16,Templates!$K$1:BX$1,0)))</f>
        <v> </v>
      </c>
      <c r="W164" s="83" t="str" cm="1">
        <f t="array" ref="W164">IF(INDEX(Templates!$K$2:$BO$186,ROW()-ROW(W$20)+1, MATCH(W$16,Templates!$K$1:BY$1,0))="","",INDEX(Templates!$K$2:$BO$186,ROW()-ROW(W$20)+1, MATCH(W$16,Templates!$K$1:BY$1,0)))</f>
        <v>COOLING</v>
      </c>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row>
    <row r="165" spans="1:91" s="24" customFormat="1" x14ac:dyDescent="0.55000000000000004">
      <c r="A165" s="41"/>
      <c r="B165" s="6"/>
      <c r="C165" s="66" t="str" cm="1">
        <f t="array" ref="C165">IF(INDEX(Templates!C$2:C$187,ROW()-ROW($20:$20)+1)="","",INDEX(Templates!C$2:C$187,ROW()-ROW($20:$20)+1))</f>
        <v/>
      </c>
      <c r="D165" s="66" t="str" cm="1">
        <f t="array" ref="D165">IF(INDEX(Templates!D$2:D$187,ROW()-ROW($20:$20)+1)="","",INDEX(Templates!D$2:D$187,ROW()-ROW($20:$20)+1))</f>
        <v/>
      </c>
      <c r="E165" s="66" t="str" cm="1">
        <f t="array" ref="E165">IF(INDEX(Templates!E$2:E$187,ROW()-ROW($20:$20)+1)="","",INDEX(Templates!E$2:E$187,ROW()-ROW($20:$20)+1))</f>
        <v/>
      </c>
      <c r="F165" s="192"/>
      <c r="G165" s="106" t="str" cm="1">
        <f t="array" ref="G165">IF(INDEX(Templates!G$2:G$187,ROW()-ROW($20:$20)+1)="","",INDEX(Templates!G$2:G$187,ROW()-ROW($20:$20)+1))</f>
        <v/>
      </c>
      <c r="H165" s="68" t="str" cm="1">
        <f t="array" ref="H165">IF(INDEX(Templates!H$2:H$187,ROW()-ROW($20:$20)+1)="","",INDEX(Templates!H$2:H$187,ROW()-ROW($20:$20)+1))</f>
        <v/>
      </c>
      <c r="I165" s="68" t="str" cm="1">
        <f t="array" ref="I165">IF(INDEX(Templates!I$2:I$187,ROW()-ROW($20:$20)+1)="","",INDEX(Templates!I$2:I$187,ROW()-ROW($20:$20)+1))</f>
        <v/>
      </c>
      <c r="J165" s="68" t="str" cm="1">
        <f t="array" ref="J165">IF(INDEX(Templates!J$2:J$187,ROW()-ROW($20:$20)+1)="","",INDEX(Templates!J$2:J$187,ROW()-ROW($20:$20)+1))</f>
        <v/>
      </c>
      <c r="K165" s="69" t="str" cm="1">
        <f t="array" ref="K165">IF(INDEX(Templates!K$2:K$187,ROW()-ROW($20:$20)+1)="","",INDEX(Templates!K$2:K$187,ROW()-ROW($20:$20)+1))</f>
        <v/>
      </c>
      <c r="L165" s="69" t="str" cm="1">
        <f t="array" ref="L165">IF(INDEX(Templates!L$2:L$187,ROW()-ROW($20:$20)+1)="","",INDEX(Templates!L$2:L$187,ROW()-ROW($20:$20)+1))</f>
        <v/>
      </c>
      <c r="M165" s="83" t="str" cm="1">
        <f t="array" ref="M165">IF(INDEX(Templates!$K$2:$BO$186,ROW()-ROW(M$20)+1, MATCH(M$16,Templates!$K$1:BO$1,0))="","",INDEX(Templates!$K$2:$BO$186,ROW()-ROW(M$20)+1, MATCH(M$16,Templates!$K$1:BO$1,0)))</f>
        <v/>
      </c>
      <c r="N165" s="83" t="str" cm="1">
        <f t="array" ref="N165">IF(INDEX(Templates!$K$2:$BO$186,ROW()-ROW(N$20)+1, MATCH(N$16,Templates!$K$1:BP$1,0))="","",INDEX(Templates!$K$2:$BO$186,ROW()-ROW(N$20)+1, MATCH(N$16,Templates!$K$1:BP$1,0)))</f>
        <v/>
      </c>
      <c r="O165" s="83" t="str" cm="1">
        <f t="array" ref="O165">IF(INDEX(Templates!$K$2:$BO$186,ROW()-ROW(O$20)+1, MATCH(O$16,Templates!$K$1:BQ$1,0))="","",INDEX(Templates!$K$2:$BO$186,ROW()-ROW(O$20)+1, MATCH(O$16,Templates!$K$1:BQ$1,0)))</f>
        <v/>
      </c>
      <c r="P165" s="83" t="str" cm="1">
        <f t="array" ref="P165">IF(INDEX(Templates!$K$2:$BO$186,ROW()-ROW(P$20)+1, MATCH(P$16,Templates!$K$1:BR$1,0))="","",INDEX(Templates!$K$2:$BO$186,ROW()-ROW(P$20)+1, MATCH(P$16,Templates!$K$1:BR$1,0)))</f>
        <v/>
      </c>
      <c r="Q165" s="83" t="str" cm="1">
        <f t="array" ref="Q165">IF(INDEX(Templates!$K$2:$BO$186,ROW()-ROW(Q$20)+1, MATCH(Q$16,Templates!$K$1:BS$1,0))="","",INDEX(Templates!$K$2:$BO$186,ROW()-ROW(Q$20)+1, MATCH(Q$16,Templates!$K$1:BS$1,0)))</f>
        <v/>
      </c>
      <c r="R165" s="83" t="str" cm="1">
        <f t="array" ref="R165">IF(INDEX(Templates!$K$2:$BO$186,ROW()-ROW(R$20)+1, MATCH(R$16,Templates!$K$1:BT$1,0))="","",INDEX(Templates!$K$2:$BO$186,ROW()-ROW(R$20)+1, MATCH(R$16,Templates!$K$1:BT$1,0)))</f>
        <v/>
      </c>
      <c r="S165" s="83" t="str" cm="1">
        <f t="array" ref="S165">IF(INDEX(Templates!$K$2:$BO$186,ROW()-ROW(S$20)+1, MATCH(S$16,Templates!$K$1:BU$1,0))="","",INDEX(Templates!$K$2:$BO$186,ROW()-ROW(S$20)+1, MATCH(S$16,Templates!$K$1:BU$1,0)))</f>
        <v/>
      </c>
      <c r="T165" s="83" t="str" cm="1">
        <f t="array" ref="T165">IF(INDEX(Templates!$K$2:$BO$186,ROW()-ROW(T$20)+1, MATCH(T$16,Templates!$K$1:BV$1,0))="","",INDEX(Templates!$K$2:$BO$186,ROW()-ROW(T$20)+1, MATCH(T$16,Templates!$K$1:BV$1,0)))</f>
        <v/>
      </c>
      <c r="U165" s="83" t="str" cm="1">
        <f t="array" ref="U165">IF(INDEX(Templates!$K$2:$BO$186,ROW()-ROW(U$20)+1, MATCH(U$16,Templates!$K$1:BW$1,0))="","",INDEX(Templates!$K$2:$BO$186,ROW()-ROW(U$20)+1, MATCH(U$16,Templates!$K$1:BW$1,0)))</f>
        <v/>
      </c>
      <c r="V165" s="83" t="str" cm="1">
        <f t="array" ref="V165">IF(INDEX(Templates!$K$2:$BO$186,ROW()-ROW(V$20)+1, MATCH(V$16,Templates!$K$1:BX$1,0))="","",INDEX(Templates!$K$2:$BO$186,ROW()-ROW(V$20)+1, MATCH(V$16,Templates!$K$1:BX$1,0)))</f>
        <v/>
      </c>
      <c r="W165" s="83" t="str" cm="1">
        <f t="array" ref="W165">IF(INDEX(Templates!$K$2:$BO$186,ROW()-ROW(W$20)+1, MATCH(W$16,Templates!$K$1:BY$1,0))="","",INDEX(Templates!$K$2:$BO$186,ROW()-ROW(W$20)+1, MATCH(W$16,Templates!$K$1:BY$1,0)))</f>
        <v/>
      </c>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row>
    <row r="166" spans="1:91" s="24" customFormat="1" x14ac:dyDescent="0.55000000000000004">
      <c r="A166" s="41"/>
      <c r="B166" s="6"/>
      <c r="C166" s="66" t="str" cm="1">
        <f t="array" ref="C166">IF(INDEX(Templates!C$2:C$187,ROW()-ROW($20:$20)+1)="","",INDEX(Templates!C$2:C$187,ROW()-ROW($20:$20)+1))</f>
        <v/>
      </c>
      <c r="D166" s="66" t="str" cm="1">
        <f t="array" ref="D166">IF(INDEX(Templates!D$2:D$187,ROW()-ROW($20:$20)+1)="","",INDEX(Templates!D$2:D$187,ROW()-ROW($20:$20)+1))</f>
        <v/>
      </c>
      <c r="E166" s="66" t="str" cm="1">
        <f t="array" ref="E166">IF(INDEX(Templates!E$2:E$187,ROW()-ROW($20:$20)+1)="","",INDEX(Templates!E$2:E$187,ROW()-ROW($20:$20)+1))</f>
        <v/>
      </c>
      <c r="F166" s="192"/>
      <c r="G166" s="106" t="str" cm="1">
        <f t="array" ref="G166">IF(INDEX(Templates!G$2:G$187,ROW()-ROW($20:$20)+1)="","",INDEX(Templates!G$2:G$187,ROW()-ROW($20:$20)+1))</f>
        <v/>
      </c>
      <c r="H166" s="68" t="str" cm="1">
        <f t="array" ref="H166">IF(INDEX(Templates!H$2:H$187,ROW()-ROW($20:$20)+1)="","",INDEX(Templates!H$2:H$187,ROW()-ROW($20:$20)+1))</f>
        <v/>
      </c>
      <c r="I166" s="68" t="str" cm="1">
        <f t="array" ref="I166">IF(INDEX(Templates!I$2:I$187,ROW()-ROW($20:$20)+1)="","",INDEX(Templates!I$2:I$187,ROW()-ROW($20:$20)+1))</f>
        <v/>
      </c>
      <c r="J166" s="68" t="str" cm="1">
        <f t="array" ref="J166">IF(INDEX(Templates!J$2:J$187,ROW()-ROW($20:$20)+1)="","",INDEX(Templates!J$2:J$187,ROW()-ROW($20:$20)+1))</f>
        <v/>
      </c>
      <c r="K166" s="69" t="str" cm="1">
        <f t="array" ref="K166">IF(INDEX(Templates!K$2:K$187,ROW()-ROW($20:$20)+1)="","",INDEX(Templates!K$2:K$187,ROW()-ROW($20:$20)+1))</f>
        <v/>
      </c>
      <c r="L166" s="69" t="str" cm="1">
        <f t="array" ref="L166">IF(INDEX(Templates!L$2:L$187,ROW()-ROW($20:$20)+1)="","",INDEX(Templates!L$2:L$187,ROW()-ROW($20:$20)+1))</f>
        <v/>
      </c>
      <c r="M166" s="83" t="str" cm="1">
        <f t="array" ref="M166">IF(INDEX(Templates!$K$2:$BO$186,ROW()-ROW(M$20)+1, MATCH(M$16,Templates!$K$1:BO$1,0))="","",INDEX(Templates!$K$2:$BO$186,ROW()-ROW(M$20)+1, MATCH(M$16,Templates!$K$1:BO$1,0)))</f>
        <v/>
      </c>
      <c r="N166" s="83" t="str" cm="1">
        <f t="array" ref="N166">IF(INDEX(Templates!$K$2:$BO$186,ROW()-ROW(N$20)+1, MATCH(N$16,Templates!$K$1:BP$1,0))="","",INDEX(Templates!$K$2:$BO$186,ROW()-ROW(N$20)+1, MATCH(N$16,Templates!$K$1:BP$1,0)))</f>
        <v/>
      </c>
      <c r="O166" s="83" t="str" cm="1">
        <f t="array" ref="O166">IF(INDEX(Templates!$K$2:$BO$186,ROW()-ROW(O$20)+1, MATCH(O$16,Templates!$K$1:BQ$1,0))="","",INDEX(Templates!$K$2:$BO$186,ROW()-ROW(O$20)+1, MATCH(O$16,Templates!$K$1:BQ$1,0)))</f>
        <v/>
      </c>
      <c r="P166" s="83" t="str" cm="1">
        <f t="array" ref="P166">IF(INDEX(Templates!$K$2:$BO$186,ROW()-ROW(P$20)+1, MATCH(P$16,Templates!$K$1:BR$1,0))="","",INDEX(Templates!$K$2:$BO$186,ROW()-ROW(P$20)+1, MATCH(P$16,Templates!$K$1:BR$1,0)))</f>
        <v/>
      </c>
      <c r="Q166" s="83" t="str" cm="1">
        <f t="array" ref="Q166">IF(INDEX(Templates!$K$2:$BO$186,ROW()-ROW(Q$20)+1, MATCH(Q$16,Templates!$K$1:BS$1,0))="","",INDEX(Templates!$K$2:$BO$186,ROW()-ROW(Q$20)+1, MATCH(Q$16,Templates!$K$1:BS$1,0)))</f>
        <v/>
      </c>
      <c r="R166" s="83" t="str" cm="1">
        <f t="array" ref="R166">IF(INDEX(Templates!$K$2:$BO$186,ROW()-ROW(R$20)+1, MATCH(R$16,Templates!$K$1:BT$1,0))="","",INDEX(Templates!$K$2:$BO$186,ROW()-ROW(R$20)+1, MATCH(R$16,Templates!$K$1:BT$1,0)))</f>
        <v/>
      </c>
      <c r="S166" s="83" t="str" cm="1">
        <f t="array" ref="S166">IF(INDEX(Templates!$K$2:$BO$186,ROW()-ROW(S$20)+1, MATCH(S$16,Templates!$K$1:BU$1,0))="","",INDEX(Templates!$K$2:$BO$186,ROW()-ROW(S$20)+1, MATCH(S$16,Templates!$K$1:BU$1,0)))</f>
        <v/>
      </c>
      <c r="T166" s="83" t="str" cm="1">
        <f t="array" ref="T166">IF(INDEX(Templates!$K$2:$BO$186,ROW()-ROW(T$20)+1, MATCH(T$16,Templates!$K$1:BV$1,0))="","",INDEX(Templates!$K$2:$BO$186,ROW()-ROW(T$20)+1, MATCH(T$16,Templates!$K$1:BV$1,0)))</f>
        <v/>
      </c>
      <c r="U166" s="83" t="str" cm="1">
        <f t="array" ref="U166">IF(INDEX(Templates!$K$2:$BO$186,ROW()-ROW(U$20)+1, MATCH(U$16,Templates!$K$1:BW$1,0))="","",INDEX(Templates!$K$2:$BO$186,ROW()-ROW(U$20)+1, MATCH(U$16,Templates!$K$1:BW$1,0)))</f>
        <v/>
      </c>
      <c r="V166" s="83" t="str" cm="1">
        <f t="array" ref="V166">IF(INDEX(Templates!$K$2:$BO$186,ROW()-ROW(V$20)+1, MATCH(V$16,Templates!$K$1:BX$1,0))="","",INDEX(Templates!$K$2:$BO$186,ROW()-ROW(V$20)+1, MATCH(V$16,Templates!$K$1:BX$1,0)))</f>
        <v/>
      </c>
      <c r="W166" s="83" t="str" cm="1">
        <f t="array" ref="W166">IF(INDEX(Templates!$K$2:$BO$186,ROW()-ROW(W$20)+1, MATCH(W$16,Templates!$K$1:BY$1,0))="","",INDEX(Templates!$K$2:$BO$186,ROW()-ROW(W$20)+1, MATCH(W$16,Templates!$K$1:BY$1,0)))</f>
        <v/>
      </c>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row>
    <row r="167" spans="1:91" s="24" customFormat="1" x14ac:dyDescent="0.55000000000000004">
      <c r="A167" s="41"/>
      <c r="B167" s="6"/>
      <c r="C167" s="66" t="str" cm="1">
        <f t="array" ref="C167">IF(INDEX(Templates!C$2:C$187,ROW()-ROW($20:$20)+1)="","",INDEX(Templates!C$2:C$187,ROW()-ROW($20:$20)+1))</f>
        <v/>
      </c>
      <c r="D167" s="66" t="str" cm="1">
        <f t="array" ref="D167">IF(INDEX(Templates!D$2:D$187,ROW()-ROW($20:$20)+1)="","",INDEX(Templates!D$2:D$187,ROW()-ROW($20:$20)+1))</f>
        <v/>
      </c>
      <c r="E167" s="66" t="str" cm="1">
        <f t="array" ref="E167">IF(INDEX(Templates!E$2:E$187,ROW()-ROW($20:$20)+1)="","",INDEX(Templates!E$2:E$187,ROW()-ROW($20:$20)+1))</f>
        <v/>
      </c>
      <c r="F167" s="192"/>
      <c r="G167" s="106" t="str" cm="1">
        <f t="array" ref="G167">IF(INDEX(Templates!G$2:G$187,ROW()-ROW($20:$20)+1)="","",INDEX(Templates!G$2:G$187,ROW()-ROW($20:$20)+1))</f>
        <v/>
      </c>
      <c r="H167" s="68" t="str" cm="1">
        <f t="array" ref="H167">IF(INDEX(Templates!H$2:H$187,ROW()-ROW($20:$20)+1)="","",INDEX(Templates!H$2:H$187,ROW()-ROW($20:$20)+1))</f>
        <v/>
      </c>
      <c r="I167" s="68" t="str" cm="1">
        <f t="array" ref="I167">IF(INDEX(Templates!I$2:I$187,ROW()-ROW($20:$20)+1)="","",INDEX(Templates!I$2:I$187,ROW()-ROW($20:$20)+1))</f>
        <v/>
      </c>
      <c r="J167" s="68" t="str" cm="1">
        <f t="array" ref="J167">IF(INDEX(Templates!J$2:J$187,ROW()-ROW($20:$20)+1)="","",INDEX(Templates!J$2:J$187,ROW()-ROW($20:$20)+1))</f>
        <v/>
      </c>
      <c r="K167" s="69" t="str" cm="1">
        <f t="array" ref="K167">IF(INDEX(Templates!K$2:K$187,ROW()-ROW($20:$20)+1)="","",INDEX(Templates!K$2:K$187,ROW()-ROW($20:$20)+1))</f>
        <v/>
      </c>
      <c r="L167" s="69" t="str" cm="1">
        <f t="array" ref="L167">IF(INDEX(Templates!L$2:L$187,ROW()-ROW($20:$20)+1)="","",INDEX(Templates!L$2:L$187,ROW()-ROW($20:$20)+1))</f>
        <v/>
      </c>
      <c r="M167" s="83" t="str" cm="1">
        <f t="array" ref="M167">IF(INDEX(Templates!$K$2:$BO$186,ROW()-ROW(M$20)+1, MATCH(M$16,Templates!$K$1:BO$1,0))="","",INDEX(Templates!$K$2:$BO$186,ROW()-ROW(M$20)+1, MATCH(M$16,Templates!$K$1:BO$1,0)))</f>
        <v/>
      </c>
      <c r="N167" s="83" t="str" cm="1">
        <f t="array" ref="N167">IF(INDEX(Templates!$K$2:$BO$186,ROW()-ROW(N$20)+1, MATCH(N$16,Templates!$K$1:BP$1,0))="","",INDEX(Templates!$K$2:$BO$186,ROW()-ROW(N$20)+1, MATCH(N$16,Templates!$K$1:BP$1,0)))</f>
        <v/>
      </c>
      <c r="O167" s="83" t="str" cm="1">
        <f t="array" ref="O167">IF(INDEX(Templates!$K$2:$BO$186,ROW()-ROW(O$20)+1, MATCH(O$16,Templates!$K$1:BQ$1,0))="","",INDEX(Templates!$K$2:$BO$186,ROW()-ROW(O$20)+1, MATCH(O$16,Templates!$K$1:BQ$1,0)))</f>
        <v/>
      </c>
      <c r="P167" s="83" t="str" cm="1">
        <f t="array" ref="P167">IF(INDEX(Templates!$K$2:$BO$186,ROW()-ROW(P$20)+1, MATCH(P$16,Templates!$K$1:BR$1,0))="","",INDEX(Templates!$K$2:$BO$186,ROW()-ROW(P$20)+1, MATCH(P$16,Templates!$K$1:BR$1,0)))</f>
        <v/>
      </c>
      <c r="Q167" s="83" t="str" cm="1">
        <f t="array" ref="Q167">IF(INDEX(Templates!$K$2:$BO$186,ROW()-ROW(Q$20)+1, MATCH(Q$16,Templates!$K$1:BS$1,0))="","",INDEX(Templates!$K$2:$BO$186,ROW()-ROW(Q$20)+1, MATCH(Q$16,Templates!$K$1:BS$1,0)))</f>
        <v/>
      </c>
      <c r="R167" s="83" t="str" cm="1">
        <f t="array" ref="R167">IF(INDEX(Templates!$K$2:$BO$186,ROW()-ROW(R$20)+1, MATCH(R$16,Templates!$K$1:BT$1,0))="","",INDEX(Templates!$K$2:$BO$186,ROW()-ROW(R$20)+1, MATCH(R$16,Templates!$K$1:BT$1,0)))</f>
        <v/>
      </c>
      <c r="S167" s="83" t="str" cm="1">
        <f t="array" ref="S167">IF(INDEX(Templates!$K$2:$BO$186,ROW()-ROW(S$20)+1, MATCH(S$16,Templates!$K$1:BU$1,0))="","",INDEX(Templates!$K$2:$BO$186,ROW()-ROW(S$20)+1, MATCH(S$16,Templates!$K$1:BU$1,0)))</f>
        <v/>
      </c>
      <c r="T167" s="83" t="str" cm="1">
        <f t="array" ref="T167">IF(INDEX(Templates!$K$2:$BO$186,ROW()-ROW(T$20)+1, MATCH(T$16,Templates!$K$1:BV$1,0))="","",INDEX(Templates!$K$2:$BO$186,ROW()-ROW(T$20)+1, MATCH(T$16,Templates!$K$1:BV$1,0)))</f>
        <v/>
      </c>
      <c r="U167" s="83" t="str" cm="1">
        <f t="array" ref="U167">IF(INDEX(Templates!$K$2:$BO$186,ROW()-ROW(U$20)+1, MATCH(U$16,Templates!$K$1:BW$1,0))="","",INDEX(Templates!$K$2:$BO$186,ROW()-ROW(U$20)+1, MATCH(U$16,Templates!$K$1:BW$1,0)))</f>
        <v/>
      </c>
      <c r="V167" s="83" t="str" cm="1">
        <f t="array" ref="V167">IF(INDEX(Templates!$K$2:$BO$186,ROW()-ROW(V$20)+1, MATCH(V$16,Templates!$K$1:BX$1,0))="","",INDEX(Templates!$K$2:$BO$186,ROW()-ROW(V$20)+1, MATCH(V$16,Templates!$K$1:BX$1,0)))</f>
        <v/>
      </c>
      <c r="W167" s="83" t="str" cm="1">
        <f t="array" ref="W167">IF(INDEX(Templates!$K$2:$BO$186,ROW()-ROW(W$20)+1, MATCH(W$16,Templates!$K$1:BY$1,0))="","",INDEX(Templates!$K$2:$BO$186,ROW()-ROW(W$20)+1, MATCH(W$16,Templates!$K$1:BY$1,0)))</f>
        <v/>
      </c>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row>
    <row r="168" spans="1:91" s="24" customFormat="1" x14ac:dyDescent="0.55000000000000004">
      <c r="A168" s="41"/>
      <c r="B168" s="6"/>
      <c r="C168" s="66" t="str" cm="1">
        <f t="array" ref="C168">IF(INDEX(Templates!C$2:C$187,ROW()-ROW($20:$20)+1)="","",INDEX(Templates!C$2:C$187,ROW()-ROW($20:$20)+1))</f>
        <v/>
      </c>
      <c r="D168" s="66" t="str" cm="1">
        <f t="array" ref="D168">IF(INDEX(Templates!D$2:D$187,ROW()-ROW($20:$20)+1)="","",INDEX(Templates!D$2:D$187,ROW()-ROW($20:$20)+1))</f>
        <v/>
      </c>
      <c r="E168" s="66" t="str" cm="1">
        <f t="array" ref="E168">IF(INDEX(Templates!E$2:E$187,ROW()-ROW($20:$20)+1)="","",INDEX(Templates!E$2:E$187,ROW()-ROW($20:$20)+1))</f>
        <v/>
      </c>
      <c r="F168" s="192"/>
      <c r="G168" s="106" t="str" cm="1">
        <f t="array" ref="G168">IF(INDEX(Templates!G$2:G$187,ROW()-ROW($20:$20)+1)="","",INDEX(Templates!G$2:G$187,ROW()-ROW($20:$20)+1))</f>
        <v/>
      </c>
      <c r="H168" s="68" t="str" cm="1">
        <f t="array" ref="H168">IF(INDEX(Templates!H$2:H$187,ROW()-ROW($20:$20)+1)="","",INDEX(Templates!H$2:H$187,ROW()-ROW($20:$20)+1))</f>
        <v/>
      </c>
      <c r="I168" s="68" t="str" cm="1">
        <f t="array" ref="I168">IF(INDEX(Templates!I$2:I$187,ROW()-ROW($20:$20)+1)="","",INDEX(Templates!I$2:I$187,ROW()-ROW($20:$20)+1))</f>
        <v/>
      </c>
      <c r="J168" s="68" t="str" cm="1">
        <f t="array" ref="J168">IF(INDEX(Templates!J$2:J$187,ROW()-ROW($20:$20)+1)="","",INDEX(Templates!J$2:J$187,ROW()-ROW($20:$20)+1))</f>
        <v/>
      </c>
      <c r="K168" s="69" t="str" cm="1">
        <f t="array" ref="K168">IF(INDEX(Templates!K$2:K$187,ROW()-ROW($20:$20)+1)="","",INDEX(Templates!K$2:K$187,ROW()-ROW($20:$20)+1))</f>
        <v/>
      </c>
      <c r="L168" s="69" t="str" cm="1">
        <f t="array" ref="L168">IF(INDEX(Templates!L$2:L$187,ROW()-ROW($20:$20)+1)="","",INDEX(Templates!L$2:L$187,ROW()-ROW($20:$20)+1))</f>
        <v/>
      </c>
      <c r="M168" s="83" t="str" cm="1">
        <f t="array" ref="M168">IF(INDEX(Templates!$K$2:$BO$186,ROW()-ROW(M$20)+1, MATCH(M$16,Templates!$K$1:BO$1,0))="","",INDEX(Templates!$K$2:$BO$186,ROW()-ROW(M$20)+1, MATCH(M$16,Templates!$K$1:BO$1,0)))</f>
        <v/>
      </c>
      <c r="N168" s="83" t="str" cm="1">
        <f t="array" ref="N168">IF(INDEX(Templates!$K$2:$BO$186,ROW()-ROW(N$20)+1, MATCH(N$16,Templates!$K$1:BP$1,0))="","",INDEX(Templates!$K$2:$BO$186,ROW()-ROW(N$20)+1, MATCH(N$16,Templates!$K$1:BP$1,0)))</f>
        <v/>
      </c>
      <c r="O168" s="83" t="str" cm="1">
        <f t="array" ref="O168">IF(INDEX(Templates!$K$2:$BO$186,ROW()-ROW(O$20)+1, MATCH(O$16,Templates!$K$1:BQ$1,0))="","",INDEX(Templates!$K$2:$BO$186,ROW()-ROW(O$20)+1, MATCH(O$16,Templates!$K$1:BQ$1,0)))</f>
        <v/>
      </c>
      <c r="P168" s="83" t="str" cm="1">
        <f t="array" ref="P168">IF(INDEX(Templates!$K$2:$BO$186,ROW()-ROW(P$20)+1, MATCH(P$16,Templates!$K$1:BR$1,0))="","",INDEX(Templates!$K$2:$BO$186,ROW()-ROW(P$20)+1, MATCH(P$16,Templates!$K$1:BR$1,0)))</f>
        <v/>
      </c>
      <c r="Q168" s="83" t="str" cm="1">
        <f t="array" ref="Q168">IF(INDEX(Templates!$K$2:$BO$186,ROW()-ROW(Q$20)+1, MATCH(Q$16,Templates!$K$1:BS$1,0))="","",INDEX(Templates!$K$2:$BO$186,ROW()-ROW(Q$20)+1, MATCH(Q$16,Templates!$K$1:BS$1,0)))</f>
        <v/>
      </c>
      <c r="R168" s="83" t="str" cm="1">
        <f t="array" ref="R168">IF(INDEX(Templates!$K$2:$BO$186,ROW()-ROW(R$20)+1, MATCH(R$16,Templates!$K$1:BT$1,0))="","",INDEX(Templates!$K$2:$BO$186,ROW()-ROW(R$20)+1, MATCH(R$16,Templates!$K$1:BT$1,0)))</f>
        <v/>
      </c>
      <c r="S168" s="83" t="str" cm="1">
        <f t="array" ref="S168">IF(INDEX(Templates!$K$2:$BO$186,ROW()-ROW(S$20)+1, MATCH(S$16,Templates!$K$1:BU$1,0))="","",INDEX(Templates!$K$2:$BO$186,ROW()-ROW(S$20)+1, MATCH(S$16,Templates!$K$1:BU$1,0)))</f>
        <v/>
      </c>
      <c r="T168" s="83" t="str" cm="1">
        <f t="array" ref="T168">IF(INDEX(Templates!$K$2:$BO$186,ROW()-ROW(T$20)+1, MATCH(T$16,Templates!$K$1:BV$1,0))="","",INDEX(Templates!$K$2:$BO$186,ROW()-ROW(T$20)+1, MATCH(T$16,Templates!$K$1:BV$1,0)))</f>
        <v/>
      </c>
      <c r="U168" s="83" t="str" cm="1">
        <f t="array" ref="U168">IF(INDEX(Templates!$K$2:$BO$186,ROW()-ROW(U$20)+1, MATCH(U$16,Templates!$K$1:BW$1,0))="","",INDEX(Templates!$K$2:$BO$186,ROW()-ROW(U$20)+1, MATCH(U$16,Templates!$K$1:BW$1,0)))</f>
        <v/>
      </c>
      <c r="V168" s="83" t="str" cm="1">
        <f t="array" ref="V168">IF(INDEX(Templates!$K$2:$BO$186,ROW()-ROW(V$20)+1, MATCH(V$16,Templates!$K$1:BX$1,0))="","",INDEX(Templates!$K$2:$BO$186,ROW()-ROW(V$20)+1, MATCH(V$16,Templates!$K$1:BX$1,0)))</f>
        <v/>
      </c>
      <c r="W168" s="83" t="str" cm="1">
        <f t="array" ref="W168">IF(INDEX(Templates!$K$2:$BO$186,ROW()-ROW(W$20)+1, MATCH(W$16,Templates!$K$1:BY$1,0))="","",INDEX(Templates!$K$2:$BO$186,ROW()-ROW(W$20)+1, MATCH(W$16,Templates!$K$1:BY$1,0)))</f>
        <v/>
      </c>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row>
    <row r="169" spans="1:91" s="24" customFormat="1" x14ac:dyDescent="0.55000000000000004">
      <c r="A169" s="41"/>
      <c r="B169" s="6"/>
      <c r="C169" s="66" t="str" cm="1">
        <f t="array" ref="C169">IF(INDEX(Templates!C$2:C$187,ROW()-ROW($20:$20)+1)="","",INDEX(Templates!C$2:C$187,ROW()-ROW($20:$20)+1))</f>
        <v/>
      </c>
      <c r="D169" s="66" t="str" cm="1">
        <f t="array" ref="D169">IF(INDEX(Templates!D$2:D$187,ROW()-ROW($20:$20)+1)="","",INDEX(Templates!D$2:D$187,ROW()-ROW($20:$20)+1))</f>
        <v/>
      </c>
      <c r="E169" s="66" t="str" cm="1">
        <f t="array" ref="E169">IF(INDEX(Templates!E$2:E$187,ROW()-ROW($20:$20)+1)="","",INDEX(Templates!E$2:E$187,ROW()-ROW($20:$20)+1))</f>
        <v/>
      </c>
      <c r="F169" s="192"/>
      <c r="G169" s="106" t="str" cm="1">
        <f t="array" ref="G169">IF(INDEX(Templates!G$2:G$187,ROW()-ROW($20:$20)+1)="","",INDEX(Templates!G$2:G$187,ROW()-ROW($20:$20)+1))</f>
        <v/>
      </c>
      <c r="H169" s="68" t="str" cm="1">
        <f t="array" ref="H169">IF(INDEX(Templates!H$2:H$187,ROW()-ROW($20:$20)+1)="","",INDEX(Templates!H$2:H$187,ROW()-ROW($20:$20)+1))</f>
        <v/>
      </c>
      <c r="I169" s="68" t="str" cm="1">
        <f t="array" ref="I169">IF(INDEX(Templates!I$2:I$187,ROW()-ROW($20:$20)+1)="","",INDEX(Templates!I$2:I$187,ROW()-ROW($20:$20)+1))</f>
        <v/>
      </c>
      <c r="J169" s="68" t="str" cm="1">
        <f t="array" ref="J169">IF(INDEX(Templates!J$2:J$187,ROW()-ROW($20:$20)+1)="","",INDEX(Templates!J$2:J$187,ROW()-ROW($20:$20)+1))</f>
        <v/>
      </c>
      <c r="K169" s="69" t="str" cm="1">
        <f t="array" ref="K169">IF(INDEX(Templates!K$2:K$187,ROW()-ROW($20:$20)+1)="","",INDEX(Templates!K$2:K$187,ROW()-ROW($20:$20)+1))</f>
        <v/>
      </c>
      <c r="L169" s="69" t="str" cm="1">
        <f t="array" ref="L169">IF(INDEX(Templates!L$2:L$187,ROW()-ROW($20:$20)+1)="","",INDEX(Templates!L$2:L$187,ROW()-ROW($20:$20)+1))</f>
        <v/>
      </c>
      <c r="M169" s="83" t="str" cm="1">
        <f t="array" ref="M169">IF(INDEX(Templates!$K$2:$BO$186,ROW()-ROW(M$20)+1, MATCH(M$16,Templates!$K$1:BO$1,0))="","",INDEX(Templates!$K$2:$BO$186,ROW()-ROW(M$20)+1, MATCH(M$16,Templates!$K$1:BO$1,0)))</f>
        <v/>
      </c>
      <c r="N169" s="83" t="str" cm="1">
        <f t="array" ref="N169">IF(INDEX(Templates!$K$2:$BO$186,ROW()-ROW(N$20)+1, MATCH(N$16,Templates!$K$1:BP$1,0))="","",INDEX(Templates!$K$2:$BO$186,ROW()-ROW(N$20)+1, MATCH(N$16,Templates!$K$1:BP$1,0)))</f>
        <v/>
      </c>
      <c r="O169" s="83" t="str" cm="1">
        <f t="array" ref="O169">IF(INDEX(Templates!$K$2:$BO$186,ROW()-ROW(O$20)+1, MATCH(O$16,Templates!$K$1:BQ$1,0))="","",INDEX(Templates!$K$2:$BO$186,ROW()-ROW(O$20)+1, MATCH(O$16,Templates!$K$1:BQ$1,0)))</f>
        <v/>
      </c>
      <c r="P169" s="83" t="str" cm="1">
        <f t="array" ref="P169">IF(INDEX(Templates!$K$2:$BO$186,ROW()-ROW(P$20)+1, MATCH(P$16,Templates!$K$1:BR$1,0))="","",INDEX(Templates!$K$2:$BO$186,ROW()-ROW(P$20)+1, MATCH(P$16,Templates!$K$1:BR$1,0)))</f>
        <v/>
      </c>
      <c r="Q169" s="83" t="str" cm="1">
        <f t="array" ref="Q169">IF(INDEX(Templates!$K$2:$BO$186,ROW()-ROW(Q$20)+1, MATCH(Q$16,Templates!$K$1:BS$1,0))="","",INDEX(Templates!$K$2:$BO$186,ROW()-ROW(Q$20)+1, MATCH(Q$16,Templates!$K$1:BS$1,0)))</f>
        <v/>
      </c>
      <c r="R169" s="83" t="str" cm="1">
        <f t="array" ref="R169">IF(INDEX(Templates!$K$2:$BO$186,ROW()-ROW(R$20)+1, MATCH(R$16,Templates!$K$1:BT$1,0))="","",INDEX(Templates!$K$2:$BO$186,ROW()-ROW(R$20)+1, MATCH(R$16,Templates!$K$1:BT$1,0)))</f>
        <v/>
      </c>
      <c r="S169" s="83" t="str" cm="1">
        <f t="array" ref="S169">IF(INDEX(Templates!$K$2:$BO$186,ROW()-ROW(S$20)+1, MATCH(S$16,Templates!$K$1:BU$1,0))="","",INDEX(Templates!$K$2:$BO$186,ROW()-ROW(S$20)+1, MATCH(S$16,Templates!$K$1:BU$1,0)))</f>
        <v/>
      </c>
      <c r="T169" s="83" t="str" cm="1">
        <f t="array" ref="T169">IF(INDEX(Templates!$K$2:$BO$186,ROW()-ROW(T$20)+1, MATCH(T$16,Templates!$K$1:BV$1,0))="","",INDEX(Templates!$K$2:$BO$186,ROW()-ROW(T$20)+1, MATCH(T$16,Templates!$K$1:BV$1,0)))</f>
        <v/>
      </c>
      <c r="U169" s="83" t="str" cm="1">
        <f t="array" ref="U169">IF(INDEX(Templates!$K$2:$BO$186,ROW()-ROW(U$20)+1, MATCH(U$16,Templates!$K$1:BW$1,0))="","",INDEX(Templates!$K$2:$BO$186,ROW()-ROW(U$20)+1, MATCH(U$16,Templates!$K$1:BW$1,0)))</f>
        <v/>
      </c>
      <c r="V169" s="83" t="str" cm="1">
        <f t="array" ref="V169">IF(INDEX(Templates!$K$2:$BO$186,ROW()-ROW(V$20)+1, MATCH(V$16,Templates!$K$1:BX$1,0))="","",INDEX(Templates!$K$2:$BO$186,ROW()-ROW(V$20)+1, MATCH(V$16,Templates!$K$1:BX$1,0)))</f>
        <v/>
      </c>
      <c r="W169" s="83" t="str" cm="1">
        <f t="array" ref="W169">IF(INDEX(Templates!$K$2:$BO$186,ROW()-ROW(W$20)+1, MATCH(W$16,Templates!$K$1:BY$1,0))="","",INDEX(Templates!$K$2:$BO$186,ROW()-ROW(W$20)+1, MATCH(W$16,Templates!$K$1:BY$1,0)))</f>
        <v/>
      </c>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row>
    <row r="170" spans="1:91" s="24" customFormat="1" x14ac:dyDescent="0.55000000000000004">
      <c r="A170" s="41"/>
      <c r="B170" s="6"/>
      <c r="C170" s="66" t="str" cm="1">
        <f t="array" ref="C170">IF(INDEX(Templates!C$2:C$187,ROW()-ROW($20:$20)+1)="","",INDEX(Templates!C$2:C$187,ROW()-ROW($20:$20)+1))</f>
        <v/>
      </c>
      <c r="D170" s="66" t="str" cm="1">
        <f t="array" ref="D170">IF(INDEX(Templates!D$2:D$187,ROW()-ROW($20:$20)+1)="","",INDEX(Templates!D$2:D$187,ROW()-ROW($20:$20)+1))</f>
        <v/>
      </c>
      <c r="E170" s="66" t="str" cm="1">
        <f t="array" ref="E170">IF(INDEX(Templates!E$2:E$187,ROW()-ROW($20:$20)+1)="","",INDEX(Templates!E$2:E$187,ROW()-ROW($20:$20)+1))</f>
        <v/>
      </c>
      <c r="F170" s="192"/>
      <c r="G170" s="106" t="str" cm="1">
        <f t="array" ref="G170">IF(INDEX(Templates!G$2:G$187,ROW()-ROW($20:$20)+1)="","",INDEX(Templates!G$2:G$187,ROW()-ROW($20:$20)+1))</f>
        <v/>
      </c>
      <c r="H170" s="68" t="str" cm="1">
        <f t="array" ref="H170">IF(INDEX(Templates!H$2:H$187,ROW()-ROW($20:$20)+1)="","",INDEX(Templates!H$2:H$187,ROW()-ROW($20:$20)+1))</f>
        <v/>
      </c>
      <c r="I170" s="68" t="str" cm="1">
        <f t="array" ref="I170">IF(INDEX(Templates!I$2:I$187,ROW()-ROW($20:$20)+1)="","",INDEX(Templates!I$2:I$187,ROW()-ROW($20:$20)+1))</f>
        <v/>
      </c>
      <c r="J170" s="68" t="str" cm="1">
        <f t="array" ref="J170">IF(INDEX(Templates!J$2:J$187,ROW()-ROW($20:$20)+1)="","",INDEX(Templates!J$2:J$187,ROW()-ROW($20:$20)+1))</f>
        <v/>
      </c>
      <c r="K170" s="69" t="str" cm="1">
        <f t="array" ref="K170">IF(INDEX(Templates!K$2:K$187,ROW()-ROW($20:$20)+1)="","",INDEX(Templates!K$2:K$187,ROW()-ROW($20:$20)+1))</f>
        <v/>
      </c>
      <c r="L170" s="69" t="str" cm="1">
        <f t="array" ref="L170">IF(INDEX(Templates!L$2:L$187,ROW()-ROW($20:$20)+1)="","",INDEX(Templates!L$2:L$187,ROW()-ROW($20:$20)+1))</f>
        <v/>
      </c>
      <c r="M170" s="83" t="str" cm="1">
        <f t="array" ref="M170">IF(INDEX(Templates!$K$2:$BO$186,ROW()-ROW(M$20)+1, MATCH(M$16,Templates!$K$1:BO$1,0))="","",INDEX(Templates!$K$2:$BO$186,ROW()-ROW(M$20)+1, MATCH(M$16,Templates!$K$1:BO$1,0)))</f>
        <v/>
      </c>
      <c r="N170" s="83" t="str" cm="1">
        <f t="array" ref="N170">IF(INDEX(Templates!$K$2:$BO$186,ROW()-ROW(N$20)+1, MATCH(N$16,Templates!$K$1:BP$1,0))="","",INDEX(Templates!$K$2:$BO$186,ROW()-ROW(N$20)+1, MATCH(N$16,Templates!$K$1:BP$1,0)))</f>
        <v/>
      </c>
      <c r="O170" s="83" t="str" cm="1">
        <f t="array" ref="O170">IF(INDEX(Templates!$K$2:$BO$186,ROW()-ROW(O$20)+1, MATCH(O$16,Templates!$K$1:BQ$1,0))="","",INDEX(Templates!$K$2:$BO$186,ROW()-ROW(O$20)+1, MATCH(O$16,Templates!$K$1:BQ$1,0)))</f>
        <v/>
      </c>
      <c r="P170" s="83" t="str" cm="1">
        <f t="array" ref="P170">IF(INDEX(Templates!$K$2:$BO$186,ROW()-ROW(P$20)+1, MATCH(P$16,Templates!$K$1:BR$1,0))="","",INDEX(Templates!$K$2:$BO$186,ROW()-ROW(P$20)+1, MATCH(P$16,Templates!$K$1:BR$1,0)))</f>
        <v/>
      </c>
      <c r="Q170" s="83" t="str" cm="1">
        <f t="array" ref="Q170">IF(INDEX(Templates!$K$2:$BO$186,ROW()-ROW(Q$20)+1, MATCH(Q$16,Templates!$K$1:BS$1,0))="","",INDEX(Templates!$K$2:$BO$186,ROW()-ROW(Q$20)+1, MATCH(Q$16,Templates!$K$1:BS$1,0)))</f>
        <v/>
      </c>
      <c r="R170" s="83" t="str" cm="1">
        <f t="array" ref="R170">IF(INDEX(Templates!$K$2:$BO$186,ROW()-ROW(R$20)+1, MATCH(R$16,Templates!$K$1:BT$1,0))="","",INDEX(Templates!$K$2:$BO$186,ROW()-ROW(R$20)+1, MATCH(R$16,Templates!$K$1:BT$1,0)))</f>
        <v/>
      </c>
      <c r="S170" s="83" t="str" cm="1">
        <f t="array" ref="S170">IF(INDEX(Templates!$K$2:$BO$186,ROW()-ROW(S$20)+1, MATCH(S$16,Templates!$K$1:BU$1,0))="","",INDEX(Templates!$K$2:$BO$186,ROW()-ROW(S$20)+1, MATCH(S$16,Templates!$K$1:BU$1,0)))</f>
        <v/>
      </c>
      <c r="T170" s="83" t="str" cm="1">
        <f t="array" ref="T170">IF(INDEX(Templates!$K$2:$BO$186,ROW()-ROW(T$20)+1, MATCH(T$16,Templates!$K$1:BV$1,0))="","",INDEX(Templates!$K$2:$BO$186,ROW()-ROW(T$20)+1, MATCH(T$16,Templates!$K$1:BV$1,0)))</f>
        <v/>
      </c>
      <c r="U170" s="83" t="str" cm="1">
        <f t="array" ref="U170">IF(INDEX(Templates!$K$2:$BO$186,ROW()-ROW(U$20)+1, MATCH(U$16,Templates!$K$1:BW$1,0))="","",INDEX(Templates!$K$2:$BO$186,ROW()-ROW(U$20)+1, MATCH(U$16,Templates!$K$1:BW$1,0)))</f>
        <v/>
      </c>
      <c r="V170" s="83" t="str" cm="1">
        <f t="array" ref="V170">IF(INDEX(Templates!$K$2:$BO$186,ROW()-ROW(V$20)+1, MATCH(V$16,Templates!$K$1:BX$1,0))="","",INDEX(Templates!$K$2:$BO$186,ROW()-ROW(V$20)+1, MATCH(V$16,Templates!$K$1:BX$1,0)))</f>
        <v/>
      </c>
      <c r="W170" s="83" t="str" cm="1">
        <f t="array" ref="W170">IF(INDEX(Templates!$K$2:$BO$186,ROW()-ROW(W$20)+1, MATCH(W$16,Templates!$K$1:BY$1,0))="","",INDEX(Templates!$K$2:$BO$186,ROW()-ROW(W$20)+1, MATCH(W$16,Templates!$K$1:BY$1,0)))</f>
        <v/>
      </c>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row>
    <row r="171" spans="1:91" s="103" customFormat="1" x14ac:dyDescent="0.55000000000000004">
      <c r="A171" s="71"/>
      <c r="B171" s="71"/>
      <c r="C171" s="71" t="str" cm="1">
        <f t="array" ref="C171">IF(INDEX(Templates!C$2:C$187,ROW()-ROW($20:$20)+1)="","",INDEX(Templates!C$2:C$187,ROW()-ROW($20:$20)+1))</f>
        <v/>
      </c>
      <c r="D171" s="71" t="str" cm="1">
        <f t="array" ref="D171">IF(INDEX(Templates!D$2:D$187,ROW()-ROW($20:$20)+1)="","",INDEX(Templates!D$2:D$187,ROW()-ROW($20:$20)+1))</f>
        <v/>
      </c>
      <c r="E171" s="71" t="str" cm="1">
        <f t="array" ref="E171">IF(INDEX(Templates!E$2:E$187,ROW()-ROW($20:$20)+1)="","",INDEX(Templates!E$2:E$187,ROW()-ROW($20:$20)+1))</f>
        <v/>
      </c>
      <c r="F171" s="193"/>
      <c r="G171" s="107" t="str" cm="1">
        <f t="array" ref="G171">IF(INDEX(Templates!G$2:G$187,ROW()-ROW($20:$20)+1)="","",INDEX(Templates!G$2:G$187,ROW()-ROW($20:$20)+1))</f>
        <v/>
      </c>
      <c r="H171" s="73" t="str" cm="1">
        <f t="array" ref="H171">IF(INDEX(Templates!H$2:H$187,ROW()-ROW($20:$20)+1)="","",INDEX(Templates!H$2:H$187,ROW()-ROW($20:$20)+1))</f>
        <v/>
      </c>
      <c r="I171" s="73" t="str" cm="1">
        <f t="array" ref="I171">IF(INDEX(Templates!I$2:I$187,ROW()-ROW($20:$20)+1)="","",INDEX(Templates!I$2:I$187,ROW()-ROW($20:$20)+1))</f>
        <v/>
      </c>
      <c r="J171" s="73" t="str" cm="1">
        <f t="array" ref="J171">IF(INDEX(Templates!J$2:J$187,ROW()-ROW($20:$20)+1)="","",INDEX(Templates!J$2:J$187,ROW()-ROW($20:$20)+1))</f>
        <v/>
      </c>
      <c r="K171" s="74" t="str" cm="1">
        <f t="array" ref="K171">IF(INDEX(Templates!K$2:K$187,ROW()-ROW($20:$20)+1)="","",INDEX(Templates!K$2:K$187,ROW()-ROW($20:$20)+1))</f>
        <v/>
      </c>
      <c r="L171" s="74" t="str" cm="1">
        <f t="array" ref="L171">IF(INDEX(Templates!L$2:L$187,ROW()-ROW($20:$20)+1)="","",INDEX(Templates!L$2:L$187,ROW()-ROW($20:$20)+1))</f>
        <v/>
      </c>
      <c r="M171" s="75" t="str" cm="1">
        <f t="array" ref="M171">IF(INDEX(Templates!$K$2:$BO$186,ROW()-ROW(M$20)+1, MATCH(M$16,Templates!$K$1:BO$1,0))="","",INDEX(Templates!$K$2:$BO$186,ROW()-ROW(M$20)+1, MATCH(M$16,Templates!$K$1:BO$1,0)))</f>
        <v/>
      </c>
      <c r="N171" s="75" t="str" cm="1">
        <f t="array" ref="N171">IF(INDEX(Templates!$K$2:$BO$186,ROW()-ROW(N$20)+1, MATCH(N$16,Templates!$K$1:BP$1,0))="","",INDEX(Templates!$K$2:$BO$186,ROW()-ROW(N$20)+1, MATCH(N$16,Templates!$K$1:BP$1,0)))</f>
        <v/>
      </c>
      <c r="O171" s="75" t="str" cm="1">
        <f t="array" ref="O171">IF(INDEX(Templates!$K$2:$BO$186,ROW()-ROW(O$20)+1, MATCH(O$16,Templates!$K$1:BQ$1,0))="","",INDEX(Templates!$K$2:$BO$186,ROW()-ROW(O$20)+1, MATCH(O$16,Templates!$K$1:BQ$1,0)))</f>
        <v/>
      </c>
      <c r="P171" s="75" t="str" cm="1">
        <f t="array" ref="P171">IF(INDEX(Templates!$K$2:$BO$186,ROW()-ROW(P$20)+1, MATCH(P$16,Templates!$K$1:BR$1,0))="","",INDEX(Templates!$K$2:$BO$186,ROW()-ROW(P$20)+1, MATCH(P$16,Templates!$K$1:BR$1,0)))</f>
        <v/>
      </c>
      <c r="Q171" s="75" t="str" cm="1">
        <f t="array" ref="Q171">IF(INDEX(Templates!$K$2:$BO$186,ROW()-ROW(Q$20)+1, MATCH(Q$16,Templates!$K$1:BS$1,0))="","",INDEX(Templates!$K$2:$BO$186,ROW()-ROW(Q$20)+1, MATCH(Q$16,Templates!$K$1:BS$1,0)))</f>
        <v/>
      </c>
      <c r="R171" s="75" t="str" cm="1">
        <f t="array" ref="R171">IF(INDEX(Templates!$K$2:$BO$186,ROW()-ROW(R$20)+1, MATCH(R$16,Templates!$K$1:BT$1,0))="","",INDEX(Templates!$K$2:$BO$186,ROW()-ROW(R$20)+1, MATCH(R$16,Templates!$K$1:BT$1,0)))</f>
        <v/>
      </c>
      <c r="S171" s="75" t="str" cm="1">
        <f t="array" ref="S171">IF(INDEX(Templates!$K$2:$BO$186,ROW()-ROW(S$20)+1, MATCH(S$16,Templates!$K$1:BU$1,0))="","",INDEX(Templates!$K$2:$BO$186,ROW()-ROW(S$20)+1, MATCH(S$16,Templates!$K$1:BU$1,0)))</f>
        <v/>
      </c>
      <c r="T171" s="75" t="str" cm="1">
        <f t="array" ref="T171">IF(INDEX(Templates!$K$2:$BO$186,ROW()-ROW(T$20)+1, MATCH(T$16,Templates!$K$1:BV$1,0))="","",INDEX(Templates!$K$2:$BO$186,ROW()-ROW(T$20)+1, MATCH(T$16,Templates!$K$1:BV$1,0)))</f>
        <v/>
      </c>
      <c r="U171" s="75" t="str" cm="1">
        <f t="array" ref="U171">IF(INDEX(Templates!$K$2:$BO$186,ROW()-ROW(U$20)+1, MATCH(U$16,Templates!$K$1:BW$1,0))="","",INDEX(Templates!$K$2:$BO$186,ROW()-ROW(U$20)+1, MATCH(U$16,Templates!$K$1:BW$1,0)))</f>
        <v/>
      </c>
      <c r="V171" s="75" t="str" cm="1">
        <f t="array" ref="V171">IF(INDEX(Templates!$K$2:$BO$186,ROW()-ROW(V$20)+1, MATCH(V$16,Templates!$K$1:BX$1,0))="","",INDEX(Templates!$K$2:$BO$186,ROW()-ROW(V$20)+1, MATCH(V$16,Templates!$K$1:BX$1,0)))</f>
        <v/>
      </c>
      <c r="W171" s="75" t="str" cm="1">
        <f t="array" ref="W171">IF(INDEX(Templates!$K$2:$BO$186,ROW()-ROW(W$20)+1, MATCH(W$16,Templates!$K$1:BY$1,0))="","",INDEX(Templates!$K$2:$BO$186,ROW()-ROW(W$20)+1, MATCH(W$16,Templates!$K$1:BY$1,0)))</f>
        <v/>
      </c>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c r="BR171" s="75"/>
      <c r="BS171" s="75"/>
      <c r="BT171" s="75"/>
      <c r="BU171" s="75"/>
      <c r="BV171" s="75"/>
      <c r="BW171" s="75"/>
      <c r="BX171" s="75"/>
      <c r="BY171" s="75"/>
      <c r="BZ171" s="75"/>
      <c r="CA171" s="75"/>
      <c r="CB171" s="75"/>
      <c r="CC171" s="75"/>
      <c r="CD171" s="75"/>
      <c r="CE171" s="75"/>
      <c r="CF171" s="75"/>
      <c r="CG171" s="75"/>
      <c r="CH171" s="75"/>
      <c r="CI171" s="75"/>
      <c r="CJ171" s="75"/>
      <c r="CK171" s="75"/>
      <c r="CL171" s="75"/>
      <c r="CM171" s="75"/>
    </row>
    <row r="172" spans="1:91" x14ac:dyDescent="0.55000000000000004">
      <c r="A172" s="41" t="s">
        <v>480</v>
      </c>
      <c r="B172" s="6" t="s">
        <v>476</v>
      </c>
      <c r="C172" s="16" t="s">
        <v>289</v>
      </c>
      <c r="D172" s="16" t="s">
        <v>159</v>
      </c>
      <c r="E172" s="16" t="s">
        <v>244</v>
      </c>
      <c r="F172" s="188"/>
      <c r="G172" s="14" t="s">
        <v>119</v>
      </c>
      <c r="H172" s="15" t="s">
        <v>290</v>
      </c>
      <c r="I172" s="15" t="s">
        <v>162</v>
      </c>
      <c r="J172" s="15" t="s">
        <v>159</v>
      </c>
      <c r="K172" s="10" t="s">
        <v>244</v>
      </c>
      <c r="L172" s="10" t="s">
        <v>244</v>
      </c>
      <c r="M172" s="45"/>
      <c r="N172" s="45"/>
      <c r="O172" s="45"/>
      <c r="P172" s="45"/>
      <c r="Q172" s="45"/>
      <c r="R172" s="88"/>
      <c r="S172" s="88"/>
      <c r="T172" s="88"/>
      <c r="U172" s="88"/>
      <c r="V172" s="88"/>
    </row>
    <row r="173" spans="1:91" s="90" customFormat="1" x14ac:dyDescent="0.55000000000000004">
      <c r="A173" s="46"/>
      <c r="B173" s="47"/>
      <c r="C173" s="47"/>
      <c r="D173" s="47"/>
      <c r="E173" s="47"/>
      <c r="F173" s="189"/>
      <c r="G173" s="108"/>
      <c r="H173" s="78"/>
      <c r="I173" s="78"/>
      <c r="J173" s="78"/>
      <c r="K173" s="79"/>
      <c r="L173" s="79"/>
      <c r="M173" s="52"/>
      <c r="N173" s="52"/>
      <c r="O173" s="52"/>
      <c r="P173" s="52"/>
      <c r="Q173" s="52"/>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row>
    <row r="174" spans="1:91" x14ac:dyDescent="0.55000000000000004">
      <c r="A174" s="41" t="s">
        <v>480</v>
      </c>
      <c r="B174" s="6" t="s">
        <v>477</v>
      </c>
      <c r="C174" s="16" t="s">
        <v>289</v>
      </c>
      <c r="D174" s="16" t="s">
        <v>159</v>
      </c>
      <c r="E174" s="16" t="s">
        <v>244</v>
      </c>
      <c r="F174" s="188"/>
      <c r="G174" s="14" t="s">
        <v>119</v>
      </c>
      <c r="H174" s="15" t="s">
        <v>290</v>
      </c>
      <c r="I174" s="15" t="s">
        <v>162</v>
      </c>
      <c r="J174" s="15" t="s">
        <v>159</v>
      </c>
      <c r="K174" s="10" t="s">
        <v>244</v>
      </c>
      <c r="L174" s="10" t="s">
        <v>244</v>
      </c>
      <c r="M174" s="45"/>
      <c r="N174" s="45"/>
      <c r="O174" s="45"/>
      <c r="P174" s="45"/>
      <c r="Q174" s="45"/>
      <c r="R174" s="88"/>
      <c r="S174" s="88"/>
      <c r="T174" s="88"/>
      <c r="U174" s="88"/>
      <c r="V174" s="88"/>
    </row>
    <row r="175" spans="1:91" s="90" customFormat="1" x14ac:dyDescent="0.55000000000000004">
      <c r="A175" s="46"/>
      <c r="B175" s="47"/>
      <c r="C175" s="47"/>
      <c r="D175" s="47"/>
      <c r="E175" s="47"/>
      <c r="F175" s="189"/>
      <c r="G175" s="108"/>
      <c r="H175" s="78"/>
      <c r="I175" s="78"/>
      <c r="J175" s="78"/>
      <c r="K175" s="79"/>
      <c r="L175" s="79"/>
      <c r="M175" s="52"/>
      <c r="N175" s="52"/>
      <c r="O175" s="52"/>
      <c r="P175" s="52"/>
      <c r="Q175" s="52"/>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row>
    <row r="176" spans="1:91" x14ac:dyDescent="0.55000000000000004">
      <c r="A176" s="41" t="s">
        <v>480</v>
      </c>
      <c r="B176" s="6" t="s">
        <v>478</v>
      </c>
      <c r="C176" s="41" t="s">
        <v>481</v>
      </c>
      <c r="D176" s="6"/>
      <c r="E176" s="6"/>
      <c r="F176" s="188"/>
      <c r="G176" s="14" t="s">
        <v>161</v>
      </c>
      <c r="H176" s="15" t="s">
        <v>162</v>
      </c>
      <c r="I176" s="15" t="s">
        <v>164</v>
      </c>
      <c r="J176" s="15" t="s">
        <v>165</v>
      </c>
      <c r="K176" s="10"/>
      <c r="L176" s="10"/>
      <c r="O176" s="32"/>
      <c r="P176" s="32"/>
      <c r="Q176" s="32"/>
    </row>
    <row r="177" spans="1:22" x14ac:dyDescent="0.55000000000000004">
      <c r="A177" s="41" t="s">
        <v>480</v>
      </c>
      <c r="B177" s="6" t="s">
        <v>478</v>
      </c>
      <c r="C177" s="41" t="s">
        <v>181</v>
      </c>
      <c r="D177" s="6" t="s">
        <v>189</v>
      </c>
      <c r="E177" s="6" t="s">
        <v>159</v>
      </c>
      <c r="F177" s="188"/>
      <c r="G177" s="14" t="s">
        <v>190</v>
      </c>
      <c r="H177" s="15" t="s">
        <v>191</v>
      </c>
      <c r="I177" s="15" t="s">
        <v>183</v>
      </c>
      <c r="J177" s="15" t="s">
        <v>159</v>
      </c>
      <c r="K177" s="10"/>
      <c r="L177" s="10"/>
      <c r="O177" s="32"/>
      <c r="P177" s="32"/>
      <c r="Q177" s="32"/>
    </row>
    <row r="178" spans="1:22" x14ac:dyDescent="0.55000000000000004">
      <c r="A178" s="41" t="s">
        <v>480</v>
      </c>
      <c r="B178" s="6" t="s">
        <v>478</v>
      </c>
      <c r="C178" s="6" t="s">
        <v>181</v>
      </c>
      <c r="D178" s="6" t="s">
        <v>189</v>
      </c>
      <c r="E178" s="6" t="s">
        <v>193</v>
      </c>
      <c r="F178" s="188"/>
      <c r="G178" s="14" t="s">
        <v>190</v>
      </c>
      <c r="H178" s="15" t="s">
        <v>191</v>
      </c>
      <c r="I178" s="15" t="s">
        <v>183</v>
      </c>
      <c r="J178" s="15" t="s">
        <v>193</v>
      </c>
      <c r="K178" s="10" t="s">
        <v>194</v>
      </c>
      <c r="L178" s="10" t="s">
        <v>195</v>
      </c>
      <c r="O178" s="32"/>
      <c r="P178" s="32"/>
      <c r="Q178" s="32"/>
    </row>
    <row r="179" spans="1:22" x14ac:dyDescent="0.55000000000000004">
      <c r="A179" s="41" t="s">
        <v>480</v>
      </c>
      <c r="B179" s="6" t="s">
        <v>478</v>
      </c>
      <c r="C179" s="41" t="s">
        <v>181</v>
      </c>
      <c r="D179" s="6" t="s">
        <v>189</v>
      </c>
      <c r="E179" s="6" t="s">
        <v>192</v>
      </c>
      <c r="F179" s="188"/>
      <c r="G179" s="14" t="s">
        <v>190</v>
      </c>
      <c r="H179" s="15" t="s">
        <v>191</v>
      </c>
      <c r="I179" s="15" t="s">
        <v>183</v>
      </c>
      <c r="J179" s="15" t="s">
        <v>192</v>
      </c>
      <c r="K179" s="10"/>
      <c r="L179" s="10"/>
      <c r="O179" s="32"/>
      <c r="P179" s="32"/>
      <c r="Q179" s="32"/>
    </row>
    <row r="180" spans="1:22" x14ac:dyDescent="0.55000000000000004">
      <c r="A180" s="41" t="s">
        <v>480</v>
      </c>
      <c r="B180" s="6" t="s">
        <v>478</v>
      </c>
      <c r="C180" s="41" t="s">
        <v>246</v>
      </c>
      <c r="D180" s="6" t="s">
        <v>189</v>
      </c>
      <c r="E180" s="6" t="s">
        <v>159</v>
      </c>
      <c r="F180" s="188"/>
      <c r="G180" s="14" t="s">
        <v>190</v>
      </c>
      <c r="H180" s="15" t="s">
        <v>191</v>
      </c>
      <c r="I180" s="15" t="s">
        <v>247</v>
      </c>
      <c r="J180" s="15" t="s">
        <v>159</v>
      </c>
      <c r="K180" s="10"/>
      <c r="L180" s="10"/>
      <c r="O180" s="32"/>
      <c r="P180" s="32"/>
      <c r="Q180" s="32"/>
    </row>
    <row r="181" spans="1:22" x14ac:dyDescent="0.55000000000000004">
      <c r="A181" s="41" t="s">
        <v>480</v>
      </c>
      <c r="B181" s="6" t="s">
        <v>478</v>
      </c>
      <c r="C181" s="6" t="s">
        <v>246</v>
      </c>
      <c r="D181" s="6" t="s">
        <v>189</v>
      </c>
      <c r="E181" s="6" t="s">
        <v>193</v>
      </c>
      <c r="F181" s="188"/>
      <c r="G181" s="14" t="s">
        <v>190</v>
      </c>
      <c r="H181" s="15" t="s">
        <v>191</v>
      </c>
      <c r="I181" s="15" t="s">
        <v>247</v>
      </c>
      <c r="J181" s="15" t="s">
        <v>193</v>
      </c>
      <c r="K181" s="10" t="s">
        <v>194</v>
      </c>
      <c r="L181" s="10" t="s">
        <v>195</v>
      </c>
      <c r="O181" s="32"/>
      <c r="P181" s="32"/>
      <c r="Q181" s="32"/>
    </row>
    <row r="182" spans="1:22" x14ac:dyDescent="0.55000000000000004">
      <c r="A182" s="41" t="s">
        <v>480</v>
      </c>
      <c r="B182" s="6" t="s">
        <v>478</v>
      </c>
      <c r="C182" s="6" t="s">
        <v>246</v>
      </c>
      <c r="D182" s="6" t="s">
        <v>189</v>
      </c>
      <c r="E182" s="6" t="s">
        <v>192</v>
      </c>
      <c r="F182" s="188"/>
      <c r="G182" s="14" t="s">
        <v>190</v>
      </c>
      <c r="H182" s="15" t="s">
        <v>191</v>
      </c>
      <c r="I182" s="15" t="s">
        <v>247</v>
      </c>
      <c r="J182" s="15" t="s">
        <v>192</v>
      </c>
      <c r="K182" s="10"/>
      <c r="L182" s="10"/>
      <c r="O182" s="32"/>
      <c r="P182" s="32"/>
      <c r="Q182" s="32"/>
    </row>
    <row r="183" spans="1:22" x14ac:dyDescent="0.55000000000000004">
      <c r="A183" s="41" t="s">
        <v>480</v>
      </c>
      <c r="B183" s="6" t="s">
        <v>478</v>
      </c>
      <c r="C183" s="6" t="s">
        <v>483</v>
      </c>
      <c r="D183" s="6" t="s">
        <v>159</v>
      </c>
      <c r="E183" s="6"/>
      <c r="F183" s="188"/>
      <c r="G183" s="14" t="s">
        <v>484</v>
      </c>
      <c r="H183" s="15" t="s">
        <v>485</v>
      </c>
      <c r="I183" s="15" t="s">
        <v>183</v>
      </c>
      <c r="J183" s="15" t="s">
        <v>159</v>
      </c>
      <c r="K183" s="10"/>
      <c r="L183" s="10"/>
      <c r="M183" s="45"/>
      <c r="N183" s="45"/>
      <c r="O183" s="45"/>
      <c r="P183" s="45"/>
      <c r="Q183" s="45"/>
      <c r="R183" s="88"/>
      <c r="S183" s="88"/>
      <c r="T183" s="88"/>
      <c r="U183" s="88"/>
      <c r="V183" s="88"/>
    </row>
    <row r="184" spans="1:22" x14ac:dyDescent="0.55000000000000004">
      <c r="A184" s="41" t="s">
        <v>480</v>
      </c>
      <c r="B184" s="6" t="s">
        <v>478</v>
      </c>
      <c r="C184" s="6" t="s">
        <v>483</v>
      </c>
      <c r="D184" s="6" t="s">
        <v>486</v>
      </c>
      <c r="E184" s="6"/>
      <c r="F184" s="188"/>
      <c r="G184" s="14" t="s">
        <v>484</v>
      </c>
      <c r="H184" s="15" t="s">
        <v>485</v>
      </c>
      <c r="I184" s="15" t="s">
        <v>183</v>
      </c>
      <c r="J184" s="15" t="s">
        <v>486</v>
      </c>
      <c r="K184" s="10"/>
      <c r="L184" s="10"/>
      <c r="M184" s="45"/>
      <c r="N184" s="45"/>
      <c r="O184" s="45"/>
      <c r="P184" s="45"/>
      <c r="Q184" s="45"/>
      <c r="R184" s="88"/>
      <c r="S184" s="88"/>
      <c r="T184" s="88"/>
      <c r="U184" s="88"/>
      <c r="V184" s="88"/>
    </row>
    <row r="185" spans="1:22" x14ac:dyDescent="0.55000000000000004">
      <c r="A185" s="41" t="s">
        <v>480</v>
      </c>
      <c r="B185" s="6" t="s">
        <v>478</v>
      </c>
      <c r="C185" s="6" t="s">
        <v>483</v>
      </c>
      <c r="D185" s="6" t="s">
        <v>487</v>
      </c>
      <c r="E185" s="6"/>
      <c r="F185" s="188"/>
      <c r="G185" s="14" t="s">
        <v>484</v>
      </c>
      <c r="H185" s="15" t="s">
        <v>485</v>
      </c>
      <c r="I185" s="15" t="s">
        <v>183</v>
      </c>
      <c r="J185" s="15" t="s">
        <v>487</v>
      </c>
      <c r="K185" s="10"/>
      <c r="L185" s="10"/>
      <c r="M185" s="45"/>
      <c r="N185" s="45"/>
      <c r="O185" s="45"/>
      <c r="P185" s="45"/>
      <c r="Q185" s="45"/>
      <c r="R185" s="88"/>
      <c r="S185" s="88"/>
      <c r="T185" s="88"/>
      <c r="U185" s="88"/>
      <c r="V185" s="88"/>
    </row>
    <row r="186" spans="1:22" x14ac:dyDescent="0.55000000000000004">
      <c r="A186" s="41" t="s">
        <v>480</v>
      </c>
      <c r="B186" s="6" t="s">
        <v>478</v>
      </c>
      <c r="C186" s="6" t="s">
        <v>483</v>
      </c>
      <c r="D186" s="6" t="s">
        <v>194</v>
      </c>
      <c r="E186" s="6"/>
      <c r="F186" s="188"/>
      <c r="G186" s="14" t="s">
        <v>484</v>
      </c>
      <c r="H186" s="15" t="s">
        <v>485</v>
      </c>
      <c r="I186" s="15" t="s">
        <v>183</v>
      </c>
      <c r="J186" s="15" t="s">
        <v>194</v>
      </c>
      <c r="K186" s="10" t="s">
        <v>194</v>
      </c>
      <c r="L186" s="10" t="s">
        <v>195</v>
      </c>
      <c r="M186" s="45"/>
      <c r="N186" s="45"/>
      <c r="O186" s="45"/>
      <c r="P186" s="45"/>
      <c r="Q186" s="45"/>
      <c r="R186" s="88"/>
      <c r="S186" s="88"/>
      <c r="T186" s="88"/>
      <c r="U186" s="88"/>
      <c r="V186" s="88"/>
    </row>
    <row r="187" spans="1:22" x14ac:dyDescent="0.55000000000000004">
      <c r="A187" s="41" t="s">
        <v>480</v>
      </c>
      <c r="B187" s="6" t="s">
        <v>478</v>
      </c>
      <c r="C187" s="6" t="s">
        <v>483</v>
      </c>
      <c r="D187" s="6" t="s">
        <v>488</v>
      </c>
      <c r="E187" s="6" t="s">
        <v>159</v>
      </c>
      <c r="F187" s="188"/>
      <c r="G187" s="14" t="s">
        <v>489</v>
      </c>
      <c r="H187" s="15" t="s">
        <v>490</v>
      </c>
      <c r="I187" s="15" t="s">
        <v>485</v>
      </c>
      <c r="J187" s="15" t="s">
        <v>159</v>
      </c>
      <c r="K187" s="10"/>
      <c r="L187" s="10"/>
      <c r="M187" s="45"/>
      <c r="N187" s="45"/>
      <c r="O187" s="45"/>
      <c r="P187" s="45"/>
      <c r="Q187" s="45"/>
      <c r="R187" s="88"/>
      <c r="S187" s="88"/>
      <c r="T187" s="88"/>
      <c r="U187" s="88"/>
      <c r="V187" s="88"/>
    </row>
    <row r="188" spans="1:22" x14ac:dyDescent="0.55000000000000004">
      <c r="A188" s="41" t="s">
        <v>480</v>
      </c>
      <c r="B188" s="6" t="s">
        <v>478</v>
      </c>
      <c r="C188" s="6" t="s">
        <v>483</v>
      </c>
      <c r="D188" s="6" t="s">
        <v>488</v>
      </c>
      <c r="E188" s="6" t="s">
        <v>491</v>
      </c>
      <c r="F188" s="188"/>
      <c r="G188" s="14" t="s">
        <v>489</v>
      </c>
      <c r="H188" s="15" t="s">
        <v>490</v>
      </c>
      <c r="I188" s="15" t="s">
        <v>485</v>
      </c>
      <c r="J188" s="15" t="s">
        <v>491</v>
      </c>
      <c r="K188" s="10" t="s">
        <v>492</v>
      </c>
      <c r="L188" s="10" t="s">
        <v>493</v>
      </c>
      <c r="M188" s="45"/>
      <c r="N188" s="45"/>
      <c r="O188" s="45"/>
      <c r="P188" s="45"/>
      <c r="Q188" s="45"/>
      <c r="R188" s="88"/>
      <c r="S188" s="88"/>
      <c r="T188" s="88"/>
      <c r="U188" s="88"/>
      <c r="V188" s="88"/>
    </row>
    <row r="189" spans="1:22" x14ac:dyDescent="0.55000000000000004">
      <c r="A189" s="41" t="s">
        <v>480</v>
      </c>
      <c r="B189" s="6" t="s">
        <v>478</v>
      </c>
      <c r="C189" s="16" t="s">
        <v>289</v>
      </c>
      <c r="D189" s="16" t="s">
        <v>159</v>
      </c>
      <c r="E189" s="16" t="s">
        <v>244</v>
      </c>
      <c r="F189" s="188"/>
      <c r="G189" s="14" t="s">
        <v>119</v>
      </c>
      <c r="H189" s="15" t="s">
        <v>290</v>
      </c>
      <c r="I189" s="15" t="s">
        <v>162</v>
      </c>
      <c r="J189" s="15" t="s">
        <v>159</v>
      </c>
      <c r="K189" s="10" t="s">
        <v>244</v>
      </c>
      <c r="L189" s="10" t="s">
        <v>244</v>
      </c>
      <c r="M189" s="45"/>
      <c r="N189" s="45"/>
      <c r="O189" s="45"/>
      <c r="P189" s="45"/>
      <c r="Q189" s="45"/>
      <c r="R189" s="88"/>
      <c r="S189" s="88"/>
      <c r="T189" s="88"/>
      <c r="U189" s="88"/>
      <c r="V189" s="88"/>
    </row>
    <row r="190" spans="1:22" x14ac:dyDescent="0.55000000000000004">
      <c r="A190" s="41" t="s">
        <v>480</v>
      </c>
      <c r="B190" s="6" t="s">
        <v>478</v>
      </c>
      <c r="C190" s="6" t="s">
        <v>289</v>
      </c>
      <c r="D190" s="6" t="s">
        <v>291</v>
      </c>
      <c r="E190" s="6" t="s">
        <v>244</v>
      </c>
      <c r="F190" s="188"/>
      <c r="G190" s="14" t="s">
        <v>119</v>
      </c>
      <c r="H190" s="15" t="s">
        <v>290</v>
      </c>
      <c r="I190" s="15" t="s">
        <v>162</v>
      </c>
      <c r="J190" s="15" t="s">
        <v>291</v>
      </c>
      <c r="K190" s="10" t="s">
        <v>244</v>
      </c>
      <c r="L190" s="10" t="s">
        <v>244</v>
      </c>
      <c r="M190" s="45"/>
      <c r="N190" s="45"/>
      <c r="O190" s="45"/>
      <c r="P190" s="45"/>
      <c r="Q190" s="45"/>
      <c r="R190" s="88"/>
      <c r="S190" s="88"/>
      <c r="T190" s="88"/>
      <c r="U190" s="88"/>
      <c r="V190" s="88"/>
    </row>
    <row r="191" spans="1:22" x14ac:dyDescent="0.55000000000000004">
      <c r="A191" s="41" t="s">
        <v>480</v>
      </c>
      <c r="B191" s="6" t="s">
        <v>478</v>
      </c>
      <c r="C191" s="16" t="s">
        <v>289</v>
      </c>
      <c r="D191" s="16" t="s">
        <v>292</v>
      </c>
      <c r="E191" s="16" t="s">
        <v>244</v>
      </c>
      <c r="F191" s="188"/>
      <c r="G191" s="14" t="s">
        <v>119</v>
      </c>
      <c r="H191" s="15" t="s">
        <v>290</v>
      </c>
      <c r="I191" s="15" t="s">
        <v>162</v>
      </c>
      <c r="J191" s="15" t="s">
        <v>292</v>
      </c>
      <c r="K191" s="10" t="s">
        <v>244</v>
      </c>
      <c r="L191" s="10" t="s">
        <v>244</v>
      </c>
      <c r="M191" s="45"/>
      <c r="N191" s="45"/>
      <c r="O191" s="45"/>
      <c r="P191" s="45"/>
      <c r="Q191" s="45"/>
      <c r="R191" s="88"/>
      <c r="S191" s="88"/>
      <c r="T191" s="88" t="s">
        <v>293</v>
      </c>
      <c r="U191" s="88" t="s">
        <v>494</v>
      </c>
      <c r="V191" s="88"/>
    </row>
    <row r="192" spans="1:22" x14ac:dyDescent="0.55000000000000004">
      <c r="A192" s="41" t="s">
        <v>480</v>
      </c>
      <c r="B192" s="6" t="s">
        <v>478</v>
      </c>
      <c r="C192" s="6" t="s">
        <v>289</v>
      </c>
      <c r="D192" s="6" t="s">
        <v>294</v>
      </c>
      <c r="E192" s="6"/>
      <c r="F192" s="188"/>
      <c r="G192" s="14" t="s">
        <v>119</v>
      </c>
      <c r="H192" s="15" t="s">
        <v>290</v>
      </c>
      <c r="I192" s="15" t="s">
        <v>162</v>
      </c>
      <c r="J192" s="15" t="s">
        <v>294</v>
      </c>
      <c r="K192" s="10" t="s">
        <v>295</v>
      </c>
      <c r="L192" s="10" t="s">
        <v>296</v>
      </c>
      <c r="M192" s="45"/>
      <c r="N192" s="45"/>
      <c r="O192" s="45"/>
      <c r="P192" s="45"/>
      <c r="Q192" s="45"/>
      <c r="R192" s="88"/>
      <c r="S192" s="88"/>
      <c r="T192" s="88"/>
      <c r="U192" s="88"/>
      <c r="V192" s="88"/>
    </row>
    <row r="193" spans="1:22" x14ac:dyDescent="0.55000000000000004">
      <c r="A193" s="41" t="s">
        <v>480</v>
      </c>
      <c r="B193" s="6" t="s">
        <v>478</v>
      </c>
      <c r="C193" s="6" t="s">
        <v>289</v>
      </c>
      <c r="D193" s="6" t="s">
        <v>297</v>
      </c>
      <c r="E193" s="6"/>
      <c r="F193" s="188"/>
      <c r="G193" s="14" t="s">
        <v>119</v>
      </c>
      <c r="H193" s="15" t="s">
        <v>290</v>
      </c>
      <c r="I193" s="15" t="s">
        <v>162</v>
      </c>
      <c r="J193" s="15" t="s">
        <v>297</v>
      </c>
      <c r="K193" s="10"/>
      <c r="L193" s="10"/>
      <c r="M193" s="45"/>
      <c r="N193" s="45"/>
      <c r="O193" s="45"/>
      <c r="P193" s="45"/>
      <c r="Q193" s="45"/>
      <c r="R193" s="88"/>
      <c r="S193" s="88"/>
      <c r="T193" s="88"/>
      <c r="U193" s="88"/>
      <c r="V193" s="88"/>
    </row>
    <row r="194" spans="1:22" x14ac:dyDescent="0.55000000000000004">
      <c r="A194" s="41" t="s">
        <v>480</v>
      </c>
      <c r="B194" s="6" t="s">
        <v>478</v>
      </c>
      <c r="C194" s="6" t="s">
        <v>289</v>
      </c>
      <c r="D194" s="6" t="s">
        <v>298</v>
      </c>
      <c r="E194" s="6"/>
      <c r="F194" s="188"/>
      <c r="G194" s="14" t="s">
        <v>119</v>
      </c>
      <c r="H194" s="15" t="s">
        <v>290</v>
      </c>
      <c r="I194" s="15" t="s">
        <v>162</v>
      </c>
      <c r="J194" s="15" t="s">
        <v>298</v>
      </c>
      <c r="K194" s="10"/>
      <c r="L194" s="10"/>
      <c r="M194" s="45"/>
      <c r="N194" s="45"/>
      <c r="O194" s="45"/>
      <c r="P194" s="45"/>
      <c r="Q194" s="45"/>
      <c r="R194" s="88"/>
      <c r="S194" s="88"/>
      <c r="T194" s="88"/>
      <c r="U194" s="88"/>
      <c r="V194" s="88"/>
    </row>
    <row r="195" spans="1:22" x14ac:dyDescent="0.55000000000000004">
      <c r="A195" s="41" t="s">
        <v>480</v>
      </c>
      <c r="B195" s="6" t="s">
        <v>478</v>
      </c>
      <c r="C195" s="6" t="s">
        <v>289</v>
      </c>
      <c r="D195" s="6" t="s">
        <v>270</v>
      </c>
      <c r="E195" s="6" t="s">
        <v>244</v>
      </c>
      <c r="F195" s="188"/>
      <c r="G195" s="14" t="s">
        <v>119</v>
      </c>
      <c r="H195" s="15" t="s">
        <v>290</v>
      </c>
      <c r="I195" s="15" t="s">
        <v>162</v>
      </c>
      <c r="J195" s="15" t="s">
        <v>270</v>
      </c>
      <c r="K195" s="10" t="s">
        <v>244</v>
      </c>
      <c r="L195" s="10" t="s">
        <v>244</v>
      </c>
      <c r="M195" s="45"/>
      <c r="N195" s="45"/>
      <c r="O195" s="45"/>
      <c r="P195" s="45"/>
      <c r="Q195" s="45"/>
      <c r="R195" s="88"/>
      <c r="S195" s="88"/>
      <c r="T195" s="88"/>
      <c r="U195" s="88"/>
      <c r="V195" s="88"/>
    </row>
    <row r="196" spans="1:22" x14ac:dyDescent="0.55000000000000004">
      <c r="A196" s="41" t="s">
        <v>480</v>
      </c>
      <c r="B196" s="6" t="s">
        <v>478</v>
      </c>
      <c r="C196" s="6" t="s">
        <v>289</v>
      </c>
      <c r="D196" s="6" t="s">
        <v>299</v>
      </c>
      <c r="E196" s="6" t="s">
        <v>244</v>
      </c>
      <c r="F196" s="188"/>
      <c r="G196" s="14" t="s">
        <v>119</v>
      </c>
      <c r="H196" s="15" t="s">
        <v>290</v>
      </c>
      <c r="I196" s="15" t="s">
        <v>162</v>
      </c>
      <c r="J196" s="15" t="s">
        <v>299</v>
      </c>
      <c r="K196" s="10" t="s">
        <v>295</v>
      </c>
      <c r="L196" s="10" t="s">
        <v>296</v>
      </c>
      <c r="M196" s="45"/>
      <c r="N196" s="45"/>
      <c r="O196" s="45"/>
      <c r="P196" s="45"/>
      <c r="Q196" s="45"/>
      <c r="R196" s="88"/>
      <c r="S196" s="88"/>
      <c r="T196" s="88"/>
      <c r="U196" s="88"/>
      <c r="V196" s="88"/>
    </row>
    <row r="197" spans="1:22" x14ac:dyDescent="0.55000000000000004">
      <c r="A197" s="41" t="s">
        <v>480</v>
      </c>
      <c r="B197" s="6" t="s">
        <v>478</v>
      </c>
      <c r="C197" s="6" t="s">
        <v>289</v>
      </c>
      <c r="D197" s="6" t="s">
        <v>300</v>
      </c>
      <c r="E197" s="6" t="s">
        <v>244</v>
      </c>
      <c r="F197" s="188"/>
      <c r="G197" s="14" t="s">
        <v>119</v>
      </c>
      <c r="H197" s="15" t="s">
        <v>290</v>
      </c>
      <c r="I197" s="15" t="s">
        <v>162</v>
      </c>
      <c r="J197" s="15" t="s">
        <v>300</v>
      </c>
      <c r="K197" s="10" t="s">
        <v>295</v>
      </c>
      <c r="L197" s="10" t="s">
        <v>296</v>
      </c>
      <c r="M197" s="45"/>
      <c r="N197" s="45"/>
      <c r="O197" s="45"/>
      <c r="P197" s="45"/>
      <c r="Q197" s="45"/>
      <c r="R197" s="88"/>
      <c r="S197" s="88"/>
      <c r="T197" s="88"/>
      <c r="U197" s="88"/>
      <c r="V197" s="88"/>
    </row>
    <row r="198" spans="1:22" x14ac:dyDescent="0.55000000000000004">
      <c r="A198" s="41" t="s">
        <v>480</v>
      </c>
      <c r="B198" s="6" t="s">
        <v>478</v>
      </c>
      <c r="C198" s="6" t="s">
        <v>301</v>
      </c>
      <c r="D198" s="6" t="s">
        <v>159</v>
      </c>
      <c r="E198" s="6" t="s">
        <v>244</v>
      </c>
      <c r="F198" s="188"/>
      <c r="G198" s="14" t="s">
        <v>119</v>
      </c>
      <c r="H198" s="15" t="s">
        <v>302</v>
      </c>
      <c r="I198" s="15" t="s">
        <v>162</v>
      </c>
      <c r="J198" s="15" t="s">
        <v>159</v>
      </c>
      <c r="K198" s="10" t="s">
        <v>244</v>
      </c>
      <c r="L198" s="10" t="s">
        <v>244</v>
      </c>
      <c r="M198" s="45"/>
      <c r="N198" s="45"/>
      <c r="O198" s="45"/>
      <c r="P198" s="45"/>
      <c r="Q198" s="45"/>
      <c r="R198" s="88"/>
      <c r="S198" s="88"/>
      <c r="T198" s="88"/>
      <c r="U198" s="88"/>
      <c r="V198" s="88"/>
    </row>
    <row r="199" spans="1:22" x14ac:dyDescent="0.55000000000000004">
      <c r="A199" s="41" t="s">
        <v>480</v>
      </c>
      <c r="B199" s="6" t="s">
        <v>478</v>
      </c>
      <c r="C199" s="6" t="s">
        <v>301</v>
      </c>
      <c r="D199" s="6" t="s">
        <v>291</v>
      </c>
      <c r="E199" s="6" t="s">
        <v>244</v>
      </c>
      <c r="F199" s="188"/>
      <c r="G199" s="14" t="s">
        <v>119</v>
      </c>
      <c r="H199" s="15" t="s">
        <v>302</v>
      </c>
      <c r="I199" s="15" t="s">
        <v>162</v>
      </c>
      <c r="J199" s="15" t="s">
        <v>291</v>
      </c>
      <c r="K199" s="10" t="s">
        <v>244</v>
      </c>
      <c r="L199" s="10" t="s">
        <v>244</v>
      </c>
      <c r="M199" s="45"/>
      <c r="N199" s="45"/>
      <c r="O199" s="45"/>
      <c r="P199" s="45"/>
      <c r="Q199" s="45"/>
      <c r="R199" s="88"/>
      <c r="S199" s="88"/>
      <c r="T199" s="88"/>
      <c r="U199" s="88"/>
      <c r="V199" s="88"/>
    </row>
    <row r="200" spans="1:22" x14ac:dyDescent="0.55000000000000004">
      <c r="A200" s="41" t="s">
        <v>480</v>
      </c>
      <c r="B200" s="6" t="s">
        <v>478</v>
      </c>
      <c r="C200" s="6" t="s">
        <v>301</v>
      </c>
      <c r="D200" s="6" t="s">
        <v>292</v>
      </c>
      <c r="E200" s="6" t="s">
        <v>244</v>
      </c>
      <c r="F200" s="188"/>
      <c r="G200" s="14" t="s">
        <v>119</v>
      </c>
      <c r="H200" s="15" t="s">
        <v>302</v>
      </c>
      <c r="I200" s="15" t="s">
        <v>162</v>
      </c>
      <c r="J200" s="15" t="s">
        <v>292</v>
      </c>
      <c r="K200" s="10" t="s">
        <v>244</v>
      </c>
      <c r="L200" s="10" t="s">
        <v>244</v>
      </c>
      <c r="M200" s="45"/>
      <c r="N200" s="45"/>
      <c r="O200" s="45"/>
      <c r="P200" s="45"/>
      <c r="Q200" s="45"/>
      <c r="R200" s="88"/>
      <c r="S200" s="88"/>
      <c r="T200" s="88"/>
      <c r="U200" s="88"/>
      <c r="V200" s="88"/>
    </row>
    <row r="201" spans="1:22" x14ac:dyDescent="0.55000000000000004">
      <c r="A201" s="41" t="s">
        <v>480</v>
      </c>
      <c r="B201" s="6" t="s">
        <v>478</v>
      </c>
      <c r="C201" s="6" t="s">
        <v>301</v>
      </c>
      <c r="D201" s="6" t="s">
        <v>294</v>
      </c>
      <c r="E201" s="6"/>
      <c r="F201" s="188"/>
      <c r="G201" s="14" t="s">
        <v>119</v>
      </c>
      <c r="H201" s="15" t="s">
        <v>302</v>
      </c>
      <c r="I201" s="15" t="s">
        <v>162</v>
      </c>
      <c r="J201" s="15" t="s">
        <v>294</v>
      </c>
      <c r="K201" s="10" t="s">
        <v>295</v>
      </c>
      <c r="L201" s="10" t="s">
        <v>296</v>
      </c>
      <c r="M201" s="45"/>
      <c r="N201" s="45"/>
      <c r="O201" s="45"/>
      <c r="P201" s="45"/>
      <c r="Q201" s="45"/>
      <c r="R201" s="88"/>
      <c r="S201" s="88"/>
      <c r="T201" s="88"/>
      <c r="U201" s="88"/>
      <c r="V201" s="88"/>
    </row>
    <row r="202" spans="1:22" x14ac:dyDescent="0.55000000000000004">
      <c r="A202" s="41" t="s">
        <v>480</v>
      </c>
      <c r="B202" s="6" t="s">
        <v>478</v>
      </c>
      <c r="C202" s="6" t="s">
        <v>301</v>
      </c>
      <c r="D202" s="6" t="s">
        <v>270</v>
      </c>
      <c r="E202" s="6" t="s">
        <v>244</v>
      </c>
      <c r="F202" s="188"/>
      <c r="G202" s="14" t="s">
        <v>119</v>
      </c>
      <c r="H202" s="15" t="s">
        <v>302</v>
      </c>
      <c r="I202" s="15" t="s">
        <v>162</v>
      </c>
      <c r="J202" s="15" t="s">
        <v>270</v>
      </c>
      <c r="K202" s="10" t="s">
        <v>244</v>
      </c>
      <c r="L202" s="10" t="s">
        <v>244</v>
      </c>
      <c r="M202" s="45"/>
      <c r="N202" s="45"/>
      <c r="O202" s="45"/>
      <c r="P202" s="45"/>
      <c r="Q202" s="45"/>
      <c r="R202" s="88"/>
      <c r="S202" s="88"/>
      <c r="T202" s="88"/>
      <c r="U202" s="88"/>
      <c r="V202" s="88"/>
    </row>
    <row r="203" spans="1:22" x14ac:dyDescent="0.55000000000000004">
      <c r="A203" s="41" t="s">
        <v>480</v>
      </c>
      <c r="B203" s="6" t="s">
        <v>478</v>
      </c>
      <c r="C203" s="6" t="s">
        <v>301</v>
      </c>
      <c r="D203" s="6" t="s">
        <v>299</v>
      </c>
      <c r="E203" s="6" t="s">
        <v>244</v>
      </c>
      <c r="F203" s="188"/>
      <c r="G203" s="14" t="s">
        <v>119</v>
      </c>
      <c r="H203" s="15" t="s">
        <v>302</v>
      </c>
      <c r="I203" s="15" t="s">
        <v>162</v>
      </c>
      <c r="J203" s="15" t="s">
        <v>299</v>
      </c>
      <c r="K203" s="10" t="s">
        <v>295</v>
      </c>
      <c r="L203" s="10" t="s">
        <v>296</v>
      </c>
      <c r="M203" s="45"/>
      <c r="N203" s="45"/>
      <c r="O203" s="45"/>
      <c r="P203" s="45"/>
      <c r="Q203" s="45"/>
      <c r="R203" s="88"/>
      <c r="S203" s="88"/>
      <c r="T203" s="88"/>
      <c r="U203" s="88"/>
      <c r="V203" s="88"/>
    </row>
    <row r="204" spans="1:22" x14ac:dyDescent="0.55000000000000004">
      <c r="A204" s="41" t="s">
        <v>480</v>
      </c>
      <c r="B204" s="6" t="s">
        <v>478</v>
      </c>
      <c r="C204" s="6" t="s">
        <v>301</v>
      </c>
      <c r="D204" s="6" t="s">
        <v>300</v>
      </c>
      <c r="E204" s="6" t="s">
        <v>244</v>
      </c>
      <c r="F204" s="188"/>
      <c r="G204" s="14" t="s">
        <v>119</v>
      </c>
      <c r="H204" s="15" t="s">
        <v>302</v>
      </c>
      <c r="I204" s="15" t="s">
        <v>162</v>
      </c>
      <c r="J204" s="15" t="s">
        <v>300</v>
      </c>
      <c r="K204" s="10" t="s">
        <v>295</v>
      </c>
      <c r="L204" s="10" t="s">
        <v>296</v>
      </c>
      <c r="M204" s="45"/>
      <c r="N204" s="45"/>
      <c r="O204" s="45"/>
      <c r="P204" s="45"/>
      <c r="Q204" s="45"/>
      <c r="R204" s="88"/>
      <c r="S204" s="88"/>
      <c r="T204" s="88"/>
      <c r="U204" s="88"/>
      <c r="V204" s="88"/>
    </row>
    <row r="205" spans="1:22" x14ac:dyDescent="0.55000000000000004">
      <c r="A205" s="41" t="s">
        <v>480</v>
      </c>
      <c r="B205" s="6" t="s">
        <v>478</v>
      </c>
      <c r="C205" s="6" t="s">
        <v>301</v>
      </c>
      <c r="D205" s="6" t="s">
        <v>303</v>
      </c>
      <c r="E205" s="6"/>
      <c r="F205" s="188"/>
      <c r="G205" s="14" t="s">
        <v>119</v>
      </c>
      <c r="H205" s="15" t="s">
        <v>302</v>
      </c>
      <c r="I205" s="15" t="s">
        <v>162</v>
      </c>
      <c r="J205" s="15" t="s">
        <v>303</v>
      </c>
      <c r="K205" s="10" t="s">
        <v>295</v>
      </c>
      <c r="L205" s="10" t="s">
        <v>296</v>
      </c>
      <c r="M205" s="45"/>
      <c r="N205" s="45"/>
      <c r="O205" s="45"/>
      <c r="P205" s="45"/>
      <c r="Q205" s="45"/>
      <c r="R205" s="88"/>
      <c r="S205" s="88"/>
      <c r="T205" s="88"/>
      <c r="U205" s="88"/>
      <c r="V205" s="88"/>
    </row>
    <row r="206" spans="1:22" x14ac:dyDescent="0.55000000000000004">
      <c r="A206" s="41" t="s">
        <v>480</v>
      </c>
      <c r="B206" s="6" t="s">
        <v>478</v>
      </c>
      <c r="C206" s="6" t="s">
        <v>304</v>
      </c>
      <c r="D206" s="6" t="s">
        <v>159</v>
      </c>
      <c r="E206" s="6" t="s">
        <v>244</v>
      </c>
      <c r="F206" s="188"/>
      <c r="G206" s="14" t="s">
        <v>119</v>
      </c>
      <c r="H206" s="15" t="s">
        <v>305</v>
      </c>
      <c r="I206" s="15" t="s">
        <v>162</v>
      </c>
      <c r="J206" s="15" t="s">
        <v>159</v>
      </c>
      <c r="K206" s="10" t="s">
        <v>244</v>
      </c>
      <c r="L206" s="10" t="s">
        <v>244</v>
      </c>
      <c r="M206" s="45"/>
      <c r="N206" s="45"/>
      <c r="O206" s="45"/>
      <c r="P206" s="45"/>
      <c r="Q206" s="45"/>
      <c r="R206" s="88"/>
      <c r="S206" s="88"/>
      <c r="T206" s="88"/>
      <c r="U206" s="88"/>
      <c r="V206" s="88"/>
    </row>
    <row r="207" spans="1:22" x14ac:dyDescent="0.55000000000000004">
      <c r="A207" s="41" t="s">
        <v>480</v>
      </c>
      <c r="B207" s="6" t="s">
        <v>478</v>
      </c>
      <c r="C207" s="6" t="s">
        <v>304</v>
      </c>
      <c r="D207" s="6" t="s">
        <v>291</v>
      </c>
      <c r="E207" s="6" t="s">
        <v>244</v>
      </c>
      <c r="F207" s="188"/>
      <c r="G207" s="14" t="s">
        <v>119</v>
      </c>
      <c r="H207" s="15" t="s">
        <v>305</v>
      </c>
      <c r="I207" s="15" t="s">
        <v>162</v>
      </c>
      <c r="J207" s="15" t="s">
        <v>291</v>
      </c>
      <c r="K207" s="10" t="s">
        <v>244</v>
      </c>
      <c r="L207" s="10" t="s">
        <v>244</v>
      </c>
      <c r="M207" s="45"/>
      <c r="N207" s="45"/>
      <c r="O207" s="45"/>
      <c r="P207" s="45"/>
      <c r="Q207" s="45"/>
      <c r="R207" s="88"/>
      <c r="S207" s="88"/>
      <c r="T207" s="88"/>
      <c r="U207" s="88"/>
      <c r="V207" s="88"/>
    </row>
    <row r="208" spans="1:22" x14ac:dyDescent="0.55000000000000004">
      <c r="A208" s="41" t="s">
        <v>480</v>
      </c>
      <c r="B208" s="6" t="s">
        <v>478</v>
      </c>
      <c r="C208" s="6" t="s">
        <v>304</v>
      </c>
      <c r="D208" s="6" t="s">
        <v>294</v>
      </c>
      <c r="E208" s="6" t="s">
        <v>244</v>
      </c>
      <c r="F208" s="188"/>
      <c r="G208" s="14" t="s">
        <v>119</v>
      </c>
      <c r="H208" s="15" t="s">
        <v>305</v>
      </c>
      <c r="I208" s="15" t="s">
        <v>162</v>
      </c>
      <c r="J208" s="15" t="s">
        <v>303</v>
      </c>
      <c r="K208" s="10" t="s">
        <v>295</v>
      </c>
      <c r="L208" s="10" t="s">
        <v>296</v>
      </c>
      <c r="M208" s="45"/>
      <c r="N208" s="45"/>
      <c r="O208" s="45"/>
      <c r="P208" s="45"/>
      <c r="Q208" s="45"/>
      <c r="R208" s="88"/>
      <c r="S208" s="88"/>
      <c r="T208" s="88"/>
      <c r="U208" s="88"/>
      <c r="V208" s="88"/>
    </row>
    <row r="209" spans="1:22" x14ac:dyDescent="0.55000000000000004">
      <c r="A209" s="41" t="s">
        <v>480</v>
      </c>
      <c r="B209" s="6" t="s">
        <v>478</v>
      </c>
      <c r="C209" s="6" t="s">
        <v>412</v>
      </c>
      <c r="D209" s="6" t="s">
        <v>159</v>
      </c>
      <c r="E209" s="6"/>
      <c r="F209" s="188"/>
      <c r="G209" s="14" t="s">
        <v>336</v>
      </c>
      <c r="H209" s="15" t="s">
        <v>337</v>
      </c>
      <c r="I209" s="15" t="s">
        <v>162</v>
      </c>
      <c r="J209" s="15" t="s">
        <v>159</v>
      </c>
      <c r="K209" s="10"/>
      <c r="L209" s="10"/>
      <c r="M209" s="45"/>
      <c r="N209" s="45"/>
      <c r="O209" s="45"/>
      <c r="P209" s="45"/>
      <c r="Q209" s="45"/>
      <c r="R209" s="88"/>
      <c r="S209" s="88"/>
      <c r="T209" s="88"/>
      <c r="U209" s="88"/>
      <c r="V209" s="88"/>
    </row>
    <row r="210" spans="1:22" x14ac:dyDescent="0.55000000000000004">
      <c r="A210" s="41" t="s">
        <v>480</v>
      </c>
      <c r="B210" s="6" t="s">
        <v>478</v>
      </c>
      <c r="C210" s="6" t="s">
        <v>412</v>
      </c>
      <c r="D210" s="6" t="s">
        <v>291</v>
      </c>
      <c r="E210" s="6"/>
      <c r="F210" s="188"/>
      <c r="G210" s="14" t="s">
        <v>336</v>
      </c>
      <c r="H210" s="15" t="s">
        <v>337</v>
      </c>
      <c r="I210" s="15" t="s">
        <v>162</v>
      </c>
      <c r="J210" s="15" t="s">
        <v>291</v>
      </c>
      <c r="K210" s="10"/>
      <c r="L210" s="10"/>
      <c r="M210" s="45"/>
      <c r="N210" s="45"/>
      <c r="O210" s="45"/>
      <c r="P210" s="45"/>
      <c r="Q210" s="45"/>
      <c r="R210" s="88"/>
      <c r="S210" s="88"/>
      <c r="T210" s="88"/>
      <c r="U210" s="88"/>
      <c r="V210" s="88"/>
    </row>
    <row r="211" spans="1:22" x14ac:dyDescent="0.55000000000000004">
      <c r="A211" s="41" t="s">
        <v>480</v>
      </c>
      <c r="B211" s="6" t="s">
        <v>478</v>
      </c>
      <c r="C211" s="6" t="s">
        <v>412</v>
      </c>
      <c r="D211" s="6" t="s">
        <v>213</v>
      </c>
      <c r="E211" s="6"/>
      <c r="F211" s="188"/>
      <c r="G211" s="14" t="s">
        <v>336</v>
      </c>
      <c r="H211" s="15" t="s">
        <v>337</v>
      </c>
      <c r="I211" s="15" t="s">
        <v>162</v>
      </c>
      <c r="J211" s="15" t="s">
        <v>213</v>
      </c>
      <c r="K211" s="10"/>
      <c r="L211" s="10"/>
      <c r="M211" s="45"/>
      <c r="N211" s="45"/>
      <c r="O211" s="45"/>
      <c r="P211" s="45"/>
      <c r="Q211" s="45"/>
      <c r="R211" s="88"/>
      <c r="S211" s="88"/>
      <c r="T211" s="88"/>
      <c r="U211" s="88"/>
      <c r="V211" s="88"/>
    </row>
    <row r="212" spans="1:22" x14ac:dyDescent="0.55000000000000004">
      <c r="A212" s="41" t="s">
        <v>480</v>
      </c>
      <c r="B212" s="6" t="s">
        <v>478</v>
      </c>
      <c r="C212" s="6" t="s">
        <v>385</v>
      </c>
      <c r="D212" s="6" t="s">
        <v>159</v>
      </c>
      <c r="E212" s="6"/>
      <c r="F212" s="188"/>
      <c r="G212" s="14" t="s">
        <v>391</v>
      </c>
      <c r="H212" s="15" t="s">
        <v>387</v>
      </c>
      <c r="I212" s="15" t="s">
        <v>162</v>
      </c>
      <c r="J212" s="15" t="s">
        <v>159</v>
      </c>
      <c r="K212" s="10"/>
      <c r="L212" s="10"/>
      <c r="M212" s="45"/>
      <c r="N212" s="45"/>
      <c r="O212" s="45"/>
      <c r="P212" s="45"/>
      <c r="Q212" s="45"/>
      <c r="R212" s="88"/>
      <c r="S212" s="88"/>
      <c r="T212" s="88"/>
      <c r="U212" s="88"/>
      <c r="V212" s="88"/>
    </row>
    <row r="213" spans="1:22" x14ac:dyDescent="0.55000000000000004">
      <c r="A213" s="41" t="s">
        <v>480</v>
      </c>
      <c r="B213" s="6" t="s">
        <v>478</v>
      </c>
      <c r="C213" s="6" t="s">
        <v>385</v>
      </c>
      <c r="D213" s="6" t="s">
        <v>213</v>
      </c>
      <c r="E213" s="6"/>
      <c r="F213" s="188"/>
      <c r="G213" s="14" t="s">
        <v>391</v>
      </c>
      <c r="H213" s="15" t="s">
        <v>387</v>
      </c>
      <c r="I213" s="15" t="s">
        <v>162</v>
      </c>
      <c r="J213" s="15" t="s">
        <v>213</v>
      </c>
      <c r="K213" s="10"/>
      <c r="L213" s="10"/>
      <c r="M213" s="45"/>
      <c r="N213" s="45"/>
      <c r="O213" s="45"/>
      <c r="P213" s="45"/>
      <c r="Q213" s="45"/>
      <c r="R213" s="88"/>
      <c r="S213" s="88"/>
      <c r="T213" s="88"/>
      <c r="U213" s="88"/>
      <c r="V213" s="88"/>
    </row>
    <row r="214" spans="1:22" x14ac:dyDescent="0.55000000000000004">
      <c r="A214" s="41" t="s">
        <v>480</v>
      </c>
      <c r="B214" s="6" t="s">
        <v>478</v>
      </c>
      <c r="C214" s="6" t="s">
        <v>385</v>
      </c>
      <c r="D214" s="6" t="s">
        <v>400</v>
      </c>
      <c r="E214" s="6"/>
      <c r="F214" s="188"/>
      <c r="G214" s="14" t="s">
        <v>391</v>
      </c>
      <c r="H214" s="15" t="s">
        <v>387</v>
      </c>
      <c r="I214" s="15" t="s">
        <v>162</v>
      </c>
      <c r="J214" s="15" t="s">
        <v>400</v>
      </c>
      <c r="K214" s="10" t="s">
        <v>498</v>
      </c>
      <c r="L214" s="10" t="s">
        <v>499</v>
      </c>
      <c r="M214" s="45"/>
      <c r="N214" s="45"/>
      <c r="O214" s="45"/>
      <c r="P214" s="45"/>
      <c r="Q214" s="45"/>
      <c r="R214" s="88"/>
      <c r="S214" s="88"/>
      <c r="T214" s="88"/>
      <c r="U214" s="88"/>
      <c r="V214" s="88"/>
    </row>
    <row r="215" spans="1:22" x14ac:dyDescent="0.55000000000000004">
      <c r="A215" s="41" t="s">
        <v>480</v>
      </c>
      <c r="B215" s="6" t="s">
        <v>478</v>
      </c>
      <c r="C215" s="6" t="s">
        <v>385</v>
      </c>
      <c r="D215" s="6" t="s">
        <v>397</v>
      </c>
      <c r="E215" s="6" t="s">
        <v>159</v>
      </c>
      <c r="F215" s="188"/>
      <c r="G215" s="14" t="s">
        <v>391</v>
      </c>
      <c r="H215" s="15" t="s">
        <v>387</v>
      </c>
      <c r="I215" s="15" t="s">
        <v>162</v>
      </c>
      <c r="J215" s="15" t="s">
        <v>159</v>
      </c>
      <c r="K215" s="10"/>
      <c r="L215" s="10"/>
      <c r="M215" s="45"/>
      <c r="N215" s="45"/>
      <c r="O215" s="45"/>
      <c r="P215" s="45"/>
      <c r="Q215" s="45"/>
      <c r="R215" s="88"/>
      <c r="S215" s="88"/>
      <c r="T215" s="88"/>
      <c r="U215" s="88"/>
      <c r="V215" s="88"/>
    </row>
    <row r="216" spans="1:22" x14ac:dyDescent="0.55000000000000004">
      <c r="A216" s="41" t="s">
        <v>480</v>
      </c>
      <c r="B216" s="6" t="s">
        <v>478</v>
      </c>
      <c r="C216" s="6" t="s">
        <v>385</v>
      </c>
      <c r="D216" s="6" t="s">
        <v>397</v>
      </c>
      <c r="E216" s="6" t="s">
        <v>213</v>
      </c>
      <c r="F216" s="188"/>
      <c r="G216" s="14" t="s">
        <v>391</v>
      </c>
      <c r="H216" s="15" t="s">
        <v>387</v>
      </c>
      <c r="I216" s="15" t="s">
        <v>162</v>
      </c>
      <c r="J216" s="15" t="s">
        <v>213</v>
      </c>
      <c r="K216" s="10"/>
      <c r="L216" s="10"/>
      <c r="M216" s="88"/>
      <c r="N216" s="88"/>
      <c r="O216" s="88"/>
      <c r="P216" s="88"/>
      <c r="Q216" s="88"/>
      <c r="R216" s="88"/>
      <c r="S216" s="88"/>
      <c r="T216" s="88"/>
      <c r="U216" s="88"/>
      <c r="V216" s="88"/>
    </row>
    <row r="217" spans="1:22" x14ac:dyDescent="0.55000000000000004">
      <c r="A217" s="41" t="s">
        <v>480</v>
      </c>
      <c r="B217" s="6" t="s">
        <v>478</v>
      </c>
      <c r="C217" s="6" t="s">
        <v>385</v>
      </c>
      <c r="D217" s="6" t="s">
        <v>401</v>
      </c>
      <c r="E217" s="6" t="s">
        <v>159</v>
      </c>
      <c r="F217" s="188"/>
      <c r="G217" s="14" t="s">
        <v>391</v>
      </c>
      <c r="H217" s="15" t="s">
        <v>392</v>
      </c>
      <c r="I217" s="15" t="s">
        <v>387</v>
      </c>
      <c r="J217" s="15" t="s">
        <v>159</v>
      </c>
      <c r="K217" s="10"/>
      <c r="L217" s="10"/>
      <c r="M217" s="3"/>
      <c r="N217" s="3"/>
      <c r="R217" s="88"/>
      <c r="S217" s="88"/>
      <c r="T217" s="88"/>
      <c r="U217" s="88"/>
      <c r="V217" s="88"/>
    </row>
    <row r="218" spans="1:22" x14ac:dyDescent="0.55000000000000004">
      <c r="A218" s="41" t="s">
        <v>480</v>
      </c>
      <c r="B218" s="6" t="s">
        <v>478</v>
      </c>
      <c r="C218" s="6" t="s">
        <v>385</v>
      </c>
      <c r="D218" s="6" t="s">
        <v>401</v>
      </c>
      <c r="E218" s="6" t="s">
        <v>403</v>
      </c>
      <c r="F218" s="188"/>
      <c r="G218" s="14" t="s">
        <v>391</v>
      </c>
      <c r="H218" s="15" t="s">
        <v>392</v>
      </c>
      <c r="I218" s="15" t="s">
        <v>387</v>
      </c>
      <c r="J218" s="15" t="s">
        <v>403</v>
      </c>
      <c r="K218" s="10"/>
      <c r="L218" s="10"/>
      <c r="M218" s="136"/>
      <c r="N218" s="136"/>
      <c r="O218" s="136"/>
      <c r="P218" s="136"/>
      <c r="Q218" s="136"/>
      <c r="R218" s="88"/>
      <c r="S218" s="88"/>
      <c r="T218" s="88"/>
      <c r="U218" s="88"/>
      <c r="V218" s="88"/>
    </row>
    <row r="219" spans="1:22" x14ac:dyDescent="0.55000000000000004">
      <c r="A219" s="41" t="s">
        <v>480</v>
      </c>
      <c r="B219" s="6" t="s">
        <v>478</v>
      </c>
      <c r="C219" s="6" t="s">
        <v>385</v>
      </c>
      <c r="D219" s="6" t="s">
        <v>401</v>
      </c>
      <c r="E219" s="6" t="s">
        <v>393</v>
      </c>
      <c r="F219" s="188"/>
      <c r="G219" s="14" t="s">
        <v>391</v>
      </c>
      <c r="H219" s="15" t="s">
        <v>392</v>
      </c>
      <c r="I219" s="15" t="s">
        <v>387</v>
      </c>
      <c r="J219" s="15" t="s">
        <v>393</v>
      </c>
      <c r="K219" s="10" t="s">
        <v>347</v>
      </c>
      <c r="L219" s="10" t="s">
        <v>348</v>
      </c>
      <c r="M219" s="136"/>
      <c r="N219" s="136"/>
      <c r="O219" s="136"/>
      <c r="P219" s="136"/>
      <c r="Q219" s="136"/>
      <c r="R219" s="88"/>
      <c r="S219" s="88"/>
      <c r="T219" s="88"/>
      <c r="U219" s="88"/>
      <c r="V219" s="88"/>
    </row>
    <row r="220" spans="1:22" x14ac:dyDescent="0.55000000000000004">
      <c r="A220" s="41" t="s">
        <v>480</v>
      </c>
      <c r="B220" s="6" t="s">
        <v>478</v>
      </c>
      <c r="C220" s="6" t="s">
        <v>385</v>
      </c>
      <c r="D220" s="6" t="s">
        <v>401</v>
      </c>
      <c r="E220" s="6" t="s">
        <v>394</v>
      </c>
      <c r="F220" s="188"/>
      <c r="G220" s="14" t="s">
        <v>391</v>
      </c>
      <c r="H220" s="15" t="s">
        <v>392</v>
      </c>
      <c r="I220" s="15" t="s">
        <v>387</v>
      </c>
      <c r="J220" s="15" t="s">
        <v>394</v>
      </c>
      <c r="K220" s="10" t="s">
        <v>347</v>
      </c>
      <c r="L220" s="10" t="s">
        <v>348</v>
      </c>
      <c r="M220" s="136"/>
      <c r="N220" s="136"/>
      <c r="O220" s="136"/>
      <c r="P220" s="136"/>
      <c r="Q220" s="136"/>
      <c r="R220" s="88"/>
      <c r="S220" s="88"/>
      <c r="T220" s="88"/>
      <c r="U220" s="88"/>
      <c r="V220" s="88"/>
    </row>
    <row r="221" spans="1:22" x14ac:dyDescent="0.55000000000000004">
      <c r="A221" s="41" t="s">
        <v>480</v>
      </c>
      <c r="B221" s="6" t="s">
        <v>478</v>
      </c>
      <c r="C221" s="6" t="s">
        <v>385</v>
      </c>
      <c r="D221" s="6" t="s">
        <v>401</v>
      </c>
      <c r="E221" s="6" t="s">
        <v>406</v>
      </c>
      <c r="F221" s="188"/>
      <c r="G221" s="14" t="s">
        <v>391</v>
      </c>
      <c r="H221" s="15" t="s">
        <v>387</v>
      </c>
      <c r="I221" s="15" t="s">
        <v>387</v>
      </c>
      <c r="J221" s="15" t="s">
        <v>406</v>
      </c>
      <c r="K221" s="10"/>
      <c r="L221" s="10"/>
      <c r="M221" s="45"/>
      <c r="N221" s="45"/>
      <c r="O221" s="45"/>
      <c r="P221" s="45"/>
      <c r="Q221" s="45"/>
      <c r="R221" s="88"/>
      <c r="S221" s="88"/>
      <c r="T221" s="88"/>
      <c r="U221" s="88"/>
      <c r="V221" s="88"/>
    </row>
    <row r="222" spans="1:22" x14ac:dyDescent="0.55000000000000004">
      <c r="A222" s="41" t="s">
        <v>480</v>
      </c>
      <c r="B222" s="6" t="s">
        <v>478</v>
      </c>
      <c r="C222" s="6" t="s">
        <v>385</v>
      </c>
      <c r="D222" s="6" t="s">
        <v>401</v>
      </c>
      <c r="E222" s="6" t="s">
        <v>407</v>
      </c>
      <c r="F222" s="188"/>
      <c r="G222" s="14" t="s">
        <v>391</v>
      </c>
      <c r="H222" s="15" t="s">
        <v>387</v>
      </c>
      <c r="I222" s="15" t="s">
        <v>387</v>
      </c>
      <c r="J222" s="15" t="s">
        <v>407</v>
      </c>
      <c r="K222" s="10"/>
      <c r="L222" s="10"/>
      <c r="M222" s="45"/>
      <c r="N222" s="45"/>
      <c r="O222" s="45"/>
      <c r="P222" s="45"/>
      <c r="Q222" s="45"/>
      <c r="R222" s="88"/>
      <c r="S222" s="88"/>
      <c r="T222" s="88"/>
      <c r="U222" s="88"/>
      <c r="V222" s="88"/>
    </row>
    <row r="223" spans="1:22" x14ac:dyDescent="0.55000000000000004">
      <c r="A223" s="41" t="s">
        <v>480</v>
      </c>
      <c r="B223" s="6" t="s">
        <v>478</v>
      </c>
      <c r="C223" s="6" t="s">
        <v>385</v>
      </c>
      <c r="D223" s="6" t="s">
        <v>401</v>
      </c>
      <c r="E223" s="6" t="s">
        <v>396</v>
      </c>
      <c r="F223" s="188"/>
      <c r="G223" s="14" t="s">
        <v>391</v>
      </c>
      <c r="H223" s="15" t="s">
        <v>387</v>
      </c>
      <c r="I223" s="15" t="s">
        <v>387</v>
      </c>
      <c r="J223" s="15" t="s">
        <v>396</v>
      </c>
      <c r="K223" s="10"/>
      <c r="L223" s="10"/>
      <c r="M223" s="45"/>
      <c r="N223" s="45"/>
      <c r="O223" s="45"/>
      <c r="P223" s="45"/>
      <c r="Q223" s="45"/>
      <c r="R223" s="88"/>
      <c r="S223" s="88"/>
      <c r="T223" s="88"/>
      <c r="U223" s="88"/>
      <c r="V223" s="88"/>
    </row>
    <row r="224" spans="1:22" x14ac:dyDescent="0.55000000000000004">
      <c r="A224" s="41" t="s">
        <v>480</v>
      </c>
      <c r="B224" s="6" t="s">
        <v>478</v>
      </c>
      <c r="C224" s="6" t="s">
        <v>408</v>
      </c>
      <c r="D224" s="6" t="s">
        <v>159</v>
      </c>
      <c r="E224" s="6"/>
      <c r="F224" s="188"/>
      <c r="G224" s="14" t="s">
        <v>391</v>
      </c>
      <c r="H224" s="15" t="s">
        <v>409</v>
      </c>
      <c r="I224" s="15" t="s">
        <v>162</v>
      </c>
      <c r="J224" s="15" t="s">
        <v>159</v>
      </c>
      <c r="K224" s="10"/>
      <c r="L224" s="10"/>
      <c r="M224" s="136"/>
      <c r="N224" s="136"/>
      <c r="O224" s="136"/>
      <c r="P224" s="136"/>
      <c r="Q224" s="136"/>
      <c r="R224" s="88"/>
      <c r="S224" s="88"/>
      <c r="T224" s="88"/>
      <c r="U224" s="88"/>
      <c r="V224" s="88"/>
    </row>
    <row r="225" spans="1:22" x14ac:dyDescent="0.55000000000000004">
      <c r="A225" s="41" t="s">
        <v>480</v>
      </c>
      <c r="B225" s="6" t="s">
        <v>478</v>
      </c>
      <c r="C225" s="6" t="s">
        <v>408</v>
      </c>
      <c r="D225" s="6" t="s">
        <v>213</v>
      </c>
      <c r="E225" s="6"/>
      <c r="F225" s="188"/>
      <c r="G225" s="14" t="s">
        <v>391</v>
      </c>
      <c r="H225" s="15" t="s">
        <v>409</v>
      </c>
      <c r="I225" s="15" t="s">
        <v>162</v>
      </c>
      <c r="J225" s="15" t="s">
        <v>213</v>
      </c>
      <c r="K225" s="10"/>
      <c r="L225" s="10"/>
      <c r="M225" s="136"/>
      <c r="N225" s="136"/>
      <c r="O225" s="136"/>
      <c r="P225" s="136"/>
      <c r="Q225" s="136"/>
      <c r="R225" s="88"/>
      <c r="S225" s="88"/>
      <c r="T225" s="88"/>
      <c r="U225" s="88"/>
      <c r="V225" s="88"/>
    </row>
    <row r="226" spans="1:22" x14ac:dyDescent="0.55000000000000004">
      <c r="A226" s="41" t="s">
        <v>480</v>
      </c>
      <c r="B226" s="6" t="s">
        <v>478</v>
      </c>
      <c r="C226" s="6" t="s">
        <v>359</v>
      </c>
      <c r="D226" s="6" t="s">
        <v>367</v>
      </c>
      <c r="E226" s="6"/>
      <c r="F226" s="188"/>
      <c r="G226" s="14" t="s">
        <v>360</v>
      </c>
      <c r="H226" s="15" t="s">
        <v>361</v>
      </c>
      <c r="I226" s="15" t="s">
        <v>162</v>
      </c>
      <c r="J226" s="15" t="s">
        <v>367</v>
      </c>
      <c r="K226" s="10"/>
      <c r="L226" s="10"/>
      <c r="M226" s="136"/>
      <c r="N226" s="136"/>
      <c r="O226" s="136"/>
      <c r="P226" s="136"/>
      <c r="Q226" s="136"/>
      <c r="R226" s="88"/>
      <c r="S226" s="88"/>
      <c r="T226" s="88"/>
      <c r="U226" s="88"/>
      <c r="V226" s="88"/>
    </row>
    <row r="227" spans="1:22" x14ac:dyDescent="0.55000000000000004">
      <c r="A227" s="41" t="s">
        <v>480</v>
      </c>
      <c r="B227" s="6" t="s">
        <v>478</v>
      </c>
      <c r="C227" s="6" t="s">
        <v>378</v>
      </c>
      <c r="D227" s="6" t="s">
        <v>367</v>
      </c>
      <c r="E227" s="6"/>
      <c r="F227" s="188"/>
      <c r="G227" s="14" t="s">
        <v>360</v>
      </c>
      <c r="H227" s="15" t="s">
        <v>379</v>
      </c>
      <c r="I227" s="15" t="s">
        <v>162</v>
      </c>
      <c r="J227" s="15" t="s">
        <v>367</v>
      </c>
      <c r="K227" s="10"/>
      <c r="L227" s="10"/>
      <c r="M227" s="136"/>
      <c r="N227" s="136"/>
      <c r="O227" s="136"/>
      <c r="P227" s="136"/>
      <c r="Q227" s="136"/>
      <c r="R227" s="88"/>
      <c r="S227" s="88"/>
      <c r="T227" s="88"/>
      <c r="U227" s="88"/>
      <c r="V227" s="88"/>
    </row>
    <row r="228" spans="1:22" x14ac:dyDescent="0.55000000000000004">
      <c r="A228" s="41" t="s">
        <v>480</v>
      </c>
      <c r="B228" s="6" t="s">
        <v>478</v>
      </c>
      <c r="C228" s="6" t="s">
        <v>383</v>
      </c>
      <c r="D228" s="6" t="s">
        <v>159</v>
      </c>
      <c r="E228" s="6"/>
      <c r="F228" s="188"/>
      <c r="G228" s="14" t="s">
        <v>360</v>
      </c>
      <c r="H228" s="15" t="s">
        <v>384</v>
      </c>
      <c r="I228" s="15" t="s">
        <v>162</v>
      </c>
      <c r="J228" s="15" t="s">
        <v>159</v>
      </c>
      <c r="K228" s="10"/>
      <c r="L228" s="10"/>
      <c r="M228" s="45"/>
      <c r="N228" s="45"/>
      <c r="O228" s="45"/>
      <c r="P228" s="45"/>
      <c r="Q228" s="45"/>
      <c r="R228" s="88"/>
      <c r="S228" s="88"/>
      <c r="T228" s="88"/>
      <c r="U228" s="88"/>
      <c r="V228" s="88"/>
    </row>
    <row r="229" spans="1:22" x14ac:dyDescent="0.55000000000000004">
      <c r="A229" s="41" t="s">
        <v>480</v>
      </c>
      <c r="B229" s="6" t="s">
        <v>478</v>
      </c>
      <c r="C229" s="6" t="s">
        <v>383</v>
      </c>
      <c r="D229" s="6" t="s">
        <v>366</v>
      </c>
      <c r="E229" s="6"/>
      <c r="F229" s="188"/>
      <c r="G229" s="14" t="s">
        <v>360</v>
      </c>
      <c r="H229" s="15" t="s">
        <v>384</v>
      </c>
      <c r="I229" s="15" t="s">
        <v>162</v>
      </c>
      <c r="J229" s="15" t="s">
        <v>366</v>
      </c>
      <c r="K229" s="10"/>
      <c r="L229" s="10"/>
      <c r="M229" s="45"/>
      <c r="N229" s="45"/>
      <c r="O229" s="45"/>
      <c r="P229" s="45"/>
      <c r="Q229" s="45"/>
      <c r="R229" s="88"/>
      <c r="S229" s="88"/>
      <c r="T229" s="88"/>
      <c r="U229" s="88"/>
      <c r="V229" s="88"/>
    </row>
    <row r="230" spans="1:22" x14ac:dyDescent="0.55000000000000004">
      <c r="A230" s="41" t="s">
        <v>480</v>
      </c>
      <c r="B230" s="6" t="s">
        <v>478</v>
      </c>
      <c r="C230" s="6" t="s">
        <v>256</v>
      </c>
      <c r="D230" s="6" t="s">
        <v>159</v>
      </c>
      <c r="E230" s="6"/>
      <c r="F230" s="188"/>
      <c r="G230" s="14" t="s">
        <v>257</v>
      </c>
      <c r="H230" s="15" t="s">
        <v>258</v>
      </c>
      <c r="I230" s="15" t="s">
        <v>255</v>
      </c>
      <c r="J230" s="15" t="s">
        <v>159</v>
      </c>
      <c r="K230" s="10"/>
      <c r="L230" s="10"/>
      <c r="M230" s="45"/>
      <c r="N230" s="45"/>
      <c r="O230" s="45"/>
      <c r="P230" s="45"/>
      <c r="Q230" s="45"/>
      <c r="R230" s="88"/>
      <c r="S230" s="88"/>
      <c r="T230" s="88"/>
      <c r="U230" s="88"/>
      <c r="V230" s="88"/>
    </row>
    <row r="231" spans="1:22" x14ac:dyDescent="0.55000000000000004">
      <c r="A231" s="41" t="s">
        <v>480</v>
      </c>
      <c r="B231" s="6" t="s">
        <v>478</v>
      </c>
      <c r="C231" s="6" t="s">
        <v>256</v>
      </c>
      <c r="D231" s="6" t="s">
        <v>265</v>
      </c>
      <c r="E231" s="6"/>
      <c r="F231" s="188"/>
      <c r="G231" s="14" t="s">
        <v>257</v>
      </c>
      <c r="H231" s="15" t="s">
        <v>258</v>
      </c>
      <c r="I231" s="15" t="s">
        <v>255</v>
      </c>
      <c r="J231" s="15" t="s">
        <v>265</v>
      </c>
      <c r="K231" s="10"/>
      <c r="L231" s="10"/>
      <c r="M231" s="45"/>
      <c r="N231" s="45"/>
      <c r="O231" s="45"/>
      <c r="P231" s="45"/>
      <c r="Q231" s="45"/>
      <c r="R231" s="88"/>
      <c r="S231" s="88"/>
      <c r="T231" s="88"/>
      <c r="U231" s="88"/>
      <c r="V231" s="88"/>
    </row>
    <row r="232" spans="1:22" x14ac:dyDescent="0.55000000000000004">
      <c r="A232" s="41" t="s">
        <v>480</v>
      </c>
      <c r="B232" s="6" t="s">
        <v>478</v>
      </c>
      <c r="C232" s="6" t="s">
        <v>256</v>
      </c>
      <c r="D232" s="6" t="s">
        <v>273</v>
      </c>
      <c r="E232" s="6"/>
      <c r="F232" s="188"/>
      <c r="G232" s="14" t="s">
        <v>257</v>
      </c>
      <c r="H232" s="15" t="s">
        <v>258</v>
      </c>
      <c r="I232" s="15" t="s">
        <v>255</v>
      </c>
      <c r="J232" s="15" t="s">
        <v>273</v>
      </c>
      <c r="K232" s="10"/>
      <c r="L232" s="10"/>
      <c r="M232" s="45"/>
      <c r="N232" s="45"/>
      <c r="O232" s="45"/>
      <c r="P232" s="45"/>
      <c r="Q232" s="45"/>
      <c r="R232" s="88"/>
      <c r="S232" s="88"/>
      <c r="T232" s="88"/>
      <c r="U232" s="88"/>
      <c r="V232" s="88"/>
    </row>
    <row r="233" spans="1:22" x14ac:dyDescent="0.55000000000000004">
      <c r="A233" s="41" t="s">
        <v>480</v>
      </c>
      <c r="B233" s="6" t="s">
        <v>478</v>
      </c>
      <c r="C233" s="6" t="s">
        <v>256</v>
      </c>
      <c r="D233" s="6" t="s">
        <v>303</v>
      </c>
      <c r="E233" s="6"/>
      <c r="F233" s="188"/>
      <c r="G233" s="14"/>
      <c r="H233" s="15"/>
      <c r="I233" s="15"/>
      <c r="J233" s="15"/>
      <c r="K233" s="10"/>
      <c r="L233" s="10"/>
      <c r="M233" s="45"/>
      <c r="N233" s="45"/>
      <c r="O233" s="45"/>
      <c r="P233" s="45"/>
      <c r="Q233" s="45"/>
      <c r="R233" s="88"/>
      <c r="S233" s="88"/>
      <c r="T233" s="88"/>
      <c r="U233" s="88"/>
      <c r="V233" s="88"/>
    </row>
    <row r="234" spans="1:22" x14ac:dyDescent="0.55000000000000004">
      <c r="A234" s="41" t="s">
        <v>480</v>
      </c>
      <c r="B234" s="6" t="s">
        <v>478</v>
      </c>
      <c r="C234" s="6" t="s">
        <v>323</v>
      </c>
      <c r="D234" s="6" t="s">
        <v>159</v>
      </c>
      <c r="E234" s="6"/>
      <c r="F234" s="188"/>
      <c r="G234" s="14" t="s">
        <v>324</v>
      </c>
      <c r="H234" s="15" t="s">
        <v>325</v>
      </c>
      <c r="I234" s="15" t="s">
        <v>255</v>
      </c>
      <c r="J234" s="15" t="s">
        <v>159</v>
      </c>
      <c r="K234" s="10"/>
      <c r="L234" s="10"/>
      <c r="M234" s="45"/>
      <c r="N234" s="45"/>
      <c r="O234" s="45"/>
      <c r="P234" s="45"/>
      <c r="Q234" s="45"/>
      <c r="R234" s="88"/>
      <c r="S234" s="88"/>
      <c r="T234" s="88"/>
      <c r="U234" s="88"/>
      <c r="V234" s="88"/>
    </row>
    <row r="235" spans="1:22" x14ac:dyDescent="0.55000000000000004">
      <c r="A235" s="41" t="s">
        <v>480</v>
      </c>
      <c r="B235" s="6" t="s">
        <v>478</v>
      </c>
      <c r="C235" s="6" t="s">
        <v>323</v>
      </c>
      <c r="D235" s="6" t="s">
        <v>505</v>
      </c>
      <c r="E235" s="6"/>
      <c r="F235" s="188"/>
      <c r="G235" s="14" t="s">
        <v>324</v>
      </c>
      <c r="H235" s="15" t="s">
        <v>325</v>
      </c>
      <c r="I235" s="15" t="s">
        <v>255</v>
      </c>
      <c r="J235" s="15" t="s">
        <v>505</v>
      </c>
      <c r="K235" s="10" t="s">
        <v>311</v>
      </c>
      <c r="L235" s="10" t="s">
        <v>312</v>
      </c>
      <c r="M235" s="45"/>
      <c r="N235" s="45"/>
      <c r="O235" s="45"/>
      <c r="P235" s="45"/>
      <c r="Q235" s="45"/>
      <c r="R235" s="88"/>
      <c r="S235" s="88"/>
      <c r="T235" s="88"/>
      <c r="U235" s="88"/>
      <c r="V235" s="88"/>
    </row>
    <row r="236" spans="1:22" x14ac:dyDescent="0.55000000000000004">
      <c r="A236" s="41" t="s">
        <v>480</v>
      </c>
      <c r="B236" s="41" t="s">
        <v>478</v>
      </c>
      <c r="C236" s="6" t="s">
        <v>274</v>
      </c>
      <c r="D236" s="6" t="s">
        <v>303</v>
      </c>
      <c r="E236" s="6"/>
      <c r="F236" s="188"/>
      <c r="G236" s="14" t="s">
        <v>257</v>
      </c>
      <c r="H236" s="15" t="s">
        <v>258</v>
      </c>
      <c r="I236" s="15" t="s">
        <v>255</v>
      </c>
      <c r="J236" s="15" t="s">
        <v>303</v>
      </c>
      <c r="K236" s="10" t="s">
        <v>295</v>
      </c>
      <c r="L236" s="10" t="s">
        <v>296</v>
      </c>
      <c r="M236" s="45"/>
      <c r="N236" s="45"/>
      <c r="O236" s="45"/>
      <c r="P236" s="45"/>
      <c r="Q236" s="45"/>
      <c r="R236" s="88"/>
      <c r="S236" s="88"/>
      <c r="T236" s="88"/>
      <c r="U236" s="88"/>
      <c r="V236" s="88"/>
    </row>
    <row r="237" spans="1:22" x14ac:dyDescent="0.55000000000000004">
      <c r="A237" s="41" t="s">
        <v>480</v>
      </c>
      <c r="B237" s="41" t="s">
        <v>478</v>
      </c>
      <c r="C237" s="6" t="s">
        <v>506</v>
      </c>
      <c r="D237" s="6" t="s">
        <v>159</v>
      </c>
      <c r="E237" s="6"/>
      <c r="F237" s="188"/>
      <c r="G237" s="14" t="s">
        <v>391</v>
      </c>
      <c r="H237" s="15" t="s">
        <v>507</v>
      </c>
      <c r="I237" s="15" t="s">
        <v>162</v>
      </c>
      <c r="J237" s="15" t="s">
        <v>159</v>
      </c>
      <c r="K237" s="10"/>
      <c r="L237" s="10"/>
      <c r="M237" s="45"/>
      <c r="N237" s="45"/>
      <c r="O237" s="45"/>
      <c r="P237" s="45"/>
      <c r="Q237" s="45"/>
      <c r="R237" s="88"/>
      <c r="S237" s="88"/>
      <c r="T237" s="88"/>
      <c r="U237" s="88"/>
      <c r="V237" s="88"/>
    </row>
    <row r="238" spans="1:22" x14ac:dyDescent="0.55000000000000004">
      <c r="A238" s="41" t="s">
        <v>480</v>
      </c>
      <c r="B238" s="41" t="s">
        <v>478</v>
      </c>
      <c r="C238" s="6" t="s">
        <v>506</v>
      </c>
      <c r="D238" s="6" t="s">
        <v>213</v>
      </c>
      <c r="E238" s="6"/>
      <c r="F238" s="188"/>
      <c r="G238" s="14" t="s">
        <v>391</v>
      </c>
      <c r="H238" s="15" t="s">
        <v>507</v>
      </c>
      <c r="I238" s="15" t="s">
        <v>162</v>
      </c>
      <c r="J238" s="15" t="s">
        <v>213</v>
      </c>
      <c r="K238" s="10"/>
      <c r="L238" s="10"/>
      <c r="M238" s="45"/>
      <c r="N238" s="45"/>
      <c r="O238" s="45"/>
      <c r="P238" s="45"/>
      <c r="Q238" s="45"/>
      <c r="R238" s="88"/>
      <c r="S238" s="88"/>
      <c r="T238" s="88"/>
      <c r="U238" s="88"/>
      <c r="V238" s="88"/>
    </row>
    <row r="239" spans="1:22" x14ac:dyDescent="0.55000000000000004">
      <c r="A239" s="41" t="s">
        <v>480</v>
      </c>
      <c r="B239" s="41" t="s">
        <v>478</v>
      </c>
      <c r="C239" s="6" t="s">
        <v>246</v>
      </c>
      <c r="D239" s="6" t="s">
        <v>159</v>
      </c>
      <c r="E239" s="6" t="s">
        <v>244</v>
      </c>
      <c r="F239" s="188"/>
      <c r="G239" s="14"/>
      <c r="H239" s="15"/>
      <c r="I239" s="15"/>
      <c r="J239" s="15"/>
      <c r="K239" s="10"/>
      <c r="L239" s="10"/>
      <c r="M239" s="45"/>
      <c r="N239" s="45"/>
      <c r="O239" s="45"/>
      <c r="P239" s="45"/>
      <c r="Q239" s="45"/>
      <c r="R239" s="88"/>
      <c r="S239" s="88"/>
      <c r="T239" s="88" t="str">
        <f t="shared" ref="T239:U239" si="5">IF(T180 = "","","Thermal Zone 2")</f>
        <v/>
      </c>
      <c r="U239" s="88" t="str">
        <f t="shared" si="5"/>
        <v/>
      </c>
      <c r="V239" s="88"/>
    </row>
    <row r="240" spans="1:22" x14ac:dyDescent="0.55000000000000004">
      <c r="A240" s="41" t="s">
        <v>480</v>
      </c>
      <c r="B240" s="41" t="s">
        <v>478</v>
      </c>
      <c r="C240" s="6" t="s">
        <v>246</v>
      </c>
      <c r="D240" s="6" t="s">
        <v>185</v>
      </c>
      <c r="E240" s="6" t="s">
        <v>244</v>
      </c>
      <c r="F240" s="188"/>
      <c r="G240" s="14"/>
      <c r="H240" s="15"/>
      <c r="I240" s="15"/>
      <c r="J240" s="15"/>
      <c r="K240" s="10"/>
      <c r="L240" s="10"/>
      <c r="M240" s="45"/>
      <c r="N240" s="45"/>
      <c r="O240" s="45"/>
      <c r="P240" s="45"/>
      <c r="Q240" s="45"/>
      <c r="R240" s="88"/>
      <c r="S240" s="88"/>
      <c r="T240" s="88"/>
      <c r="U240" s="88"/>
      <c r="V240" s="88"/>
    </row>
    <row r="241" spans="1:22" x14ac:dyDescent="0.55000000000000004">
      <c r="A241" s="41" t="s">
        <v>480</v>
      </c>
      <c r="B241" s="41" t="s">
        <v>478</v>
      </c>
      <c r="C241" s="6" t="s">
        <v>246</v>
      </c>
      <c r="D241" s="6" t="s">
        <v>187</v>
      </c>
      <c r="E241" s="6" t="s">
        <v>244</v>
      </c>
      <c r="F241" s="188"/>
      <c r="G241" s="14"/>
      <c r="H241" s="15"/>
      <c r="I241" s="15"/>
      <c r="J241" s="15"/>
      <c r="K241" s="10"/>
      <c r="L241" s="10"/>
      <c r="M241" s="45"/>
      <c r="N241" s="45"/>
      <c r="O241" s="45"/>
      <c r="P241" s="45"/>
      <c r="Q241" s="45"/>
      <c r="R241" s="88"/>
      <c r="S241" s="88"/>
      <c r="T241" s="88"/>
      <c r="U241" s="88"/>
      <c r="V241" s="88"/>
    </row>
    <row r="242" spans="1:22" x14ac:dyDescent="0.55000000000000004">
      <c r="A242" s="41" t="s">
        <v>480</v>
      </c>
      <c r="B242" s="41" t="s">
        <v>478</v>
      </c>
      <c r="C242" s="6" t="s">
        <v>246</v>
      </c>
      <c r="D242" s="6" t="str">
        <f t="shared" ref="D242:E246" si="6">D32</f>
        <v>terminals[0]</v>
      </c>
      <c r="E242" s="6" t="str">
        <f t="shared" si="6"/>
        <v>id</v>
      </c>
      <c r="F242" s="188"/>
      <c r="G242" s="14"/>
      <c r="H242" s="15"/>
      <c r="I242" s="15"/>
      <c r="J242" s="15"/>
      <c r="K242" s="10"/>
      <c r="L242" s="10"/>
      <c r="M242" s="45"/>
      <c r="N242" s="45"/>
      <c r="O242" s="45"/>
      <c r="P242" s="45"/>
      <c r="Q242" s="45"/>
      <c r="R242" s="88"/>
      <c r="S242" s="88"/>
      <c r="T242" s="88"/>
      <c r="U242" s="88"/>
      <c r="V242" s="88"/>
    </row>
    <row r="243" spans="1:22" x14ac:dyDescent="0.55000000000000004">
      <c r="A243" s="41" t="s">
        <v>480</v>
      </c>
      <c r="B243" s="41" t="s">
        <v>478</v>
      </c>
      <c r="C243" s="6" t="s">
        <v>246</v>
      </c>
      <c r="D243" s="6" t="str">
        <f t="shared" si="6"/>
        <v>terminals[0]</v>
      </c>
      <c r="E243" s="6" t="str">
        <f t="shared" si="6"/>
        <v>is_supply_ducted</v>
      </c>
      <c r="F243" s="188"/>
      <c r="G243" s="14"/>
      <c r="H243" s="15"/>
      <c r="I243" s="15"/>
      <c r="J243" s="15"/>
      <c r="K243" s="10"/>
      <c r="L243" s="10"/>
      <c r="M243" s="45"/>
      <c r="N243" s="45"/>
      <c r="O243" s="45"/>
      <c r="P243" s="45"/>
      <c r="Q243" s="45"/>
      <c r="R243" s="88"/>
      <c r="S243" s="88"/>
      <c r="T243" s="88"/>
      <c r="U243" s="88"/>
      <c r="V243" s="88"/>
    </row>
    <row r="244" spans="1:22" x14ac:dyDescent="0.55000000000000004">
      <c r="A244" s="41" t="s">
        <v>480</v>
      </c>
      <c r="B244" s="41" t="s">
        <v>478</v>
      </c>
      <c r="C244" s="6" t="s">
        <v>246</v>
      </c>
      <c r="D244" s="6" t="str">
        <f t="shared" si="6"/>
        <v>terminals[0]</v>
      </c>
      <c r="E244" s="6" t="str">
        <f t="shared" si="6"/>
        <v>heating_source</v>
      </c>
      <c r="F244" s="188"/>
      <c r="G244" s="14"/>
      <c r="H244" s="15"/>
      <c r="I244" s="15"/>
      <c r="J244" s="15"/>
      <c r="K244" s="10"/>
      <c r="L244" s="10"/>
      <c r="M244" s="45"/>
      <c r="N244" s="45"/>
      <c r="O244" s="45"/>
      <c r="P244" s="45"/>
      <c r="Q244" s="45"/>
      <c r="R244" s="88"/>
      <c r="S244" s="88"/>
      <c r="T244" s="88"/>
      <c r="U244" s="88"/>
      <c r="V244" s="88"/>
    </row>
    <row r="245" spans="1:22" x14ac:dyDescent="0.55000000000000004">
      <c r="A245" s="41" t="s">
        <v>480</v>
      </c>
      <c r="B245" s="41" t="s">
        <v>478</v>
      </c>
      <c r="C245" s="6" t="s">
        <v>246</v>
      </c>
      <c r="D245" s="6" t="str">
        <f t="shared" si="6"/>
        <v>terminals[0]</v>
      </c>
      <c r="E245" s="6" t="str">
        <f t="shared" si="6"/>
        <v>heating_from_loop</v>
      </c>
      <c r="F245" s="188"/>
      <c r="G245" s="14"/>
      <c r="H245" s="15"/>
      <c r="I245" s="15"/>
      <c r="J245" s="15"/>
      <c r="K245" s="10"/>
      <c r="L245" s="10"/>
      <c r="M245" s="45"/>
      <c r="N245" s="45"/>
      <c r="O245" s="45"/>
      <c r="P245" s="45"/>
      <c r="Q245" s="45"/>
      <c r="R245" s="88"/>
      <c r="S245" s="88"/>
      <c r="T245" s="88"/>
      <c r="U245" s="88"/>
      <c r="V245" s="88"/>
    </row>
    <row r="246" spans="1:22" x14ac:dyDescent="0.55000000000000004">
      <c r="A246" s="41" t="s">
        <v>480</v>
      </c>
      <c r="B246" s="41" t="s">
        <v>478</v>
      </c>
      <c r="C246" s="6" t="s">
        <v>246</v>
      </c>
      <c r="D246" s="6" t="str">
        <f t="shared" si="6"/>
        <v>terminals[0]</v>
      </c>
      <c r="E246" s="6" t="str">
        <f t="shared" si="6"/>
        <v>type</v>
      </c>
      <c r="F246" s="188"/>
      <c r="G246" s="14"/>
      <c r="H246" s="15"/>
      <c r="I246" s="15"/>
      <c r="J246" s="15"/>
      <c r="K246" s="10"/>
      <c r="L246" s="10"/>
      <c r="M246" s="45"/>
      <c r="N246" s="45"/>
      <c r="O246" s="45"/>
      <c r="P246" s="45"/>
      <c r="Q246" s="45"/>
      <c r="R246" s="88"/>
      <c r="S246" s="88"/>
      <c r="T246" s="88"/>
      <c r="U246" s="88"/>
      <c r="V246" s="88"/>
    </row>
    <row r="247" spans="1:22" x14ac:dyDescent="0.55000000000000004">
      <c r="A247" s="41" t="s">
        <v>480</v>
      </c>
      <c r="B247" s="6" t="s">
        <v>478</v>
      </c>
      <c r="C247" s="195" t="s">
        <v>246</v>
      </c>
      <c r="D247" s="195" t="s">
        <v>196</v>
      </c>
      <c r="E247" s="195" t="s">
        <v>216</v>
      </c>
      <c r="F247" s="188"/>
      <c r="G247" s="14"/>
      <c r="H247" s="15"/>
      <c r="I247" s="15"/>
      <c r="J247" s="15"/>
    </row>
    <row r="248" spans="1:22" x14ac:dyDescent="0.55000000000000004">
      <c r="A248" s="41"/>
    </row>
    <row r="249" spans="1:22" x14ac:dyDescent="0.55000000000000004">
      <c r="A249" s="41"/>
    </row>
    <row r="250" spans="1:22" x14ac:dyDescent="0.55000000000000004">
      <c r="A250" s="41"/>
    </row>
    <row r="251" spans="1:22" x14ac:dyDescent="0.55000000000000004">
      <c r="A251" s="41"/>
    </row>
    <row r="252" spans="1:22" x14ac:dyDescent="0.55000000000000004">
      <c r="A252" s="41"/>
    </row>
    <row r="253" spans="1:22" x14ac:dyDescent="0.55000000000000004">
      <c r="A253" s="41"/>
    </row>
    <row r="254" spans="1:22" x14ac:dyDescent="0.55000000000000004">
      <c r="A254" s="41"/>
    </row>
    <row r="255" spans="1:22" x14ac:dyDescent="0.55000000000000004">
      <c r="A255" s="41"/>
    </row>
    <row r="256" spans="1:22" x14ac:dyDescent="0.55000000000000004">
      <c r="A256" s="41"/>
    </row>
    <row r="257" spans="1:1" x14ac:dyDescent="0.55000000000000004">
      <c r="A257" s="41"/>
    </row>
    <row r="258" spans="1:1" x14ac:dyDescent="0.55000000000000004">
      <c r="A258" s="41"/>
    </row>
    <row r="259" spans="1:1" x14ac:dyDescent="0.55000000000000004">
      <c r="A259" s="41"/>
    </row>
    <row r="260" spans="1:1" x14ac:dyDescent="0.55000000000000004">
      <c r="A260" s="41"/>
    </row>
    <row r="261" spans="1:1" x14ac:dyDescent="0.55000000000000004">
      <c r="A261" s="41"/>
    </row>
    <row r="262" spans="1:1" x14ac:dyDescent="0.55000000000000004">
      <c r="A262" s="41"/>
    </row>
    <row r="263" spans="1:1" x14ac:dyDescent="0.55000000000000004">
      <c r="A263" s="41"/>
    </row>
  </sheetData>
  <conditionalFormatting sqref="F218 F221:F223 A243:B243 A245:B245 F228:F241 A165:E241 F165:F216 A6:F164">
    <cfRule type="expression" dxfId="80" priority="43">
      <formula>MOD(ROW(),2)</formula>
    </cfRule>
  </conditionalFormatting>
  <conditionalFormatting sqref="G201:I201 G214:I216 G202:J213 G172:J200 G225:J238">
    <cfRule type="expression" dxfId="79" priority="42">
      <formula>MOD(ROW(),2)</formula>
    </cfRule>
  </conditionalFormatting>
  <conditionalFormatting sqref="K221:L223 K202:L202 K206:L218 K198:L200 K172:L195 K228:L238">
    <cfRule type="expression" dxfId="78" priority="41">
      <formula>MOD(ROW(),2)</formula>
    </cfRule>
  </conditionalFormatting>
  <conditionalFormatting sqref="G209:J213 G214:I216">
    <cfRule type="expression" dxfId="77" priority="40">
      <formula>MOD(ROW(),2)</formula>
    </cfRule>
  </conditionalFormatting>
  <conditionalFormatting sqref="G20:J171">
    <cfRule type="expression" dxfId="76" priority="39">
      <formula>MOD(ROW(),2)</formula>
    </cfRule>
  </conditionalFormatting>
  <conditionalFormatting sqref="K20:L171">
    <cfRule type="expression" dxfId="75" priority="38">
      <formula>MOD(ROW(),2)</formula>
    </cfRule>
  </conditionalFormatting>
  <conditionalFormatting sqref="K219:L227">
    <cfRule type="expression" dxfId="74" priority="36">
      <formula>MOD(ROW(),2)</formula>
    </cfRule>
  </conditionalFormatting>
  <conditionalFormatting sqref="F219:F227">
    <cfRule type="expression" dxfId="73" priority="37">
      <formula>MOD(ROW(),2)</formula>
    </cfRule>
  </conditionalFormatting>
  <conditionalFormatting sqref="J201">
    <cfRule type="expression" dxfId="72" priority="35">
      <formula>MOD(ROW(),2)</formula>
    </cfRule>
  </conditionalFormatting>
  <conditionalFormatting sqref="K201:L201">
    <cfRule type="expression" dxfId="71" priority="34">
      <formula>MOD(ROW(),2)</formula>
    </cfRule>
  </conditionalFormatting>
  <conditionalFormatting sqref="A186:F188">
    <cfRule type="expression" dxfId="70" priority="33">
      <formula>MOD(ROW(),2)</formula>
    </cfRule>
  </conditionalFormatting>
  <conditionalFormatting sqref="G186:J188">
    <cfRule type="expression" dxfId="69" priority="32">
      <formula>MOD(ROW(),2)</formula>
    </cfRule>
  </conditionalFormatting>
  <conditionalFormatting sqref="K186:L188">
    <cfRule type="expression" dxfId="68" priority="31">
      <formula>MOD(ROW(),2)</formula>
    </cfRule>
  </conditionalFormatting>
  <conditionalFormatting sqref="F217">
    <cfRule type="expression" dxfId="67" priority="30">
      <formula>MOD(ROW(),2)</formula>
    </cfRule>
  </conditionalFormatting>
  <conditionalFormatting sqref="G217:I224">
    <cfRule type="expression" dxfId="66" priority="29">
      <formula>MOD(ROW(),2)</formula>
    </cfRule>
  </conditionalFormatting>
  <conditionalFormatting sqref="G217:I224">
    <cfRule type="expression" dxfId="65" priority="28">
      <formula>MOD(ROW(),2)</formula>
    </cfRule>
  </conditionalFormatting>
  <conditionalFormatting sqref="J214:J224">
    <cfRule type="expression" dxfId="64" priority="27">
      <formula>MOD(ROW(),2)</formula>
    </cfRule>
  </conditionalFormatting>
  <conditionalFormatting sqref="K203:L203">
    <cfRule type="expression" dxfId="63" priority="26">
      <formula>MOD(ROW(),2)</formula>
    </cfRule>
  </conditionalFormatting>
  <conditionalFormatting sqref="K204:L204">
    <cfRule type="expression" dxfId="62" priority="25">
      <formula>MOD(ROW(),2)</formula>
    </cfRule>
  </conditionalFormatting>
  <conditionalFormatting sqref="K196:L196">
    <cfRule type="expression" dxfId="61" priority="24">
      <formula>MOD(ROW(),2)</formula>
    </cfRule>
  </conditionalFormatting>
  <conditionalFormatting sqref="K197:L197">
    <cfRule type="expression" dxfId="60" priority="23">
      <formula>MOD(ROW(),2)</formula>
    </cfRule>
  </conditionalFormatting>
  <conditionalFormatting sqref="K205:L205">
    <cfRule type="expression" dxfId="59" priority="22">
      <formula>MOD(ROW(),2)</formula>
    </cfRule>
  </conditionalFormatting>
  <conditionalFormatting sqref="C242:F242">
    <cfRule type="expression" dxfId="58" priority="21">
      <formula>MOD(ROW(),2)</formula>
    </cfRule>
  </conditionalFormatting>
  <conditionalFormatting sqref="G242:J242">
    <cfRule type="expression" dxfId="57" priority="20">
      <formula>MOD(ROW(),2)</formula>
    </cfRule>
  </conditionalFormatting>
  <conditionalFormatting sqref="K242:L242">
    <cfRule type="expression" dxfId="56" priority="19">
      <formula>MOD(ROW(),2)</formula>
    </cfRule>
  </conditionalFormatting>
  <conditionalFormatting sqref="A242:B242 A244:B244 A246:B246">
    <cfRule type="expression" dxfId="55" priority="18">
      <formula>MOD(ROW(),2)</formula>
    </cfRule>
  </conditionalFormatting>
  <conditionalFormatting sqref="G239:J241">
    <cfRule type="expression" dxfId="54" priority="17">
      <formula>MOD(ROW(),2)</formula>
    </cfRule>
  </conditionalFormatting>
  <conditionalFormatting sqref="K239:L241">
    <cfRule type="expression" dxfId="53" priority="16">
      <formula>MOD(ROW(),2)</formula>
    </cfRule>
  </conditionalFormatting>
  <conditionalFormatting sqref="C243:F243">
    <cfRule type="expression" dxfId="52" priority="15">
      <formula>MOD(ROW(),2)</formula>
    </cfRule>
  </conditionalFormatting>
  <conditionalFormatting sqref="C244:F244">
    <cfRule type="expression" dxfId="51" priority="14">
      <formula>MOD(ROW(),2)</formula>
    </cfRule>
  </conditionalFormatting>
  <conditionalFormatting sqref="G244:J244">
    <cfRule type="expression" dxfId="50" priority="13">
      <formula>MOD(ROW(),2)</formula>
    </cfRule>
  </conditionalFormatting>
  <conditionalFormatting sqref="K244:L244">
    <cfRule type="expression" dxfId="49" priority="12">
      <formula>MOD(ROW(),2)</formula>
    </cfRule>
  </conditionalFormatting>
  <conditionalFormatting sqref="G243:J243">
    <cfRule type="expression" dxfId="48" priority="11">
      <formula>MOD(ROW(),2)</formula>
    </cfRule>
  </conditionalFormatting>
  <conditionalFormatting sqref="K243:L243">
    <cfRule type="expression" dxfId="47" priority="10">
      <formula>MOD(ROW(),2)</formula>
    </cfRule>
  </conditionalFormatting>
  <conditionalFormatting sqref="C245:F245">
    <cfRule type="expression" dxfId="46" priority="9">
      <formula>MOD(ROW(),2)</formula>
    </cfRule>
  </conditionalFormatting>
  <conditionalFormatting sqref="C246:F246">
    <cfRule type="expression" dxfId="45" priority="8">
      <formula>MOD(ROW(),2)</formula>
    </cfRule>
  </conditionalFormatting>
  <conditionalFormatting sqref="G246:J246">
    <cfRule type="expression" dxfId="44" priority="7">
      <formula>MOD(ROW(),2)</formula>
    </cfRule>
  </conditionalFormatting>
  <conditionalFormatting sqref="K246:L246">
    <cfRule type="expression" dxfId="43" priority="6">
      <formula>MOD(ROW(),2)</formula>
    </cfRule>
  </conditionalFormatting>
  <conditionalFormatting sqref="G245:J245">
    <cfRule type="expression" dxfId="42" priority="5">
      <formula>MOD(ROW(),2)</formula>
    </cfRule>
  </conditionalFormatting>
  <conditionalFormatting sqref="K245:L245">
    <cfRule type="expression" dxfId="41" priority="4">
      <formula>MOD(ROW(),2)</formula>
    </cfRule>
  </conditionalFormatting>
  <conditionalFormatting sqref="A247:E247">
    <cfRule type="expression" dxfId="40" priority="3">
      <formula>MOD(ROW(),2)</formula>
    </cfRule>
  </conditionalFormatting>
  <conditionalFormatting sqref="F247">
    <cfRule type="expression" dxfId="39" priority="2">
      <formula>MOD(ROW(),2)</formula>
    </cfRule>
  </conditionalFormatting>
  <conditionalFormatting sqref="G247:J247">
    <cfRule type="expression" dxfId="38" priority="1">
      <formula>MOD(ROW(),2)</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545EABD0-32B9-453C-BB32-6ECFE7FB3E79}">
          <x14:formula1>
            <xm:f>Lookups!$A$2:$A$7</xm:f>
          </x14:formula1>
          <xm:sqref>M7:BQ7</xm:sqref>
        </x14:dataValidation>
        <x14:dataValidation type="list" allowBlank="1" showInputMessage="1" showErrorMessage="1" xr:uid="{FF9EC181-7548-4BCF-A312-EB4E3BE7BBBB}">
          <x14:formula1>
            <xm:f>Templates!$M$1:$BE$1</xm:f>
          </x14:formula1>
          <xm:sqref>M16:CM16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DCE95-A7EC-433B-908E-D5E8111AFF98}">
  <dimension ref="B1:N43"/>
  <sheetViews>
    <sheetView workbookViewId="0">
      <selection activeCell="B6" sqref="B6:N7"/>
    </sheetView>
  </sheetViews>
  <sheetFormatPr defaultRowHeight="14.4" x14ac:dyDescent="0.55000000000000004"/>
  <cols>
    <col min="6" max="6" width="10.578125" customWidth="1"/>
    <col min="10" max="10" width="25.83984375" customWidth="1"/>
    <col min="11" max="12" width="10.68359375" customWidth="1"/>
    <col min="13" max="13" width="29.578125" style="137" customWidth="1"/>
  </cols>
  <sheetData>
    <row r="1" spans="2:14" x14ac:dyDescent="0.55000000000000004">
      <c r="B1" s="171" t="s">
        <v>602</v>
      </c>
    </row>
    <row r="2" spans="2:14" x14ac:dyDescent="0.55000000000000004">
      <c r="B2" t="s">
        <v>603</v>
      </c>
    </row>
    <row r="4" spans="2:14" x14ac:dyDescent="0.55000000000000004">
      <c r="B4" t="s">
        <v>604</v>
      </c>
      <c r="F4" s="137"/>
      <c r="N4" s="137"/>
    </row>
    <row r="5" spans="2:14" x14ac:dyDescent="0.55000000000000004">
      <c r="F5" s="137"/>
      <c r="N5" s="137"/>
    </row>
    <row r="6" spans="2:14" x14ac:dyDescent="0.55000000000000004">
      <c r="D6" t="s">
        <v>605</v>
      </c>
      <c r="F6" s="137"/>
      <c r="N6" s="137"/>
    </row>
    <row r="7" spans="2:14" ht="57.6" x14ac:dyDescent="0.55000000000000004">
      <c r="B7" s="137" t="s">
        <v>606</v>
      </c>
      <c r="C7" s="137" t="s">
        <v>607</v>
      </c>
      <c r="D7" t="s">
        <v>608</v>
      </c>
      <c r="E7" t="s">
        <v>609</v>
      </c>
      <c r="F7" s="137" t="s">
        <v>610</v>
      </c>
      <c r="G7" s="137" t="s">
        <v>611</v>
      </c>
      <c r="H7" t="s">
        <v>612</v>
      </c>
      <c r="I7" t="s">
        <v>613</v>
      </c>
      <c r="J7" s="137" t="s">
        <v>614</v>
      </c>
      <c r="K7" s="137" t="s">
        <v>615</v>
      </c>
      <c r="L7" s="137" t="s">
        <v>616</v>
      </c>
      <c r="M7" s="137" t="s">
        <v>617</v>
      </c>
      <c r="N7" s="137" t="s">
        <v>10</v>
      </c>
    </row>
    <row r="8" spans="2:14" x14ac:dyDescent="0.55000000000000004">
      <c r="B8" t="str">
        <f>Rules!A2</f>
        <v>21-1</v>
      </c>
      <c r="C8" t="str">
        <f>Rules!G2</f>
        <v>Applicability</v>
      </c>
      <c r="N8" t="s">
        <v>618</v>
      </c>
    </row>
    <row r="9" spans="2:14" x14ac:dyDescent="0.55000000000000004">
      <c r="B9" t="str">
        <f>Rules!A3</f>
        <v>21-2</v>
      </c>
      <c r="C9" t="str">
        <f>Rules!G3</f>
        <v>Applicability</v>
      </c>
      <c r="N9" t="s">
        <v>618</v>
      </c>
    </row>
    <row r="10" spans="2:14" x14ac:dyDescent="0.55000000000000004">
      <c r="B10" t="str">
        <f>Rules!A4</f>
        <v>21-3</v>
      </c>
      <c r="C10" t="str">
        <f>Rules!G4</f>
        <v>Full</v>
      </c>
      <c r="D10" t="s">
        <v>619</v>
      </c>
      <c r="E10" t="s">
        <v>619</v>
      </c>
      <c r="F10" t="s">
        <v>619</v>
      </c>
      <c r="G10" t="s">
        <v>619</v>
      </c>
      <c r="J10" t="s">
        <v>619</v>
      </c>
      <c r="K10">
        <v>5</v>
      </c>
      <c r="L10">
        <v>2</v>
      </c>
    </row>
    <row r="11" spans="2:14" x14ac:dyDescent="0.55000000000000004">
      <c r="B11" t="str">
        <f>Rules!A5</f>
        <v>21-4</v>
      </c>
      <c r="C11" t="str">
        <f>Rules!G5</f>
        <v>Full</v>
      </c>
      <c r="D11" t="s">
        <v>619</v>
      </c>
      <c r="E11" t="s">
        <v>619</v>
      </c>
      <c r="F11" t="s">
        <v>619</v>
      </c>
      <c r="G11" t="s">
        <v>619</v>
      </c>
      <c r="J11" t="s">
        <v>619</v>
      </c>
      <c r="K11">
        <v>11.2</v>
      </c>
      <c r="L11">
        <v>3</v>
      </c>
    </row>
    <row r="12" spans="2:14" x14ac:dyDescent="0.55000000000000004">
      <c r="B12" t="str">
        <f>Rules!A6</f>
        <v>21-5</v>
      </c>
      <c r="C12" t="str">
        <f>Rules!G6</f>
        <v>Full</v>
      </c>
      <c r="D12" t="s">
        <v>619</v>
      </c>
      <c r="E12" t="s">
        <v>619</v>
      </c>
      <c r="F12" t="s">
        <v>619</v>
      </c>
      <c r="G12" t="s">
        <v>619</v>
      </c>
      <c r="J12" t="s">
        <v>619</v>
      </c>
      <c r="K12">
        <v>12</v>
      </c>
      <c r="L12">
        <v>4</v>
      </c>
      <c r="M12" s="137" t="s">
        <v>620</v>
      </c>
      <c r="N12" t="s">
        <v>621</v>
      </c>
    </row>
    <row r="13" spans="2:14" x14ac:dyDescent="0.55000000000000004">
      <c r="B13" t="str">
        <f>Rules!A7</f>
        <v>21-6</v>
      </c>
      <c r="C13" t="str">
        <f>Rules!G7</f>
        <v>Full</v>
      </c>
      <c r="D13" t="s">
        <v>619</v>
      </c>
      <c r="E13" t="s">
        <v>619</v>
      </c>
      <c r="F13" t="s">
        <v>619</v>
      </c>
      <c r="G13" t="s">
        <v>619</v>
      </c>
      <c r="J13" t="s">
        <v>619</v>
      </c>
      <c r="K13">
        <v>1</v>
      </c>
      <c r="L13">
        <v>6</v>
      </c>
    </row>
    <row r="14" spans="2:14" x14ac:dyDescent="0.55000000000000004">
      <c r="B14" t="str">
        <f>Rules!A8</f>
        <v>21-7</v>
      </c>
      <c r="C14" t="str">
        <f>Rules!G8</f>
        <v>Full</v>
      </c>
      <c r="D14" t="s">
        <v>619</v>
      </c>
      <c r="E14" t="s">
        <v>619</v>
      </c>
      <c r="F14" t="s">
        <v>619</v>
      </c>
      <c r="G14" t="s">
        <v>619</v>
      </c>
      <c r="J14" t="s">
        <v>619</v>
      </c>
      <c r="K14">
        <v>5</v>
      </c>
      <c r="L14" t="s">
        <v>622</v>
      </c>
      <c r="N14" t="s">
        <v>623</v>
      </c>
    </row>
    <row r="15" spans="2:14" x14ac:dyDescent="0.55000000000000004">
      <c r="B15" t="str">
        <f>Rules!A9</f>
        <v>21-8</v>
      </c>
      <c r="C15" t="str">
        <f>Rules!G9</f>
        <v>Full</v>
      </c>
      <c r="N15" s="169" t="s">
        <v>624</v>
      </c>
    </row>
    <row r="16" spans="2:14" ht="28.8" x14ac:dyDescent="0.55000000000000004">
      <c r="B16" t="str">
        <f>Rules!A10</f>
        <v>21-9</v>
      </c>
      <c r="C16" t="str">
        <f>Rules!G10</f>
        <v>Full</v>
      </c>
      <c r="D16" t="s">
        <v>619</v>
      </c>
      <c r="E16" t="s">
        <v>619</v>
      </c>
      <c r="F16" t="s">
        <v>619</v>
      </c>
      <c r="G16" t="s">
        <v>619</v>
      </c>
      <c r="J16" t="s">
        <v>619</v>
      </c>
      <c r="K16" t="s">
        <v>625</v>
      </c>
      <c r="L16" t="s">
        <v>626</v>
      </c>
      <c r="M16" s="137" t="s">
        <v>627</v>
      </c>
    </row>
    <row r="17" spans="2:14" ht="28.8" x14ac:dyDescent="0.55000000000000004">
      <c r="B17" t="str">
        <f>Rules!A11</f>
        <v>21-10</v>
      </c>
      <c r="C17" t="str">
        <f>Rules!G11</f>
        <v>Full</v>
      </c>
      <c r="D17" t="s">
        <v>619</v>
      </c>
      <c r="E17" t="s">
        <v>619</v>
      </c>
      <c r="F17" t="s">
        <v>619</v>
      </c>
      <c r="G17" t="s">
        <v>619</v>
      </c>
      <c r="J17" t="s">
        <v>619</v>
      </c>
      <c r="K17" t="s">
        <v>628</v>
      </c>
      <c r="L17">
        <v>8</v>
      </c>
      <c r="M17" s="137" t="s">
        <v>629</v>
      </c>
      <c r="N17" s="169" t="s">
        <v>630</v>
      </c>
    </row>
    <row r="18" spans="2:14" x14ac:dyDescent="0.55000000000000004">
      <c r="B18" t="str">
        <f>Rules!A12</f>
        <v>21-11</v>
      </c>
      <c r="C18" t="str">
        <f>Rules!G12</f>
        <v>Full</v>
      </c>
      <c r="D18" t="s">
        <v>619</v>
      </c>
      <c r="E18" t="s">
        <v>619</v>
      </c>
      <c r="F18" t="s">
        <v>619</v>
      </c>
      <c r="G18" t="s">
        <v>619</v>
      </c>
      <c r="J18" t="s">
        <v>619</v>
      </c>
      <c r="K18" t="s">
        <v>631</v>
      </c>
      <c r="L18">
        <v>10</v>
      </c>
    </row>
    <row r="19" spans="2:14" x14ac:dyDescent="0.55000000000000004">
      <c r="B19" t="str">
        <f>Rules!A13</f>
        <v>21-12</v>
      </c>
      <c r="C19" t="str">
        <f>Rules!G13</f>
        <v>Full</v>
      </c>
      <c r="D19" t="s">
        <v>619</v>
      </c>
      <c r="E19" t="s">
        <v>619</v>
      </c>
      <c r="F19" t="s">
        <v>619</v>
      </c>
      <c r="G19" t="s">
        <v>619</v>
      </c>
      <c r="J19" t="s">
        <v>619</v>
      </c>
      <c r="K19" t="s">
        <v>626</v>
      </c>
      <c r="L19">
        <v>9</v>
      </c>
      <c r="M19" s="137" t="s">
        <v>632</v>
      </c>
      <c r="N19" t="s">
        <v>633</v>
      </c>
    </row>
    <row r="20" spans="2:14" x14ac:dyDescent="0.55000000000000004">
      <c r="B20" t="str">
        <f>Rules!A14</f>
        <v>21-13</v>
      </c>
      <c r="C20" t="str">
        <f>Rules!G14</f>
        <v>Full</v>
      </c>
      <c r="D20" t="s">
        <v>619</v>
      </c>
      <c r="E20" t="s">
        <v>619</v>
      </c>
      <c r="F20" t="s">
        <v>619</v>
      </c>
      <c r="G20" t="s">
        <v>619</v>
      </c>
      <c r="J20" t="s">
        <v>619</v>
      </c>
      <c r="K20" t="s">
        <v>634</v>
      </c>
      <c r="L20" t="s">
        <v>635</v>
      </c>
    </row>
    <row r="21" spans="2:14" x14ac:dyDescent="0.55000000000000004">
      <c r="B21" t="str">
        <f>Rules!A15</f>
        <v>21-14</v>
      </c>
      <c r="C21" t="str">
        <f>Rules!G15</f>
        <v>Full</v>
      </c>
      <c r="N21" t="s">
        <v>618</v>
      </c>
    </row>
    <row r="22" spans="2:14" x14ac:dyDescent="0.55000000000000004">
      <c r="B22" t="str">
        <f>Rules!A16</f>
        <v>21-15</v>
      </c>
      <c r="C22" t="str">
        <f>Rules!G16</f>
        <v>Full</v>
      </c>
      <c r="N22" t="s">
        <v>618</v>
      </c>
    </row>
    <row r="23" spans="2:14" x14ac:dyDescent="0.55000000000000004">
      <c r="B23" t="str">
        <f>Rules!A17</f>
        <v>21-16</v>
      </c>
      <c r="C23" t="str">
        <f>Rules!G17</f>
        <v>Full</v>
      </c>
      <c r="D23" t="s">
        <v>619</v>
      </c>
      <c r="E23" t="s">
        <v>619</v>
      </c>
      <c r="F23" t="s">
        <v>619</v>
      </c>
      <c r="G23" t="s">
        <v>619</v>
      </c>
      <c r="J23" t="s">
        <v>619</v>
      </c>
      <c r="K23" t="s">
        <v>622</v>
      </c>
      <c r="L23">
        <v>11.1</v>
      </c>
      <c r="M23" s="137" t="s">
        <v>419</v>
      </c>
    </row>
    <row r="24" spans="2:14" x14ac:dyDescent="0.55000000000000004">
      <c r="B24" t="str">
        <f>Rules!A18</f>
        <v>21-17</v>
      </c>
      <c r="C24" t="str">
        <f>Rules!G18</f>
        <v>Full</v>
      </c>
      <c r="D24" t="s">
        <v>619</v>
      </c>
      <c r="E24" t="s">
        <v>619</v>
      </c>
      <c r="F24" t="s">
        <v>619</v>
      </c>
      <c r="G24" t="s">
        <v>619</v>
      </c>
      <c r="J24" t="s">
        <v>619</v>
      </c>
      <c r="K24" t="s">
        <v>631</v>
      </c>
      <c r="L24" t="s">
        <v>636</v>
      </c>
      <c r="N24" t="s">
        <v>637</v>
      </c>
    </row>
    <row r="25" spans="2:14" x14ac:dyDescent="0.55000000000000004">
      <c r="B25" t="str">
        <f>Rules!A19</f>
        <v>21-18</v>
      </c>
      <c r="C25" t="str">
        <f>Rules!G19</f>
        <v>Full</v>
      </c>
      <c r="D25" t="s">
        <v>619</v>
      </c>
      <c r="E25" t="s">
        <v>619</v>
      </c>
      <c r="F25" t="s">
        <v>619</v>
      </c>
      <c r="G25" t="s">
        <v>619</v>
      </c>
      <c r="J25" t="s">
        <v>619</v>
      </c>
      <c r="K25">
        <v>1</v>
      </c>
      <c r="L25" t="s">
        <v>638</v>
      </c>
      <c r="N25" t="s">
        <v>639</v>
      </c>
    </row>
    <row r="29" spans="2:14" x14ac:dyDescent="0.55000000000000004">
      <c r="B29" s="170" t="s">
        <v>640</v>
      </c>
    </row>
    <row r="30" spans="2:14" x14ac:dyDescent="0.55000000000000004">
      <c r="B30" t="s">
        <v>641</v>
      </c>
    </row>
    <row r="31" spans="2:14" x14ac:dyDescent="0.55000000000000004">
      <c r="B31" t="s">
        <v>642</v>
      </c>
    </row>
    <row r="32" spans="2:14" x14ac:dyDescent="0.55000000000000004">
      <c r="B32" t="s">
        <v>643</v>
      </c>
    </row>
    <row r="36" spans="2:2" x14ac:dyDescent="0.55000000000000004">
      <c r="B36" s="170" t="s">
        <v>644</v>
      </c>
    </row>
    <row r="37" spans="2:2" hidden="1" x14ac:dyDescent="0.55000000000000004">
      <c r="B37" t="s">
        <v>645</v>
      </c>
    </row>
    <row r="38" spans="2:2" hidden="1" x14ac:dyDescent="0.55000000000000004">
      <c r="B38" t="s">
        <v>646</v>
      </c>
    </row>
    <row r="39" spans="2:2" hidden="1" x14ac:dyDescent="0.55000000000000004">
      <c r="B39" t="s">
        <v>647</v>
      </c>
    </row>
    <row r="40" spans="2:2" hidden="1" x14ac:dyDescent="0.55000000000000004">
      <c r="B40" t="s">
        <v>648</v>
      </c>
    </row>
    <row r="41" spans="2:2" x14ac:dyDescent="0.55000000000000004">
      <c r="B41" t="s">
        <v>649</v>
      </c>
    </row>
    <row r="43" spans="2:2" x14ac:dyDescent="0.55000000000000004">
      <c r="B43" t="s">
        <v>650</v>
      </c>
    </row>
  </sheetData>
  <hyperlinks>
    <hyperlink ref="B1" r:id="rId1" xr:uid="{AACC0F91-3CD3-4F77-9877-F37E49F9D2F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DC6B-37FD-423D-8102-0E147B004C0A}">
  <dimension ref="A1:F12"/>
  <sheetViews>
    <sheetView workbookViewId="0">
      <selection activeCell="A20" sqref="A20"/>
    </sheetView>
  </sheetViews>
  <sheetFormatPr defaultRowHeight="14.4" x14ac:dyDescent="0.55000000000000004"/>
  <cols>
    <col min="1" max="1" width="19.41796875" bestFit="1" customWidth="1"/>
    <col min="2" max="2" width="9.83984375" bestFit="1" customWidth="1"/>
    <col min="3" max="3" width="7.15625" bestFit="1" customWidth="1"/>
    <col min="4" max="4" width="14.41796875" bestFit="1" customWidth="1"/>
    <col min="5" max="5" width="14.68359375" bestFit="1" customWidth="1"/>
    <col min="6" max="6" width="15.578125" bestFit="1" customWidth="1"/>
  </cols>
  <sheetData>
    <row r="1" spans="1:6" x14ac:dyDescent="0.55000000000000004">
      <c r="A1" s="84" t="s">
        <v>651</v>
      </c>
      <c r="B1" s="84" t="s">
        <v>652</v>
      </c>
      <c r="C1" s="84" t="s">
        <v>653</v>
      </c>
      <c r="D1" s="84" t="s">
        <v>468</v>
      </c>
      <c r="E1" s="84" t="s">
        <v>654</v>
      </c>
      <c r="F1" s="84" t="s">
        <v>655</v>
      </c>
    </row>
    <row r="2" spans="1:6" x14ac:dyDescent="0.55000000000000004">
      <c r="A2" s="85" t="s">
        <v>461</v>
      </c>
      <c r="B2" s="85" t="s">
        <v>205</v>
      </c>
      <c r="C2" s="85" t="s">
        <v>17</v>
      </c>
      <c r="D2" s="85" t="s">
        <v>656</v>
      </c>
      <c r="E2" s="86" t="s">
        <v>21</v>
      </c>
      <c r="F2" s="85" t="s">
        <v>32</v>
      </c>
    </row>
    <row r="3" spans="1:6" x14ac:dyDescent="0.55000000000000004">
      <c r="A3" s="85" t="s">
        <v>462</v>
      </c>
      <c r="B3" s="85" t="s">
        <v>206</v>
      </c>
      <c r="C3" s="85" t="s">
        <v>657</v>
      </c>
      <c r="D3" s="85" t="s">
        <v>658</v>
      </c>
      <c r="E3" s="85" t="s">
        <v>659</v>
      </c>
      <c r="F3" s="85" t="s">
        <v>660</v>
      </c>
    </row>
    <row r="4" spans="1:6" x14ac:dyDescent="0.55000000000000004">
      <c r="A4" s="85" t="s">
        <v>661</v>
      </c>
      <c r="D4" s="85" t="s">
        <v>16</v>
      </c>
      <c r="E4" s="85" t="s">
        <v>662</v>
      </c>
      <c r="F4" s="85" t="s">
        <v>22</v>
      </c>
    </row>
    <row r="5" spans="1:6" x14ac:dyDescent="0.55000000000000004">
      <c r="A5" s="85" t="s">
        <v>663</v>
      </c>
      <c r="E5" s="86"/>
      <c r="F5" s="85" t="s">
        <v>664</v>
      </c>
    </row>
    <row r="6" spans="1:6" x14ac:dyDescent="0.55000000000000004">
      <c r="A6" s="85" t="s">
        <v>588</v>
      </c>
      <c r="E6" s="85"/>
    </row>
    <row r="7" spans="1:6" x14ac:dyDescent="0.55000000000000004">
      <c r="A7" s="85" t="s">
        <v>463</v>
      </c>
      <c r="E7" s="85"/>
    </row>
    <row r="8" spans="1:6" x14ac:dyDescent="0.55000000000000004">
      <c r="E8" s="86"/>
    </row>
    <row r="9" spans="1:6" x14ac:dyDescent="0.55000000000000004">
      <c r="E9" s="85"/>
    </row>
    <row r="10" spans="1:6" x14ac:dyDescent="0.55000000000000004">
      <c r="E10" s="85"/>
    </row>
    <row r="11" spans="1:6" x14ac:dyDescent="0.55000000000000004">
      <c r="E11" s="86"/>
    </row>
    <row r="12" spans="1:6" x14ac:dyDescent="0.55000000000000004">
      <c r="E12" s="8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0168-1429-4876-BB41-536D749D408B}">
  <dimension ref="A1:AW149"/>
  <sheetViews>
    <sheetView workbookViewId="0">
      <selection activeCell="AQ48" sqref="AQ48"/>
    </sheetView>
  </sheetViews>
  <sheetFormatPr defaultRowHeight="14.4" x14ac:dyDescent="0.55000000000000004"/>
  <cols>
    <col min="2" max="2" width="82.68359375" customWidth="1"/>
    <col min="3" max="3" width="35.68359375" customWidth="1"/>
    <col min="4" max="4" width="20.578125" customWidth="1"/>
    <col min="42" max="42" width="17.41796875" customWidth="1"/>
    <col min="43" max="43" width="29.68359375" customWidth="1"/>
  </cols>
  <sheetData>
    <row r="1" spans="1:49" s="172" customFormat="1" x14ac:dyDescent="0.55000000000000004">
      <c r="B1" s="172" t="s">
        <v>106</v>
      </c>
      <c r="C1" s="173" t="s">
        <v>107</v>
      </c>
      <c r="D1" s="173" t="s">
        <v>108</v>
      </c>
      <c r="E1" s="173" t="s">
        <v>109</v>
      </c>
      <c r="F1" s="173" t="s">
        <v>110</v>
      </c>
      <c r="G1" s="174" t="s">
        <v>111</v>
      </c>
      <c r="H1" s="175" t="s">
        <v>112</v>
      </c>
      <c r="I1" s="175" t="s">
        <v>113</v>
      </c>
      <c r="J1" s="175" t="s">
        <v>114</v>
      </c>
      <c r="K1" s="176" t="s">
        <v>115</v>
      </c>
      <c r="L1" s="176" t="s">
        <v>116</v>
      </c>
      <c r="M1" s="177" t="s">
        <v>124</v>
      </c>
      <c r="N1" s="177" t="s">
        <v>125</v>
      </c>
      <c r="O1" s="177" t="s">
        <v>126</v>
      </c>
      <c r="P1" s="177" t="s">
        <v>127</v>
      </c>
      <c r="Q1" s="177" t="s">
        <v>128</v>
      </c>
      <c r="R1" s="177" t="s">
        <v>129</v>
      </c>
      <c r="S1" s="177" t="s">
        <v>130</v>
      </c>
      <c r="T1" s="177" t="s">
        <v>131</v>
      </c>
      <c r="U1" s="177" t="s">
        <v>132</v>
      </c>
      <c r="V1" s="177" t="s">
        <v>133</v>
      </c>
      <c r="W1" s="177" t="s">
        <v>134</v>
      </c>
      <c r="X1" s="177" t="s">
        <v>135</v>
      </c>
      <c r="Y1" s="177" t="s">
        <v>136</v>
      </c>
      <c r="Z1" s="177" t="s">
        <v>137</v>
      </c>
      <c r="AA1" s="177" t="s">
        <v>117</v>
      </c>
      <c r="AB1" s="177" t="s">
        <v>138</v>
      </c>
      <c r="AC1" s="177" t="s">
        <v>139</v>
      </c>
      <c r="AD1" s="177" t="s">
        <v>140</v>
      </c>
      <c r="AE1" s="177" t="s">
        <v>141</v>
      </c>
      <c r="AF1" s="177" t="s">
        <v>142</v>
      </c>
      <c r="AG1" s="177" t="s">
        <v>143</v>
      </c>
      <c r="AH1" s="177" t="s">
        <v>144</v>
      </c>
      <c r="AI1" s="177" t="s">
        <v>145</v>
      </c>
      <c r="AJ1" s="177" t="s">
        <v>146</v>
      </c>
      <c r="AK1" s="177" t="s">
        <v>147</v>
      </c>
      <c r="AL1" s="177" t="s">
        <v>148</v>
      </c>
      <c r="AM1" s="177" t="s">
        <v>149</v>
      </c>
      <c r="AN1" s="177" t="s">
        <v>150</v>
      </c>
      <c r="AO1" s="177" t="s">
        <v>151</v>
      </c>
      <c r="AP1" s="177" t="s">
        <v>152</v>
      </c>
      <c r="AQ1" s="177" t="s">
        <v>153</v>
      </c>
      <c r="AR1" s="177" t="s">
        <v>154</v>
      </c>
      <c r="AS1" s="177" t="s">
        <v>155</v>
      </c>
      <c r="AT1" s="177" t="s">
        <v>156</v>
      </c>
      <c r="AU1" s="177" t="s">
        <v>711</v>
      </c>
      <c r="AV1" s="177" t="s">
        <v>157</v>
      </c>
      <c r="AW1" s="177" t="s">
        <v>712</v>
      </c>
    </row>
    <row r="2" spans="1:49" x14ac:dyDescent="0.55000000000000004">
      <c r="A2" t="e">
        <f>VLOOKUP(B2,Templates!$B$2:$B$162,1,FALSE)</f>
        <v>#N/A</v>
      </c>
      <c r="B2" t="str">
        <f>C2&amp;":"&amp;D2&amp;":"&amp;E2&amp;":"&amp;F2</f>
        <v>id:::</v>
      </c>
      <c r="C2" s="141" t="s">
        <v>159</v>
      </c>
      <c r="D2" s="141" t="s">
        <v>244</v>
      </c>
      <c r="E2" s="141" t="s">
        <v>244</v>
      </c>
      <c r="F2" s="142" t="s">
        <v>244</v>
      </c>
      <c r="G2" s="143" t="s">
        <v>161</v>
      </c>
      <c r="H2" s="144" t="s">
        <v>162</v>
      </c>
      <c r="I2" s="144" t="s">
        <v>163</v>
      </c>
      <c r="J2" s="145" t="s">
        <v>159</v>
      </c>
      <c r="K2" s="146" t="s">
        <v>244</v>
      </c>
      <c r="L2" s="146" t="s">
        <v>244</v>
      </c>
      <c r="M2" s="139" t="s">
        <v>162</v>
      </c>
      <c r="N2" s="139" t="s">
        <v>162</v>
      </c>
      <c r="O2" s="139" t="s">
        <v>162</v>
      </c>
      <c r="P2" s="139" t="s">
        <v>162</v>
      </c>
      <c r="Q2" s="139" t="s">
        <v>162</v>
      </c>
      <c r="R2" s="139" t="s">
        <v>162</v>
      </c>
      <c r="S2" s="139" t="s">
        <v>162</v>
      </c>
      <c r="T2" s="139" t="s">
        <v>162</v>
      </c>
      <c r="U2" s="139" t="s">
        <v>162</v>
      </c>
      <c r="V2" s="139" t="s">
        <v>162</v>
      </c>
      <c r="W2" s="139" t="s">
        <v>162</v>
      </c>
      <c r="X2" s="139" t="s">
        <v>162</v>
      </c>
      <c r="Y2" s="139" t="s">
        <v>162</v>
      </c>
      <c r="Z2" s="139" t="s">
        <v>162</v>
      </c>
      <c r="AA2" s="139" t="s">
        <v>162</v>
      </c>
      <c r="AB2" s="139" t="s">
        <v>162</v>
      </c>
      <c r="AC2" s="139" t="s">
        <v>162</v>
      </c>
      <c r="AD2" s="139" t="s">
        <v>162</v>
      </c>
      <c r="AE2" s="139" t="s">
        <v>162</v>
      </c>
      <c r="AF2" s="139" t="s">
        <v>162</v>
      </c>
      <c r="AG2" s="139" t="s">
        <v>162</v>
      </c>
      <c r="AH2" s="139" t="s">
        <v>162</v>
      </c>
      <c r="AI2" s="139" t="s">
        <v>162</v>
      </c>
      <c r="AJ2" s="139" t="s">
        <v>162</v>
      </c>
      <c r="AK2" s="139" t="s">
        <v>162</v>
      </c>
      <c r="AL2" s="139" t="s">
        <v>162</v>
      </c>
      <c r="AM2" s="139" t="s">
        <v>162</v>
      </c>
      <c r="AN2" s="139" t="s">
        <v>162</v>
      </c>
      <c r="AO2" s="139" t="s">
        <v>162</v>
      </c>
      <c r="AP2" s="139" t="s">
        <v>162</v>
      </c>
      <c r="AQ2" s="139" t="s">
        <v>162</v>
      </c>
      <c r="AR2" s="139" t="s">
        <v>162</v>
      </c>
      <c r="AS2" s="139" t="s">
        <v>162</v>
      </c>
      <c r="AT2" s="139" t="s">
        <v>162</v>
      </c>
      <c r="AU2" s="139" t="s">
        <v>162</v>
      </c>
      <c r="AV2" s="139" t="s">
        <v>162</v>
      </c>
      <c r="AW2" s="139" t="s">
        <v>162</v>
      </c>
    </row>
    <row r="3" spans="1:49" x14ac:dyDescent="0.55000000000000004">
      <c r="A3" t="e">
        <f>VLOOKUP(B3,Templates!$B$2:$B$162,1,FALSE)</f>
        <v>#N/A</v>
      </c>
      <c r="B3" t="str">
        <f t="shared" ref="B3:B66" si="0">C3&amp;":"&amp;D3&amp;":"&amp;E3&amp;":"&amp;F3</f>
        <v>weather:climate_zone::</v>
      </c>
      <c r="C3" s="147" t="s">
        <v>164</v>
      </c>
      <c r="D3" s="147" t="s">
        <v>165</v>
      </c>
      <c r="E3" s="147" t="s">
        <v>244</v>
      </c>
      <c r="F3" s="148" t="s">
        <v>244</v>
      </c>
      <c r="G3" s="149" t="s">
        <v>161</v>
      </c>
      <c r="H3" s="150" t="s">
        <v>162</v>
      </c>
      <c r="I3" s="150" t="s">
        <v>164</v>
      </c>
      <c r="J3" s="151" t="s">
        <v>165</v>
      </c>
      <c r="K3" s="152" t="s">
        <v>244</v>
      </c>
      <c r="L3" s="152" t="s">
        <v>244</v>
      </c>
      <c r="M3" s="140" t="s">
        <v>244</v>
      </c>
      <c r="N3" s="140" t="s">
        <v>244</v>
      </c>
      <c r="O3" s="140" t="s">
        <v>244</v>
      </c>
      <c r="P3" s="140" t="s">
        <v>244</v>
      </c>
      <c r="Q3" s="140" t="s">
        <v>244</v>
      </c>
      <c r="R3" s="140" t="s">
        <v>244</v>
      </c>
      <c r="S3" s="140" t="s">
        <v>244</v>
      </c>
      <c r="T3" s="140" t="s">
        <v>244</v>
      </c>
      <c r="U3" s="140" t="s">
        <v>244</v>
      </c>
      <c r="V3" s="140" t="s">
        <v>244</v>
      </c>
      <c r="W3" s="140" t="s">
        <v>244</v>
      </c>
      <c r="X3" s="140" t="s">
        <v>244</v>
      </c>
      <c r="Y3" s="140" t="s">
        <v>244</v>
      </c>
      <c r="Z3" s="140" t="s">
        <v>244</v>
      </c>
      <c r="AA3" s="140" t="s">
        <v>244</v>
      </c>
      <c r="AB3" s="140" t="s">
        <v>244</v>
      </c>
      <c r="AC3" s="140" t="s">
        <v>244</v>
      </c>
      <c r="AD3" s="140" t="s">
        <v>244</v>
      </c>
      <c r="AE3" s="140" t="s">
        <v>244</v>
      </c>
      <c r="AF3" s="140" t="s">
        <v>244</v>
      </c>
      <c r="AG3" s="140" t="s">
        <v>244</v>
      </c>
      <c r="AH3" s="140" t="s">
        <v>244</v>
      </c>
      <c r="AI3" s="140" t="s">
        <v>244</v>
      </c>
      <c r="AJ3" s="140" t="s">
        <v>244</v>
      </c>
      <c r="AK3" s="140" t="s">
        <v>244</v>
      </c>
      <c r="AL3" s="140" t="s">
        <v>244</v>
      </c>
      <c r="AM3" s="140" t="s">
        <v>244</v>
      </c>
      <c r="AN3" s="140" t="s">
        <v>244</v>
      </c>
      <c r="AO3" s="140" t="s">
        <v>244</v>
      </c>
      <c r="AP3" s="140" t="s">
        <v>244</v>
      </c>
      <c r="AQ3" s="140" t="s">
        <v>244</v>
      </c>
      <c r="AR3" s="140" t="s">
        <v>244</v>
      </c>
      <c r="AS3" s="140" t="s">
        <v>244</v>
      </c>
      <c r="AT3" s="140" t="s">
        <v>244</v>
      </c>
      <c r="AU3" s="140" t="s">
        <v>244</v>
      </c>
      <c r="AV3" s="140" t="s">
        <v>244</v>
      </c>
      <c r="AW3" s="140" t="s">
        <v>244</v>
      </c>
    </row>
    <row r="4" spans="1:49" x14ac:dyDescent="0.55000000000000004">
      <c r="A4" t="e">
        <f>VLOOKUP(B4,Templates!$B$2:$B$162,1,FALSE)</f>
        <v>#N/A</v>
      </c>
      <c r="B4" t="str">
        <f t="shared" si="0"/>
        <v>ruleset_model_descriptions[0]:id::</v>
      </c>
      <c r="C4" s="141" t="s">
        <v>169</v>
      </c>
      <c r="D4" s="141" t="s">
        <v>159</v>
      </c>
      <c r="E4" s="141" t="s">
        <v>244</v>
      </c>
      <c r="F4" s="142" t="s">
        <v>244</v>
      </c>
      <c r="G4" s="143" t="s">
        <v>170</v>
      </c>
      <c r="H4" s="144" t="s">
        <v>171</v>
      </c>
      <c r="I4" s="144" t="s">
        <v>162</v>
      </c>
      <c r="J4" s="145" t="s">
        <v>159</v>
      </c>
      <c r="K4" s="146" t="s">
        <v>244</v>
      </c>
      <c r="L4" s="146" t="s">
        <v>244</v>
      </c>
      <c r="M4" s="139" t="s">
        <v>172</v>
      </c>
      <c r="N4" s="139" t="s">
        <v>172</v>
      </c>
      <c r="O4" s="139" t="s">
        <v>172</v>
      </c>
      <c r="P4" s="139" t="s">
        <v>172</v>
      </c>
      <c r="Q4" s="139" t="s">
        <v>172</v>
      </c>
      <c r="R4" s="139" t="s">
        <v>172</v>
      </c>
      <c r="S4" s="139" t="s">
        <v>172</v>
      </c>
      <c r="T4" s="139" t="s">
        <v>172</v>
      </c>
      <c r="U4" s="139" t="s">
        <v>172</v>
      </c>
      <c r="V4" s="139" t="s">
        <v>172</v>
      </c>
      <c r="W4" s="139" t="s">
        <v>172</v>
      </c>
      <c r="X4" s="139" t="s">
        <v>172</v>
      </c>
      <c r="Y4" s="139" t="s">
        <v>172</v>
      </c>
      <c r="Z4" s="139" t="s">
        <v>172</v>
      </c>
      <c r="AA4" s="139" t="s">
        <v>172</v>
      </c>
      <c r="AB4" s="139" t="s">
        <v>172</v>
      </c>
      <c r="AC4" s="139" t="s">
        <v>172</v>
      </c>
      <c r="AD4" s="139" t="s">
        <v>172</v>
      </c>
      <c r="AE4" s="139" t="s">
        <v>172</v>
      </c>
      <c r="AF4" s="139" t="s">
        <v>172</v>
      </c>
      <c r="AG4" s="139" t="s">
        <v>172</v>
      </c>
      <c r="AH4" s="139" t="s">
        <v>172</v>
      </c>
      <c r="AI4" s="139" t="s">
        <v>172</v>
      </c>
      <c r="AJ4" s="139" t="s">
        <v>172</v>
      </c>
      <c r="AK4" s="139" t="s">
        <v>172</v>
      </c>
      <c r="AL4" s="139" t="s">
        <v>172</v>
      </c>
      <c r="AM4" s="139" t="s">
        <v>172</v>
      </c>
      <c r="AN4" s="139" t="s">
        <v>172</v>
      </c>
      <c r="AO4" s="139" t="s">
        <v>172</v>
      </c>
      <c r="AP4" s="139" t="s">
        <v>172</v>
      </c>
      <c r="AQ4" s="139" t="s">
        <v>172</v>
      </c>
      <c r="AR4" s="139" t="s">
        <v>172</v>
      </c>
      <c r="AS4" s="139" t="s">
        <v>172</v>
      </c>
      <c r="AT4" s="139" t="s">
        <v>172</v>
      </c>
      <c r="AU4" s="139" t="s">
        <v>172</v>
      </c>
      <c r="AV4" s="139" t="s">
        <v>172</v>
      </c>
      <c r="AW4" s="139" t="s">
        <v>172</v>
      </c>
    </row>
    <row r="5" spans="1:49" x14ac:dyDescent="0.55000000000000004">
      <c r="A5" t="e">
        <f>VLOOKUP(B5,Templates!$B$2:$B$162,1,FALSE)</f>
        <v>#N/A</v>
      </c>
      <c r="B5" t="str">
        <f t="shared" si="0"/>
        <v>JSON_PATH:buildings[0]:id::</v>
      </c>
      <c r="C5" s="147" t="s">
        <v>173</v>
      </c>
      <c r="D5" s="147" t="s">
        <v>159</v>
      </c>
      <c r="E5" s="147" t="s">
        <v>244</v>
      </c>
      <c r="F5" s="148" t="s">
        <v>244</v>
      </c>
      <c r="G5" s="149" t="s">
        <v>174</v>
      </c>
      <c r="H5" s="150" t="s">
        <v>175</v>
      </c>
      <c r="I5" s="150" t="s">
        <v>162</v>
      </c>
      <c r="J5" s="151" t="s">
        <v>159</v>
      </c>
      <c r="K5" s="152" t="s">
        <v>244</v>
      </c>
      <c r="L5" s="152" t="s">
        <v>244</v>
      </c>
      <c r="M5" s="140" t="s">
        <v>175</v>
      </c>
      <c r="N5" s="140" t="s">
        <v>175</v>
      </c>
      <c r="O5" s="140" t="s">
        <v>175</v>
      </c>
      <c r="P5" s="140" t="s">
        <v>175</v>
      </c>
      <c r="Q5" s="140" t="s">
        <v>175</v>
      </c>
      <c r="R5" s="140" t="s">
        <v>175</v>
      </c>
      <c r="S5" s="140" t="s">
        <v>175</v>
      </c>
      <c r="T5" s="140" t="s">
        <v>175</v>
      </c>
      <c r="U5" s="140" t="s">
        <v>175</v>
      </c>
      <c r="V5" s="140" t="s">
        <v>175</v>
      </c>
      <c r="W5" s="140" t="s">
        <v>175</v>
      </c>
      <c r="X5" s="140" t="s">
        <v>175</v>
      </c>
      <c r="Y5" s="140" t="s">
        <v>175</v>
      </c>
      <c r="Z5" s="140" t="s">
        <v>175</v>
      </c>
      <c r="AA5" s="140" t="s">
        <v>175</v>
      </c>
      <c r="AB5" s="140" t="s">
        <v>175</v>
      </c>
      <c r="AC5" s="140" t="s">
        <v>175</v>
      </c>
      <c r="AD5" s="140" t="s">
        <v>175</v>
      </c>
      <c r="AE5" s="140" t="s">
        <v>175</v>
      </c>
      <c r="AF5" s="140" t="s">
        <v>175</v>
      </c>
      <c r="AG5" s="140" t="s">
        <v>175</v>
      </c>
      <c r="AH5" s="140" t="s">
        <v>175</v>
      </c>
      <c r="AI5" s="140" t="s">
        <v>175</v>
      </c>
      <c r="AJ5" s="140" t="s">
        <v>175</v>
      </c>
      <c r="AK5" s="140" t="s">
        <v>175</v>
      </c>
      <c r="AL5" s="140" t="s">
        <v>175</v>
      </c>
      <c r="AM5" s="140" t="s">
        <v>175</v>
      </c>
      <c r="AN5" s="140" t="s">
        <v>175</v>
      </c>
      <c r="AO5" s="140" t="s">
        <v>175</v>
      </c>
      <c r="AP5" s="140" t="s">
        <v>175</v>
      </c>
      <c r="AQ5" s="140" t="s">
        <v>175</v>
      </c>
      <c r="AR5" s="140" t="s">
        <v>175</v>
      </c>
      <c r="AS5" s="140" t="s">
        <v>175</v>
      </c>
      <c r="AT5" s="140" t="s">
        <v>175</v>
      </c>
      <c r="AU5" s="140" t="s">
        <v>175</v>
      </c>
      <c r="AV5" s="140" t="s">
        <v>175</v>
      </c>
      <c r="AW5" s="140" t="s">
        <v>175</v>
      </c>
    </row>
    <row r="6" spans="1:49" x14ac:dyDescent="0.55000000000000004">
      <c r="A6" t="e">
        <f>VLOOKUP(B6,Templates!$B$2:$B$162,1,FALSE)</f>
        <v>#N/A</v>
      </c>
      <c r="B6" t="str">
        <f t="shared" si="0"/>
        <v>JSON_PATH:buildings[0]:building_open_schedule::</v>
      </c>
      <c r="C6" s="141" t="s">
        <v>173</v>
      </c>
      <c r="D6" s="141" t="s">
        <v>176</v>
      </c>
      <c r="E6" s="141" t="s">
        <v>244</v>
      </c>
      <c r="F6" s="142" t="s">
        <v>244</v>
      </c>
      <c r="G6" s="143" t="s">
        <v>174</v>
      </c>
      <c r="H6" s="144" t="s">
        <v>175</v>
      </c>
      <c r="I6" s="144" t="s">
        <v>162</v>
      </c>
      <c r="J6" s="145" t="s">
        <v>176</v>
      </c>
      <c r="K6" s="146" t="s">
        <v>244</v>
      </c>
      <c r="L6" s="146" t="s">
        <v>244</v>
      </c>
      <c r="M6" s="139" t="s">
        <v>177</v>
      </c>
      <c r="N6" s="139" t="s">
        <v>177</v>
      </c>
      <c r="O6" s="139" t="s">
        <v>177</v>
      </c>
      <c r="P6" s="139" t="s">
        <v>177</v>
      </c>
      <c r="Q6" s="139" t="s">
        <v>177</v>
      </c>
      <c r="R6" s="139" t="s">
        <v>177</v>
      </c>
      <c r="S6" s="139" t="s">
        <v>177</v>
      </c>
      <c r="T6" s="139" t="s">
        <v>177</v>
      </c>
      <c r="U6" s="139" t="s">
        <v>177</v>
      </c>
      <c r="V6" s="139" t="s">
        <v>177</v>
      </c>
      <c r="W6" s="139" t="s">
        <v>177</v>
      </c>
      <c r="X6" s="139" t="s">
        <v>177</v>
      </c>
      <c r="Y6" s="139" t="s">
        <v>177</v>
      </c>
      <c r="Z6" s="139" t="s">
        <v>177</v>
      </c>
      <c r="AA6" s="139" t="s">
        <v>177</v>
      </c>
      <c r="AB6" s="139" t="s">
        <v>177</v>
      </c>
      <c r="AC6" s="139" t="s">
        <v>177</v>
      </c>
      <c r="AD6" s="139" t="s">
        <v>177</v>
      </c>
      <c r="AE6" s="139" t="s">
        <v>177</v>
      </c>
      <c r="AF6" s="139" t="s">
        <v>177</v>
      </c>
      <c r="AG6" s="139" t="s">
        <v>177</v>
      </c>
      <c r="AH6" s="139" t="s">
        <v>177</v>
      </c>
      <c r="AI6" s="139" t="s">
        <v>177</v>
      </c>
      <c r="AJ6" s="139" t="s">
        <v>177</v>
      </c>
      <c r="AK6" s="139" t="s">
        <v>177</v>
      </c>
      <c r="AL6" s="139" t="s">
        <v>177</v>
      </c>
      <c r="AM6" s="139" t="s">
        <v>177</v>
      </c>
      <c r="AN6" s="139" t="s">
        <v>177</v>
      </c>
      <c r="AO6" s="139" t="s">
        <v>177</v>
      </c>
      <c r="AP6" s="139" t="s">
        <v>177</v>
      </c>
      <c r="AQ6" s="139" t="s">
        <v>177</v>
      </c>
      <c r="AR6" s="139" t="s">
        <v>177</v>
      </c>
      <c r="AS6" s="139" t="s">
        <v>177</v>
      </c>
      <c r="AT6" s="139" t="s">
        <v>177</v>
      </c>
      <c r="AU6" s="139" t="s">
        <v>177</v>
      </c>
      <c r="AV6" s="139" t="s">
        <v>177</v>
      </c>
      <c r="AW6" s="139" t="s">
        <v>177</v>
      </c>
    </row>
    <row r="7" spans="1:49" x14ac:dyDescent="0.55000000000000004">
      <c r="A7" t="e">
        <f>VLOOKUP(B7,Templates!$B$2:$B$162,1,FALSE)</f>
        <v>#N/A</v>
      </c>
      <c r="B7" t="str">
        <f t="shared" si="0"/>
        <v>JSON_PATH: building_segments[0]:id::</v>
      </c>
      <c r="C7" s="147" t="s">
        <v>178</v>
      </c>
      <c r="D7" s="153" t="s">
        <v>159</v>
      </c>
      <c r="E7" s="153" t="s">
        <v>244</v>
      </c>
      <c r="F7" s="148" t="s">
        <v>244</v>
      </c>
      <c r="G7" s="149" t="s">
        <v>179</v>
      </c>
      <c r="H7" s="150" t="s">
        <v>180</v>
      </c>
      <c r="I7" s="150" t="s">
        <v>175</v>
      </c>
      <c r="J7" s="151" t="s">
        <v>159</v>
      </c>
      <c r="K7" s="152" t="s">
        <v>244</v>
      </c>
      <c r="L7" s="152" t="s">
        <v>244</v>
      </c>
      <c r="M7" s="140" t="s">
        <v>180</v>
      </c>
      <c r="N7" s="140" t="s">
        <v>180</v>
      </c>
      <c r="O7" s="140" t="s">
        <v>180</v>
      </c>
      <c r="P7" s="140" t="s">
        <v>180</v>
      </c>
      <c r="Q7" s="140" t="s">
        <v>180</v>
      </c>
      <c r="R7" s="140" t="s">
        <v>180</v>
      </c>
      <c r="S7" s="140" t="s">
        <v>180</v>
      </c>
      <c r="T7" s="140" t="s">
        <v>180</v>
      </c>
      <c r="U7" s="140" t="s">
        <v>180</v>
      </c>
      <c r="V7" s="140" t="s">
        <v>180</v>
      </c>
      <c r="W7" s="140" t="s">
        <v>180</v>
      </c>
      <c r="X7" s="140" t="s">
        <v>180</v>
      </c>
      <c r="Y7" s="140" t="s">
        <v>180</v>
      </c>
      <c r="Z7" s="140" t="s">
        <v>180</v>
      </c>
      <c r="AA7" s="140" t="s">
        <v>180</v>
      </c>
      <c r="AB7" s="140" t="s">
        <v>180</v>
      </c>
      <c r="AC7" s="140" t="s">
        <v>180</v>
      </c>
      <c r="AD7" s="140" t="s">
        <v>180</v>
      </c>
      <c r="AE7" s="140" t="s">
        <v>180</v>
      </c>
      <c r="AF7" s="140" t="s">
        <v>180</v>
      </c>
      <c r="AG7" s="140" t="s">
        <v>180</v>
      </c>
      <c r="AH7" s="140" t="s">
        <v>180</v>
      </c>
      <c r="AI7" s="140" t="s">
        <v>180</v>
      </c>
      <c r="AJ7" s="140" t="s">
        <v>180</v>
      </c>
      <c r="AK7" s="140" t="s">
        <v>180</v>
      </c>
      <c r="AL7" s="140" t="s">
        <v>180</v>
      </c>
      <c r="AM7" s="140" t="s">
        <v>180</v>
      </c>
      <c r="AN7" s="140" t="s">
        <v>180</v>
      </c>
      <c r="AO7" s="140" t="s">
        <v>180</v>
      </c>
      <c r="AP7" s="140" t="s">
        <v>180</v>
      </c>
      <c r="AQ7" s="140" t="s">
        <v>180</v>
      </c>
      <c r="AR7" s="140" t="s">
        <v>180</v>
      </c>
      <c r="AS7" s="140" t="s">
        <v>180</v>
      </c>
      <c r="AT7" s="140" t="s">
        <v>180</v>
      </c>
      <c r="AU7" s="140" t="s">
        <v>180</v>
      </c>
      <c r="AV7" s="140" t="s">
        <v>180</v>
      </c>
      <c r="AW7" s="140" t="s">
        <v>180</v>
      </c>
    </row>
    <row r="8" spans="1:49" x14ac:dyDescent="0.55000000000000004">
      <c r="A8" t="e">
        <f>VLOOKUP(B8,Templates!$B$2:$B$162,1,FALSE)</f>
        <v>#N/A</v>
      </c>
      <c r="B8" t="str">
        <f t="shared" si="0"/>
        <v>JSON_PATH:zones[0]:id::</v>
      </c>
      <c r="C8" s="154" t="s">
        <v>181</v>
      </c>
      <c r="D8" s="154" t="s">
        <v>159</v>
      </c>
      <c r="E8" s="154" t="s">
        <v>244</v>
      </c>
      <c r="F8" s="142" t="s">
        <v>244</v>
      </c>
      <c r="G8" s="143" t="s">
        <v>182</v>
      </c>
      <c r="H8" s="144" t="s">
        <v>183</v>
      </c>
      <c r="I8" s="144" t="s">
        <v>180</v>
      </c>
      <c r="J8" s="145" t="s">
        <v>159</v>
      </c>
      <c r="K8" s="146" t="s">
        <v>244</v>
      </c>
      <c r="L8" s="146" t="s">
        <v>244</v>
      </c>
      <c r="M8" s="139" t="s">
        <v>184</v>
      </c>
      <c r="N8" s="139" t="s">
        <v>184</v>
      </c>
      <c r="O8" s="139" t="s">
        <v>184</v>
      </c>
      <c r="P8" s="139" t="s">
        <v>184</v>
      </c>
      <c r="Q8" s="139" t="s">
        <v>184</v>
      </c>
      <c r="R8" s="139" t="s">
        <v>184</v>
      </c>
      <c r="S8" s="139" t="s">
        <v>184</v>
      </c>
      <c r="T8" s="139" t="s">
        <v>184</v>
      </c>
      <c r="U8" s="139" t="s">
        <v>184</v>
      </c>
      <c r="V8" s="139" t="s">
        <v>184</v>
      </c>
      <c r="W8" s="139" t="s">
        <v>184</v>
      </c>
      <c r="X8" s="139" t="s">
        <v>184</v>
      </c>
      <c r="Y8" s="139" t="s">
        <v>184</v>
      </c>
      <c r="Z8" s="139" t="s">
        <v>184</v>
      </c>
      <c r="AA8" s="139" t="s">
        <v>184</v>
      </c>
      <c r="AB8" s="139" t="s">
        <v>184</v>
      </c>
      <c r="AC8" s="139" t="s">
        <v>184</v>
      </c>
      <c r="AD8" s="139" t="s">
        <v>184</v>
      </c>
      <c r="AE8" s="139" t="s">
        <v>184</v>
      </c>
      <c r="AF8" s="139" t="s">
        <v>184</v>
      </c>
      <c r="AG8" s="139" t="s">
        <v>184</v>
      </c>
      <c r="AH8" s="139" t="s">
        <v>184</v>
      </c>
      <c r="AI8" s="139" t="s">
        <v>184</v>
      </c>
      <c r="AJ8" s="139" t="s">
        <v>184</v>
      </c>
      <c r="AK8" s="139" t="s">
        <v>184</v>
      </c>
      <c r="AL8" s="139" t="s">
        <v>184</v>
      </c>
      <c r="AM8" s="139" t="s">
        <v>184</v>
      </c>
      <c r="AN8" s="139" t="s">
        <v>184</v>
      </c>
      <c r="AO8" s="139" t="s">
        <v>184</v>
      </c>
      <c r="AP8" s="139" t="s">
        <v>184</v>
      </c>
      <c r="AQ8" s="139" t="s">
        <v>184</v>
      </c>
      <c r="AR8" s="139" t="s">
        <v>184</v>
      </c>
      <c r="AS8" s="139" t="s">
        <v>184</v>
      </c>
      <c r="AT8" s="139" t="s">
        <v>184</v>
      </c>
      <c r="AU8" s="139" t="s">
        <v>184</v>
      </c>
      <c r="AV8" s="139" t="s">
        <v>184</v>
      </c>
      <c r="AW8" s="139" t="s">
        <v>184</v>
      </c>
    </row>
    <row r="9" spans="1:49" x14ac:dyDescent="0.55000000000000004">
      <c r="A9" t="e">
        <f>VLOOKUP(B9,Templates!$B$2:$B$162,1,FALSE)</f>
        <v>#N/A</v>
      </c>
      <c r="B9" t="str">
        <f t="shared" si="0"/>
        <v>JSON_PATH:zones[0]:thermostat_cooling_setpoint_schedule::</v>
      </c>
      <c r="C9" s="153" t="s">
        <v>181</v>
      </c>
      <c r="D9" s="153" t="s">
        <v>185</v>
      </c>
      <c r="E9" s="153" t="s">
        <v>244</v>
      </c>
      <c r="F9" s="148" t="s">
        <v>244</v>
      </c>
      <c r="G9" s="149" t="s">
        <v>182</v>
      </c>
      <c r="H9" s="150" t="s">
        <v>183</v>
      </c>
      <c r="I9" s="150" t="s">
        <v>180</v>
      </c>
      <c r="J9" s="151" t="s">
        <v>185</v>
      </c>
      <c r="K9" s="152" t="s">
        <v>244</v>
      </c>
      <c r="L9" s="152" t="s">
        <v>244</v>
      </c>
      <c r="M9" s="140" t="s">
        <v>186</v>
      </c>
      <c r="N9" s="140" t="s">
        <v>186</v>
      </c>
      <c r="O9" s="140" t="s">
        <v>186</v>
      </c>
      <c r="P9" s="140" t="s">
        <v>186</v>
      </c>
      <c r="Q9" s="140" t="s">
        <v>186</v>
      </c>
      <c r="R9" s="140" t="s">
        <v>186</v>
      </c>
      <c r="S9" s="140" t="s">
        <v>186</v>
      </c>
      <c r="T9" s="140" t="s">
        <v>186</v>
      </c>
      <c r="U9" s="140" t="s">
        <v>186</v>
      </c>
      <c r="V9" s="140" t="s">
        <v>186</v>
      </c>
      <c r="W9" s="140" t="s">
        <v>186</v>
      </c>
      <c r="X9" s="140" t="s">
        <v>186</v>
      </c>
      <c r="Y9" s="140" t="s">
        <v>186</v>
      </c>
      <c r="Z9" s="140" t="s">
        <v>186</v>
      </c>
      <c r="AA9" s="140" t="s">
        <v>186</v>
      </c>
      <c r="AB9" s="140" t="s">
        <v>186</v>
      </c>
      <c r="AC9" s="140" t="s">
        <v>186</v>
      </c>
      <c r="AD9" s="140" t="s">
        <v>186</v>
      </c>
      <c r="AE9" s="140" t="s">
        <v>186</v>
      </c>
      <c r="AF9" s="140" t="s">
        <v>186</v>
      </c>
      <c r="AG9" s="140" t="s">
        <v>186</v>
      </c>
      <c r="AH9" s="140" t="s">
        <v>186</v>
      </c>
      <c r="AI9" s="140" t="s">
        <v>186</v>
      </c>
      <c r="AJ9" s="140" t="s">
        <v>186</v>
      </c>
      <c r="AK9" s="140" t="s">
        <v>186</v>
      </c>
      <c r="AL9" s="140" t="s">
        <v>186</v>
      </c>
      <c r="AM9" s="140" t="s">
        <v>186</v>
      </c>
      <c r="AN9" s="140" t="s">
        <v>186</v>
      </c>
      <c r="AO9" s="140" t="s">
        <v>186</v>
      </c>
      <c r="AP9" s="140" t="s">
        <v>186</v>
      </c>
      <c r="AQ9" s="140" t="s">
        <v>186</v>
      </c>
      <c r="AR9" s="140" t="s">
        <v>186</v>
      </c>
      <c r="AS9" s="140" t="s">
        <v>186</v>
      </c>
      <c r="AT9" s="140" t="s">
        <v>186</v>
      </c>
      <c r="AU9" s="140" t="s">
        <v>186</v>
      </c>
      <c r="AV9" s="140" t="s">
        <v>186</v>
      </c>
      <c r="AW9" s="140" t="s">
        <v>186</v>
      </c>
    </row>
    <row r="10" spans="1:49" x14ac:dyDescent="0.55000000000000004">
      <c r="A10" t="e">
        <f>VLOOKUP(B10,Templates!$B$2:$B$162,1,FALSE)</f>
        <v>#N/A</v>
      </c>
      <c r="B10" t="str">
        <f t="shared" si="0"/>
        <v>JSON_PATH:zones[0]:thermostat_heating_setpoint_schedule::</v>
      </c>
      <c r="C10" s="154" t="s">
        <v>181</v>
      </c>
      <c r="D10" s="154" t="s">
        <v>187</v>
      </c>
      <c r="E10" s="154" t="s">
        <v>244</v>
      </c>
      <c r="F10" s="142" t="s">
        <v>244</v>
      </c>
      <c r="G10" s="143" t="s">
        <v>182</v>
      </c>
      <c r="H10" s="144" t="s">
        <v>183</v>
      </c>
      <c r="I10" s="144" t="s">
        <v>180</v>
      </c>
      <c r="J10" s="145" t="s">
        <v>187</v>
      </c>
      <c r="K10" s="146" t="s">
        <v>244</v>
      </c>
      <c r="L10" s="146" t="s">
        <v>244</v>
      </c>
      <c r="M10" s="139" t="s">
        <v>188</v>
      </c>
      <c r="N10" s="139" t="s">
        <v>188</v>
      </c>
      <c r="O10" s="139" t="s">
        <v>188</v>
      </c>
      <c r="P10" s="139" t="s">
        <v>188</v>
      </c>
      <c r="Q10" s="139" t="s">
        <v>188</v>
      </c>
      <c r="R10" s="139" t="s">
        <v>188</v>
      </c>
      <c r="S10" s="139" t="s">
        <v>188</v>
      </c>
      <c r="T10" s="139" t="s">
        <v>188</v>
      </c>
      <c r="U10" s="139" t="s">
        <v>188</v>
      </c>
      <c r="V10" s="139" t="s">
        <v>188</v>
      </c>
      <c r="W10" s="139" t="s">
        <v>188</v>
      </c>
      <c r="X10" s="139" t="s">
        <v>188</v>
      </c>
      <c r="Y10" s="139" t="s">
        <v>188</v>
      </c>
      <c r="Z10" s="139" t="s">
        <v>188</v>
      </c>
      <c r="AA10" s="139" t="s">
        <v>188</v>
      </c>
      <c r="AB10" s="139" t="s">
        <v>188</v>
      </c>
      <c r="AC10" s="139" t="s">
        <v>188</v>
      </c>
      <c r="AD10" s="139" t="s">
        <v>188</v>
      </c>
      <c r="AE10" s="139" t="s">
        <v>188</v>
      </c>
      <c r="AF10" s="139" t="s">
        <v>188</v>
      </c>
      <c r="AG10" s="139" t="s">
        <v>188</v>
      </c>
      <c r="AH10" s="139" t="s">
        <v>188</v>
      </c>
      <c r="AI10" s="139" t="s">
        <v>188</v>
      </c>
      <c r="AJ10" s="139" t="s">
        <v>188</v>
      </c>
      <c r="AK10" s="139" t="s">
        <v>188</v>
      </c>
      <c r="AL10" s="139" t="s">
        <v>188</v>
      </c>
      <c r="AM10" s="139" t="s">
        <v>188</v>
      </c>
      <c r="AN10" s="139" t="s">
        <v>188</v>
      </c>
      <c r="AO10" s="139" t="s">
        <v>188</v>
      </c>
      <c r="AP10" s="139" t="s">
        <v>188</v>
      </c>
      <c r="AQ10" s="139" t="s">
        <v>188</v>
      </c>
      <c r="AR10" s="139" t="s">
        <v>188</v>
      </c>
      <c r="AS10" s="139" t="s">
        <v>188</v>
      </c>
      <c r="AT10" s="139" t="s">
        <v>188</v>
      </c>
      <c r="AU10" s="139" t="s">
        <v>188</v>
      </c>
      <c r="AV10" s="139" t="s">
        <v>188</v>
      </c>
      <c r="AW10" s="139" t="s">
        <v>188</v>
      </c>
    </row>
    <row r="11" spans="1:49" x14ac:dyDescent="0.55000000000000004">
      <c r="A11" t="str">
        <f>VLOOKUP(B11,Templates!$B$2:$B$162,1,FALSE)</f>
        <v>JSON_PATH:zones[0]:spaces[0]:id:</v>
      </c>
      <c r="B11" t="str">
        <f t="shared" si="0"/>
        <v>JSON_PATH:zones[0]:spaces[0]:id:</v>
      </c>
      <c r="C11" s="153" t="s">
        <v>181</v>
      </c>
      <c r="D11" s="153" t="s">
        <v>189</v>
      </c>
      <c r="E11" s="153" t="s">
        <v>159</v>
      </c>
      <c r="F11" s="148" t="s">
        <v>244</v>
      </c>
      <c r="G11" s="149" t="s">
        <v>190</v>
      </c>
      <c r="H11" s="150" t="s">
        <v>191</v>
      </c>
      <c r="I11" s="150" t="s">
        <v>183</v>
      </c>
      <c r="J11" s="151" t="s">
        <v>159</v>
      </c>
      <c r="K11" s="152" t="s">
        <v>244</v>
      </c>
      <c r="L11" s="152" t="s">
        <v>244</v>
      </c>
      <c r="M11" s="140" t="s">
        <v>244</v>
      </c>
      <c r="N11" s="140" t="s">
        <v>244</v>
      </c>
      <c r="O11" s="140" t="s">
        <v>244</v>
      </c>
      <c r="P11" s="140" t="s">
        <v>244</v>
      </c>
      <c r="Q11" s="140" t="s">
        <v>244</v>
      </c>
      <c r="R11" s="140" t="s">
        <v>244</v>
      </c>
      <c r="S11" s="140" t="s">
        <v>244</v>
      </c>
      <c r="T11" s="140" t="s">
        <v>244</v>
      </c>
      <c r="U11" s="140" t="s">
        <v>244</v>
      </c>
      <c r="V11" s="140" t="s">
        <v>244</v>
      </c>
      <c r="W11" s="140" t="s">
        <v>244</v>
      </c>
      <c r="X11" s="140" t="s">
        <v>244</v>
      </c>
      <c r="Y11" s="140" t="s">
        <v>244</v>
      </c>
      <c r="Z11" s="140" t="s">
        <v>244</v>
      </c>
      <c r="AA11" s="140" t="s">
        <v>244</v>
      </c>
      <c r="AB11" s="140" t="s">
        <v>244</v>
      </c>
      <c r="AC11" s="140" t="s">
        <v>244</v>
      </c>
      <c r="AD11" s="140" t="s">
        <v>244</v>
      </c>
      <c r="AE11" s="140" t="s">
        <v>244</v>
      </c>
      <c r="AF11" s="140" t="s">
        <v>244</v>
      </c>
      <c r="AG11" s="140" t="s">
        <v>244</v>
      </c>
      <c r="AH11" s="140" t="s">
        <v>244</v>
      </c>
      <c r="AI11" s="140" t="s">
        <v>244</v>
      </c>
      <c r="AJ11" s="140" t="s">
        <v>244</v>
      </c>
      <c r="AK11" s="140" t="s">
        <v>244</v>
      </c>
      <c r="AL11" s="140" t="s">
        <v>244</v>
      </c>
      <c r="AM11" s="140" t="s">
        <v>244</v>
      </c>
      <c r="AN11" s="140" t="s">
        <v>244</v>
      </c>
      <c r="AO11" s="140" t="s">
        <v>244</v>
      </c>
      <c r="AP11" s="140" t="s">
        <v>244</v>
      </c>
      <c r="AQ11" s="140" t="s">
        <v>244</v>
      </c>
      <c r="AR11" s="140" t="s">
        <v>244</v>
      </c>
      <c r="AS11" s="140" t="s">
        <v>244</v>
      </c>
      <c r="AT11" s="140" t="s">
        <v>244</v>
      </c>
      <c r="AU11" s="140" t="s">
        <v>244</v>
      </c>
      <c r="AV11" s="140" t="s">
        <v>244</v>
      </c>
      <c r="AW11" s="140" t="s">
        <v>244</v>
      </c>
    </row>
    <row r="12" spans="1:49" x14ac:dyDescent="0.55000000000000004">
      <c r="A12" t="str">
        <f>VLOOKUP(B12,Templates!$B$2:$B$162,1,FALSE)</f>
        <v>JSON_PATH:zones[0]:spaces[0]:occupant_multiplier_schedule:</v>
      </c>
      <c r="B12" t="str">
        <f t="shared" si="0"/>
        <v>JSON_PATH:zones[0]:spaces[0]:occupant_multiplier_schedule:</v>
      </c>
      <c r="C12" s="154" t="s">
        <v>181</v>
      </c>
      <c r="D12" s="154" t="s">
        <v>189</v>
      </c>
      <c r="E12" s="154" t="s">
        <v>192</v>
      </c>
      <c r="F12" s="142" t="s">
        <v>244</v>
      </c>
      <c r="G12" s="143" t="s">
        <v>190</v>
      </c>
      <c r="H12" s="144" t="s">
        <v>191</v>
      </c>
      <c r="I12" s="144" t="s">
        <v>183</v>
      </c>
      <c r="J12" s="145" t="s">
        <v>192</v>
      </c>
      <c r="K12" s="146" t="s">
        <v>244</v>
      </c>
      <c r="L12" s="146" t="s">
        <v>244</v>
      </c>
      <c r="M12" s="139" t="s">
        <v>244</v>
      </c>
      <c r="N12" s="139" t="s">
        <v>244</v>
      </c>
      <c r="O12" s="139" t="s">
        <v>244</v>
      </c>
      <c r="P12" s="139" t="s">
        <v>244</v>
      </c>
      <c r="Q12" s="139" t="s">
        <v>244</v>
      </c>
      <c r="R12" s="139" t="s">
        <v>244</v>
      </c>
      <c r="S12" s="139" t="s">
        <v>244</v>
      </c>
      <c r="T12" s="139" t="s">
        <v>244</v>
      </c>
      <c r="U12" s="139" t="s">
        <v>244</v>
      </c>
      <c r="V12" s="139" t="s">
        <v>244</v>
      </c>
      <c r="W12" s="139" t="s">
        <v>244</v>
      </c>
      <c r="X12" s="139" t="s">
        <v>244</v>
      </c>
      <c r="Y12" s="139" t="s">
        <v>244</v>
      </c>
      <c r="Z12" s="139" t="s">
        <v>244</v>
      </c>
      <c r="AA12" s="139" t="s">
        <v>244</v>
      </c>
      <c r="AB12" s="139" t="s">
        <v>244</v>
      </c>
      <c r="AC12" s="139" t="s">
        <v>244</v>
      </c>
      <c r="AD12" s="139" t="s">
        <v>244</v>
      </c>
      <c r="AE12" s="139" t="s">
        <v>244</v>
      </c>
      <c r="AF12" s="139" t="s">
        <v>244</v>
      </c>
      <c r="AG12" s="139" t="s">
        <v>244</v>
      </c>
      <c r="AH12" s="139" t="s">
        <v>244</v>
      </c>
      <c r="AI12" s="139" t="s">
        <v>244</v>
      </c>
      <c r="AJ12" s="139" t="s">
        <v>244</v>
      </c>
      <c r="AK12" s="139" t="s">
        <v>244</v>
      </c>
      <c r="AL12" s="139" t="s">
        <v>244</v>
      </c>
      <c r="AM12" s="139" t="s">
        <v>244</v>
      </c>
      <c r="AN12" s="139" t="s">
        <v>244</v>
      </c>
      <c r="AO12" s="139" t="s">
        <v>244</v>
      </c>
      <c r="AP12" s="139" t="s">
        <v>244</v>
      </c>
      <c r="AQ12" s="139" t="s">
        <v>244</v>
      </c>
      <c r="AR12" s="139" t="s">
        <v>244</v>
      </c>
      <c r="AS12" s="139" t="s">
        <v>244</v>
      </c>
      <c r="AT12" s="139" t="s">
        <v>244</v>
      </c>
      <c r="AU12" s="139" t="s">
        <v>244</v>
      </c>
      <c r="AV12" s="139" t="s">
        <v>244</v>
      </c>
      <c r="AW12" s="139" t="s">
        <v>244</v>
      </c>
    </row>
    <row r="13" spans="1:49" x14ac:dyDescent="0.55000000000000004">
      <c r="A13" t="str">
        <f>VLOOKUP(B13,Templates!$B$2:$B$162,1,FALSE)</f>
        <v>JSON_PATH:zones[0]:spaces[0]:floor_area:</v>
      </c>
      <c r="B13" t="str">
        <f t="shared" si="0"/>
        <v>JSON_PATH:zones[0]:spaces[0]:floor_area:</v>
      </c>
      <c r="C13" s="153" t="s">
        <v>181</v>
      </c>
      <c r="D13" s="147" t="s">
        <v>189</v>
      </c>
      <c r="E13" s="147" t="s">
        <v>193</v>
      </c>
      <c r="F13" s="148" t="s">
        <v>244</v>
      </c>
      <c r="G13" s="155" t="s">
        <v>190</v>
      </c>
      <c r="H13" s="156" t="s">
        <v>191</v>
      </c>
      <c r="I13" s="156" t="s">
        <v>183</v>
      </c>
      <c r="J13" s="157" t="s">
        <v>193</v>
      </c>
      <c r="K13" s="152" t="s">
        <v>194</v>
      </c>
      <c r="L13" s="152" t="s">
        <v>195</v>
      </c>
      <c r="M13" s="140" t="s">
        <v>244</v>
      </c>
      <c r="N13" s="140" t="s">
        <v>244</v>
      </c>
      <c r="O13" s="140" t="s">
        <v>244</v>
      </c>
      <c r="P13" s="140" t="s">
        <v>244</v>
      </c>
      <c r="Q13" s="140" t="s">
        <v>244</v>
      </c>
      <c r="R13" s="140" t="s">
        <v>244</v>
      </c>
      <c r="S13" s="140" t="s">
        <v>244</v>
      </c>
      <c r="T13" s="140" t="s">
        <v>244</v>
      </c>
      <c r="U13" s="140" t="s">
        <v>244</v>
      </c>
      <c r="V13" s="140" t="s">
        <v>244</v>
      </c>
      <c r="W13" s="140" t="s">
        <v>244</v>
      </c>
      <c r="X13" s="140" t="s">
        <v>244</v>
      </c>
      <c r="Y13" s="140" t="s">
        <v>244</v>
      </c>
      <c r="Z13" s="140" t="s">
        <v>244</v>
      </c>
      <c r="AA13" s="140" t="s">
        <v>244</v>
      </c>
      <c r="AB13" s="140" t="s">
        <v>244</v>
      </c>
      <c r="AC13" s="140" t="s">
        <v>244</v>
      </c>
      <c r="AD13" s="140" t="s">
        <v>244</v>
      </c>
      <c r="AE13" s="140" t="s">
        <v>244</v>
      </c>
      <c r="AF13" s="140" t="s">
        <v>244</v>
      </c>
      <c r="AG13" s="140" t="s">
        <v>244</v>
      </c>
      <c r="AH13" s="140" t="s">
        <v>244</v>
      </c>
      <c r="AI13" s="140" t="s">
        <v>244</v>
      </c>
      <c r="AJ13" s="140" t="s">
        <v>244</v>
      </c>
      <c r="AK13" s="140" t="s">
        <v>244</v>
      </c>
      <c r="AL13" s="140" t="s">
        <v>244</v>
      </c>
      <c r="AM13" s="140" t="s">
        <v>244</v>
      </c>
      <c r="AN13" s="140" t="s">
        <v>244</v>
      </c>
      <c r="AO13" s="140" t="s">
        <v>244</v>
      </c>
      <c r="AP13" s="140" t="s">
        <v>244</v>
      </c>
      <c r="AQ13" s="140" t="s">
        <v>244</v>
      </c>
      <c r="AR13" s="140" t="s">
        <v>244</v>
      </c>
      <c r="AS13" s="140" t="s">
        <v>244</v>
      </c>
      <c r="AT13" s="140" t="s">
        <v>244</v>
      </c>
      <c r="AU13" s="140" t="s">
        <v>244</v>
      </c>
      <c r="AV13" s="140" t="s">
        <v>244</v>
      </c>
      <c r="AW13" s="140" t="s">
        <v>244</v>
      </c>
    </row>
    <row r="14" spans="1:49" x14ac:dyDescent="0.55000000000000004">
      <c r="A14" t="str">
        <f>VLOOKUP(B14,Templates!$B$2:$B$162,1,FALSE)</f>
        <v>JSON_PATH:zones[0]:terminals[0]:id:</v>
      </c>
      <c r="B14" t="str">
        <f t="shared" si="0"/>
        <v>JSON_PATH:zones[0]:terminals[0]:id:</v>
      </c>
      <c r="C14" s="154" t="s">
        <v>181</v>
      </c>
      <c r="D14" s="154" t="s">
        <v>196</v>
      </c>
      <c r="E14" s="154" t="s">
        <v>159</v>
      </c>
      <c r="F14" s="142" t="s">
        <v>244</v>
      </c>
      <c r="G14" s="143" t="s">
        <v>197</v>
      </c>
      <c r="H14" s="144" t="s">
        <v>198</v>
      </c>
      <c r="I14" s="144" t="s">
        <v>183</v>
      </c>
      <c r="J14" s="145" t="s">
        <v>159</v>
      </c>
      <c r="K14" s="146" t="s">
        <v>244</v>
      </c>
      <c r="L14" s="146" t="s">
        <v>244</v>
      </c>
      <c r="M14" s="139" t="s">
        <v>200</v>
      </c>
      <c r="N14" s="139" t="s">
        <v>200</v>
      </c>
      <c r="O14" s="139" t="s">
        <v>200</v>
      </c>
      <c r="P14" s="139" t="s">
        <v>200</v>
      </c>
      <c r="Q14" s="139" t="s">
        <v>201</v>
      </c>
      <c r="R14" s="139" t="s">
        <v>197</v>
      </c>
      <c r="S14" s="139" t="s">
        <v>197</v>
      </c>
      <c r="T14" s="139" t="s">
        <v>197</v>
      </c>
      <c r="U14" s="139" t="s">
        <v>197</v>
      </c>
      <c r="V14" s="139" t="s">
        <v>197</v>
      </c>
      <c r="W14" s="139" t="s">
        <v>199</v>
      </c>
      <c r="X14" s="139" t="s">
        <v>199</v>
      </c>
      <c r="Y14" s="139" t="s">
        <v>199</v>
      </c>
      <c r="Z14" s="139" t="s">
        <v>199</v>
      </c>
      <c r="AA14" s="139" t="s">
        <v>199</v>
      </c>
      <c r="AB14" s="139" t="s">
        <v>199</v>
      </c>
      <c r="AC14" s="139" t="s">
        <v>199</v>
      </c>
      <c r="AD14" s="139" t="s">
        <v>199</v>
      </c>
      <c r="AE14" s="139" t="s">
        <v>199</v>
      </c>
      <c r="AF14" s="139" t="s">
        <v>199</v>
      </c>
      <c r="AG14" s="139" t="s">
        <v>199</v>
      </c>
      <c r="AH14" s="139" t="s">
        <v>199</v>
      </c>
      <c r="AI14" s="139" t="s">
        <v>197</v>
      </c>
      <c r="AJ14" s="139" t="s">
        <v>197</v>
      </c>
      <c r="AK14" s="139" t="s">
        <v>197</v>
      </c>
      <c r="AL14" s="139" t="s">
        <v>199</v>
      </c>
      <c r="AM14" s="139" t="s">
        <v>199</v>
      </c>
      <c r="AN14" s="139" t="s">
        <v>199</v>
      </c>
      <c r="AO14" s="139" t="s">
        <v>199</v>
      </c>
      <c r="AP14" s="139" t="s">
        <v>199</v>
      </c>
      <c r="AQ14" s="139" t="s">
        <v>199</v>
      </c>
      <c r="AR14" s="139" t="s">
        <v>202</v>
      </c>
      <c r="AS14" s="139" t="s">
        <v>202</v>
      </c>
      <c r="AT14" s="139" t="s">
        <v>202</v>
      </c>
      <c r="AU14" s="139" t="s">
        <v>202</v>
      </c>
      <c r="AV14" s="139" t="s">
        <v>202</v>
      </c>
      <c r="AW14" s="139" t="s">
        <v>202</v>
      </c>
    </row>
    <row r="15" spans="1:49" x14ac:dyDescent="0.55000000000000004">
      <c r="A15" t="str">
        <f>VLOOKUP(B15,Templates!$B$2:$B$162,1,FALSE)</f>
        <v>JSON_PATH:zones[0]:terminals[0]:is_supply_ducted:</v>
      </c>
      <c r="B15" t="str">
        <f t="shared" si="0"/>
        <v>JSON_PATH:zones[0]:terminals[0]:is_supply_ducted:</v>
      </c>
      <c r="C15" s="153" t="s">
        <v>181</v>
      </c>
      <c r="D15" s="147" t="s">
        <v>196</v>
      </c>
      <c r="E15" s="147" t="s">
        <v>204</v>
      </c>
      <c r="F15" s="158" t="s">
        <v>244</v>
      </c>
      <c r="G15" s="155" t="s">
        <v>197</v>
      </c>
      <c r="H15" s="156" t="s">
        <v>198</v>
      </c>
      <c r="I15" s="156" t="s">
        <v>183</v>
      </c>
      <c r="J15" s="157" t="s">
        <v>204</v>
      </c>
      <c r="K15" s="152" t="s">
        <v>244</v>
      </c>
      <c r="L15" s="152" t="s">
        <v>244</v>
      </c>
      <c r="M15" s="140" t="b">
        <v>0</v>
      </c>
      <c r="N15" s="140" t="b">
        <v>0</v>
      </c>
      <c r="O15" s="140" t="b">
        <v>0</v>
      </c>
      <c r="P15" s="140" t="b">
        <v>0</v>
      </c>
      <c r="Q15" s="140" t="b">
        <v>0</v>
      </c>
      <c r="R15" s="140" t="b">
        <v>1</v>
      </c>
      <c r="S15" s="140" t="b">
        <v>1</v>
      </c>
      <c r="T15" s="140" t="b">
        <v>1</v>
      </c>
      <c r="U15" s="140" t="b">
        <v>1</v>
      </c>
      <c r="V15" s="140" t="b">
        <v>1</v>
      </c>
      <c r="W15" s="140" t="b">
        <v>1</v>
      </c>
      <c r="X15" s="140" t="b">
        <v>1</v>
      </c>
      <c r="Y15" s="140" t="b">
        <v>1</v>
      </c>
      <c r="Z15" s="140" t="b">
        <v>1</v>
      </c>
      <c r="AA15" s="140" t="b">
        <v>1</v>
      </c>
      <c r="AB15" s="140" t="b">
        <v>1</v>
      </c>
      <c r="AC15" s="140" t="b">
        <v>1</v>
      </c>
      <c r="AD15" s="140" t="b">
        <v>1</v>
      </c>
      <c r="AE15" s="140" t="b">
        <v>1</v>
      </c>
      <c r="AF15" s="140" t="b">
        <v>1</v>
      </c>
      <c r="AG15" s="140" t="b">
        <v>1</v>
      </c>
      <c r="AH15" s="140" t="b">
        <v>1</v>
      </c>
      <c r="AI15" s="140" t="b">
        <v>1</v>
      </c>
      <c r="AJ15" s="140" t="b">
        <v>1</v>
      </c>
      <c r="AK15" s="140" t="b">
        <v>1</v>
      </c>
      <c r="AL15" s="140" t="b">
        <v>1</v>
      </c>
      <c r="AM15" s="140" t="b">
        <v>1</v>
      </c>
      <c r="AN15" s="140" t="b">
        <v>1</v>
      </c>
      <c r="AO15" s="140" t="b">
        <v>1</v>
      </c>
      <c r="AP15" s="140" t="b">
        <v>1</v>
      </c>
      <c r="AQ15" s="140" t="b">
        <v>1</v>
      </c>
      <c r="AR15" s="140" t="b">
        <v>1</v>
      </c>
      <c r="AS15" s="140" t="b">
        <v>1</v>
      </c>
      <c r="AT15" s="140" t="b">
        <v>1</v>
      </c>
      <c r="AU15" s="140" t="b">
        <v>1</v>
      </c>
      <c r="AV15" s="140" t="b">
        <v>1</v>
      </c>
      <c r="AW15" s="140" t="b">
        <v>1</v>
      </c>
    </row>
    <row r="16" spans="1:49" x14ac:dyDescent="0.55000000000000004">
      <c r="A16" t="str">
        <f>VLOOKUP(B16,Templates!$B$2:$B$162,1,FALSE)</f>
        <v>JSON_PATH:zones[0]:terminals[0]:type:</v>
      </c>
      <c r="B16" t="str">
        <f t="shared" si="0"/>
        <v>JSON_PATH:zones[0]:terminals[0]:type:</v>
      </c>
      <c r="C16" s="154" t="s">
        <v>181</v>
      </c>
      <c r="D16" s="141" t="s">
        <v>196</v>
      </c>
      <c r="E16" s="141" t="s">
        <v>213</v>
      </c>
      <c r="F16" s="159" t="s">
        <v>244</v>
      </c>
      <c r="G16" s="160" t="s">
        <v>197</v>
      </c>
      <c r="H16" s="161" t="s">
        <v>198</v>
      </c>
      <c r="I16" s="161" t="s">
        <v>183</v>
      </c>
      <c r="J16" s="162" t="s">
        <v>213</v>
      </c>
      <c r="K16" s="146" t="s">
        <v>244</v>
      </c>
      <c r="L16" s="146" t="s">
        <v>244</v>
      </c>
      <c r="M16" s="139" t="s">
        <v>215</v>
      </c>
      <c r="N16" s="139" t="s">
        <v>215</v>
      </c>
      <c r="O16" s="139" t="s">
        <v>215</v>
      </c>
      <c r="P16" s="139" t="s">
        <v>215</v>
      </c>
      <c r="Q16" s="139" t="s">
        <v>215</v>
      </c>
      <c r="R16" s="139" t="s">
        <v>215</v>
      </c>
      <c r="S16" s="139" t="s">
        <v>215</v>
      </c>
      <c r="T16" s="139" t="s">
        <v>215</v>
      </c>
      <c r="U16" s="139" t="s">
        <v>215</v>
      </c>
      <c r="V16" s="139" t="s">
        <v>215</v>
      </c>
      <c r="W16" s="139" t="s">
        <v>214</v>
      </c>
      <c r="X16" s="139" t="s">
        <v>214</v>
      </c>
      <c r="Y16" s="139" t="s">
        <v>214</v>
      </c>
      <c r="Z16" s="139" t="s">
        <v>214</v>
      </c>
      <c r="AA16" s="139" t="s">
        <v>214</v>
      </c>
      <c r="AB16" s="139" t="s">
        <v>214</v>
      </c>
      <c r="AC16" s="139" t="s">
        <v>214</v>
      </c>
      <c r="AD16" s="139" t="s">
        <v>214</v>
      </c>
      <c r="AE16" s="139" t="s">
        <v>214</v>
      </c>
      <c r="AF16" s="139" t="s">
        <v>214</v>
      </c>
      <c r="AG16" s="139" t="s">
        <v>214</v>
      </c>
      <c r="AH16" s="139" t="s">
        <v>214</v>
      </c>
      <c r="AI16" s="139" t="s">
        <v>215</v>
      </c>
      <c r="AJ16" s="139" t="s">
        <v>215</v>
      </c>
      <c r="AK16" s="139" t="s">
        <v>215</v>
      </c>
      <c r="AL16" s="139" t="s">
        <v>214</v>
      </c>
      <c r="AM16" s="139" t="s">
        <v>214</v>
      </c>
      <c r="AN16" s="139" t="s">
        <v>214</v>
      </c>
      <c r="AO16" s="139" t="s">
        <v>214</v>
      </c>
      <c r="AP16" s="139" t="s">
        <v>214</v>
      </c>
      <c r="AQ16" s="139" t="s">
        <v>214</v>
      </c>
      <c r="AR16" s="139" t="s">
        <v>215</v>
      </c>
      <c r="AS16" s="139" t="s">
        <v>215</v>
      </c>
      <c r="AT16" s="139" t="s">
        <v>215</v>
      </c>
      <c r="AU16" s="139" t="s">
        <v>215</v>
      </c>
      <c r="AV16" s="139" t="s">
        <v>215</v>
      </c>
      <c r="AW16" s="139" t="s">
        <v>215</v>
      </c>
    </row>
    <row r="17" spans="1:49" x14ac:dyDescent="0.55000000000000004">
      <c r="A17" t="str">
        <f>VLOOKUP(B17,Templates!$B$2:$B$162,1,FALSE)</f>
        <v>JSON_PATH:zones[0]:terminals[0]:served_by_heating_ventilating_air_conditioning_system:</v>
      </c>
      <c r="B17" t="str">
        <f t="shared" si="0"/>
        <v>JSON_PATH:zones[0]:terminals[0]:served_by_heating_ventilating_air_conditioning_system:</v>
      </c>
      <c r="C17" s="153" t="s">
        <v>181</v>
      </c>
      <c r="D17" s="147" t="s">
        <v>196</v>
      </c>
      <c r="E17" s="147" t="s">
        <v>216</v>
      </c>
      <c r="F17" s="158" t="s">
        <v>244</v>
      </c>
      <c r="G17" s="155" t="s">
        <v>197</v>
      </c>
      <c r="H17" s="156" t="s">
        <v>198</v>
      </c>
      <c r="I17" s="156" t="s">
        <v>183</v>
      </c>
      <c r="J17" s="157" t="s">
        <v>713</v>
      </c>
      <c r="K17" s="152" t="s">
        <v>244</v>
      </c>
      <c r="L17" s="152" t="s">
        <v>244</v>
      </c>
      <c r="M17" s="140" t="s">
        <v>219</v>
      </c>
      <c r="N17" s="140" t="s">
        <v>219</v>
      </c>
      <c r="O17" s="140" t="s">
        <v>219</v>
      </c>
      <c r="P17" s="140" t="s">
        <v>219</v>
      </c>
      <c r="Q17" s="140" t="s">
        <v>220</v>
      </c>
      <c r="R17" s="140" t="s">
        <v>221</v>
      </c>
      <c r="S17" s="140" t="s">
        <v>221</v>
      </c>
      <c r="T17" s="140" t="s">
        <v>221</v>
      </c>
      <c r="U17" s="140" t="s">
        <v>221</v>
      </c>
      <c r="V17" s="140" t="s">
        <v>222</v>
      </c>
      <c r="W17" s="140" t="s">
        <v>223</v>
      </c>
      <c r="X17" s="140" t="s">
        <v>223</v>
      </c>
      <c r="Y17" s="140" t="s">
        <v>224</v>
      </c>
      <c r="Z17" s="140" t="s">
        <v>224</v>
      </c>
      <c r="AA17" s="140" t="s">
        <v>217</v>
      </c>
      <c r="AB17" s="140" t="s">
        <v>217</v>
      </c>
      <c r="AC17" s="140" t="s">
        <v>217</v>
      </c>
      <c r="AD17" s="140" t="s">
        <v>217</v>
      </c>
      <c r="AE17" s="140" t="s">
        <v>225</v>
      </c>
      <c r="AF17" s="140" t="s">
        <v>225</v>
      </c>
      <c r="AG17" s="140" t="s">
        <v>225</v>
      </c>
      <c r="AH17" s="140" t="s">
        <v>225</v>
      </c>
      <c r="AI17" s="140" t="s">
        <v>226</v>
      </c>
      <c r="AJ17" s="140" t="s">
        <v>227</v>
      </c>
      <c r="AK17" s="140" t="s">
        <v>228</v>
      </c>
      <c r="AL17" s="140" t="s">
        <v>229</v>
      </c>
      <c r="AM17" s="140" t="s">
        <v>229</v>
      </c>
      <c r="AN17" s="140" t="s">
        <v>229</v>
      </c>
      <c r="AO17" s="140" t="s">
        <v>229</v>
      </c>
      <c r="AP17" s="140" t="s">
        <v>229</v>
      </c>
      <c r="AQ17" s="140" t="s">
        <v>229</v>
      </c>
      <c r="AR17" s="140" t="s">
        <v>230</v>
      </c>
      <c r="AS17" s="140" t="s">
        <v>230</v>
      </c>
      <c r="AT17" s="140" t="s">
        <v>230</v>
      </c>
      <c r="AU17" s="140" t="s">
        <v>230</v>
      </c>
      <c r="AV17" s="140" t="s">
        <v>231</v>
      </c>
      <c r="AW17" s="140" t="s">
        <v>231</v>
      </c>
    </row>
    <row r="18" spans="1:49" x14ac:dyDescent="0.55000000000000004">
      <c r="A18" t="str">
        <f>VLOOKUP(B18,Templates!$B$2:$B$162,1,FALSE)</f>
        <v>JSON_PATH:zones[0]:terminals[0]:heating_source:</v>
      </c>
      <c r="B18" t="str">
        <f t="shared" si="0"/>
        <v>JSON_PATH:zones[0]:terminals[0]:heating_source:</v>
      </c>
      <c r="C18" s="154" t="s">
        <v>181</v>
      </c>
      <c r="D18" s="141" t="s">
        <v>196</v>
      </c>
      <c r="E18" s="141" t="s">
        <v>207</v>
      </c>
      <c r="F18" s="159" t="s">
        <v>244</v>
      </c>
      <c r="G18" s="160" t="s">
        <v>197</v>
      </c>
      <c r="H18" s="161" t="s">
        <v>198</v>
      </c>
      <c r="I18" s="161" t="s">
        <v>183</v>
      </c>
      <c r="J18" s="162" t="s">
        <v>207</v>
      </c>
      <c r="K18" s="146" t="s">
        <v>244</v>
      </c>
      <c r="L18" s="146" t="s">
        <v>244</v>
      </c>
      <c r="M18" s="139" t="s">
        <v>244</v>
      </c>
      <c r="N18" s="139" t="s">
        <v>208</v>
      </c>
      <c r="O18" s="139" t="s">
        <v>244</v>
      </c>
      <c r="P18" s="139" t="s">
        <v>208</v>
      </c>
      <c r="Q18" s="139" t="s">
        <v>244</v>
      </c>
      <c r="R18" s="139" t="s">
        <v>244</v>
      </c>
      <c r="S18" s="139" t="s">
        <v>244</v>
      </c>
      <c r="T18" s="139" t="s">
        <v>244</v>
      </c>
      <c r="U18" s="139" t="s">
        <v>244</v>
      </c>
      <c r="V18" s="139" t="s">
        <v>244</v>
      </c>
      <c r="W18" s="139" t="s">
        <v>208</v>
      </c>
      <c r="X18" s="139" t="s">
        <v>208</v>
      </c>
      <c r="Y18" s="139" t="s">
        <v>209</v>
      </c>
      <c r="Z18" s="139" t="s">
        <v>208</v>
      </c>
      <c r="AA18" s="139" t="s">
        <v>208</v>
      </c>
      <c r="AB18" s="139" t="s">
        <v>208</v>
      </c>
      <c r="AC18" s="139" t="s">
        <v>208</v>
      </c>
      <c r="AD18" s="139" t="s">
        <v>208</v>
      </c>
      <c r="AE18" s="139" t="s">
        <v>209</v>
      </c>
      <c r="AF18" s="139" t="s">
        <v>209</v>
      </c>
      <c r="AG18" s="139" t="s">
        <v>208</v>
      </c>
      <c r="AH18" s="139" t="s">
        <v>208</v>
      </c>
      <c r="AI18" s="139" t="s">
        <v>244</v>
      </c>
      <c r="AJ18" s="139" t="s">
        <v>208</v>
      </c>
      <c r="AK18" s="139" t="s">
        <v>244</v>
      </c>
      <c r="AL18" s="139" t="s">
        <v>244</v>
      </c>
      <c r="AM18" s="139" t="s">
        <v>244</v>
      </c>
      <c r="AN18" s="139" t="s">
        <v>244</v>
      </c>
      <c r="AO18" s="139" t="s">
        <v>244</v>
      </c>
      <c r="AP18" s="139" t="s">
        <v>244</v>
      </c>
      <c r="AQ18" s="139" t="s">
        <v>244</v>
      </c>
      <c r="AR18" s="139" t="s">
        <v>244</v>
      </c>
      <c r="AS18" s="139" t="s">
        <v>244</v>
      </c>
      <c r="AT18" s="139" t="s">
        <v>244</v>
      </c>
      <c r="AU18" s="139" t="s">
        <v>244</v>
      </c>
      <c r="AV18" s="139" t="s">
        <v>244</v>
      </c>
      <c r="AW18" s="139" t="s">
        <v>244</v>
      </c>
    </row>
    <row r="19" spans="1:49" x14ac:dyDescent="0.55000000000000004">
      <c r="A19" t="str">
        <f>VLOOKUP(B19,Templates!$B$2:$B$162,1,FALSE)</f>
        <v>JSON_PATH:zones[0]:terminals[0]:heating_from_loop:</v>
      </c>
      <c r="B19" t="str">
        <f t="shared" si="0"/>
        <v>JSON_PATH:zones[0]:terminals[0]:heating_from_loop:</v>
      </c>
      <c r="C19" s="153" t="s">
        <v>181</v>
      </c>
      <c r="D19" s="147" t="s">
        <v>196</v>
      </c>
      <c r="E19" s="147" t="s">
        <v>210</v>
      </c>
      <c r="F19" s="158" t="s">
        <v>244</v>
      </c>
      <c r="G19" s="155" t="s">
        <v>197</v>
      </c>
      <c r="H19" s="156" t="s">
        <v>198</v>
      </c>
      <c r="I19" s="156" t="s">
        <v>183</v>
      </c>
      <c r="J19" s="157" t="s">
        <v>210</v>
      </c>
      <c r="K19" s="152" t="s">
        <v>244</v>
      </c>
      <c r="L19" s="152" t="s">
        <v>244</v>
      </c>
      <c r="M19" s="140" t="s">
        <v>244</v>
      </c>
      <c r="N19" s="140" t="s">
        <v>211</v>
      </c>
      <c r="O19" s="140" t="s">
        <v>244</v>
      </c>
      <c r="P19" s="140" t="s">
        <v>212</v>
      </c>
      <c r="Q19" s="140" t="s">
        <v>244</v>
      </c>
      <c r="R19" s="140" t="s">
        <v>244</v>
      </c>
      <c r="S19" s="140" t="s">
        <v>244</v>
      </c>
      <c r="T19" s="140" t="s">
        <v>244</v>
      </c>
      <c r="U19" s="140" t="s">
        <v>244</v>
      </c>
      <c r="V19" s="140" t="s">
        <v>244</v>
      </c>
      <c r="W19" s="140" t="s">
        <v>211</v>
      </c>
      <c r="X19" s="140" t="s">
        <v>212</v>
      </c>
      <c r="Y19" s="140" t="s">
        <v>244</v>
      </c>
      <c r="Z19" s="140" t="s">
        <v>212</v>
      </c>
      <c r="AA19" s="140" t="s">
        <v>211</v>
      </c>
      <c r="AB19" s="140" t="s">
        <v>211</v>
      </c>
      <c r="AC19" s="140" t="s">
        <v>212</v>
      </c>
      <c r="AD19" s="140" t="s">
        <v>212</v>
      </c>
      <c r="AE19" s="140" t="s">
        <v>244</v>
      </c>
      <c r="AF19" s="140" t="s">
        <v>244</v>
      </c>
      <c r="AG19" s="140" t="s">
        <v>212</v>
      </c>
      <c r="AH19" s="140" t="s">
        <v>212</v>
      </c>
      <c r="AI19" s="140" t="s">
        <v>244</v>
      </c>
      <c r="AJ19" s="140" t="s">
        <v>212</v>
      </c>
      <c r="AK19" s="140" t="s">
        <v>244</v>
      </c>
      <c r="AL19" s="140" t="s">
        <v>244</v>
      </c>
      <c r="AM19" s="140" t="s">
        <v>244</v>
      </c>
      <c r="AN19" s="140" t="s">
        <v>244</v>
      </c>
      <c r="AO19" s="140" t="s">
        <v>244</v>
      </c>
      <c r="AP19" s="140" t="s">
        <v>244</v>
      </c>
      <c r="AQ19" s="140" t="s">
        <v>244</v>
      </c>
      <c r="AR19" s="140" t="s">
        <v>244</v>
      </c>
      <c r="AS19" s="140" t="s">
        <v>244</v>
      </c>
      <c r="AT19" s="140" t="s">
        <v>244</v>
      </c>
      <c r="AU19" s="140" t="s">
        <v>244</v>
      </c>
      <c r="AV19" s="140" t="s">
        <v>244</v>
      </c>
      <c r="AW19" s="140" t="s">
        <v>244</v>
      </c>
    </row>
    <row r="20" spans="1:49" x14ac:dyDescent="0.55000000000000004">
      <c r="A20" t="e">
        <f>VLOOKUP(B20,Templates!$B$2:$B$162,1,FALSE)</f>
        <v>#N/A</v>
      </c>
      <c r="B20" t="str">
        <f t="shared" si="0"/>
        <v>JSON_PATH:zones[0]:terminals[0]:cooling_source[0]:</v>
      </c>
      <c r="C20" s="154" t="s">
        <v>181</v>
      </c>
      <c r="D20" s="141" t="s">
        <v>196</v>
      </c>
      <c r="E20" s="141" t="s">
        <v>714</v>
      </c>
      <c r="F20" s="159" t="s">
        <v>244</v>
      </c>
      <c r="G20" s="160" t="s">
        <v>197</v>
      </c>
      <c r="H20" s="161" t="s">
        <v>198</v>
      </c>
      <c r="I20" s="161" t="s">
        <v>183</v>
      </c>
      <c r="J20" s="162" t="s">
        <v>233</v>
      </c>
      <c r="K20" s="146" t="s">
        <v>244</v>
      </c>
      <c r="L20" s="146" t="s">
        <v>244</v>
      </c>
      <c r="M20" s="139" t="s">
        <v>244</v>
      </c>
      <c r="N20" s="139" t="s">
        <v>234</v>
      </c>
      <c r="O20" s="139" t="s">
        <v>244</v>
      </c>
      <c r="P20" s="139" t="s">
        <v>234</v>
      </c>
      <c r="Q20" s="139" t="s">
        <v>244</v>
      </c>
      <c r="R20" s="139" t="s">
        <v>244</v>
      </c>
      <c r="S20" s="139" t="s">
        <v>244</v>
      </c>
      <c r="T20" s="139" t="s">
        <v>244</v>
      </c>
      <c r="U20" s="139" t="s">
        <v>244</v>
      </c>
      <c r="V20" s="139" t="s">
        <v>244</v>
      </c>
      <c r="W20" s="139" t="s">
        <v>244</v>
      </c>
      <c r="X20" s="139" t="s">
        <v>244</v>
      </c>
      <c r="Y20" s="139" t="s">
        <v>244</v>
      </c>
      <c r="Z20" s="139" t="s">
        <v>244</v>
      </c>
      <c r="AA20" s="139" t="s">
        <v>244</v>
      </c>
      <c r="AB20" s="139" t="s">
        <v>244</v>
      </c>
      <c r="AC20" s="139" t="s">
        <v>244</v>
      </c>
      <c r="AD20" s="139" t="s">
        <v>244</v>
      </c>
      <c r="AE20" s="139" t="s">
        <v>244</v>
      </c>
      <c r="AF20" s="139" t="s">
        <v>244</v>
      </c>
      <c r="AG20" s="139" t="s">
        <v>244</v>
      </c>
      <c r="AH20" s="139" t="s">
        <v>244</v>
      </c>
      <c r="AI20" s="139" t="s">
        <v>244</v>
      </c>
      <c r="AJ20" s="139" t="s">
        <v>244</v>
      </c>
      <c r="AK20" s="139" t="s">
        <v>244</v>
      </c>
      <c r="AL20" s="139" t="s">
        <v>244</v>
      </c>
      <c r="AM20" s="139" t="s">
        <v>244</v>
      </c>
      <c r="AN20" s="139" t="s">
        <v>244</v>
      </c>
      <c r="AO20" s="139" t="s">
        <v>244</v>
      </c>
      <c r="AP20" s="139" t="s">
        <v>244</v>
      </c>
      <c r="AQ20" s="139" t="s">
        <v>244</v>
      </c>
      <c r="AR20" s="139" t="s">
        <v>244</v>
      </c>
      <c r="AS20" s="139" t="s">
        <v>244</v>
      </c>
      <c r="AT20" s="139" t="s">
        <v>244</v>
      </c>
      <c r="AU20" s="139" t="s">
        <v>244</v>
      </c>
      <c r="AV20" s="139" t="s">
        <v>244</v>
      </c>
      <c r="AW20" s="139" t="s">
        <v>244</v>
      </c>
    </row>
    <row r="21" spans="1:49" x14ac:dyDescent="0.55000000000000004">
      <c r="A21" t="str">
        <f>VLOOKUP(B21,Templates!$B$2:$B$162,1,FALSE)</f>
        <v>JSON_PATH:zones[0]:terminals[0]:cooling_from_loop:</v>
      </c>
      <c r="B21" t="str">
        <f t="shared" si="0"/>
        <v>JSON_PATH:zones[0]:terminals[0]:cooling_from_loop:</v>
      </c>
      <c r="C21" s="153" t="s">
        <v>181</v>
      </c>
      <c r="D21" s="147" t="s">
        <v>196</v>
      </c>
      <c r="E21" s="147" t="s">
        <v>235</v>
      </c>
      <c r="F21" s="158" t="s">
        <v>244</v>
      </c>
      <c r="G21" s="155" t="s">
        <v>197</v>
      </c>
      <c r="H21" s="156" t="s">
        <v>198</v>
      </c>
      <c r="I21" s="156" t="s">
        <v>183</v>
      </c>
      <c r="J21" s="157" t="s">
        <v>235</v>
      </c>
      <c r="K21" s="152" t="s">
        <v>244</v>
      </c>
      <c r="L21" s="152" t="s">
        <v>244</v>
      </c>
      <c r="M21" s="140" t="s">
        <v>244</v>
      </c>
      <c r="N21" s="140" t="s">
        <v>338</v>
      </c>
      <c r="O21" s="140" t="s">
        <v>244</v>
      </c>
      <c r="P21" s="140" t="s">
        <v>236</v>
      </c>
      <c r="Q21" s="140" t="s">
        <v>244</v>
      </c>
      <c r="R21" s="140" t="s">
        <v>244</v>
      </c>
      <c r="S21" s="140" t="s">
        <v>244</v>
      </c>
      <c r="T21" s="140" t="s">
        <v>244</v>
      </c>
      <c r="U21" s="140" t="s">
        <v>244</v>
      </c>
      <c r="V21" s="140" t="s">
        <v>244</v>
      </c>
      <c r="W21" s="140" t="s">
        <v>244</v>
      </c>
      <c r="X21" s="140" t="s">
        <v>244</v>
      </c>
      <c r="Y21" s="140" t="s">
        <v>244</v>
      </c>
      <c r="Z21" s="140" t="s">
        <v>244</v>
      </c>
      <c r="AA21" s="140" t="s">
        <v>244</v>
      </c>
      <c r="AB21" s="140" t="s">
        <v>244</v>
      </c>
      <c r="AC21" s="140" t="s">
        <v>244</v>
      </c>
      <c r="AD21" s="140" t="s">
        <v>244</v>
      </c>
      <c r="AE21" s="140" t="s">
        <v>244</v>
      </c>
      <c r="AF21" s="140" t="s">
        <v>244</v>
      </c>
      <c r="AG21" s="140" t="s">
        <v>244</v>
      </c>
      <c r="AH21" s="140" t="s">
        <v>244</v>
      </c>
      <c r="AI21" s="140" t="s">
        <v>244</v>
      </c>
      <c r="AJ21" s="140" t="s">
        <v>244</v>
      </c>
      <c r="AK21" s="140" t="s">
        <v>244</v>
      </c>
      <c r="AL21" s="140" t="s">
        <v>244</v>
      </c>
      <c r="AM21" s="140" t="s">
        <v>244</v>
      </c>
      <c r="AN21" s="140" t="s">
        <v>244</v>
      </c>
      <c r="AO21" s="140" t="s">
        <v>244</v>
      </c>
      <c r="AP21" s="140" t="s">
        <v>244</v>
      </c>
      <c r="AQ21" s="140" t="s">
        <v>244</v>
      </c>
      <c r="AR21" s="140" t="s">
        <v>244</v>
      </c>
      <c r="AS21" s="140" t="s">
        <v>244</v>
      </c>
      <c r="AT21" s="140" t="s">
        <v>244</v>
      </c>
      <c r="AU21" s="140" t="s">
        <v>244</v>
      </c>
      <c r="AV21" s="140" t="s">
        <v>244</v>
      </c>
      <c r="AW21" s="140" t="s">
        <v>244</v>
      </c>
    </row>
    <row r="22" spans="1:49" x14ac:dyDescent="0.55000000000000004">
      <c r="A22" t="str">
        <f>VLOOKUP(B22,Templates!$B$2:$B$162,1,FALSE)</f>
        <v>JSON_PATH:zones[0]:terminals[0]:fan:id</v>
      </c>
      <c r="B22" t="str">
        <f t="shared" si="0"/>
        <v>JSON_PATH:zones[0]:terminals[0]:fan:id</v>
      </c>
      <c r="C22" s="154" t="s">
        <v>181</v>
      </c>
      <c r="D22" s="154" t="s">
        <v>196</v>
      </c>
      <c r="E22" s="154" t="s">
        <v>237</v>
      </c>
      <c r="F22" s="142" t="s">
        <v>159</v>
      </c>
      <c r="G22" s="143" t="s">
        <v>197</v>
      </c>
      <c r="H22" s="144" t="s">
        <v>198</v>
      </c>
      <c r="I22" s="144" t="s">
        <v>183</v>
      </c>
      <c r="J22" s="145" t="s">
        <v>237</v>
      </c>
      <c r="K22" s="146" t="s">
        <v>244</v>
      </c>
      <c r="L22" s="146" t="s">
        <v>244</v>
      </c>
      <c r="M22" s="139" t="s">
        <v>244</v>
      </c>
      <c r="N22" s="139" t="s">
        <v>715</v>
      </c>
      <c r="O22" s="139" t="s">
        <v>244</v>
      </c>
      <c r="P22" s="139" t="s">
        <v>715</v>
      </c>
      <c r="Q22" s="139" t="s">
        <v>244</v>
      </c>
      <c r="R22" s="139" t="s">
        <v>244</v>
      </c>
      <c r="S22" s="139" t="s">
        <v>244</v>
      </c>
      <c r="T22" s="139" t="s">
        <v>244</v>
      </c>
      <c r="U22" s="139" t="s">
        <v>244</v>
      </c>
      <c r="V22" s="139" t="s">
        <v>244</v>
      </c>
      <c r="W22" s="139" t="s">
        <v>244</v>
      </c>
      <c r="X22" s="139" t="s">
        <v>244</v>
      </c>
      <c r="Y22" s="139" t="s">
        <v>239</v>
      </c>
      <c r="Z22" s="139" t="s">
        <v>239</v>
      </c>
      <c r="AA22" s="139" t="s">
        <v>244</v>
      </c>
      <c r="AB22" s="139" t="s">
        <v>244</v>
      </c>
      <c r="AC22" s="139" t="s">
        <v>244</v>
      </c>
      <c r="AD22" s="139" t="s">
        <v>244</v>
      </c>
      <c r="AE22" s="139" t="s">
        <v>716</v>
      </c>
      <c r="AF22" s="139" t="s">
        <v>716</v>
      </c>
      <c r="AG22" s="139" t="s">
        <v>716</v>
      </c>
      <c r="AH22" s="139" t="s">
        <v>716</v>
      </c>
      <c r="AI22" s="139" t="s">
        <v>244</v>
      </c>
      <c r="AJ22" s="139" t="s">
        <v>240</v>
      </c>
      <c r="AK22" s="139" t="s">
        <v>241</v>
      </c>
      <c r="AL22" s="139" t="s">
        <v>244</v>
      </c>
      <c r="AM22" s="139" t="s">
        <v>244</v>
      </c>
      <c r="AN22" s="139" t="s">
        <v>244</v>
      </c>
      <c r="AO22" s="139" t="s">
        <v>244</v>
      </c>
      <c r="AP22" s="139" t="s">
        <v>244</v>
      </c>
      <c r="AQ22" s="139" t="s">
        <v>244</v>
      </c>
      <c r="AR22" s="139" t="s">
        <v>244</v>
      </c>
      <c r="AS22" s="139" t="s">
        <v>244</v>
      </c>
      <c r="AT22" s="139" t="s">
        <v>244</v>
      </c>
      <c r="AU22" s="139" t="s">
        <v>244</v>
      </c>
      <c r="AV22" s="139" t="s">
        <v>244</v>
      </c>
      <c r="AW22" s="139" t="s">
        <v>244</v>
      </c>
    </row>
    <row r="23" spans="1:49" x14ac:dyDescent="0.55000000000000004">
      <c r="A23" t="str">
        <f>VLOOKUP(B23,Templates!$B$2:$B$162,1,FALSE)</f>
        <v>JSON_PATH:zones[0]:terminals[0]:fan_configuration:</v>
      </c>
      <c r="B23" t="str">
        <f t="shared" si="0"/>
        <v>JSON_PATH:zones[0]:terminals[0]:fan_configuration:</v>
      </c>
      <c r="C23" s="153" t="s">
        <v>181</v>
      </c>
      <c r="D23" s="153" t="s">
        <v>196</v>
      </c>
      <c r="E23" s="153" t="s">
        <v>243</v>
      </c>
      <c r="F23" s="148" t="s">
        <v>244</v>
      </c>
      <c r="G23" s="149" t="s">
        <v>197</v>
      </c>
      <c r="H23" s="150" t="s">
        <v>198</v>
      </c>
      <c r="I23" s="150" t="s">
        <v>183</v>
      </c>
      <c r="J23" s="151" t="s">
        <v>243</v>
      </c>
      <c r="K23" s="152" t="s">
        <v>244</v>
      </c>
      <c r="L23" s="152" t="s">
        <v>244</v>
      </c>
      <c r="M23" s="140" t="s">
        <v>244</v>
      </c>
      <c r="N23" s="140" t="s">
        <v>244</v>
      </c>
      <c r="O23" s="140" t="s">
        <v>244</v>
      </c>
      <c r="P23" s="140" t="s">
        <v>244</v>
      </c>
      <c r="Q23" s="140" t="s">
        <v>244</v>
      </c>
      <c r="R23" s="140" t="s">
        <v>244</v>
      </c>
      <c r="S23" s="140" t="s">
        <v>244</v>
      </c>
      <c r="T23" s="140" t="s">
        <v>244</v>
      </c>
      <c r="U23" s="140" t="s">
        <v>244</v>
      </c>
      <c r="V23" s="140" t="s">
        <v>244</v>
      </c>
      <c r="W23" s="140" t="s">
        <v>244</v>
      </c>
      <c r="X23" s="140" t="s">
        <v>244</v>
      </c>
      <c r="Y23" s="140" t="s">
        <v>245</v>
      </c>
      <c r="Z23" s="140" t="s">
        <v>245</v>
      </c>
      <c r="AA23" s="140" t="s">
        <v>244</v>
      </c>
      <c r="AB23" s="140" t="s">
        <v>244</v>
      </c>
      <c r="AC23" s="140" t="s">
        <v>244</v>
      </c>
      <c r="AD23" s="140" t="s">
        <v>244</v>
      </c>
      <c r="AE23" s="140" t="s">
        <v>245</v>
      </c>
      <c r="AF23" s="140" t="s">
        <v>245</v>
      </c>
      <c r="AG23" s="140" t="s">
        <v>245</v>
      </c>
      <c r="AH23" s="140" t="s">
        <v>245</v>
      </c>
      <c r="AI23" s="140" t="s">
        <v>244</v>
      </c>
      <c r="AJ23" s="140" t="s">
        <v>244</v>
      </c>
      <c r="AK23" s="140" t="s">
        <v>244</v>
      </c>
      <c r="AL23" s="140" t="s">
        <v>244</v>
      </c>
      <c r="AM23" s="140" t="s">
        <v>244</v>
      </c>
      <c r="AN23" s="140" t="s">
        <v>244</v>
      </c>
      <c r="AO23" s="140" t="s">
        <v>244</v>
      </c>
      <c r="AP23" s="140" t="s">
        <v>244</v>
      </c>
      <c r="AQ23" s="140" t="s">
        <v>244</v>
      </c>
      <c r="AR23" s="140" t="s">
        <v>244</v>
      </c>
      <c r="AS23" s="140" t="s">
        <v>244</v>
      </c>
      <c r="AT23" s="140" t="s">
        <v>244</v>
      </c>
      <c r="AU23" s="140" t="s">
        <v>244</v>
      </c>
      <c r="AV23" s="140" t="s">
        <v>244</v>
      </c>
      <c r="AW23" s="140" t="s">
        <v>244</v>
      </c>
    </row>
    <row r="24" spans="1:49" x14ac:dyDescent="0.55000000000000004">
      <c r="A24" t="e">
        <f>VLOOKUP(B24,Templates!$B$2:$B$162,1,FALSE)</f>
        <v>#N/A</v>
      </c>
      <c r="B24" t="str">
        <f t="shared" si="0"/>
        <v>JSON_PATH:zones[1]:id::</v>
      </c>
      <c r="C24" s="154" t="s">
        <v>246</v>
      </c>
      <c r="D24" s="154" t="s">
        <v>159</v>
      </c>
      <c r="E24" s="154" t="s">
        <v>244</v>
      </c>
      <c r="F24" s="142" t="s">
        <v>244</v>
      </c>
      <c r="G24" s="143" t="s">
        <v>182</v>
      </c>
      <c r="H24" s="144" t="s">
        <v>247</v>
      </c>
      <c r="I24" s="144" t="s">
        <v>180</v>
      </c>
      <c r="J24" s="145" t="s">
        <v>159</v>
      </c>
      <c r="K24" s="146" t="s">
        <v>244</v>
      </c>
      <c r="L24" s="146" t="s">
        <v>244</v>
      </c>
      <c r="M24" s="139" t="s">
        <v>244</v>
      </c>
      <c r="N24" s="139" t="s">
        <v>244</v>
      </c>
      <c r="O24" s="139" t="s">
        <v>244</v>
      </c>
      <c r="P24" s="139" t="s">
        <v>244</v>
      </c>
      <c r="Q24" s="139" t="s">
        <v>244</v>
      </c>
      <c r="R24" s="139" t="s">
        <v>244</v>
      </c>
      <c r="S24" s="139" t="s">
        <v>244</v>
      </c>
      <c r="T24" s="139" t="s">
        <v>244</v>
      </c>
      <c r="U24" s="139" t="s">
        <v>244</v>
      </c>
      <c r="V24" s="139" t="s">
        <v>244</v>
      </c>
      <c r="W24" s="139" t="s">
        <v>248</v>
      </c>
      <c r="X24" s="139" t="s">
        <v>248</v>
      </c>
      <c r="Y24" s="139" t="s">
        <v>248</v>
      </c>
      <c r="Z24" s="139" t="s">
        <v>248</v>
      </c>
      <c r="AA24" s="139" t="s">
        <v>248</v>
      </c>
      <c r="AB24" s="139" t="s">
        <v>248</v>
      </c>
      <c r="AC24" s="139" t="s">
        <v>248</v>
      </c>
      <c r="AD24" s="139" t="s">
        <v>248</v>
      </c>
      <c r="AE24" s="139" t="s">
        <v>248</v>
      </c>
      <c r="AF24" s="139" t="s">
        <v>248</v>
      </c>
      <c r="AG24" s="139" t="s">
        <v>248</v>
      </c>
      <c r="AH24" s="139" t="s">
        <v>248</v>
      </c>
      <c r="AI24" s="139" t="s">
        <v>244</v>
      </c>
      <c r="AJ24" s="139" t="s">
        <v>244</v>
      </c>
      <c r="AK24" s="139" t="s">
        <v>244</v>
      </c>
      <c r="AL24" s="139" t="s">
        <v>244</v>
      </c>
      <c r="AM24" s="139" t="s">
        <v>244</v>
      </c>
      <c r="AN24" s="139" t="s">
        <v>244</v>
      </c>
      <c r="AO24" s="139" t="s">
        <v>244</v>
      </c>
      <c r="AP24" s="139" t="s">
        <v>244</v>
      </c>
      <c r="AQ24" s="139" t="s">
        <v>244</v>
      </c>
      <c r="AR24" s="139" t="s">
        <v>244</v>
      </c>
      <c r="AS24" s="139" t="s">
        <v>244</v>
      </c>
      <c r="AT24" s="139" t="s">
        <v>244</v>
      </c>
      <c r="AU24" s="139" t="s">
        <v>244</v>
      </c>
      <c r="AV24" s="139" t="s">
        <v>244</v>
      </c>
      <c r="AW24" s="139" t="s">
        <v>244</v>
      </c>
    </row>
    <row r="25" spans="1:49" x14ac:dyDescent="0.55000000000000004">
      <c r="A25" t="e">
        <f>VLOOKUP(B25,Templates!$B$2:$B$162,1,FALSE)</f>
        <v>#N/A</v>
      </c>
      <c r="B25" t="str">
        <f t="shared" si="0"/>
        <v>JSON_PATH:zones[1]:thermostat_cooling_setpoint_schedule::</v>
      </c>
      <c r="C25" s="153" t="s">
        <v>246</v>
      </c>
      <c r="D25" s="153" t="s">
        <v>185</v>
      </c>
      <c r="E25" s="153" t="s">
        <v>244</v>
      </c>
      <c r="F25" s="148" t="s">
        <v>244</v>
      </c>
      <c r="G25" s="149" t="s">
        <v>182</v>
      </c>
      <c r="H25" s="150" t="s">
        <v>247</v>
      </c>
      <c r="I25" s="150" t="s">
        <v>180</v>
      </c>
      <c r="J25" s="151" t="s">
        <v>185</v>
      </c>
      <c r="K25" s="152" t="s">
        <v>244</v>
      </c>
      <c r="L25" s="152" t="s">
        <v>244</v>
      </c>
      <c r="M25" s="140" t="s">
        <v>244</v>
      </c>
      <c r="N25" s="140" t="s">
        <v>244</v>
      </c>
      <c r="O25" s="140" t="s">
        <v>244</v>
      </c>
      <c r="P25" s="140" t="s">
        <v>244</v>
      </c>
      <c r="Q25" s="140" t="s">
        <v>244</v>
      </c>
      <c r="R25" s="140" t="s">
        <v>244</v>
      </c>
      <c r="S25" s="140" t="s">
        <v>244</v>
      </c>
      <c r="T25" s="140" t="s">
        <v>244</v>
      </c>
      <c r="U25" s="140" t="s">
        <v>244</v>
      </c>
      <c r="V25" s="140" t="s">
        <v>244</v>
      </c>
      <c r="W25" s="140" t="s">
        <v>186</v>
      </c>
      <c r="X25" s="140" t="s">
        <v>186</v>
      </c>
      <c r="Y25" s="140" t="s">
        <v>186</v>
      </c>
      <c r="Z25" s="140" t="s">
        <v>186</v>
      </c>
      <c r="AA25" s="140" t="s">
        <v>186</v>
      </c>
      <c r="AB25" s="140" t="s">
        <v>186</v>
      </c>
      <c r="AC25" s="140" t="s">
        <v>186</v>
      </c>
      <c r="AD25" s="140" t="s">
        <v>186</v>
      </c>
      <c r="AE25" s="140" t="s">
        <v>186</v>
      </c>
      <c r="AF25" s="140" t="s">
        <v>186</v>
      </c>
      <c r="AG25" s="140" t="s">
        <v>186</v>
      </c>
      <c r="AH25" s="140" t="s">
        <v>186</v>
      </c>
      <c r="AI25" s="140" t="s">
        <v>244</v>
      </c>
      <c r="AJ25" s="140" t="s">
        <v>244</v>
      </c>
      <c r="AK25" s="140" t="s">
        <v>244</v>
      </c>
      <c r="AL25" s="140" t="s">
        <v>244</v>
      </c>
      <c r="AM25" s="140" t="s">
        <v>244</v>
      </c>
      <c r="AN25" s="140" t="s">
        <v>244</v>
      </c>
      <c r="AO25" s="140" t="s">
        <v>244</v>
      </c>
      <c r="AP25" s="140" t="s">
        <v>244</v>
      </c>
      <c r="AQ25" s="140" t="s">
        <v>244</v>
      </c>
      <c r="AR25" s="140" t="s">
        <v>244</v>
      </c>
      <c r="AS25" s="140" t="s">
        <v>244</v>
      </c>
      <c r="AT25" s="140" t="s">
        <v>244</v>
      </c>
      <c r="AU25" s="140" t="s">
        <v>244</v>
      </c>
      <c r="AV25" s="140" t="s">
        <v>244</v>
      </c>
      <c r="AW25" s="140" t="s">
        <v>244</v>
      </c>
    </row>
    <row r="26" spans="1:49" x14ac:dyDescent="0.55000000000000004">
      <c r="A26" t="e">
        <f>VLOOKUP(B26,Templates!$B$2:$B$162,1,FALSE)</f>
        <v>#N/A</v>
      </c>
      <c r="B26" t="str">
        <f t="shared" si="0"/>
        <v>JSON_PATH:zones[1]:thermostat_heating_setpoint_schedule::</v>
      </c>
      <c r="C26" s="154" t="s">
        <v>246</v>
      </c>
      <c r="D26" s="154" t="s">
        <v>187</v>
      </c>
      <c r="E26" s="154" t="s">
        <v>244</v>
      </c>
      <c r="F26" s="142" t="s">
        <v>244</v>
      </c>
      <c r="G26" s="143" t="s">
        <v>182</v>
      </c>
      <c r="H26" s="144" t="s">
        <v>247</v>
      </c>
      <c r="I26" s="144" t="s">
        <v>180</v>
      </c>
      <c r="J26" s="145" t="s">
        <v>187</v>
      </c>
      <c r="K26" s="146" t="s">
        <v>244</v>
      </c>
      <c r="L26" s="146" t="s">
        <v>244</v>
      </c>
      <c r="M26" s="139" t="s">
        <v>244</v>
      </c>
      <c r="N26" s="139" t="s">
        <v>244</v>
      </c>
      <c r="O26" s="139" t="s">
        <v>244</v>
      </c>
      <c r="P26" s="139" t="s">
        <v>244</v>
      </c>
      <c r="Q26" s="139" t="s">
        <v>244</v>
      </c>
      <c r="R26" s="139" t="s">
        <v>244</v>
      </c>
      <c r="S26" s="139" t="s">
        <v>244</v>
      </c>
      <c r="T26" s="139" t="s">
        <v>244</v>
      </c>
      <c r="U26" s="139" t="s">
        <v>244</v>
      </c>
      <c r="V26" s="139" t="s">
        <v>244</v>
      </c>
      <c r="W26" s="139" t="s">
        <v>188</v>
      </c>
      <c r="X26" s="139" t="s">
        <v>188</v>
      </c>
      <c r="Y26" s="139" t="s">
        <v>188</v>
      </c>
      <c r="Z26" s="139" t="s">
        <v>188</v>
      </c>
      <c r="AA26" s="139" t="s">
        <v>188</v>
      </c>
      <c r="AB26" s="139" t="s">
        <v>188</v>
      </c>
      <c r="AC26" s="139" t="s">
        <v>188</v>
      </c>
      <c r="AD26" s="139" t="s">
        <v>188</v>
      </c>
      <c r="AE26" s="139" t="s">
        <v>188</v>
      </c>
      <c r="AF26" s="139" t="s">
        <v>188</v>
      </c>
      <c r="AG26" s="139" t="s">
        <v>188</v>
      </c>
      <c r="AH26" s="139" t="s">
        <v>188</v>
      </c>
      <c r="AI26" s="139" t="s">
        <v>244</v>
      </c>
      <c r="AJ26" s="139" t="s">
        <v>244</v>
      </c>
      <c r="AK26" s="139" t="s">
        <v>244</v>
      </c>
      <c r="AL26" s="139" t="s">
        <v>244</v>
      </c>
      <c r="AM26" s="139" t="s">
        <v>244</v>
      </c>
      <c r="AN26" s="139" t="s">
        <v>244</v>
      </c>
      <c r="AO26" s="139" t="s">
        <v>244</v>
      </c>
      <c r="AP26" s="139" t="s">
        <v>244</v>
      </c>
      <c r="AQ26" s="139" t="s">
        <v>244</v>
      </c>
      <c r="AR26" s="139" t="s">
        <v>244</v>
      </c>
      <c r="AS26" s="139" t="s">
        <v>244</v>
      </c>
      <c r="AT26" s="139" t="s">
        <v>244</v>
      </c>
      <c r="AU26" s="139" t="s">
        <v>244</v>
      </c>
      <c r="AV26" s="139" t="s">
        <v>244</v>
      </c>
      <c r="AW26" s="139" t="s">
        <v>244</v>
      </c>
    </row>
    <row r="27" spans="1:49" x14ac:dyDescent="0.55000000000000004">
      <c r="A27" t="str">
        <f>VLOOKUP(B27,Templates!$B$2:$B$162,1,FALSE)</f>
        <v>JSON_PATH:zones[1]:spaces[0]:id:</v>
      </c>
      <c r="B27" t="str">
        <f t="shared" si="0"/>
        <v>JSON_PATH:zones[1]:spaces[0]:id:</v>
      </c>
      <c r="C27" s="153" t="s">
        <v>246</v>
      </c>
      <c r="D27" s="147" t="s">
        <v>189</v>
      </c>
      <c r="E27" s="147" t="s">
        <v>159</v>
      </c>
      <c r="F27" s="148" t="s">
        <v>244</v>
      </c>
      <c r="G27" s="155" t="s">
        <v>190</v>
      </c>
      <c r="H27" s="156" t="s">
        <v>249</v>
      </c>
      <c r="I27" s="156" t="s">
        <v>247</v>
      </c>
      <c r="J27" s="157" t="s">
        <v>159</v>
      </c>
      <c r="K27" s="152" t="s">
        <v>244</v>
      </c>
      <c r="L27" s="152" t="s">
        <v>244</v>
      </c>
      <c r="M27" s="140" t="s">
        <v>244</v>
      </c>
      <c r="N27" s="140" t="s">
        <v>244</v>
      </c>
      <c r="O27" s="140" t="s">
        <v>244</v>
      </c>
      <c r="P27" s="140" t="s">
        <v>244</v>
      </c>
      <c r="Q27" s="140" t="s">
        <v>244</v>
      </c>
      <c r="R27" s="140" t="s">
        <v>244</v>
      </c>
      <c r="S27" s="140" t="s">
        <v>244</v>
      </c>
      <c r="T27" s="140" t="s">
        <v>244</v>
      </c>
      <c r="U27" s="140" t="s">
        <v>244</v>
      </c>
      <c r="V27" s="140" t="s">
        <v>244</v>
      </c>
      <c r="W27" s="140" t="s">
        <v>244</v>
      </c>
      <c r="X27" s="140" t="s">
        <v>244</v>
      </c>
      <c r="Y27" s="140" t="s">
        <v>244</v>
      </c>
      <c r="Z27" s="140" t="s">
        <v>244</v>
      </c>
      <c r="AA27" s="140" t="s">
        <v>244</v>
      </c>
      <c r="AB27" s="140" t="s">
        <v>244</v>
      </c>
      <c r="AC27" s="140" t="s">
        <v>244</v>
      </c>
      <c r="AD27" s="140" t="s">
        <v>244</v>
      </c>
      <c r="AE27" s="140" t="s">
        <v>244</v>
      </c>
      <c r="AF27" s="140" t="s">
        <v>244</v>
      </c>
      <c r="AG27" s="140" t="s">
        <v>244</v>
      </c>
      <c r="AH27" s="140" t="s">
        <v>244</v>
      </c>
      <c r="AI27" s="140" t="s">
        <v>244</v>
      </c>
      <c r="AJ27" s="140" t="s">
        <v>244</v>
      </c>
      <c r="AK27" s="140" t="s">
        <v>244</v>
      </c>
      <c r="AL27" s="140" t="s">
        <v>244</v>
      </c>
      <c r="AM27" s="140" t="s">
        <v>244</v>
      </c>
      <c r="AN27" s="140" t="s">
        <v>244</v>
      </c>
      <c r="AO27" s="140" t="s">
        <v>244</v>
      </c>
      <c r="AP27" s="140" t="s">
        <v>244</v>
      </c>
      <c r="AQ27" s="140" t="s">
        <v>244</v>
      </c>
      <c r="AR27" s="140" t="s">
        <v>244</v>
      </c>
      <c r="AS27" s="140" t="s">
        <v>244</v>
      </c>
      <c r="AT27" s="140" t="s">
        <v>244</v>
      </c>
      <c r="AU27" s="140" t="s">
        <v>244</v>
      </c>
      <c r="AV27" s="140" t="s">
        <v>244</v>
      </c>
      <c r="AW27" s="140" t="s">
        <v>244</v>
      </c>
    </row>
    <row r="28" spans="1:49" x14ac:dyDescent="0.55000000000000004">
      <c r="A28" t="str">
        <f>VLOOKUP(B28,Templates!$B$2:$B$162,1,FALSE)</f>
        <v>JSON_PATH:zones[1]:spaces[0]:occupant_multiplier_schedule:</v>
      </c>
      <c r="B28" t="str">
        <f t="shared" si="0"/>
        <v>JSON_PATH:zones[1]:spaces[0]:occupant_multiplier_schedule:</v>
      </c>
      <c r="C28" s="154" t="s">
        <v>246</v>
      </c>
      <c r="D28" s="154" t="s">
        <v>189</v>
      </c>
      <c r="E28" s="154" t="s">
        <v>192</v>
      </c>
      <c r="F28" s="142" t="s">
        <v>244</v>
      </c>
      <c r="G28" s="143" t="s">
        <v>190</v>
      </c>
      <c r="H28" s="144" t="s">
        <v>249</v>
      </c>
      <c r="I28" s="144" t="s">
        <v>247</v>
      </c>
      <c r="J28" s="145" t="s">
        <v>192</v>
      </c>
      <c r="K28" s="163" t="s">
        <v>244</v>
      </c>
      <c r="L28" s="163" t="s">
        <v>244</v>
      </c>
      <c r="M28" s="139" t="s">
        <v>244</v>
      </c>
      <c r="N28" s="139" t="s">
        <v>244</v>
      </c>
      <c r="O28" s="139" t="s">
        <v>244</v>
      </c>
      <c r="P28" s="139" t="s">
        <v>244</v>
      </c>
      <c r="Q28" s="139" t="s">
        <v>244</v>
      </c>
      <c r="R28" s="139" t="s">
        <v>244</v>
      </c>
      <c r="S28" s="139" t="s">
        <v>244</v>
      </c>
      <c r="T28" s="139" t="s">
        <v>244</v>
      </c>
      <c r="U28" s="139" t="s">
        <v>244</v>
      </c>
      <c r="V28" s="139" t="s">
        <v>244</v>
      </c>
      <c r="W28" s="139" t="s">
        <v>244</v>
      </c>
      <c r="X28" s="139" t="s">
        <v>244</v>
      </c>
      <c r="Y28" s="139" t="s">
        <v>244</v>
      </c>
      <c r="Z28" s="139" t="s">
        <v>244</v>
      </c>
      <c r="AA28" s="139" t="s">
        <v>244</v>
      </c>
      <c r="AB28" s="139" t="s">
        <v>244</v>
      </c>
      <c r="AC28" s="139" t="s">
        <v>244</v>
      </c>
      <c r="AD28" s="139" t="s">
        <v>244</v>
      </c>
      <c r="AE28" s="139" t="s">
        <v>244</v>
      </c>
      <c r="AF28" s="139" t="s">
        <v>244</v>
      </c>
      <c r="AG28" s="139" t="s">
        <v>244</v>
      </c>
      <c r="AH28" s="139" t="s">
        <v>244</v>
      </c>
      <c r="AI28" s="139" t="s">
        <v>244</v>
      </c>
      <c r="AJ28" s="139" t="s">
        <v>244</v>
      </c>
      <c r="AK28" s="139" t="s">
        <v>244</v>
      </c>
      <c r="AL28" s="139" t="s">
        <v>244</v>
      </c>
      <c r="AM28" s="139" t="s">
        <v>244</v>
      </c>
      <c r="AN28" s="139" t="s">
        <v>244</v>
      </c>
      <c r="AO28" s="139" t="s">
        <v>244</v>
      </c>
      <c r="AP28" s="139" t="s">
        <v>244</v>
      </c>
      <c r="AQ28" s="139" t="s">
        <v>244</v>
      </c>
      <c r="AR28" s="139" t="s">
        <v>244</v>
      </c>
      <c r="AS28" s="139" t="s">
        <v>244</v>
      </c>
      <c r="AT28" s="139" t="s">
        <v>244</v>
      </c>
      <c r="AU28" s="139" t="s">
        <v>244</v>
      </c>
      <c r="AV28" s="139" t="s">
        <v>244</v>
      </c>
      <c r="AW28" s="139" t="s">
        <v>244</v>
      </c>
    </row>
    <row r="29" spans="1:49" x14ac:dyDescent="0.55000000000000004">
      <c r="A29" t="str">
        <f>VLOOKUP(B29,Templates!$B$2:$B$162,1,FALSE)</f>
        <v>JSON_PATH:zones[1]:spaces[0]:floor_area:</v>
      </c>
      <c r="B29" t="str">
        <f t="shared" si="0"/>
        <v>JSON_PATH:zones[1]:spaces[0]:floor_area:</v>
      </c>
      <c r="C29" s="153" t="s">
        <v>246</v>
      </c>
      <c r="D29" s="147" t="s">
        <v>189</v>
      </c>
      <c r="E29" s="147" t="s">
        <v>193</v>
      </c>
      <c r="F29" s="158" t="s">
        <v>244</v>
      </c>
      <c r="G29" s="155" t="s">
        <v>190</v>
      </c>
      <c r="H29" s="150" t="s">
        <v>249</v>
      </c>
      <c r="I29" s="150" t="s">
        <v>247</v>
      </c>
      <c r="J29" s="157" t="s">
        <v>193</v>
      </c>
      <c r="K29" s="152" t="s">
        <v>194</v>
      </c>
      <c r="L29" s="152" t="s">
        <v>195</v>
      </c>
      <c r="M29" s="140" t="s">
        <v>244</v>
      </c>
      <c r="N29" s="140" t="s">
        <v>244</v>
      </c>
      <c r="O29" s="140" t="s">
        <v>244</v>
      </c>
      <c r="P29" s="140" t="s">
        <v>244</v>
      </c>
      <c r="Q29" s="140" t="s">
        <v>244</v>
      </c>
      <c r="R29" s="140" t="s">
        <v>244</v>
      </c>
      <c r="S29" s="140" t="s">
        <v>244</v>
      </c>
      <c r="T29" s="140" t="s">
        <v>244</v>
      </c>
      <c r="U29" s="140" t="s">
        <v>244</v>
      </c>
      <c r="V29" s="140" t="s">
        <v>244</v>
      </c>
      <c r="W29" s="140" t="s">
        <v>244</v>
      </c>
      <c r="X29" s="140" t="s">
        <v>244</v>
      </c>
      <c r="Y29" s="140" t="s">
        <v>244</v>
      </c>
      <c r="Z29" s="140" t="s">
        <v>244</v>
      </c>
      <c r="AA29" s="140" t="s">
        <v>244</v>
      </c>
      <c r="AB29" s="140" t="s">
        <v>244</v>
      </c>
      <c r="AC29" s="140" t="s">
        <v>244</v>
      </c>
      <c r="AD29" s="140" t="s">
        <v>244</v>
      </c>
      <c r="AE29" s="140" t="s">
        <v>244</v>
      </c>
      <c r="AF29" s="140" t="s">
        <v>244</v>
      </c>
      <c r="AG29" s="140" t="s">
        <v>244</v>
      </c>
      <c r="AH29" s="140" t="s">
        <v>244</v>
      </c>
      <c r="AI29" s="140" t="s">
        <v>244</v>
      </c>
      <c r="AJ29" s="140" t="s">
        <v>244</v>
      </c>
      <c r="AK29" s="140" t="s">
        <v>244</v>
      </c>
      <c r="AL29" s="140" t="s">
        <v>244</v>
      </c>
      <c r="AM29" s="140" t="s">
        <v>244</v>
      </c>
      <c r="AN29" s="140" t="s">
        <v>244</v>
      </c>
      <c r="AO29" s="140" t="s">
        <v>244</v>
      </c>
      <c r="AP29" s="140" t="s">
        <v>244</v>
      </c>
      <c r="AQ29" s="140" t="s">
        <v>244</v>
      </c>
      <c r="AR29" s="140" t="s">
        <v>244</v>
      </c>
      <c r="AS29" s="140" t="s">
        <v>244</v>
      </c>
      <c r="AT29" s="140" t="s">
        <v>244</v>
      </c>
      <c r="AU29" s="140" t="s">
        <v>244</v>
      </c>
      <c r="AV29" s="140" t="s">
        <v>244</v>
      </c>
      <c r="AW29" s="140" t="s">
        <v>244</v>
      </c>
    </row>
    <row r="30" spans="1:49" x14ac:dyDescent="0.55000000000000004">
      <c r="A30" t="str">
        <f>VLOOKUP(B30,Templates!$B$2:$B$162,1,FALSE)</f>
        <v>JSON_PATH:zones[1]:terminals[0]:id:</v>
      </c>
      <c r="B30" t="str">
        <f t="shared" si="0"/>
        <v>JSON_PATH:zones[1]:terminals[0]:id:</v>
      </c>
      <c r="C30" s="154" t="s">
        <v>246</v>
      </c>
      <c r="D30" s="141" t="s">
        <v>196</v>
      </c>
      <c r="E30" s="141" t="s">
        <v>159</v>
      </c>
      <c r="F30" s="159" t="s">
        <v>244</v>
      </c>
      <c r="G30" s="160" t="s">
        <v>197</v>
      </c>
      <c r="H30" s="161" t="s">
        <v>250</v>
      </c>
      <c r="I30" s="161" t="s">
        <v>247</v>
      </c>
      <c r="J30" s="162" t="s">
        <v>159</v>
      </c>
      <c r="K30" s="146" t="s">
        <v>244</v>
      </c>
      <c r="L30" s="146" t="s">
        <v>244</v>
      </c>
      <c r="M30" s="139" t="s">
        <v>244</v>
      </c>
      <c r="N30" s="139" t="s">
        <v>244</v>
      </c>
      <c r="O30" s="139" t="s">
        <v>244</v>
      </c>
      <c r="P30" s="139" t="s">
        <v>244</v>
      </c>
      <c r="Q30" s="139" t="s">
        <v>244</v>
      </c>
      <c r="R30" s="139" t="s">
        <v>244</v>
      </c>
      <c r="S30" s="139" t="s">
        <v>244</v>
      </c>
      <c r="T30" s="139" t="s">
        <v>244</v>
      </c>
      <c r="U30" s="139" t="s">
        <v>244</v>
      </c>
      <c r="V30" s="139" t="s">
        <v>244</v>
      </c>
      <c r="W30" s="139" t="s">
        <v>251</v>
      </c>
      <c r="X30" s="139" t="s">
        <v>251</v>
      </c>
      <c r="Y30" s="139" t="s">
        <v>251</v>
      </c>
      <c r="Z30" s="139" t="s">
        <v>251</v>
      </c>
      <c r="AA30" s="139" t="s">
        <v>251</v>
      </c>
      <c r="AB30" s="139" t="s">
        <v>251</v>
      </c>
      <c r="AC30" s="139" t="s">
        <v>251</v>
      </c>
      <c r="AD30" s="139" t="s">
        <v>251</v>
      </c>
      <c r="AE30" s="139" t="s">
        <v>251</v>
      </c>
      <c r="AF30" s="139" t="s">
        <v>251</v>
      </c>
      <c r="AG30" s="139" t="s">
        <v>251</v>
      </c>
      <c r="AH30" s="139" t="s">
        <v>251</v>
      </c>
      <c r="AI30" s="139" t="s">
        <v>244</v>
      </c>
      <c r="AJ30" s="139" t="s">
        <v>244</v>
      </c>
      <c r="AK30" s="139" t="s">
        <v>244</v>
      </c>
      <c r="AL30" s="139" t="s">
        <v>244</v>
      </c>
      <c r="AM30" s="139" t="s">
        <v>244</v>
      </c>
      <c r="AN30" s="139" t="s">
        <v>244</v>
      </c>
      <c r="AO30" s="139" t="s">
        <v>244</v>
      </c>
      <c r="AP30" s="139" t="s">
        <v>244</v>
      </c>
      <c r="AQ30" s="139" t="s">
        <v>244</v>
      </c>
      <c r="AR30" s="139" t="s">
        <v>244</v>
      </c>
      <c r="AS30" s="139" t="s">
        <v>244</v>
      </c>
      <c r="AT30" s="139" t="s">
        <v>244</v>
      </c>
      <c r="AU30" s="139" t="s">
        <v>244</v>
      </c>
      <c r="AV30" s="139" t="s">
        <v>244</v>
      </c>
      <c r="AW30" s="139" t="s">
        <v>244</v>
      </c>
    </row>
    <row r="31" spans="1:49" x14ac:dyDescent="0.55000000000000004">
      <c r="A31" t="str">
        <f>VLOOKUP(B31,Templates!$B$2:$B$162,1,FALSE)</f>
        <v>JSON_PATH:zones[1]:terminals[0]:is_supply_ducted:</v>
      </c>
      <c r="B31" t="str">
        <f t="shared" si="0"/>
        <v>JSON_PATH:zones[1]:terminals[0]:is_supply_ducted:</v>
      </c>
      <c r="C31" s="153" t="s">
        <v>246</v>
      </c>
      <c r="D31" s="147" t="s">
        <v>196</v>
      </c>
      <c r="E31" s="147" t="s">
        <v>204</v>
      </c>
      <c r="F31" s="158" t="s">
        <v>244</v>
      </c>
      <c r="G31" s="155" t="s">
        <v>197</v>
      </c>
      <c r="H31" s="156" t="s">
        <v>250</v>
      </c>
      <c r="I31" s="156" t="s">
        <v>247</v>
      </c>
      <c r="J31" s="157" t="s">
        <v>243</v>
      </c>
      <c r="K31" s="152" t="s">
        <v>244</v>
      </c>
      <c r="L31" s="152" t="s">
        <v>244</v>
      </c>
      <c r="M31" s="140" t="s">
        <v>244</v>
      </c>
      <c r="N31" s="140" t="s">
        <v>244</v>
      </c>
      <c r="O31" s="140" t="s">
        <v>244</v>
      </c>
      <c r="P31" s="140" t="s">
        <v>244</v>
      </c>
      <c r="Q31" s="140" t="s">
        <v>244</v>
      </c>
      <c r="R31" s="140" t="s">
        <v>244</v>
      </c>
      <c r="S31" s="140" t="s">
        <v>244</v>
      </c>
      <c r="T31" s="140" t="s">
        <v>244</v>
      </c>
      <c r="U31" s="140" t="s">
        <v>244</v>
      </c>
      <c r="V31" s="140" t="s">
        <v>244</v>
      </c>
      <c r="W31" s="140" t="b">
        <v>1</v>
      </c>
      <c r="X31" s="140" t="b">
        <v>1</v>
      </c>
      <c r="Y31" s="140" t="b">
        <v>1</v>
      </c>
      <c r="Z31" s="140" t="b">
        <v>1</v>
      </c>
      <c r="AA31" s="140" t="b">
        <v>1</v>
      </c>
      <c r="AB31" s="140" t="b">
        <v>1</v>
      </c>
      <c r="AC31" s="140" t="b">
        <v>1</v>
      </c>
      <c r="AD31" s="140" t="b">
        <v>1</v>
      </c>
      <c r="AE31" s="140" t="b">
        <v>1</v>
      </c>
      <c r="AF31" s="140" t="b">
        <v>1</v>
      </c>
      <c r="AG31" s="140" t="b">
        <v>1</v>
      </c>
      <c r="AH31" s="140" t="b">
        <v>1</v>
      </c>
      <c r="AI31" s="140" t="s">
        <v>244</v>
      </c>
      <c r="AJ31" s="140" t="s">
        <v>244</v>
      </c>
      <c r="AK31" s="140" t="s">
        <v>244</v>
      </c>
      <c r="AL31" s="140" t="s">
        <v>244</v>
      </c>
      <c r="AM31" s="140" t="s">
        <v>244</v>
      </c>
      <c r="AN31" s="140" t="s">
        <v>244</v>
      </c>
      <c r="AO31" s="140" t="s">
        <v>244</v>
      </c>
      <c r="AP31" s="140" t="s">
        <v>244</v>
      </c>
      <c r="AQ31" s="140" t="s">
        <v>244</v>
      </c>
      <c r="AR31" s="140" t="s">
        <v>244</v>
      </c>
      <c r="AS31" s="140" t="s">
        <v>244</v>
      </c>
      <c r="AT31" s="140" t="s">
        <v>244</v>
      </c>
      <c r="AU31" s="140" t="s">
        <v>244</v>
      </c>
      <c r="AV31" s="140" t="s">
        <v>244</v>
      </c>
      <c r="AW31" s="140" t="s">
        <v>244</v>
      </c>
    </row>
    <row r="32" spans="1:49" x14ac:dyDescent="0.55000000000000004">
      <c r="A32" t="str">
        <f>VLOOKUP(B32,Templates!$B$2:$B$162,1,FALSE)</f>
        <v>JSON_PATH:zones[1]:terminals[0]:type:</v>
      </c>
      <c r="B32" t="str">
        <f t="shared" si="0"/>
        <v>JSON_PATH:zones[1]:terminals[0]:type:</v>
      </c>
      <c r="C32" s="154" t="s">
        <v>246</v>
      </c>
      <c r="D32" s="141" t="s">
        <v>196</v>
      </c>
      <c r="E32" s="141" t="s">
        <v>213</v>
      </c>
      <c r="F32" s="159" t="s">
        <v>244</v>
      </c>
      <c r="G32" s="160" t="s">
        <v>197</v>
      </c>
      <c r="H32" s="161" t="s">
        <v>250</v>
      </c>
      <c r="I32" s="161" t="s">
        <v>247</v>
      </c>
      <c r="J32" s="162" t="s">
        <v>213</v>
      </c>
      <c r="K32" s="146" t="s">
        <v>244</v>
      </c>
      <c r="L32" s="146" t="s">
        <v>244</v>
      </c>
      <c r="M32" s="139" t="s">
        <v>244</v>
      </c>
      <c r="N32" s="139" t="s">
        <v>244</v>
      </c>
      <c r="O32" s="139" t="s">
        <v>244</v>
      </c>
      <c r="P32" s="139" t="s">
        <v>244</v>
      </c>
      <c r="Q32" s="139" t="s">
        <v>244</v>
      </c>
      <c r="R32" s="139" t="s">
        <v>244</v>
      </c>
      <c r="S32" s="139" t="s">
        <v>244</v>
      </c>
      <c r="T32" s="139" t="s">
        <v>244</v>
      </c>
      <c r="U32" s="139" t="s">
        <v>244</v>
      </c>
      <c r="V32" s="139" t="s">
        <v>244</v>
      </c>
      <c r="W32" s="139" t="s">
        <v>214</v>
      </c>
      <c r="X32" s="139" t="s">
        <v>214</v>
      </c>
      <c r="Y32" s="139" t="s">
        <v>214</v>
      </c>
      <c r="Z32" s="139" t="s">
        <v>214</v>
      </c>
      <c r="AA32" s="139" t="s">
        <v>214</v>
      </c>
      <c r="AB32" s="139" t="s">
        <v>214</v>
      </c>
      <c r="AC32" s="139" t="s">
        <v>214</v>
      </c>
      <c r="AD32" s="139" t="s">
        <v>214</v>
      </c>
      <c r="AE32" s="139" t="s">
        <v>214</v>
      </c>
      <c r="AF32" s="139" t="s">
        <v>214</v>
      </c>
      <c r="AG32" s="139" t="s">
        <v>214</v>
      </c>
      <c r="AH32" s="139" t="s">
        <v>214</v>
      </c>
      <c r="AI32" s="139" t="s">
        <v>244</v>
      </c>
      <c r="AJ32" s="139" t="s">
        <v>244</v>
      </c>
      <c r="AK32" s="139" t="s">
        <v>244</v>
      </c>
      <c r="AL32" s="139" t="s">
        <v>244</v>
      </c>
      <c r="AM32" s="139" t="s">
        <v>244</v>
      </c>
      <c r="AN32" s="139" t="s">
        <v>244</v>
      </c>
      <c r="AO32" s="139" t="s">
        <v>244</v>
      </c>
      <c r="AP32" s="139" t="s">
        <v>244</v>
      </c>
      <c r="AQ32" s="139" t="s">
        <v>244</v>
      </c>
      <c r="AR32" s="139" t="s">
        <v>244</v>
      </c>
      <c r="AS32" s="139" t="s">
        <v>244</v>
      </c>
      <c r="AT32" s="139" t="s">
        <v>244</v>
      </c>
      <c r="AU32" s="139" t="s">
        <v>244</v>
      </c>
      <c r="AV32" s="139" t="s">
        <v>244</v>
      </c>
      <c r="AW32" s="139" t="s">
        <v>244</v>
      </c>
    </row>
    <row r="33" spans="1:49" x14ac:dyDescent="0.55000000000000004">
      <c r="A33" t="str">
        <f>VLOOKUP(B33,Templates!$B$2:$B$162,1,FALSE)</f>
        <v>JSON_PATH:zones[1]:terminals[0]:served_by_heating_ventilating_air_conditioning_system:</v>
      </c>
      <c r="B33" t="str">
        <f t="shared" si="0"/>
        <v>JSON_PATH:zones[1]:terminals[0]:served_by_heating_ventilating_air_conditioning_system:</v>
      </c>
      <c r="C33" s="153" t="s">
        <v>246</v>
      </c>
      <c r="D33" s="147" t="s">
        <v>196</v>
      </c>
      <c r="E33" s="147" t="s">
        <v>216</v>
      </c>
      <c r="F33" s="158" t="s">
        <v>244</v>
      </c>
      <c r="G33" s="155" t="s">
        <v>197</v>
      </c>
      <c r="H33" s="156" t="s">
        <v>250</v>
      </c>
      <c r="I33" s="156" t="s">
        <v>247</v>
      </c>
      <c r="J33" s="157" t="s">
        <v>713</v>
      </c>
      <c r="K33" s="152" t="s">
        <v>244</v>
      </c>
      <c r="L33" s="152" t="s">
        <v>244</v>
      </c>
      <c r="M33" s="140" t="s">
        <v>244</v>
      </c>
      <c r="N33" s="140" t="s">
        <v>244</v>
      </c>
      <c r="O33" s="140" t="s">
        <v>244</v>
      </c>
      <c r="P33" s="140" t="s">
        <v>244</v>
      </c>
      <c r="Q33" s="140" t="s">
        <v>244</v>
      </c>
      <c r="R33" s="140" t="s">
        <v>244</v>
      </c>
      <c r="S33" s="140" t="s">
        <v>244</v>
      </c>
      <c r="T33" s="140" t="s">
        <v>244</v>
      </c>
      <c r="U33" s="140" t="s">
        <v>244</v>
      </c>
      <c r="V33" s="140" t="s">
        <v>244</v>
      </c>
      <c r="W33" s="140" t="s">
        <v>223</v>
      </c>
      <c r="X33" s="140" t="s">
        <v>223</v>
      </c>
      <c r="Y33" s="140" t="s">
        <v>224</v>
      </c>
      <c r="Z33" s="140" t="s">
        <v>224</v>
      </c>
      <c r="AA33" s="140" t="s">
        <v>217</v>
      </c>
      <c r="AB33" s="140" t="s">
        <v>217</v>
      </c>
      <c r="AC33" s="140" t="s">
        <v>217</v>
      </c>
      <c r="AD33" s="140" t="s">
        <v>217</v>
      </c>
      <c r="AE33" s="140" t="s">
        <v>225</v>
      </c>
      <c r="AF33" s="140" t="s">
        <v>225</v>
      </c>
      <c r="AG33" s="140" t="s">
        <v>225</v>
      </c>
      <c r="AH33" s="140" t="s">
        <v>225</v>
      </c>
      <c r="AI33" s="140" t="s">
        <v>244</v>
      </c>
      <c r="AJ33" s="140" t="s">
        <v>244</v>
      </c>
      <c r="AK33" s="140" t="s">
        <v>244</v>
      </c>
      <c r="AL33" s="140" t="s">
        <v>244</v>
      </c>
      <c r="AM33" s="140" t="s">
        <v>244</v>
      </c>
      <c r="AN33" s="140" t="s">
        <v>244</v>
      </c>
      <c r="AO33" s="140" t="s">
        <v>244</v>
      </c>
      <c r="AP33" s="140" t="s">
        <v>244</v>
      </c>
      <c r="AQ33" s="140" t="s">
        <v>244</v>
      </c>
      <c r="AR33" s="140" t="s">
        <v>244</v>
      </c>
      <c r="AS33" s="140" t="s">
        <v>244</v>
      </c>
      <c r="AT33" s="140" t="s">
        <v>244</v>
      </c>
      <c r="AU33" s="140" t="s">
        <v>244</v>
      </c>
      <c r="AV33" s="140" t="s">
        <v>244</v>
      </c>
      <c r="AW33" s="140" t="s">
        <v>244</v>
      </c>
    </row>
    <row r="34" spans="1:49" x14ac:dyDescent="0.55000000000000004">
      <c r="A34" t="str">
        <f>VLOOKUP(B34,Templates!$B$2:$B$162,1,FALSE)</f>
        <v>JSON_PATH:zones[1]:terminals[0]:heating_source:</v>
      </c>
      <c r="B34" t="str">
        <f t="shared" si="0"/>
        <v>JSON_PATH:zones[1]:terminals[0]:heating_source:</v>
      </c>
      <c r="C34" s="154" t="s">
        <v>246</v>
      </c>
      <c r="D34" s="141" t="s">
        <v>196</v>
      </c>
      <c r="E34" s="141" t="s">
        <v>207</v>
      </c>
      <c r="F34" s="159" t="s">
        <v>244</v>
      </c>
      <c r="G34" s="160" t="s">
        <v>197</v>
      </c>
      <c r="H34" s="161" t="s">
        <v>250</v>
      </c>
      <c r="I34" s="161" t="s">
        <v>247</v>
      </c>
      <c r="J34" s="162" t="s">
        <v>207</v>
      </c>
      <c r="K34" s="146" t="s">
        <v>244</v>
      </c>
      <c r="L34" s="146" t="s">
        <v>244</v>
      </c>
      <c r="M34" s="139" t="s">
        <v>244</v>
      </c>
      <c r="N34" s="139" t="s">
        <v>244</v>
      </c>
      <c r="O34" s="139" t="s">
        <v>244</v>
      </c>
      <c r="P34" s="139" t="s">
        <v>244</v>
      </c>
      <c r="Q34" s="139" t="s">
        <v>244</v>
      </c>
      <c r="R34" s="139" t="s">
        <v>244</v>
      </c>
      <c r="S34" s="139" t="s">
        <v>244</v>
      </c>
      <c r="T34" s="139" t="s">
        <v>244</v>
      </c>
      <c r="U34" s="139" t="s">
        <v>244</v>
      </c>
      <c r="V34" s="139" t="s">
        <v>244</v>
      </c>
      <c r="W34" s="139" t="s">
        <v>208</v>
      </c>
      <c r="X34" s="139" t="s">
        <v>208</v>
      </c>
      <c r="Y34" s="139" t="s">
        <v>209</v>
      </c>
      <c r="Z34" s="139" t="s">
        <v>208</v>
      </c>
      <c r="AA34" s="139" t="s">
        <v>208</v>
      </c>
      <c r="AB34" s="139" t="s">
        <v>208</v>
      </c>
      <c r="AC34" s="139" t="s">
        <v>208</v>
      </c>
      <c r="AD34" s="139" t="s">
        <v>208</v>
      </c>
      <c r="AE34" s="139" t="s">
        <v>209</v>
      </c>
      <c r="AF34" s="139" t="s">
        <v>209</v>
      </c>
      <c r="AG34" s="139" t="s">
        <v>208</v>
      </c>
      <c r="AH34" s="139" t="s">
        <v>208</v>
      </c>
      <c r="AI34" s="139" t="s">
        <v>244</v>
      </c>
      <c r="AJ34" s="139" t="s">
        <v>244</v>
      </c>
      <c r="AK34" s="139" t="s">
        <v>244</v>
      </c>
      <c r="AL34" s="139" t="s">
        <v>244</v>
      </c>
      <c r="AM34" s="139" t="s">
        <v>244</v>
      </c>
      <c r="AN34" s="139" t="s">
        <v>244</v>
      </c>
      <c r="AO34" s="139" t="s">
        <v>244</v>
      </c>
      <c r="AP34" s="139" t="s">
        <v>244</v>
      </c>
      <c r="AQ34" s="139" t="s">
        <v>244</v>
      </c>
      <c r="AR34" s="139" t="s">
        <v>244</v>
      </c>
      <c r="AS34" s="139" t="s">
        <v>244</v>
      </c>
      <c r="AT34" s="139" t="s">
        <v>244</v>
      </c>
      <c r="AU34" s="139" t="s">
        <v>244</v>
      </c>
      <c r="AV34" s="139" t="s">
        <v>244</v>
      </c>
      <c r="AW34" s="139" t="s">
        <v>244</v>
      </c>
    </row>
    <row r="35" spans="1:49" x14ac:dyDescent="0.55000000000000004">
      <c r="A35" t="str">
        <f>VLOOKUP(B35,Templates!$B$2:$B$162,1,FALSE)</f>
        <v>JSON_PATH:zones[1]:terminals[0]:heating_from_loop:</v>
      </c>
      <c r="B35" t="str">
        <f t="shared" si="0"/>
        <v>JSON_PATH:zones[1]:terminals[0]:heating_from_loop:</v>
      </c>
      <c r="C35" s="153" t="s">
        <v>246</v>
      </c>
      <c r="D35" s="147" t="s">
        <v>196</v>
      </c>
      <c r="E35" s="147" t="s">
        <v>210</v>
      </c>
      <c r="F35" s="158" t="s">
        <v>244</v>
      </c>
      <c r="G35" s="155" t="s">
        <v>197</v>
      </c>
      <c r="H35" s="156" t="s">
        <v>250</v>
      </c>
      <c r="I35" s="156" t="s">
        <v>247</v>
      </c>
      <c r="J35" s="157" t="s">
        <v>210</v>
      </c>
      <c r="K35" s="152" t="s">
        <v>244</v>
      </c>
      <c r="L35" s="152" t="s">
        <v>244</v>
      </c>
      <c r="M35" s="140" t="s">
        <v>244</v>
      </c>
      <c r="N35" s="140" t="s">
        <v>244</v>
      </c>
      <c r="O35" s="140" t="s">
        <v>244</v>
      </c>
      <c r="P35" s="140" t="s">
        <v>244</v>
      </c>
      <c r="Q35" s="140" t="s">
        <v>244</v>
      </c>
      <c r="R35" s="140" t="s">
        <v>244</v>
      </c>
      <c r="S35" s="140" t="s">
        <v>244</v>
      </c>
      <c r="T35" s="140" t="s">
        <v>244</v>
      </c>
      <c r="U35" s="140" t="s">
        <v>244</v>
      </c>
      <c r="V35" s="140" t="s">
        <v>244</v>
      </c>
      <c r="W35" s="140" t="s">
        <v>211</v>
      </c>
      <c r="X35" s="140" t="s">
        <v>212</v>
      </c>
      <c r="Y35" s="140" t="s">
        <v>244</v>
      </c>
      <c r="Z35" s="140" t="s">
        <v>212</v>
      </c>
      <c r="AA35" s="140" t="s">
        <v>211</v>
      </c>
      <c r="AB35" s="140" t="s">
        <v>211</v>
      </c>
      <c r="AC35" s="140" t="s">
        <v>212</v>
      </c>
      <c r="AD35" s="140" t="s">
        <v>212</v>
      </c>
      <c r="AE35" s="140" t="s">
        <v>244</v>
      </c>
      <c r="AF35" s="140" t="s">
        <v>244</v>
      </c>
      <c r="AG35" s="140" t="s">
        <v>212</v>
      </c>
      <c r="AH35" s="140" t="s">
        <v>212</v>
      </c>
      <c r="AI35" s="140" t="s">
        <v>244</v>
      </c>
      <c r="AJ35" s="140" t="s">
        <v>244</v>
      </c>
      <c r="AK35" s="140" t="s">
        <v>244</v>
      </c>
      <c r="AL35" s="140" t="s">
        <v>244</v>
      </c>
      <c r="AM35" s="140" t="s">
        <v>244</v>
      </c>
      <c r="AN35" s="140" t="s">
        <v>244</v>
      </c>
      <c r="AO35" s="140" t="s">
        <v>244</v>
      </c>
      <c r="AP35" s="140" t="s">
        <v>244</v>
      </c>
      <c r="AQ35" s="140" t="s">
        <v>244</v>
      </c>
      <c r="AR35" s="140" t="s">
        <v>244</v>
      </c>
      <c r="AS35" s="140" t="s">
        <v>244</v>
      </c>
      <c r="AT35" s="140" t="s">
        <v>244</v>
      </c>
      <c r="AU35" s="140" t="s">
        <v>244</v>
      </c>
      <c r="AV35" s="140" t="s">
        <v>244</v>
      </c>
      <c r="AW35" s="140" t="s">
        <v>244</v>
      </c>
    </row>
    <row r="36" spans="1:49" x14ac:dyDescent="0.55000000000000004">
      <c r="A36" t="str">
        <f>VLOOKUP(B36,Templates!$B$2:$B$162,1,FALSE)</f>
        <v>JSON_PATH:zones[1]:terminals[0]:fan:id</v>
      </c>
      <c r="B36" t="str">
        <f t="shared" si="0"/>
        <v>JSON_PATH:zones[1]:terminals[0]:fan:id</v>
      </c>
      <c r="C36" s="154" t="s">
        <v>246</v>
      </c>
      <c r="D36" s="154" t="s">
        <v>196</v>
      </c>
      <c r="E36" s="141" t="s">
        <v>237</v>
      </c>
      <c r="F36" s="159" t="s">
        <v>159</v>
      </c>
      <c r="G36" s="143" t="s">
        <v>197</v>
      </c>
      <c r="H36" s="144" t="s">
        <v>250</v>
      </c>
      <c r="I36" s="144" t="s">
        <v>247</v>
      </c>
      <c r="J36" s="145" t="s">
        <v>237</v>
      </c>
      <c r="K36" s="146" t="s">
        <v>244</v>
      </c>
      <c r="L36" s="146" t="s">
        <v>244</v>
      </c>
      <c r="M36" s="139" t="s">
        <v>244</v>
      </c>
      <c r="N36" s="139" t="s">
        <v>244</v>
      </c>
      <c r="O36" s="139" t="s">
        <v>244</v>
      </c>
      <c r="P36" s="139" t="s">
        <v>244</v>
      </c>
      <c r="Q36" s="139" t="s">
        <v>244</v>
      </c>
      <c r="R36" s="139" t="s">
        <v>244</v>
      </c>
      <c r="S36" s="139" t="s">
        <v>244</v>
      </c>
      <c r="T36" s="139" t="s">
        <v>244</v>
      </c>
      <c r="U36" s="139" t="s">
        <v>244</v>
      </c>
      <c r="V36" s="139" t="s">
        <v>244</v>
      </c>
      <c r="W36" s="139" t="s">
        <v>244</v>
      </c>
      <c r="X36" s="139" t="s">
        <v>244</v>
      </c>
      <c r="Y36" s="139" t="s">
        <v>252</v>
      </c>
      <c r="Z36" s="139" t="s">
        <v>252</v>
      </c>
      <c r="AA36" s="139" t="s">
        <v>244</v>
      </c>
      <c r="AB36" s="139" t="s">
        <v>244</v>
      </c>
      <c r="AC36" s="139" t="s">
        <v>244</v>
      </c>
      <c r="AD36" s="139" t="s">
        <v>244</v>
      </c>
      <c r="AE36" s="139" t="s">
        <v>717</v>
      </c>
      <c r="AF36" s="139" t="s">
        <v>717</v>
      </c>
      <c r="AG36" s="139" t="s">
        <v>717</v>
      </c>
      <c r="AH36" s="139" t="s">
        <v>717</v>
      </c>
      <c r="AI36" s="139" t="s">
        <v>244</v>
      </c>
      <c r="AJ36" s="139" t="s">
        <v>244</v>
      </c>
      <c r="AK36" s="139" t="s">
        <v>244</v>
      </c>
      <c r="AL36" s="139" t="s">
        <v>244</v>
      </c>
      <c r="AM36" s="139" t="s">
        <v>244</v>
      </c>
      <c r="AN36" s="139" t="s">
        <v>244</v>
      </c>
      <c r="AO36" s="139" t="s">
        <v>244</v>
      </c>
      <c r="AP36" s="139" t="s">
        <v>244</v>
      </c>
      <c r="AQ36" s="139" t="s">
        <v>244</v>
      </c>
      <c r="AR36" s="139" t="s">
        <v>244</v>
      </c>
      <c r="AS36" s="139" t="s">
        <v>244</v>
      </c>
      <c r="AT36" s="139" t="s">
        <v>244</v>
      </c>
      <c r="AU36" s="139" t="s">
        <v>244</v>
      </c>
      <c r="AV36" s="139" t="s">
        <v>244</v>
      </c>
      <c r="AW36" s="139" t="s">
        <v>244</v>
      </c>
    </row>
    <row r="37" spans="1:49" x14ac:dyDescent="0.55000000000000004">
      <c r="A37" t="str">
        <f>VLOOKUP(B37,Templates!$B$2:$B$162,1,FALSE)</f>
        <v>JSON_PATH:zones[1]:terminals[0]:fan_configuration:</v>
      </c>
      <c r="B37" t="str">
        <f t="shared" si="0"/>
        <v>JSON_PATH:zones[1]:terminals[0]:fan_configuration:</v>
      </c>
      <c r="C37" s="153" t="s">
        <v>246</v>
      </c>
      <c r="D37" s="153" t="s">
        <v>196</v>
      </c>
      <c r="E37" s="147" t="s">
        <v>243</v>
      </c>
      <c r="F37" s="158" t="s">
        <v>244</v>
      </c>
      <c r="G37" s="149" t="s">
        <v>197</v>
      </c>
      <c r="H37" s="150" t="s">
        <v>250</v>
      </c>
      <c r="I37" s="150" t="s">
        <v>247</v>
      </c>
      <c r="J37" s="151" t="s">
        <v>243</v>
      </c>
      <c r="K37" s="152" t="s">
        <v>244</v>
      </c>
      <c r="L37" s="152" t="s">
        <v>244</v>
      </c>
      <c r="M37" s="140" t="s">
        <v>244</v>
      </c>
      <c r="N37" s="140" t="s">
        <v>244</v>
      </c>
      <c r="O37" s="140" t="s">
        <v>244</v>
      </c>
      <c r="P37" s="140" t="s">
        <v>244</v>
      </c>
      <c r="Q37" s="140" t="s">
        <v>244</v>
      </c>
      <c r="R37" s="140" t="s">
        <v>244</v>
      </c>
      <c r="S37" s="140" t="s">
        <v>244</v>
      </c>
      <c r="T37" s="140" t="s">
        <v>244</v>
      </c>
      <c r="U37" s="140" t="s">
        <v>244</v>
      </c>
      <c r="V37" s="140" t="s">
        <v>244</v>
      </c>
      <c r="W37" s="140" t="s">
        <v>244</v>
      </c>
      <c r="X37" s="140" t="s">
        <v>244</v>
      </c>
      <c r="Y37" s="140" t="s">
        <v>245</v>
      </c>
      <c r="Z37" s="140" t="s">
        <v>245</v>
      </c>
      <c r="AA37" s="140" t="s">
        <v>244</v>
      </c>
      <c r="AB37" s="140" t="s">
        <v>244</v>
      </c>
      <c r="AC37" s="140" t="s">
        <v>244</v>
      </c>
      <c r="AD37" s="140" t="s">
        <v>244</v>
      </c>
      <c r="AE37" s="140" t="s">
        <v>245</v>
      </c>
      <c r="AF37" s="140" t="s">
        <v>245</v>
      </c>
      <c r="AG37" s="140" t="s">
        <v>245</v>
      </c>
      <c r="AH37" s="140" t="s">
        <v>245</v>
      </c>
      <c r="AI37" s="140" t="s">
        <v>244</v>
      </c>
      <c r="AJ37" s="140" t="s">
        <v>244</v>
      </c>
      <c r="AK37" s="140" t="s">
        <v>244</v>
      </c>
      <c r="AL37" s="140" t="s">
        <v>244</v>
      </c>
      <c r="AM37" s="140" t="s">
        <v>244</v>
      </c>
      <c r="AN37" s="140" t="s">
        <v>244</v>
      </c>
      <c r="AO37" s="140" t="s">
        <v>244</v>
      </c>
      <c r="AP37" s="140" t="s">
        <v>244</v>
      </c>
      <c r="AQ37" s="140" t="s">
        <v>244</v>
      </c>
      <c r="AR37" s="140" t="s">
        <v>244</v>
      </c>
      <c r="AS37" s="140" t="s">
        <v>244</v>
      </c>
      <c r="AT37" s="140" t="s">
        <v>244</v>
      </c>
      <c r="AU37" s="140" t="s">
        <v>244</v>
      </c>
      <c r="AV37" s="140" t="s">
        <v>244</v>
      </c>
      <c r="AW37" s="140" t="s">
        <v>244</v>
      </c>
    </row>
    <row r="38" spans="1:49" x14ac:dyDescent="0.55000000000000004">
      <c r="A38" t="e">
        <f>VLOOKUP(B38,Templates!$B$2:$B$162,1,FALSE)</f>
        <v>#N/A</v>
      </c>
      <c r="B38" t="str">
        <f t="shared" si="0"/>
        <v>JSON_PATH:heating_ventilating_air_conditioning_systems[0]:id::</v>
      </c>
      <c r="C38" s="154" t="s">
        <v>253</v>
      </c>
      <c r="D38" s="154" t="s">
        <v>159</v>
      </c>
      <c r="E38" s="141" t="s">
        <v>244</v>
      </c>
      <c r="F38" s="159" t="s">
        <v>244</v>
      </c>
      <c r="G38" s="143" t="s">
        <v>254</v>
      </c>
      <c r="H38" s="144" t="s">
        <v>255</v>
      </c>
      <c r="I38" s="144" t="s">
        <v>180</v>
      </c>
      <c r="J38" s="145" t="s">
        <v>159</v>
      </c>
      <c r="K38" s="146" t="s">
        <v>244</v>
      </c>
      <c r="L38" s="146" t="s">
        <v>244</v>
      </c>
      <c r="M38" s="139" t="s">
        <v>219</v>
      </c>
      <c r="N38" s="139" t="s">
        <v>219</v>
      </c>
      <c r="O38" s="139" t="s">
        <v>219</v>
      </c>
      <c r="P38" s="139" t="s">
        <v>219</v>
      </c>
      <c r="Q38" s="139" t="s">
        <v>220</v>
      </c>
      <c r="R38" s="139" t="s">
        <v>221</v>
      </c>
      <c r="S38" s="139" t="s">
        <v>221</v>
      </c>
      <c r="T38" s="139" t="s">
        <v>221</v>
      </c>
      <c r="U38" s="139" t="s">
        <v>221</v>
      </c>
      <c r="V38" s="139" t="s">
        <v>222</v>
      </c>
      <c r="W38" s="139" t="s">
        <v>223</v>
      </c>
      <c r="X38" s="139" t="s">
        <v>223</v>
      </c>
      <c r="Y38" s="139" t="s">
        <v>224</v>
      </c>
      <c r="Z38" s="139" t="s">
        <v>224</v>
      </c>
      <c r="AA38" s="139" t="s">
        <v>217</v>
      </c>
      <c r="AB38" s="139" t="s">
        <v>217</v>
      </c>
      <c r="AC38" s="139" t="s">
        <v>217</v>
      </c>
      <c r="AD38" s="139" t="s">
        <v>217</v>
      </c>
      <c r="AE38" s="139" t="s">
        <v>225</v>
      </c>
      <c r="AF38" s="139" t="s">
        <v>225</v>
      </c>
      <c r="AG38" s="139" t="s">
        <v>225</v>
      </c>
      <c r="AH38" s="139" t="s">
        <v>225</v>
      </c>
      <c r="AI38" s="139" t="s">
        <v>226</v>
      </c>
      <c r="AJ38" s="139" t="s">
        <v>227</v>
      </c>
      <c r="AK38" s="139" t="s">
        <v>228</v>
      </c>
      <c r="AL38" s="139" t="s">
        <v>229</v>
      </c>
      <c r="AM38" s="139" t="s">
        <v>229</v>
      </c>
      <c r="AN38" s="139" t="s">
        <v>229</v>
      </c>
      <c r="AO38" s="139" t="s">
        <v>229</v>
      </c>
      <c r="AP38" s="139" t="s">
        <v>229</v>
      </c>
      <c r="AQ38" s="139" t="s">
        <v>229</v>
      </c>
      <c r="AR38" s="139" t="s">
        <v>230</v>
      </c>
      <c r="AS38" s="139" t="s">
        <v>230</v>
      </c>
      <c r="AT38" s="139" t="s">
        <v>230</v>
      </c>
      <c r="AU38" s="139" t="s">
        <v>230</v>
      </c>
      <c r="AV38" s="139" t="s">
        <v>231</v>
      </c>
      <c r="AW38" s="139" t="s">
        <v>231</v>
      </c>
    </row>
    <row r="39" spans="1:49" x14ac:dyDescent="0.55000000000000004">
      <c r="A39" t="e">
        <f>VLOOKUP(B39,Templates!$B$2:$B$162,1,FALSE)</f>
        <v>#N/A</v>
      </c>
      <c r="B39" t="str">
        <f t="shared" si="0"/>
        <v>JSON_PATH:cooling_system:id::</v>
      </c>
      <c r="C39" s="147" t="s">
        <v>323</v>
      </c>
      <c r="D39" s="147" t="s">
        <v>159</v>
      </c>
      <c r="E39" s="147" t="s">
        <v>244</v>
      </c>
      <c r="F39" s="158" t="s">
        <v>244</v>
      </c>
      <c r="G39" s="155" t="s">
        <v>324</v>
      </c>
      <c r="H39" s="156" t="s">
        <v>325</v>
      </c>
      <c r="I39" s="156" t="s">
        <v>255</v>
      </c>
      <c r="J39" s="157" t="s">
        <v>159</v>
      </c>
      <c r="K39" s="152" t="s">
        <v>244</v>
      </c>
      <c r="L39" s="152" t="s">
        <v>244</v>
      </c>
      <c r="M39" s="140" t="s">
        <v>327</v>
      </c>
      <c r="N39" s="140" t="s">
        <v>244</v>
      </c>
      <c r="O39" s="140" t="s">
        <v>327</v>
      </c>
      <c r="P39" s="140" t="s">
        <v>244</v>
      </c>
      <c r="Q39" s="140" t="s">
        <v>328</v>
      </c>
      <c r="R39" s="140" t="s">
        <v>327</v>
      </c>
      <c r="S39" s="140" t="s">
        <v>329</v>
      </c>
      <c r="T39" s="140" t="s">
        <v>327</v>
      </c>
      <c r="U39" s="140" t="s">
        <v>329</v>
      </c>
      <c r="V39" s="140" t="s">
        <v>327</v>
      </c>
      <c r="W39" s="140" t="s">
        <v>327</v>
      </c>
      <c r="X39" s="140" t="s">
        <v>327</v>
      </c>
      <c r="Y39" s="140" t="s">
        <v>327</v>
      </c>
      <c r="Z39" s="140" t="s">
        <v>327</v>
      </c>
      <c r="AA39" s="164" t="s">
        <v>326</v>
      </c>
      <c r="AB39" s="140" t="s">
        <v>326</v>
      </c>
      <c r="AC39" s="164" t="s">
        <v>326</v>
      </c>
      <c r="AD39" s="140" t="s">
        <v>326</v>
      </c>
      <c r="AE39" s="164" t="s">
        <v>326</v>
      </c>
      <c r="AF39" s="140" t="s">
        <v>326</v>
      </c>
      <c r="AG39" s="164" t="s">
        <v>326</v>
      </c>
      <c r="AH39" s="140" t="s">
        <v>326</v>
      </c>
      <c r="AI39" s="140" t="s">
        <v>244</v>
      </c>
      <c r="AJ39" s="140" t="s">
        <v>244</v>
      </c>
      <c r="AK39" s="140" t="s">
        <v>244</v>
      </c>
      <c r="AL39" s="164" t="s">
        <v>326</v>
      </c>
      <c r="AM39" s="140" t="s">
        <v>326</v>
      </c>
      <c r="AN39" s="164" t="s">
        <v>326</v>
      </c>
      <c r="AO39" s="140" t="s">
        <v>326</v>
      </c>
      <c r="AP39" s="164" t="s">
        <v>326</v>
      </c>
      <c r="AQ39" s="140" t="s">
        <v>326</v>
      </c>
      <c r="AR39" s="164" t="s">
        <v>326</v>
      </c>
      <c r="AS39" s="140" t="s">
        <v>326</v>
      </c>
      <c r="AT39" s="164" t="s">
        <v>326</v>
      </c>
      <c r="AU39" s="164" t="s">
        <v>326</v>
      </c>
      <c r="AV39" s="164" t="s">
        <v>326</v>
      </c>
      <c r="AW39" s="140" t="s">
        <v>326</v>
      </c>
    </row>
    <row r="40" spans="1:49" x14ac:dyDescent="0.55000000000000004">
      <c r="A40" t="e">
        <f>VLOOKUP(B40,Templates!$B$2:$B$162,1,FALSE)</f>
        <v>#N/A</v>
      </c>
      <c r="B40" t="str">
        <f t="shared" si="0"/>
        <v>JSON_PATH:cooling_system:type::</v>
      </c>
      <c r="C40" s="154" t="s">
        <v>323</v>
      </c>
      <c r="D40" s="154" t="s">
        <v>213</v>
      </c>
      <c r="E40" s="141" t="s">
        <v>244</v>
      </c>
      <c r="F40" s="159" t="s">
        <v>244</v>
      </c>
      <c r="G40" s="143" t="s">
        <v>324</v>
      </c>
      <c r="H40" s="144" t="s">
        <v>325</v>
      </c>
      <c r="I40" s="144" t="s">
        <v>255</v>
      </c>
      <c r="J40" s="145" t="s">
        <v>213</v>
      </c>
      <c r="K40" s="146" t="s">
        <v>244</v>
      </c>
      <c r="L40" s="146" t="s">
        <v>244</v>
      </c>
      <c r="M40" s="139" t="s">
        <v>331</v>
      </c>
      <c r="N40" s="139" t="s">
        <v>244</v>
      </c>
      <c r="O40" s="139" t="s">
        <v>331</v>
      </c>
      <c r="P40" s="139" t="s">
        <v>244</v>
      </c>
      <c r="Q40" s="139" t="s">
        <v>331</v>
      </c>
      <c r="R40" s="139" t="s">
        <v>331</v>
      </c>
      <c r="S40" s="139" t="s">
        <v>266</v>
      </c>
      <c r="T40" s="139" t="s">
        <v>331</v>
      </c>
      <c r="U40" s="139" t="s">
        <v>266</v>
      </c>
      <c r="V40" s="139" t="s">
        <v>331</v>
      </c>
      <c r="W40" s="139" t="s">
        <v>331</v>
      </c>
      <c r="X40" s="139" t="s">
        <v>331</v>
      </c>
      <c r="Y40" s="139" t="s">
        <v>331</v>
      </c>
      <c r="Z40" s="139" t="s">
        <v>331</v>
      </c>
      <c r="AA40" s="139" t="s">
        <v>266</v>
      </c>
      <c r="AB40" s="139" t="s">
        <v>266</v>
      </c>
      <c r="AC40" s="139" t="s">
        <v>266</v>
      </c>
      <c r="AD40" s="139" t="s">
        <v>266</v>
      </c>
      <c r="AE40" s="139" t="s">
        <v>266</v>
      </c>
      <c r="AF40" s="139" t="s">
        <v>266</v>
      </c>
      <c r="AG40" s="139" t="s">
        <v>266</v>
      </c>
      <c r="AH40" s="139" t="s">
        <v>266</v>
      </c>
      <c r="AI40" s="139" t="s">
        <v>244</v>
      </c>
      <c r="AJ40" s="139" t="s">
        <v>244</v>
      </c>
      <c r="AK40" s="139" t="s">
        <v>244</v>
      </c>
      <c r="AL40" s="139" t="s">
        <v>266</v>
      </c>
      <c r="AM40" s="139" t="s">
        <v>266</v>
      </c>
      <c r="AN40" s="139" t="s">
        <v>266</v>
      </c>
      <c r="AO40" s="139" t="s">
        <v>266</v>
      </c>
      <c r="AP40" s="139" t="s">
        <v>266</v>
      </c>
      <c r="AQ40" s="139" t="s">
        <v>266</v>
      </c>
      <c r="AR40" s="139" t="s">
        <v>266</v>
      </c>
      <c r="AS40" s="139" t="s">
        <v>266</v>
      </c>
      <c r="AT40" s="139" t="s">
        <v>266</v>
      </c>
      <c r="AU40" s="139" t="s">
        <v>266</v>
      </c>
      <c r="AV40" s="139" t="s">
        <v>266</v>
      </c>
      <c r="AW40" s="139" t="s">
        <v>266</v>
      </c>
    </row>
    <row r="41" spans="1:49" x14ac:dyDescent="0.55000000000000004">
      <c r="A41" t="e">
        <f>VLOOKUP(B41,Templates!$B$2:$B$162,1,FALSE)</f>
        <v>#N/A</v>
      </c>
      <c r="B41" t="str">
        <f t="shared" si="0"/>
        <v>JSON_PATH:cooling_system:chilled_water_loop::</v>
      </c>
      <c r="C41" s="147" t="s">
        <v>323</v>
      </c>
      <c r="D41" s="153" t="s">
        <v>332</v>
      </c>
      <c r="E41" s="147" t="s">
        <v>244</v>
      </c>
      <c r="F41" s="158" t="s">
        <v>244</v>
      </c>
      <c r="G41" s="155" t="s">
        <v>324</v>
      </c>
      <c r="H41" s="156" t="s">
        <v>325</v>
      </c>
      <c r="I41" s="156" t="s">
        <v>255</v>
      </c>
      <c r="J41" s="157" t="s">
        <v>332</v>
      </c>
      <c r="K41" s="152" t="s">
        <v>244</v>
      </c>
      <c r="L41" s="152" t="s">
        <v>244</v>
      </c>
      <c r="M41" s="140" t="s">
        <v>244</v>
      </c>
      <c r="N41" s="140" t="s">
        <v>244</v>
      </c>
      <c r="O41" s="140" t="s">
        <v>244</v>
      </c>
      <c r="P41" s="140" t="s">
        <v>244</v>
      </c>
      <c r="Q41" s="140" t="s">
        <v>244</v>
      </c>
      <c r="R41" s="140" t="s">
        <v>244</v>
      </c>
      <c r="S41" s="140" t="s">
        <v>236</v>
      </c>
      <c r="T41" s="140" t="s">
        <v>244</v>
      </c>
      <c r="U41" s="140" t="s">
        <v>236</v>
      </c>
      <c r="V41" s="140" t="s">
        <v>244</v>
      </c>
      <c r="W41" s="140" t="s">
        <v>244</v>
      </c>
      <c r="X41" s="140" t="s">
        <v>244</v>
      </c>
      <c r="Y41" s="140" t="s">
        <v>244</v>
      </c>
      <c r="Z41" s="140" t="s">
        <v>244</v>
      </c>
      <c r="AA41" s="140" t="s">
        <v>333</v>
      </c>
      <c r="AB41" s="140" t="s">
        <v>334</v>
      </c>
      <c r="AC41" s="140" t="s">
        <v>333</v>
      </c>
      <c r="AD41" s="140" t="s">
        <v>334</v>
      </c>
      <c r="AE41" s="140" t="s">
        <v>333</v>
      </c>
      <c r="AF41" s="140" t="s">
        <v>334</v>
      </c>
      <c r="AG41" s="140" t="s">
        <v>333</v>
      </c>
      <c r="AH41" s="140" t="s">
        <v>334</v>
      </c>
      <c r="AI41" s="140" t="s">
        <v>244</v>
      </c>
      <c r="AJ41" s="140" t="s">
        <v>244</v>
      </c>
      <c r="AK41" s="140" t="s">
        <v>244</v>
      </c>
      <c r="AL41" s="140" t="s">
        <v>333</v>
      </c>
      <c r="AM41" s="140" t="s">
        <v>310</v>
      </c>
      <c r="AN41" s="140" t="s">
        <v>333</v>
      </c>
      <c r="AO41" s="140" t="s">
        <v>334</v>
      </c>
      <c r="AP41" s="140" t="s">
        <v>333</v>
      </c>
      <c r="AQ41" s="140" t="s">
        <v>334</v>
      </c>
      <c r="AR41" s="140" t="s">
        <v>333</v>
      </c>
      <c r="AS41" s="140" t="s">
        <v>334</v>
      </c>
      <c r="AT41" s="140" t="s">
        <v>333</v>
      </c>
      <c r="AU41" s="140" t="s">
        <v>333</v>
      </c>
      <c r="AV41" s="140" t="s">
        <v>333</v>
      </c>
      <c r="AW41" s="140" t="s">
        <v>334</v>
      </c>
    </row>
    <row r="42" spans="1:49" x14ac:dyDescent="0.55000000000000004">
      <c r="A42" t="e">
        <f>VLOOKUP(B42,Templates!$B$2:$B$162,1,FALSE)</f>
        <v>#N/A</v>
      </c>
      <c r="B42" t="str">
        <f t="shared" si="0"/>
        <v>JSON_PATH:heating_system:id::</v>
      </c>
      <c r="C42" s="141" t="s">
        <v>256</v>
      </c>
      <c r="D42" s="154" t="s">
        <v>159</v>
      </c>
      <c r="E42" s="141" t="s">
        <v>244</v>
      </c>
      <c r="F42" s="159" t="s">
        <v>244</v>
      </c>
      <c r="G42" s="160" t="s">
        <v>257</v>
      </c>
      <c r="H42" s="161" t="s">
        <v>258</v>
      </c>
      <c r="I42" s="161" t="s">
        <v>255</v>
      </c>
      <c r="J42" s="162" t="s">
        <v>159</v>
      </c>
      <c r="K42" s="146" t="s">
        <v>244</v>
      </c>
      <c r="L42" s="146" t="s">
        <v>244</v>
      </c>
      <c r="M42" s="139" t="s">
        <v>259</v>
      </c>
      <c r="N42" s="139" t="s">
        <v>244</v>
      </c>
      <c r="O42" s="139" t="s">
        <v>259</v>
      </c>
      <c r="P42" s="139" t="s">
        <v>244</v>
      </c>
      <c r="Q42" s="139" t="s">
        <v>260</v>
      </c>
      <c r="R42" s="139" t="s">
        <v>261</v>
      </c>
      <c r="S42" s="139" t="s">
        <v>261</v>
      </c>
      <c r="T42" s="139" t="s">
        <v>261</v>
      </c>
      <c r="U42" s="139" t="s">
        <v>261</v>
      </c>
      <c r="V42" s="139" t="s">
        <v>262</v>
      </c>
      <c r="W42" s="139" t="s">
        <v>244</v>
      </c>
      <c r="X42" s="139" t="s">
        <v>244</v>
      </c>
      <c r="Y42" s="139" t="s">
        <v>244</v>
      </c>
      <c r="Z42" s="139" t="s">
        <v>244</v>
      </c>
      <c r="AA42" s="139" t="s">
        <v>244</v>
      </c>
      <c r="AB42" s="139" t="s">
        <v>244</v>
      </c>
      <c r="AC42" s="139" t="s">
        <v>244</v>
      </c>
      <c r="AD42" s="139" t="s">
        <v>244</v>
      </c>
      <c r="AE42" s="139" t="s">
        <v>244</v>
      </c>
      <c r="AF42" s="139" t="s">
        <v>244</v>
      </c>
      <c r="AG42" s="139" t="s">
        <v>244</v>
      </c>
      <c r="AH42" s="139" t="s">
        <v>244</v>
      </c>
      <c r="AI42" s="139" t="s">
        <v>261</v>
      </c>
      <c r="AJ42" s="139" t="s">
        <v>244</v>
      </c>
      <c r="AK42" s="139" t="s">
        <v>261</v>
      </c>
      <c r="AL42" s="139" t="s">
        <v>263</v>
      </c>
      <c r="AM42" s="139" t="s">
        <v>263</v>
      </c>
      <c r="AN42" s="139" t="s">
        <v>259</v>
      </c>
      <c r="AO42" s="139" t="s">
        <v>259</v>
      </c>
      <c r="AP42" s="139" t="s">
        <v>264</v>
      </c>
      <c r="AQ42" s="139" t="s">
        <v>264</v>
      </c>
      <c r="AR42" s="139" t="s">
        <v>264</v>
      </c>
      <c r="AS42" s="139" t="s">
        <v>264</v>
      </c>
      <c r="AT42" s="139" t="s">
        <v>259</v>
      </c>
      <c r="AU42" s="139" t="s">
        <v>259</v>
      </c>
      <c r="AV42" s="139" t="s">
        <v>263</v>
      </c>
      <c r="AW42" s="139" t="s">
        <v>263</v>
      </c>
    </row>
    <row r="43" spans="1:49" x14ac:dyDescent="0.55000000000000004">
      <c r="A43" t="e">
        <f>VLOOKUP(B43,Templates!$B$2:$B$162,1,FALSE)</f>
        <v>#N/A</v>
      </c>
      <c r="B43" t="str">
        <f t="shared" si="0"/>
        <v>JSON_PATH:heating_system:type::</v>
      </c>
      <c r="C43" s="147" t="s">
        <v>256</v>
      </c>
      <c r="D43" s="153" t="s">
        <v>213</v>
      </c>
      <c r="E43" s="147" t="s">
        <v>244</v>
      </c>
      <c r="F43" s="158" t="s">
        <v>244</v>
      </c>
      <c r="G43" s="155" t="s">
        <v>257</v>
      </c>
      <c r="H43" s="156" t="s">
        <v>258</v>
      </c>
      <c r="I43" s="156" t="s">
        <v>255</v>
      </c>
      <c r="J43" s="157" t="s">
        <v>213</v>
      </c>
      <c r="K43" s="152" t="s">
        <v>244</v>
      </c>
      <c r="L43" s="152" t="s">
        <v>244</v>
      </c>
      <c r="M43" s="140" t="s">
        <v>266</v>
      </c>
      <c r="N43" s="140" t="s">
        <v>244</v>
      </c>
      <c r="O43" s="140" t="s">
        <v>266</v>
      </c>
      <c r="P43" s="140" t="s">
        <v>244</v>
      </c>
      <c r="Q43" s="140" t="s">
        <v>267</v>
      </c>
      <c r="R43" s="140" t="s">
        <v>268</v>
      </c>
      <c r="S43" s="140" t="s">
        <v>268</v>
      </c>
      <c r="T43" s="140" t="s">
        <v>266</v>
      </c>
      <c r="U43" s="140" t="s">
        <v>266</v>
      </c>
      <c r="V43" s="140" t="s">
        <v>267</v>
      </c>
      <c r="W43" s="140" t="s">
        <v>244</v>
      </c>
      <c r="X43" s="140" t="s">
        <v>244</v>
      </c>
      <c r="Y43" s="140" t="s">
        <v>244</v>
      </c>
      <c r="Z43" s="140" t="s">
        <v>244</v>
      </c>
      <c r="AA43" s="140" t="s">
        <v>244</v>
      </c>
      <c r="AB43" s="140" t="s">
        <v>244</v>
      </c>
      <c r="AC43" s="140" t="s">
        <v>244</v>
      </c>
      <c r="AD43" s="140" t="s">
        <v>244</v>
      </c>
      <c r="AE43" s="140" t="s">
        <v>244</v>
      </c>
      <c r="AF43" s="140" t="s">
        <v>244</v>
      </c>
      <c r="AG43" s="140" t="s">
        <v>244</v>
      </c>
      <c r="AH43" s="140" t="s">
        <v>244</v>
      </c>
      <c r="AI43" s="140" t="s">
        <v>268</v>
      </c>
      <c r="AJ43" s="140" t="s">
        <v>244</v>
      </c>
      <c r="AK43" s="140" t="s">
        <v>268</v>
      </c>
      <c r="AL43" s="140" t="s">
        <v>269</v>
      </c>
      <c r="AM43" s="140" t="s">
        <v>269</v>
      </c>
      <c r="AN43" s="140" t="s">
        <v>266</v>
      </c>
      <c r="AO43" s="140" t="s">
        <v>266</v>
      </c>
      <c r="AP43" s="140" t="s">
        <v>266</v>
      </c>
      <c r="AQ43" s="140" t="s">
        <v>266</v>
      </c>
      <c r="AR43" s="140" t="s">
        <v>266</v>
      </c>
      <c r="AS43" s="140" t="s">
        <v>266</v>
      </c>
      <c r="AT43" s="140" t="s">
        <v>266</v>
      </c>
      <c r="AU43" s="140" t="s">
        <v>266</v>
      </c>
      <c r="AV43" s="140" t="s">
        <v>269</v>
      </c>
      <c r="AW43" s="140" t="s">
        <v>269</v>
      </c>
    </row>
    <row r="44" spans="1:49" x14ac:dyDescent="0.55000000000000004">
      <c r="A44" t="e">
        <f>VLOOKUP(B44,Templates!$B$2:$B$162,1,FALSE)</f>
        <v>#N/A</v>
      </c>
      <c r="B44" t="str">
        <f t="shared" si="0"/>
        <v>JSON_PATH:heating_system:energy_source_type::</v>
      </c>
      <c r="C44" s="154" t="s">
        <v>256</v>
      </c>
      <c r="D44" s="154" t="s">
        <v>270</v>
      </c>
      <c r="E44" s="141" t="s">
        <v>244</v>
      </c>
      <c r="F44" s="159" t="s">
        <v>244</v>
      </c>
      <c r="G44" s="143" t="s">
        <v>257</v>
      </c>
      <c r="H44" s="144" t="s">
        <v>258</v>
      </c>
      <c r="I44" s="144" t="s">
        <v>255</v>
      </c>
      <c r="J44" s="145" t="s">
        <v>270</v>
      </c>
      <c r="K44" s="146" t="s">
        <v>244</v>
      </c>
      <c r="L44" s="146" t="s">
        <v>244</v>
      </c>
      <c r="M44" s="139" t="s">
        <v>244</v>
      </c>
      <c r="N44" s="139" t="s">
        <v>244</v>
      </c>
      <c r="O44" s="139" t="s">
        <v>244</v>
      </c>
      <c r="P44" s="139" t="s">
        <v>244</v>
      </c>
      <c r="Q44" s="139" t="s">
        <v>244</v>
      </c>
      <c r="R44" s="139" t="s">
        <v>244</v>
      </c>
      <c r="S44" s="139" t="s">
        <v>244</v>
      </c>
      <c r="T44" s="139" t="s">
        <v>244</v>
      </c>
      <c r="U44" s="139" t="s">
        <v>244</v>
      </c>
      <c r="V44" s="139" t="s">
        <v>244</v>
      </c>
      <c r="W44" s="139" t="s">
        <v>244</v>
      </c>
      <c r="X44" s="139" t="s">
        <v>244</v>
      </c>
      <c r="Y44" s="139" t="s">
        <v>244</v>
      </c>
      <c r="Z44" s="139" t="s">
        <v>244</v>
      </c>
      <c r="AA44" s="139" t="s">
        <v>244</v>
      </c>
      <c r="AB44" s="139" t="s">
        <v>244</v>
      </c>
      <c r="AC44" s="139" t="s">
        <v>244</v>
      </c>
      <c r="AD44" s="139" t="s">
        <v>244</v>
      </c>
      <c r="AE44" s="139" t="s">
        <v>244</v>
      </c>
      <c r="AF44" s="139" t="s">
        <v>244</v>
      </c>
      <c r="AG44" s="139" t="s">
        <v>244</v>
      </c>
      <c r="AH44" s="139" t="s">
        <v>244</v>
      </c>
      <c r="AI44" s="139" t="s">
        <v>271</v>
      </c>
      <c r="AJ44" s="139" t="s">
        <v>244</v>
      </c>
      <c r="AK44" s="139" t="s">
        <v>272</v>
      </c>
      <c r="AL44" s="139" t="s">
        <v>244</v>
      </c>
      <c r="AM44" s="139" t="s">
        <v>244</v>
      </c>
      <c r="AN44" s="139" t="s">
        <v>244</v>
      </c>
      <c r="AO44" s="139" t="s">
        <v>244</v>
      </c>
      <c r="AP44" s="139" t="s">
        <v>244</v>
      </c>
      <c r="AQ44" s="139" t="s">
        <v>244</v>
      </c>
      <c r="AR44" s="139" t="s">
        <v>244</v>
      </c>
      <c r="AS44" s="139" t="s">
        <v>244</v>
      </c>
      <c r="AT44" s="139" t="s">
        <v>244</v>
      </c>
      <c r="AU44" s="139" t="s">
        <v>244</v>
      </c>
      <c r="AV44" s="139" t="s">
        <v>244</v>
      </c>
      <c r="AW44" s="139" t="s">
        <v>244</v>
      </c>
    </row>
    <row r="45" spans="1:49" x14ac:dyDescent="0.55000000000000004">
      <c r="A45" t="e">
        <f>VLOOKUP(B45,Templates!$B$2:$B$162,1,FALSE)</f>
        <v>#N/A</v>
      </c>
      <c r="B45" t="str">
        <f t="shared" si="0"/>
        <v>JSON_PATH:heating_system:hot_water_loop::</v>
      </c>
      <c r="C45" s="147" t="s">
        <v>256</v>
      </c>
      <c r="D45" s="153" t="s">
        <v>273</v>
      </c>
      <c r="E45" s="147" t="s">
        <v>244</v>
      </c>
      <c r="F45" s="158" t="s">
        <v>244</v>
      </c>
      <c r="G45" s="149" t="s">
        <v>257</v>
      </c>
      <c r="H45" s="156" t="s">
        <v>275</v>
      </c>
      <c r="I45" s="156" t="s">
        <v>255</v>
      </c>
      <c r="J45" s="157" t="s">
        <v>273</v>
      </c>
      <c r="K45" s="152" t="s">
        <v>244</v>
      </c>
      <c r="L45" s="152" t="s">
        <v>244</v>
      </c>
      <c r="M45" s="140" t="s">
        <v>211</v>
      </c>
      <c r="N45" s="140" t="s">
        <v>244</v>
      </c>
      <c r="O45" s="140" t="s">
        <v>212</v>
      </c>
      <c r="P45" s="140" t="s">
        <v>244</v>
      </c>
      <c r="Q45" s="140" t="s">
        <v>244</v>
      </c>
      <c r="R45" s="140" t="s">
        <v>244</v>
      </c>
      <c r="S45" s="140" t="s">
        <v>244</v>
      </c>
      <c r="T45" s="140" t="s">
        <v>212</v>
      </c>
      <c r="U45" s="140" t="s">
        <v>212</v>
      </c>
      <c r="V45" s="140" t="s">
        <v>244</v>
      </c>
      <c r="W45" s="140" t="s">
        <v>244</v>
      </c>
      <c r="X45" s="140" t="s">
        <v>244</v>
      </c>
      <c r="Y45" s="140" t="s">
        <v>244</v>
      </c>
      <c r="Z45" s="140" t="s">
        <v>244</v>
      </c>
      <c r="AA45" s="140" t="s">
        <v>244</v>
      </c>
      <c r="AB45" s="140" t="s">
        <v>244</v>
      </c>
      <c r="AC45" s="140" t="s">
        <v>244</v>
      </c>
      <c r="AD45" s="140" t="s">
        <v>244</v>
      </c>
      <c r="AE45" s="140" t="s">
        <v>244</v>
      </c>
      <c r="AF45" s="140" t="s">
        <v>244</v>
      </c>
      <c r="AG45" s="140" t="s">
        <v>244</v>
      </c>
      <c r="AH45" s="140" t="s">
        <v>244</v>
      </c>
      <c r="AI45" s="140" t="s">
        <v>244</v>
      </c>
      <c r="AJ45" s="140" t="s">
        <v>244</v>
      </c>
      <c r="AK45" s="140" t="s">
        <v>244</v>
      </c>
      <c r="AL45" s="140" t="s">
        <v>244</v>
      </c>
      <c r="AM45" s="140" t="s">
        <v>244</v>
      </c>
      <c r="AN45" s="140" t="s">
        <v>212</v>
      </c>
      <c r="AO45" s="140" t="s">
        <v>212</v>
      </c>
      <c r="AP45" s="140" t="s">
        <v>211</v>
      </c>
      <c r="AQ45" s="140" t="s">
        <v>211</v>
      </c>
      <c r="AR45" s="140" t="s">
        <v>211</v>
      </c>
      <c r="AS45" s="140" t="s">
        <v>211</v>
      </c>
      <c r="AT45" s="140" t="s">
        <v>212</v>
      </c>
      <c r="AU45" s="140" t="s">
        <v>212</v>
      </c>
      <c r="AV45" s="140" t="s">
        <v>244</v>
      </c>
      <c r="AW45" s="140" t="s">
        <v>244</v>
      </c>
    </row>
    <row r="46" spans="1:49" x14ac:dyDescent="0.55000000000000004">
      <c r="A46" t="e">
        <f>VLOOKUP(B46,Templates!$B$2:$B$162,1,FALSE)</f>
        <v>#N/A</v>
      </c>
      <c r="B46" t="str">
        <f t="shared" si="0"/>
        <v>JSON_PATH:preheat_system:id::</v>
      </c>
      <c r="C46" s="141" t="s">
        <v>274</v>
      </c>
      <c r="D46" s="154" t="s">
        <v>159</v>
      </c>
      <c r="E46" s="141" t="s">
        <v>244</v>
      </c>
      <c r="F46" s="159" t="s">
        <v>244</v>
      </c>
      <c r="G46" s="143" t="s">
        <v>718</v>
      </c>
      <c r="H46" s="161" t="s">
        <v>258</v>
      </c>
      <c r="I46" s="161" t="s">
        <v>255</v>
      </c>
      <c r="J46" s="162" t="s">
        <v>159</v>
      </c>
      <c r="K46" s="146" t="s">
        <v>244</v>
      </c>
      <c r="L46" s="146" t="s">
        <v>244</v>
      </c>
      <c r="M46" s="139" t="s">
        <v>244</v>
      </c>
      <c r="N46" s="139" t="s">
        <v>244</v>
      </c>
      <c r="O46" s="139" t="s">
        <v>244</v>
      </c>
      <c r="P46" s="139" t="s">
        <v>244</v>
      </c>
      <c r="Q46" s="139" t="s">
        <v>244</v>
      </c>
      <c r="R46" s="139" t="s">
        <v>244</v>
      </c>
      <c r="S46" s="139" t="s">
        <v>244</v>
      </c>
      <c r="T46" s="139" t="s">
        <v>244</v>
      </c>
      <c r="U46" s="139" t="s">
        <v>244</v>
      </c>
      <c r="V46" s="139" t="s">
        <v>244</v>
      </c>
      <c r="W46" s="139" t="s">
        <v>276</v>
      </c>
      <c r="X46" s="139" t="s">
        <v>276</v>
      </c>
      <c r="Y46" s="139" t="s">
        <v>276</v>
      </c>
      <c r="Z46" s="139" t="s">
        <v>276</v>
      </c>
      <c r="AA46" s="139" t="s">
        <v>276</v>
      </c>
      <c r="AB46" s="139" t="s">
        <v>276</v>
      </c>
      <c r="AC46" s="139" t="s">
        <v>276</v>
      </c>
      <c r="AD46" s="139" t="s">
        <v>276</v>
      </c>
      <c r="AE46" s="139" t="s">
        <v>276</v>
      </c>
      <c r="AF46" s="139" t="s">
        <v>276</v>
      </c>
      <c r="AG46" s="139" t="s">
        <v>276</v>
      </c>
      <c r="AH46" s="139" t="s">
        <v>276</v>
      </c>
      <c r="AI46" s="139" t="s">
        <v>244</v>
      </c>
      <c r="AJ46" s="139" t="s">
        <v>244</v>
      </c>
      <c r="AK46" s="139" t="s">
        <v>244</v>
      </c>
      <c r="AL46" s="139" t="s">
        <v>244</v>
      </c>
      <c r="AM46" s="139" t="s">
        <v>244</v>
      </c>
      <c r="AN46" s="139" t="s">
        <v>244</v>
      </c>
      <c r="AO46" s="139" t="s">
        <v>244</v>
      </c>
      <c r="AP46" s="139" t="s">
        <v>244</v>
      </c>
      <c r="AQ46" s="139" t="s">
        <v>244</v>
      </c>
      <c r="AR46" s="139" t="s">
        <v>244</v>
      </c>
      <c r="AS46" s="139" t="s">
        <v>244</v>
      </c>
      <c r="AT46" s="139" t="s">
        <v>244</v>
      </c>
      <c r="AU46" s="139" t="s">
        <v>244</v>
      </c>
      <c r="AV46" s="139" t="s">
        <v>244</v>
      </c>
      <c r="AW46" s="139" t="s">
        <v>244</v>
      </c>
    </row>
    <row r="47" spans="1:49" x14ac:dyDescent="0.55000000000000004">
      <c r="A47" t="e">
        <f>VLOOKUP(B47,Templates!$B$2:$B$162,1,FALSE)</f>
        <v>#N/A</v>
      </c>
      <c r="B47" t="str">
        <f t="shared" si="0"/>
        <v>JSON_PATH:preheat_system:type::</v>
      </c>
      <c r="C47" s="153" t="s">
        <v>274</v>
      </c>
      <c r="D47" s="153" t="s">
        <v>213</v>
      </c>
      <c r="E47" s="153" t="s">
        <v>244</v>
      </c>
      <c r="F47" s="148" t="s">
        <v>244</v>
      </c>
      <c r="G47" s="149" t="s">
        <v>718</v>
      </c>
      <c r="H47" s="150" t="s">
        <v>258</v>
      </c>
      <c r="I47" s="150" t="s">
        <v>255</v>
      </c>
      <c r="J47" s="151" t="s">
        <v>213</v>
      </c>
      <c r="K47" s="152" t="s">
        <v>244</v>
      </c>
      <c r="L47" s="152" t="s">
        <v>244</v>
      </c>
      <c r="M47" s="140" t="s">
        <v>244</v>
      </c>
      <c r="N47" s="140" t="s">
        <v>244</v>
      </c>
      <c r="O47" s="140" t="s">
        <v>244</v>
      </c>
      <c r="P47" s="140" t="s">
        <v>244</v>
      </c>
      <c r="Q47" s="140" t="s">
        <v>244</v>
      </c>
      <c r="R47" s="140" t="s">
        <v>244</v>
      </c>
      <c r="S47" s="140" t="s">
        <v>244</v>
      </c>
      <c r="T47" s="140" t="s">
        <v>244</v>
      </c>
      <c r="U47" s="140" t="s">
        <v>244</v>
      </c>
      <c r="V47" s="140" t="s">
        <v>244</v>
      </c>
      <c r="W47" s="140" t="s">
        <v>266</v>
      </c>
      <c r="X47" s="140" t="s">
        <v>266</v>
      </c>
      <c r="Y47" s="140" t="s">
        <v>269</v>
      </c>
      <c r="Z47" s="140" t="s">
        <v>266</v>
      </c>
      <c r="AA47" s="140" t="s">
        <v>266</v>
      </c>
      <c r="AB47" s="140" t="s">
        <v>266</v>
      </c>
      <c r="AC47" s="140" t="s">
        <v>266</v>
      </c>
      <c r="AD47" s="140" t="s">
        <v>266</v>
      </c>
      <c r="AE47" s="140" t="s">
        <v>269</v>
      </c>
      <c r="AF47" s="140" t="s">
        <v>269</v>
      </c>
      <c r="AG47" s="140" t="s">
        <v>266</v>
      </c>
      <c r="AH47" s="140" t="s">
        <v>266</v>
      </c>
      <c r="AI47" s="140" t="s">
        <v>244</v>
      </c>
      <c r="AJ47" s="140" t="s">
        <v>244</v>
      </c>
      <c r="AK47" s="140" t="s">
        <v>244</v>
      </c>
      <c r="AL47" s="140" t="s">
        <v>244</v>
      </c>
      <c r="AM47" s="140" t="s">
        <v>244</v>
      </c>
      <c r="AN47" s="140" t="s">
        <v>244</v>
      </c>
      <c r="AO47" s="140" t="s">
        <v>244</v>
      </c>
      <c r="AP47" s="140" t="s">
        <v>244</v>
      </c>
      <c r="AQ47" s="140" t="s">
        <v>244</v>
      </c>
      <c r="AR47" s="140" t="s">
        <v>244</v>
      </c>
      <c r="AS47" s="140" t="s">
        <v>244</v>
      </c>
      <c r="AT47" s="140" t="s">
        <v>244</v>
      </c>
      <c r="AU47" s="140" t="s">
        <v>244</v>
      </c>
      <c r="AV47" s="140" t="s">
        <v>244</v>
      </c>
      <c r="AW47" s="140" t="s">
        <v>244</v>
      </c>
    </row>
    <row r="48" spans="1:49" x14ac:dyDescent="0.55000000000000004">
      <c r="A48" t="e">
        <f>VLOOKUP(B48,Templates!$B$2:$B$162,1,FALSE)</f>
        <v>#N/A</v>
      </c>
      <c r="B48" t="str">
        <f t="shared" si="0"/>
        <v>JSON_PATH:preheat_system:hot_water_loop::</v>
      </c>
      <c r="C48" s="141" t="s">
        <v>274</v>
      </c>
      <c r="D48" s="141" t="s">
        <v>273</v>
      </c>
      <c r="E48" s="141" t="s">
        <v>244</v>
      </c>
      <c r="F48" s="159" t="s">
        <v>244</v>
      </c>
      <c r="G48" s="160" t="s">
        <v>718</v>
      </c>
      <c r="H48" s="161" t="s">
        <v>275</v>
      </c>
      <c r="I48" s="161" t="s">
        <v>255</v>
      </c>
      <c r="J48" s="162" t="s">
        <v>273</v>
      </c>
      <c r="K48" s="146" t="s">
        <v>244</v>
      </c>
      <c r="L48" s="146" t="s">
        <v>244</v>
      </c>
      <c r="M48" s="139" t="s">
        <v>244</v>
      </c>
      <c r="N48" s="139" t="s">
        <v>244</v>
      </c>
      <c r="O48" s="139" t="s">
        <v>244</v>
      </c>
      <c r="P48" s="139" t="s">
        <v>244</v>
      </c>
      <c r="Q48" s="139" t="s">
        <v>244</v>
      </c>
      <c r="R48" s="139" t="s">
        <v>244</v>
      </c>
      <c r="S48" s="139" t="s">
        <v>244</v>
      </c>
      <c r="T48" s="139" t="s">
        <v>244</v>
      </c>
      <c r="U48" s="139" t="s">
        <v>244</v>
      </c>
      <c r="V48" s="139" t="s">
        <v>244</v>
      </c>
      <c r="W48" s="139" t="s">
        <v>211</v>
      </c>
      <c r="X48" s="139" t="s">
        <v>212</v>
      </c>
      <c r="Y48" s="139" t="s">
        <v>244</v>
      </c>
      <c r="Z48" s="139" t="s">
        <v>212</v>
      </c>
      <c r="AA48" s="139" t="s">
        <v>211</v>
      </c>
      <c r="AB48" s="139" t="s">
        <v>211</v>
      </c>
      <c r="AC48" s="139" t="s">
        <v>212</v>
      </c>
      <c r="AD48" s="139" t="s">
        <v>212</v>
      </c>
      <c r="AE48" s="139" t="s">
        <v>244</v>
      </c>
      <c r="AF48" s="139" t="s">
        <v>244</v>
      </c>
      <c r="AG48" s="139" t="s">
        <v>212</v>
      </c>
      <c r="AH48" s="139" t="s">
        <v>212</v>
      </c>
      <c r="AI48" s="139" t="s">
        <v>244</v>
      </c>
      <c r="AJ48" s="139" t="s">
        <v>244</v>
      </c>
      <c r="AK48" s="139" t="s">
        <v>244</v>
      </c>
      <c r="AL48" s="139" t="s">
        <v>244</v>
      </c>
      <c r="AM48" s="139" t="s">
        <v>244</v>
      </c>
      <c r="AN48" s="139" t="s">
        <v>244</v>
      </c>
      <c r="AO48" s="139" t="s">
        <v>244</v>
      </c>
      <c r="AP48" s="139" t="s">
        <v>244</v>
      </c>
      <c r="AQ48" s="139" t="s">
        <v>244</v>
      </c>
      <c r="AR48" s="139" t="s">
        <v>244</v>
      </c>
      <c r="AS48" s="139" t="s">
        <v>244</v>
      </c>
      <c r="AT48" s="139" t="s">
        <v>244</v>
      </c>
      <c r="AU48" s="139" t="s">
        <v>244</v>
      </c>
      <c r="AV48" s="139" t="s">
        <v>244</v>
      </c>
      <c r="AW48" s="139" t="s">
        <v>244</v>
      </c>
    </row>
    <row r="49" spans="1:49" x14ac:dyDescent="0.55000000000000004">
      <c r="A49" t="e">
        <f>VLOOKUP(B49,Templates!$B$2:$B$162,1,FALSE)</f>
        <v>#N/A</v>
      </c>
      <c r="B49" t="str">
        <f t="shared" si="0"/>
        <v>JSON_PATH:fan_system:id::</v>
      </c>
      <c r="C49" s="153" t="s">
        <v>277</v>
      </c>
      <c r="D49" s="153" t="s">
        <v>159</v>
      </c>
      <c r="E49" s="153" t="s">
        <v>244</v>
      </c>
      <c r="F49" s="148" t="s">
        <v>244</v>
      </c>
      <c r="G49" s="149" t="s">
        <v>278</v>
      </c>
      <c r="H49" s="150" t="s">
        <v>279</v>
      </c>
      <c r="I49" s="150" t="s">
        <v>255</v>
      </c>
      <c r="J49" s="151" t="s">
        <v>159</v>
      </c>
      <c r="K49" s="152" t="s">
        <v>244</v>
      </c>
      <c r="L49" s="152" t="s">
        <v>244</v>
      </c>
      <c r="M49" s="140" t="s">
        <v>281</v>
      </c>
      <c r="N49" s="140" t="s">
        <v>244</v>
      </c>
      <c r="O49" s="140" t="s">
        <v>281</v>
      </c>
      <c r="P49" s="140" t="s">
        <v>244</v>
      </c>
      <c r="Q49" s="140" t="s">
        <v>281</v>
      </c>
      <c r="R49" s="140" t="s">
        <v>281</v>
      </c>
      <c r="S49" s="140" t="s">
        <v>281</v>
      </c>
      <c r="T49" s="140" t="s">
        <v>281</v>
      </c>
      <c r="U49" s="140" t="s">
        <v>281</v>
      </c>
      <c r="V49" s="140" t="s">
        <v>281</v>
      </c>
      <c r="W49" s="140" t="s">
        <v>280</v>
      </c>
      <c r="X49" s="140" t="s">
        <v>280</v>
      </c>
      <c r="Y49" s="140" t="s">
        <v>280</v>
      </c>
      <c r="Z49" s="140" t="s">
        <v>280</v>
      </c>
      <c r="AA49" s="140" t="s">
        <v>280</v>
      </c>
      <c r="AB49" s="140" t="s">
        <v>280</v>
      </c>
      <c r="AC49" s="140" t="s">
        <v>280</v>
      </c>
      <c r="AD49" s="140" t="s">
        <v>280</v>
      </c>
      <c r="AE49" s="140" t="s">
        <v>280</v>
      </c>
      <c r="AF49" s="140" t="s">
        <v>280</v>
      </c>
      <c r="AG49" s="140" t="s">
        <v>280</v>
      </c>
      <c r="AH49" s="140" t="s">
        <v>280</v>
      </c>
      <c r="AI49" s="140" t="s">
        <v>281</v>
      </c>
      <c r="AJ49" s="140" t="s">
        <v>244</v>
      </c>
      <c r="AK49" s="140" t="s">
        <v>244</v>
      </c>
      <c r="AL49" s="140" t="s">
        <v>280</v>
      </c>
      <c r="AM49" s="140" t="s">
        <v>280</v>
      </c>
      <c r="AN49" s="140" t="s">
        <v>280</v>
      </c>
      <c r="AO49" s="140" t="s">
        <v>280</v>
      </c>
      <c r="AP49" s="140" t="s">
        <v>280</v>
      </c>
      <c r="AQ49" s="140" t="s">
        <v>280</v>
      </c>
      <c r="AR49" s="140" t="s">
        <v>281</v>
      </c>
      <c r="AS49" s="140" t="s">
        <v>281</v>
      </c>
      <c r="AT49" s="140" t="s">
        <v>281</v>
      </c>
      <c r="AU49" s="140" t="s">
        <v>281</v>
      </c>
      <c r="AV49" s="140" t="s">
        <v>281</v>
      </c>
      <c r="AW49" s="140" t="s">
        <v>281</v>
      </c>
    </row>
    <row r="50" spans="1:49" x14ac:dyDescent="0.55000000000000004">
      <c r="A50" t="e">
        <f>VLOOKUP(B50,Templates!$B$2:$B$162,1,FALSE)</f>
        <v>#N/A</v>
      </c>
      <c r="B50" t="str">
        <f t="shared" si="0"/>
        <v>JSON_PATH:fan_system:fan_control::</v>
      </c>
      <c r="C50" s="154" t="s">
        <v>277</v>
      </c>
      <c r="D50" s="154" t="s">
        <v>282</v>
      </c>
      <c r="E50" s="154" t="s">
        <v>244</v>
      </c>
      <c r="F50" s="142" t="s">
        <v>244</v>
      </c>
      <c r="G50" s="143" t="s">
        <v>278</v>
      </c>
      <c r="H50" s="144" t="s">
        <v>279</v>
      </c>
      <c r="I50" s="144" t="s">
        <v>255</v>
      </c>
      <c r="J50" s="145" t="s">
        <v>282</v>
      </c>
      <c r="K50" s="146" t="s">
        <v>244</v>
      </c>
      <c r="L50" s="146" t="s">
        <v>244</v>
      </c>
      <c r="M50" s="139" t="s">
        <v>284</v>
      </c>
      <c r="N50" s="139" t="s">
        <v>244</v>
      </c>
      <c r="O50" s="139" t="s">
        <v>284</v>
      </c>
      <c r="P50" s="139" t="s">
        <v>244</v>
      </c>
      <c r="Q50" s="139" t="s">
        <v>284</v>
      </c>
      <c r="R50" s="139" t="s">
        <v>284</v>
      </c>
      <c r="S50" s="139" t="s">
        <v>284</v>
      </c>
      <c r="T50" s="139" t="s">
        <v>284</v>
      </c>
      <c r="U50" s="139" t="s">
        <v>284</v>
      </c>
      <c r="V50" s="139" t="s">
        <v>284</v>
      </c>
      <c r="W50" s="139" t="s">
        <v>283</v>
      </c>
      <c r="X50" s="139" t="s">
        <v>283</v>
      </c>
      <c r="Y50" s="139" t="s">
        <v>283</v>
      </c>
      <c r="Z50" s="139" t="s">
        <v>283</v>
      </c>
      <c r="AA50" s="139" t="s">
        <v>283</v>
      </c>
      <c r="AB50" s="139" t="s">
        <v>283</v>
      </c>
      <c r="AC50" s="139" t="s">
        <v>283</v>
      </c>
      <c r="AD50" s="139" t="s">
        <v>283</v>
      </c>
      <c r="AE50" s="139" t="s">
        <v>283</v>
      </c>
      <c r="AF50" s="139" t="s">
        <v>283</v>
      </c>
      <c r="AG50" s="139" t="s">
        <v>283</v>
      </c>
      <c r="AH50" s="139" t="s">
        <v>283</v>
      </c>
      <c r="AI50" s="139" t="s">
        <v>284</v>
      </c>
      <c r="AJ50" s="139" t="s">
        <v>244</v>
      </c>
      <c r="AK50" s="139" t="s">
        <v>244</v>
      </c>
      <c r="AL50" s="139" t="s">
        <v>283</v>
      </c>
      <c r="AM50" s="139" t="s">
        <v>283</v>
      </c>
      <c r="AN50" s="139" t="s">
        <v>283</v>
      </c>
      <c r="AO50" s="139" t="s">
        <v>283</v>
      </c>
      <c r="AP50" s="139" t="s">
        <v>283</v>
      </c>
      <c r="AQ50" s="139" t="s">
        <v>283</v>
      </c>
      <c r="AR50" s="139" t="s">
        <v>284</v>
      </c>
      <c r="AS50" s="139" t="s">
        <v>284</v>
      </c>
      <c r="AT50" s="139" t="s">
        <v>284</v>
      </c>
      <c r="AU50" s="139" t="s">
        <v>284</v>
      </c>
      <c r="AV50" s="139" t="s">
        <v>284</v>
      </c>
      <c r="AW50" s="139" t="s">
        <v>284</v>
      </c>
    </row>
    <row r="51" spans="1:49" x14ac:dyDescent="0.55000000000000004">
      <c r="A51" t="str">
        <f>VLOOKUP(B51,Templates!$B$2:$B$162,1,FALSE)</f>
        <v>JSON_PATH:fan_system:supply_fans[0]:id:</v>
      </c>
      <c r="B51" t="str">
        <f t="shared" si="0"/>
        <v>JSON_PATH:fan_system:supply_fans[0]:id:</v>
      </c>
      <c r="C51" s="153" t="s">
        <v>277</v>
      </c>
      <c r="D51" s="153" t="s">
        <v>285</v>
      </c>
      <c r="E51" s="153" t="s">
        <v>159</v>
      </c>
      <c r="F51" s="148" t="s">
        <v>244</v>
      </c>
      <c r="G51" s="149" t="s">
        <v>238</v>
      </c>
      <c r="H51" s="150" t="s">
        <v>286</v>
      </c>
      <c r="I51" s="150" t="s">
        <v>255</v>
      </c>
      <c r="J51" s="151" t="s">
        <v>159</v>
      </c>
      <c r="K51" s="152" t="s">
        <v>244</v>
      </c>
      <c r="L51" s="152" t="s">
        <v>244</v>
      </c>
      <c r="M51" s="140" t="s">
        <v>286</v>
      </c>
      <c r="N51" s="140" t="s">
        <v>244</v>
      </c>
      <c r="O51" s="140" t="s">
        <v>286</v>
      </c>
      <c r="P51" s="140" t="s">
        <v>244</v>
      </c>
      <c r="Q51" s="140" t="s">
        <v>286</v>
      </c>
      <c r="R51" s="140" t="s">
        <v>286</v>
      </c>
      <c r="S51" s="140" t="s">
        <v>286</v>
      </c>
      <c r="T51" s="140" t="s">
        <v>286</v>
      </c>
      <c r="U51" s="140" t="s">
        <v>286</v>
      </c>
      <c r="V51" s="140" t="s">
        <v>286</v>
      </c>
      <c r="W51" s="140" t="s">
        <v>286</v>
      </c>
      <c r="X51" s="140" t="s">
        <v>286</v>
      </c>
      <c r="Y51" s="140" t="s">
        <v>286</v>
      </c>
      <c r="Z51" s="140" t="s">
        <v>286</v>
      </c>
      <c r="AA51" s="140" t="s">
        <v>286</v>
      </c>
      <c r="AB51" s="140" t="s">
        <v>286</v>
      </c>
      <c r="AC51" s="140" t="s">
        <v>286</v>
      </c>
      <c r="AD51" s="140" t="s">
        <v>286</v>
      </c>
      <c r="AE51" s="140" t="s">
        <v>286</v>
      </c>
      <c r="AF51" s="140" t="s">
        <v>286</v>
      </c>
      <c r="AG51" s="140" t="s">
        <v>286</v>
      </c>
      <c r="AH51" s="140" t="s">
        <v>286</v>
      </c>
      <c r="AI51" s="140" t="s">
        <v>286</v>
      </c>
      <c r="AJ51" s="140" t="s">
        <v>244</v>
      </c>
      <c r="AK51" s="140" t="s">
        <v>244</v>
      </c>
      <c r="AL51" s="140" t="s">
        <v>286</v>
      </c>
      <c r="AM51" s="140" t="s">
        <v>286</v>
      </c>
      <c r="AN51" s="140" t="s">
        <v>286</v>
      </c>
      <c r="AO51" s="140" t="s">
        <v>286</v>
      </c>
      <c r="AP51" s="140" t="s">
        <v>286</v>
      </c>
      <c r="AQ51" s="140" t="s">
        <v>286</v>
      </c>
      <c r="AR51" s="140" t="s">
        <v>286</v>
      </c>
      <c r="AS51" s="140" t="s">
        <v>286</v>
      </c>
      <c r="AT51" s="140" t="s">
        <v>286</v>
      </c>
      <c r="AU51" s="140" t="s">
        <v>286</v>
      </c>
      <c r="AV51" s="140" t="s">
        <v>286</v>
      </c>
      <c r="AW51" s="140" t="s">
        <v>286</v>
      </c>
    </row>
    <row r="52" spans="1:49" x14ac:dyDescent="0.55000000000000004">
      <c r="A52" t="str">
        <f>VLOOKUP(B52,Templates!$B$2:$B$162,1,FALSE)</f>
        <v>JSON_PATH:fan_system:return_fans[0]:id:</v>
      </c>
      <c r="B52" t="str">
        <f t="shared" si="0"/>
        <v>JSON_PATH:fan_system:return_fans[0]:id:</v>
      </c>
      <c r="C52" s="154" t="s">
        <v>277</v>
      </c>
      <c r="D52" s="154" t="s">
        <v>287</v>
      </c>
      <c r="E52" s="154" t="s">
        <v>159</v>
      </c>
      <c r="F52" s="142" t="s">
        <v>244</v>
      </c>
      <c r="G52" s="143" t="s">
        <v>238</v>
      </c>
      <c r="H52" s="144" t="s">
        <v>288</v>
      </c>
      <c r="I52" s="144" t="s">
        <v>255</v>
      </c>
      <c r="J52" s="145" t="s">
        <v>159</v>
      </c>
      <c r="K52" s="146" t="s">
        <v>244</v>
      </c>
      <c r="L52" s="146" t="s">
        <v>244</v>
      </c>
      <c r="M52" s="139" t="s">
        <v>244</v>
      </c>
      <c r="N52" s="139" t="s">
        <v>244</v>
      </c>
      <c r="O52" s="139" t="s">
        <v>244</v>
      </c>
      <c r="P52" s="139" t="s">
        <v>244</v>
      </c>
      <c r="Q52" s="139" t="s">
        <v>244</v>
      </c>
      <c r="R52" s="139" t="s">
        <v>288</v>
      </c>
      <c r="S52" s="139" t="s">
        <v>288</v>
      </c>
      <c r="T52" s="139" t="s">
        <v>288</v>
      </c>
      <c r="U52" s="139" t="s">
        <v>288</v>
      </c>
      <c r="V52" s="139" t="s">
        <v>288</v>
      </c>
      <c r="W52" s="139" t="s">
        <v>288</v>
      </c>
      <c r="X52" s="139" t="s">
        <v>288</v>
      </c>
      <c r="Y52" s="139" t="s">
        <v>288</v>
      </c>
      <c r="Z52" s="139" t="s">
        <v>288</v>
      </c>
      <c r="AA52" s="139" t="s">
        <v>288</v>
      </c>
      <c r="AB52" s="139" t="s">
        <v>288</v>
      </c>
      <c r="AC52" s="139" t="s">
        <v>288</v>
      </c>
      <c r="AD52" s="139" t="s">
        <v>288</v>
      </c>
      <c r="AE52" s="139" t="s">
        <v>288</v>
      </c>
      <c r="AF52" s="139" t="s">
        <v>288</v>
      </c>
      <c r="AG52" s="139" t="s">
        <v>288</v>
      </c>
      <c r="AH52" s="139" t="s">
        <v>288</v>
      </c>
      <c r="AI52" s="139" t="s">
        <v>288</v>
      </c>
      <c r="AJ52" s="139" t="s">
        <v>244</v>
      </c>
      <c r="AK52" s="139" t="s">
        <v>244</v>
      </c>
      <c r="AL52" s="139" t="s">
        <v>288</v>
      </c>
      <c r="AM52" s="139" t="s">
        <v>288</v>
      </c>
      <c r="AN52" s="139" t="s">
        <v>288</v>
      </c>
      <c r="AO52" s="139" t="s">
        <v>288</v>
      </c>
      <c r="AP52" s="139" t="s">
        <v>288</v>
      </c>
      <c r="AQ52" s="139" t="s">
        <v>288</v>
      </c>
      <c r="AR52" s="139" t="s">
        <v>288</v>
      </c>
      <c r="AS52" s="139" t="s">
        <v>288</v>
      </c>
      <c r="AT52" s="139" t="s">
        <v>288</v>
      </c>
      <c r="AU52" s="139" t="s">
        <v>288</v>
      </c>
      <c r="AV52" s="139" t="s">
        <v>288</v>
      </c>
      <c r="AW52" s="139" t="s">
        <v>288</v>
      </c>
    </row>
    <row r="53" spans="1:49" x14ac:dyDescent="0.55000000000000004">
      <c r="A53" t="e">
        <f>VLOOKUP(B53,Templates!$B$2:$B$162,1,FALSE)</f>
        <v>#N/A</v>
      </c>
      <c r="B53" t="str">
        <f t="shared" si="0"/>
        <v>JSON_PATH:boilers[0]:id::</v>
      </c>
      <c r="C53" s="153" t="s">
        <v>289</v>
      </c>
      <c r="D53" s="153" t="s">
        <v>159</v>
      </c>
      <c r="E53" s="153" t="s">
        <v>244</v>
      </c>
      <c r="F53" s="148" t="s">
        <v>244</v>
      </c>
      <c r="G53" s="149" t="s">
        <v>119</v>
      </c>
      <c r="H53" s="150" t="s">
        <v>290</v>
      </c>
      <c r="I53" s="150" t="s">
        <v>162</v>
      </c>
      <c r="J53" s="151" t="s">
        <v>159</v>
      </c>
      <c r="K53" s="152" t="s">
        <v>244</v>
      </c>
      <c r="L53" s="152" t="s">
        <v>244</v>
      </c>
      <c r="M53" s="140" t="s">
        <v>290</v>
      </c>
      <c r="N53" s="140" t="s">
        <v>290</v>
      </c>
      <c r="O53" s="140" t="s">
        <v>244</v>
      </c>
      <c r="P53" s="140" t="s">
        <v>244</v>
      </c>
      <c r="Q53" s="140" t="s">
        <v>244</v>
      </c>
      <c r="R53" s="140" t="s">
        <v>244</v>
      </c>
      <c r="S53" s="140" t="s">
        <v>244</v>
      </c>
      <c r="T53" s="140" t="s">
        <v>244</v>
      </c>
      <c r="U53" s="140" t="s">
        <v>244</v>
      </c>
      <c r="V53" s="140" t="s">
        <v>244</v>
      </c>
      <c r="W53" s="140" t="s">
        <v>290</v>
      </c>
      <c r="X53" s="140" t="s">
        <v>244</v>
      </c>
      <c r="Y53" s="140" t="s">
        <v>244</v>
      </c>
      <c r="Z53" s="140" t="s">
        <v>244</v>
      </c>
      <c r="AA53" s="140" t="s">
        <v>290</v>
      </c>
      <c r="AB53" s="140" t="s">
        <v>290</v>
      </c>
      <c r="AC53" s="140" t="s">
        <v>244</v>
      </c>
      <c r="AD53" s="140" t="s">
        <v>244</v>
      </c>
      <c r="AE53" s="140" t="s">
        <v>244</v>
      </c>
      <c r="AF53" s="140" t="s">
        <v>244</v>
      </c>
      <c r="AG53" s="140" t="s">
        <v>244</v>
      </c>
      <c r="AH53" s="140" t="s">
        <v>244</v>
      </c>
      <c r="AI53" s="140" t="s">
        <v>244</v>
      </c>
      <c r="AJ53" s="140" t="s">
        <v>244</v>
      </c>
      <c r="AK53" s="140" t="s">
        <v>244</v>
      </c>
      <c r="AL53" s="140" t="s">
        <v>244</v>
      </c>
      <c r="AM53" s="140" t="s">
        <v>244</v>
      </c>
      <c r="AN53" s="140" t="s">
        <v>244</v>
      </c>
      <c r="AO53" s="140" t="s">
        <v>244</v>
      </c>
      <c r="AP53" s="140" t="s">
        <v>290</v>
      </c>
      <c r="AQ53" s="140" t="s">
        <v>290</v>
      </c>
      <c r="AR53" s="140" t="s">
        <v>290</v>
      </c>
      <c r="AS53" s="140" t="s">
        <v>290</v>
      </c>
      <c r="AT53" s="140" t="s">
        <v>244</v>
      </c>
      <c r="AU53" s="140" t="s">
        <v>244</v>
      </c>
      <c r="AV53" s="140" t="s">
        <v>244</v>
      </c>
      <c r="AW53" s="140" t="s">
        <v>244</v>
      </c>
    </row>
    <row r="54" spans="1:49" x14ac:dyDescent="0.55000000000000004">
      <c r="A54" t="e">
        <f>VLOOKUP(B54,Templates!$B$2:$B$162,1,FALSE)</f>
        <v>#N/A</v>
      </c>
      <c r="B54" t="str">
        <f t="shared" si="0"/>
        <v>JSON_PATH:boilers[0]:loop::</v>
      </c>
      <c r="C54" s="154" t="s">
        <v>289</v>
      </c>
      <c r="D54" s="154" t="s">
        <v>291</v>
      </c>
      <c r="E54" s="154" t="s">
        <v>244</v>
      </c>
      <c r="F54" s="142" t="s">
        <v>244</v>
      </c>
      <c r="G54" s="143" t="s">
        <v>119</v>
      </c>
      <c r="H54" s="144" t="s">
        <v>290</v>
      </c>
      <c r="I54" s="144" t="s">
        <v>162</v>
      </c>
      <c r="J54" s="145" t="s">
        <v>291</v>
      </c>
      <c r="K54" s="146" t="s">
        <v>244</v>
      </c>
      <c r="L54" s="146" t="s">
        <v>244</v>
      </c>
      <c r="M54" s="139" t="s">
        <v>211</v>
      </c>
      <c r="N54" s="139" t="s">
        <v>211</v>
      </c>
      <c r="O54" s="139" t="s">
        <v>244</v>
      </c>
      <c r="P54" s="139" t="s">
        <v>244</v>
      </c>
      <c r="Q54" s="139" t="s">
        <v>244</v>
      </c>
      <c r="R54" s="139" t="s">
        <v>244</v>
      </c>
      <c r="S54" s="139" t="s">
        <v>244</v>
      </c>
      <c r="T54" s="139" t="s">
        <v>244</v>
      </c>
      <c r="U54" s="139" t="s">
        <v>244</v>
      </c>
      <c r="V54" s="139" t="s">
        <v>244</v>
      </c>
      <c r="W54" s="139" t="s">
        <v>211</v>
      </c>
      <c r="X54" s="139" t="s">
        <v>244</v>
      </c>
      <c r="Y54" s="139" t="s">
        <v>244</v>
      </c>
      <c r="Z54" s="139" t="s">
        <v>244</v>
      </c>
      <c r="AA54" s="139" t="s">
        <v>211</v>
      </c>
      <c r="AB54" s="139" t="s">
        <v>211</v>
      </c>
      <c r="AC54" s="139" t="s">
        <v>244</v>
      </c>
      <c r="AD54" s="139" t="s">
        <v>244</v>
      </c>
      <c r="AE54" s="139" t="s">
        <v>244</v>
      </c>
      <c r="AF54" s="139" t="s">
        <v>244</v>
      </c>
      <c r="AG54" s="139" t="s">
        <v>244</v>
      </c>
      <c r="AH54" s="139" t="s">
        <v>244</v>
      </c>
      <c r="AI54" s="139" t="s">
        <v>244</v>
      </c>
      <c r="AJ54" s="139" t="s">
        <v>244</v>
      </c>
      <c r="AK54" s="139" t="s">
        <v>244</v>
      </c>
      <c r="AL54" s="139" t="s">
        <v>244</v>
      </c>
      <c r="AM54" s="139" t="s">
        <v>244</v>
      </c>
      <c r="AN54" s="139" t="s">
        <v>244</v>
      </c>
      <c r="AO54" s="139" t="s">
        <v>244</v>
      </c>
      <c r="AP54" s="139" t="s">
        <v>211</v>
      </c>
      <c r="AQ54" s="139" t="s">
        <v>211</v>
      </c>
      <c r="AR54" s="139" t="s">
        <v>211</v>
      </c>
      <c r="AS54" s="139" t="s">
        <v>211</v>
      </c>
      <c r="AT54" s="139" t="s">
        <v>244</v>
      </c>
      <c r="AU54" s="139" t="s">
        <v>244</v>
      </c>
      <c r="AV54" s="139" t="s">
        <v>244</v>
      </c>
      <c r="AW54" s="139" t="s">
        <v>244</v>
      </c>
    </row>
    <row r="55" spans="1:49" x14ac:dyDescent="0.55000000000000004">
      <c r="A55" t="e">
        <f>VLOOKUP(B55,Templates!$B$2:$B$162,1,FALSE)</f>
        <v>#N/A</v>
      </c>
      <c r="B55" t="str">
        <f t="shared" si="0"/>
        <v>JSON_PATH:boilers[0]:energy_source_type::</v>
      </c>
      <c r="C55" s="153" t="s">
        <v>289</v>
      </c>
      <c r="D55" s="153" t="s">
        <v>270</v>
      </c>
      <c r="E55" s="147" t="s">
        <v>244</v>
      </c>
      <c r="F55" s="158" t="s">
        <v>244</v>
      </c>
      <c r="G55" s="149" t="s">
        <v>119</v>
      </c>
      <c r="H55" s="150" t="s">
        <v>290</v>
      </c>
      <c r="I55" s="150" t="s">
        <v>162</v>
      </c>
      <c r="J55" s="151" t="s">
        <v>270</v>
      </c>
      <c r="K55" s="152" t="s">
        <v>244</v>
      </c>
      <c r="L55" s="152" t="s">
        <v>244</v>
      </c>
      <c r="M55" s="140" t="s">
        <v>271</v>
      </c>
      <c r="N55" s="140" t="s">
        <v>271</v>
      </c>
      <c r="O55" s="140" t="s">
        <v>244</v>
      </c>
      <c r="P55" s="140" t="s">
        <v>244</v>
      </c>
      <c r="Q55" s="140" t="s">
        <v>244</v>
      </c>
      <c r="R55" s="140" t="s">
        <v>244</v>
      </c>
      <c r="S55" s="140" t="s">
        <v>244</v>
      </c>
      <c r="T55" s="140" t="s">
        <v>244</v>
      </c>
      <c r="U55" s="140" t="s">
        <v>244</v>
      </c>
      <c r="V55" s="140" t="s">
        <v>244</v>
      </c>
      <c r="W55" s="140" t="s">
        <v>271</v>
      </c>
      <c r="X55" s="140" t="s">
        <v>244</v>
      </c>
      <c r="Y55" s="140" t="s">
        <v>244</v>
      </c>
      <c r="Z55" s="140" t="s">
        <v>244</v>
      </c>
      <c r="AA55" s="140" t="s">
        <v>271</v>
      </c>
      <c r="AB55" s="140" t="s">
        <v>271</v>
      </c>
      <c r="AC55" s="140" t="s">
        <v>244</v>
      </c>
      <c r="AD55" s="140" t="s">
        <v>244</v>
      </c>
      <c r="AE55" s="140" t="s">
        <v>244</v>
      </c>
      <c r="AF55" s="140" t="s">
        <v>244</v>
      </c>
      <c r="AG55" s="140" t="s">
        <v>244</v>
      </c>
      <c r="AH55" s="140" t="s">
        <v>244</v>
      </c>
      <c r="AI55" s="140" t="s">
        <v>244</v>
      </c>
      <c r="AJ55" s="140" t="s">
        <v>244</v>
      </c>
      <c r="AK55" s="140" t="s">
        <v>244</v>
      </c>
      <c r="AL55" s="140" t="s">
        <v>244</v>
      </c>
      <c r="AM55" s="140" t="s">
        <v>244</v>
      </c>
      <c r="AN55" s="140" t="s">
        <v>244</v>
      </c>
      <c r="AO55" s="140" t="s">
        <v>244</v>
      </c>
      <c r="AP55" s="140" t="s">
        <v>271</v>
      </c>
      <c r="AQ55" s="140" t="s">
        <v>271</v>
      </c>
      <c r="AR55" s="140" t="s">
        <v>271</v>
      </c>
      <c r="AS55" s="140" t="s">
        <v>271</v>
      </c>
      <c r="AT55" s="140" t="s">
        <v>244</v>
      </c>
      <c r="AU55" s="140" t="s">
        <v>244</v>
      </c>
      <c r="AV55" s="140" t="s">
        <v>244</v>
      </c>
      <c r="AW55" s="140" t="s">
        <v>244</v>
      </c>
    </row>
    <row r="56" spans="1:49" x14ac:dyDescent="0.55000000000000004">
      <c r="A56" t="e">
        <f>VLOOKUP(B56,Templates!$B$2:$B$162,1,FALSE)</f>
        <v>#N/A</v>
      </c>
      <c r="B56" t="str">
        <f t="shared" si="0"/>
        <v>JSON_PATH:chillers[0]:id::</v>
      </c>
      <c r="C56" s="141" t="s">
        <v>306</v>
      </c>
      <c r="D56" s="141" t="s">
        <v>159</v>
      </c>
      <c r="E56" s="141" t="s">
        <v>244</v>
      </c>
      <c r="F56" s="159" t="s">
        <v>244</v>
      </c>
      <c r="G56" s="160" t="s">
        <v>307</v>
      </c>
      <c r="H56" s="161" t="s">
        <v>308</v>
      </c>
      <c r="I56" s="161" t="s">
        <v>162</v>
      </c>
      <c r="J56" s="162" t="s">
        <v>159</v>
      </c>
      <c r="K56" s="146" t="s">
        <v>244</v>
      </c>
      <c r="L56" s="146" t="s">
        <v>244</v>
      </c>
      <c r="M56" s="139" t="s">
        <v>244</v>
      </c>
      <c r="N56" s="139" t="s">
        <v>244</v>
      </c>
      <c r="O56" s="139" t="s">
        <v>244</v>
      </c>
      <c r="P56" s="139" t="s">
        <v>244</v>
      </c>
      <c r="Q56" s="139" t="s">
        <v>244</v>
      </c>
      <c r="R56" s="139" t="s">
        <v>244</v>
      </c>
      <c r="S56" s="139" t="s">
        <v>244</v>
      </c>
      <c r="T56" s="139" t="s">
        <v>244</v>
      </c>
      <c r="U56" s="139" t="s">
        <v>244</v>
      </c>
      <c r="V56" s="139" t="s">
        <v>244</v>
      </c>
      <c r="W56" s="139" t="s">
        <v>244</v>
      </c>
      <c r="X56" s="139" t="s">
        <v>244</v>
      </c>
      <c r="Y56" s="139" t="s">
        <v>244</v>
      </c>
      <c r="Z56" s="139" t="s">
        <v>244</v>
      </c>
      <c r="AA56" s="139" t="s">
        <v>308</v>
      </c>
      <c r="AB56" s="139" t="s">
        <v>244</v>
      </c>
      <c r="AC56" s="139" t="s">
        <v>308</v>
      </c>
      <c r="AD56" s="139" t="s">
        <v>244</v>
      </c>
      <c r="AE56" s="139" t="s">
        <v>308</v>
      </c>
      <c r="AF56" s="139" t="s">
        <v>244</v>
      </c>
      <c r="AG56" s="139" t="s">
        <v>308</v>
      </c>
      <c r="AH56" s="139" t="s">
        <v>244</v>
      </c>
      <c r="AI56" s="139" t="s">
        <v>244</v>
      </c>
      <c r="AJ56" s="139" t="s">
        <v>244</v>
      </c>
      <c r="AK56" s="139" t="s">
        <v>244</v>
      </c>
      <c r="AL56" s="139" t="s">
        <v>308</v>
      </c>
      <c r="AM56" s="139" t="s">
        <v>244</v>
      </c>
      <c r="AN56" s="139" t="s">
        <v>308</v>
      </c>
      <c r="AO56" s="139" t="s">
        <v>244</v>
      </c>
      <c r="AP56" s="139" t="s">
        <v>308</v>
      </c>
      <c r="AQ56" s="139" t="s">
        <v>244</v>
      </c>
      <c r="AR56" s="139" t="s">
        <v>308</v>
      </c>
      <c r="AS56" s="139" t="s">
        <v>244</v>
      </c>
      <c r="AT56" s="139" t="s">
        <v>308</v>
      </c>
      <c r="AU56" s="139" t="s">
        <v>244</v>
      </c>
      <c r="AV56" s="139" t="s">
        <v>308</v>
      </c>
      <c r="AW56" s="139" t="s">
        <v>244</v>
      </c>
    </row>
    <row r="57" spans="1:49" x14ac:dyDescent="0.55000000000000004">
      <c r="A57" t="e">
        <f>VLOOKUP(B57,Templates!$B$2:$B$162,1,FALSE)</f>
        <v>#N/A</v>
      </c>
      <c r="B57" t="str">
        <f t="shared" si="0"/>
        <v>JSON_PATH:chillers[0]:cooling_loop::</v>
      </c>
      <c r="C57" s="147" t="s">
        <v>306</v>
      </c>
      <c r="D57" s="147" t="s">
        <v>309</v>
      </c>
      <c r="E57" s="147" t="s">
        <v>244</v>
      </c>
      <c r="F57" s="158" t="s">
        <v>244</v>
      </c>
      <c r="G57" s="155" t="s">
        <v>307</v>
      </c>
      <c r="H57" s="156" t="s">
        <v>308</v>
      </c>
      <c r="I57" s="156" t="s">
        <v>162</v>
      </c>
      <c r="J57" s="157" t="s">
        <v>309</v>
      </c>
      <c r="K57" s="152" t="s">
        <v>244</v>
      </c>
      <c r="L57" s="152" t="s">
        <v>244</v>
      </c>
      <c r="M57" s="140" t="s">
        <v>244</v>
      </c>
      <c r="N57" s="140" t="s">
        <v>244</v>
      </c>
      <c r="O57" s="140" t="s">
        <v>244</v>
      </c>
      <c r="P57" s="140" t="s">
        <v>244</v>
      </c>
      <c r="Q57" s="140" t="s">
        <v>244</v>
      </c>
      <c r="R57" s="140" t="s">
        <v>244</v>
      </c>
      <c r="S57" s="140" t="s">
        <v>244</v>
      </c>
      <c r="T57" s="140" t="s">
        <v>244</v>
      </c>
      <c r="U57" s="140" t="s">
        <v>244</v>
      </c>
      <c r="V57" s="140" t="s">
        <v>244</v>
      </c>
      <c r="W57" s="140" t="s">
        <v>244</v>
      </c>
      <c r="X57" s="140" t="s">
        <v>244</v>
      </c>
      <c r="Y57" s="140" t="s">
        <v>244</v>
      </c>
      <c r="Z57" s="140" t="s">
        <v>244</v>
      </c>
      <c r="AA57" s="140" t="s">
        <v>310</v>
      </c>
      <c r="AB57" s="140" t="s">
        <v>244</v>
      </c>
      <c r="AC57" s="140" t="s">
        <v>310</v>
      </c>
      <c r="AD57" s="140" t="s">
        <v>244</v>
      </c>
      <c r="AE57" s="140" t="s">
        <v>310</v>
      </c>
      <c r="AF57" s="140" t="s">
        <v>244</v>
      </c>
      <c r="AG57" s="140" t="s">
        <v>310</v>
      </c>
      <c r="AH57" s="140" t="s">
        <v>244</v>
      </c>
      <c r="AI57" s="140" t="s">
        <v>244</v>
      </c>
      <c r="AJ57" s="140" t="s">
        <v>244</v>
      </c>
      <c r="AK57" s="140" t="s">
        <v>244</v>
      </c>
      <c r="AL57" s="140" t="s">
        <v>310</v>
      </c>
      <c r="AM57" s="140" t="s">
        <v>244</v>
      </c>
      <c r="AN57" s="140" t="s">
        <v>310</v>
      </c>
      <c r="AO57" s="140" t="s">
        <v>244</v>
      </c>
      <c r="AP57" s="140" t="s">
        <v>310</v>
      </c>
      <c r="AQ57" s="140" t="s">
        <v>244</v>
      </c>
      <c r="AR57" s="140" t="s">
        <v>310</v>
      </c>
      <c r="AS57" s="140" t="s">
        <v>244</v>
      </c>
      <c r="AT57" s="140" t="s">
        <v>310</v>
      </c>
      <c r="AU57" s="140" t="s">
        <v>244</v>
      </c>
      <c r="AV57" s="140" t="s">
        <v>310</v>
      </c>
      <c r="AW57" s="140" t="s">
        <v>244</v>
      </c>
    </row>
    <row r="58" spans="1:49" x14ac:dyDescent="0.55000000000000004">
      <c r="A58" t="e">
        <f>VLOOKUP(B58,Templates!$B$2:$B$162,1,FALSE)</f>
        <v>#N/A</v>
      </c>
      <c r="B58" t="str">
        <f t="shared" si="0"/>
        <v>JSON_PATH:chillers[0]:design_capacity::</v>
      </c>
      <c r="C58" s="141" t="s">
        <v>306</v>
      </c>
      <c r="D58" s="141" t="s">
        <v>303</v>
      </c>
      <c r="E58" s="141" t="s">
        <v>244</v>
      </c>
      <c r="F58" s="159" t="s">
        <v>244</v>
      </c>
      <c r="G58" s="160" t="s">
        <v>307</v>
      </c>
      <c r="H58" s="161" t="s">
        <v>308</v>
      </c>
      <c r="I58" s="161" t="s">
        <v>162</v>
      </c>
      <c r="J58" s="162" t="s">
        <v>303</v>
      </c>
      <c r="K58" s="146" t="s">
        <v>311</v>
      </c>
      <c r="L58" s="146" t="s">
        <v>312</v>
      </c>
      <c r="M58" s="139" t="s">
        <v>244</v>
      </c>
      <c r="N58" s="139" t="s">
        <v>244</v>
      </c>
      <c r="O58" s="139" t="s">
        <v>244</v>
      </c>
      <c r="P58" s="139" t="s">
        <v>244</v>
      </c>
      <c r="Q58" s="139" t="s">
        <v>244</v>
      </c>
      <c r="R58" s="139" t="s">
        <v>244</v>
      </c>
      <c r="S58" s="139" t="s">
        <v>244</v>
      </c>
      <c r="T58" s="139" t="s">
        <v>244</v>
      </c>
      <c r="U58" s="139" t="s">
        <v>244</v>
      </c>
      <c r="V58" s="139" t="s">
        <v>244</v>
      </c>
      <c r="W58" s="139" t="s">
        <v>244</v>
      </c>
      <c r="X58" s="139" t="s">
        <v>244</v>
      </c>
      <c r="Y58" s="139" t="s">
        <v>244</v>
      </c>
      <c r="Z58" s="139" t="s">
        <v>244</v>
      </c>
      <c r="AA58" s="139" t="s">
        <v>244</v>
      </c>
      <c r="AB58" s="139" t="s">
        <v>244</v>
      </c>
      <c r="AC58" s="139" t="s">
        <v>244</v>
      </c>
      <c r="AD58" s="139" t="s">
        <v>244</v>
      </c>
      <c r="AE58" s="139" t="s">
        <v>244</v>
      </c>
      <c r="AF58" s="139" t="s">
        <v>244</v>
      </c>
      <c r="AG58" s="139" t="s">
        <v>244</v>
      </c>
      <c r="AH58" s="139" t="s">
        <v>244</v>
      </c>
      <c r="AI58" s="139" t="s">
        <v>244</v>
      </c>
      <c r="AJ58" s="139" t="s">
        <v>244</v>
      </c>
      <c r="AK58" s="139" t="s">
        <v>244</v>
      </c>
      <c r="AL58" s="139" t="s">
        <v>244</v>
      </c>
      <c r="AM58" s="139" t="s">
        <v>244</v>
      </c>
      <c r="AN58" s="139" t="s">
        <v>244</v>
      </c>
      <c r="AO58" s="139" t="s">
        <v>244</v>
      </c>
      <c r="AP58" s="139" t="s">
        <v>244</v>
      </c>
      <c r="AQ58" s="139" t="s">
        <v>244</v>
      </c>
      <c r="AR58" s="139" t="s">
        <v>244</v>
      </c>
      <c r="AS58" s="139" t="s">
        <v>244</v>
      </c>
      <c r="AT58" s="139" t="s">
        <v>244</v>
      </c>
      <c r="AU58" s="139" t="s">
        <v>244</v>
      </c>
      <c r="AV58" s="139" t="s">
        <v>244</v>
      </c>
      <c r="AW58" s="139" t="s">
        <v>244</v>
      </c>
    </row>
    <row r="59" spans="1:49" x14ac:dyDescent="0.55000000000000004">
      <c r="A59" t="e">
        <f>VLOOKUP(B59,Templates!$B$2:$B$162,1,FALSE)</f>
        <v>#N/A</v>
      </c>
      <c r="B59" t="str">
        <f t="shared" si="0"/>
        <v>JSON_PATH:chillers[0]:energy_source_type::</v>
      </c>
      <c r="C59" s="147" t="s">
        <v>306</v>
      </c>
      <c r="D59" s="147" t="s">
        <v>270</v>
      </c>
      <c r="E59" s="147" t="s">
        <v>244</v>
      </c>
      <c r="F59" s="158" t="s">
        <v>244</v>
      </c>
      <c r="G59" s="155" t="s">
        <v>307</v>
      </c>
      <c r="H59" s="156" t="s">
        <v>308</v>
      </c>
      <c r="I59" s="156" t="s">
        <v>162</v>
      </c>
      <c r="J59" s="157" t="s">
        <v>270</v>
      </c>
      <c r="K59" s="152" t="s">
        <v>244</v>
      </c>
      <c r="L59" s="152" t="s">
        <v>244</v>
      </c>
      <c r="M59" s="140" t="s">
        <v>244</v>
      </c>
      <c r="N59" s="140" t="s">
        <v>244</v>
      </c>
      <c r="O59" s="140" t="s">
        <v>244</v>
      </c>
      <c r="P59" s="140" t="s">
        <v>244</v>
      </c>
      <c r="Q59" s="140" t="s">
        <v>244</v>
      </c>
      <c r="R59" s="140" t="s">
        <v>244</v>
      </c>
      <c r="S59" s="140" t="s">
        <v>244</v>
      </c>
      <c r="T59" s="140" t="s">
        <v>244</v>
      </c>
      <c r="U59" s="140" t="s">
        <v>244</v>
      </c>
      <c r="V59" s="140" t="s">
        <v>244</v>
      </c>
      <c r="W59" s="140" t="s">
        <v>244</v>
      </c>
      <c r="X59" s="140" t="s">
        <v>244</v>
      </c>
      <c r="Y59" s="140" t="s">
        <v>244</v>
      </c>
      <c r="Z59" s="140" t="s">
        <v>244</v>
      </c>
      <c r="AA59" s="140" t="s">
        <v>244</v>
      </c>
      <c r="AB59" s="140" t="s">
        <v>244</v>
      </c>
      <c r="AC59" s="140" t="s">
        <v>244</v>
      </c>
      <c r="AD59" s="140" t="s">
        <v>244</v>
      </c>
      <c r="AE59" s="140" t="s">
        <v>244</v>
      </c>
      <c r="AF59" s="140" t="s">
        <v>244</v>
      </c>
      <c r="AG59" s="140" t="s">
        <v>244</v>
      </c>
      <c r="AH59" s="140" t="s">
        <v>244</v>
      </c>
      <c r="AI59" s="140" t="s">
        <v>244</v>
      </c>
      <c r="AJ59" s="140" t="s">
        <v>244</v>
      </c>
      <c r="AK59" s="140" t="s">
        <v>244</v>
      </c>
      <c r="AL59" s="140" t="s">
        <v>244</v>
      </c>
      <c r="AM59" s="140" t="s">
        <v>244</v>
      </c>
      <c r="AN59" s="140" t="s">
        <v>244</v>
      </c>
      <c r="AO59" s="140" t="s">
        <v>244</v>
      </c>
      <c r="AP59" s="140" t="s">
        <v>244</v>
      </c>
      <c r="AQ59" s="140" t="s">
        <v>244</v>
      </c>
      <c r="AR59" s="140" t="s">
        <v>244</v>
      </c>
      <c r="AS59" s="140" t="s">
        <v>244</v>
      </c>
      <c r="AT59" s="140" t="s">
        <v>244</v>
      </c>
      <c r="AU59" s="140" t="s">
        <v>244</v>
      </c>
      <c r="AV59" s="140" t="s">
        <v>244</v>
      </c>
      <c r="AW59" s="140" t="s">
        <v>244</v>
      </c>
    </row>
    <row r="60" spans="1:49" x14ac:dyDescent="0.55000000000000004">
      <c r="A60" t="e">
        <f>VLOOKUP(B60,Templates!$B$2:$B$162,1,FALSE)</f>
        <v>#N/A</v>
      </c>
      <c r="B60" t="str">
        <f t="shared" si="0"/>
        <v>JSON_PATH:chillers[0]:full_load_efficiency::</v>
      </c>
      <c r="C60" s="154" t="s">
        <v>306</v>
      </c>
      <c r="D60" s="154" t="s">
        <v>313</v>
      </c>
      <c r="E60" s="141" t="s">
        <v>244</v>
      </c>
      <c r="F60" s="159" t="s">
        <v>244</v>
      </c>
      <c r="G60" s="143" t="s">
        <v>307</v>
      </c>
      <c r="H60" s="144" t="s">
        <v>308</v>
      </c>
      <c r="I60" s="144" t="s">
        <v>162</v>
      </c>
      <c r="J60" s="145" t="s">
        <v>313</v>
      </c>
      <c r="K60" s="146" t="s">
        <v>314</v>
      </c>
      <c r="L60" s="146" t="s">
        <v>315</v>
      </c>
      <c r="M60" s="139" t="s">
        <v>244</v>
      </c>
      <c r="N60" s="139" t="s">
        <v>244</v>
      </c>
      <c r="O60" s="139" t="s">
        <v>244</v>
      </c>
      <c r="P60" s="139" t="s">
        <v>244</v>
      </c>
      <c r="Q60" s="139" t="s">
        <v>244</v>
      </c>
      <c r="R60" s="139" t="s">
        <v>244</v>
      </c>
      <c r="S60" s="139" t="s">
        <v>244</v>
      </c>
      <c r="T60" s="139" t="s">
        <v>244</v>
      </c>
      <c r="U60" s="139" t="s">
        <v>244</v>
      </c>
      <c r="V60" s="139" t="s">
        <v>244</v>
      </c>
      <c r="W60" s="139" t="s">
        <v>244</v>
      </c>
      <c r="X60" s="139" t="s">
        <v>244</v>
      </c>
      <c r="Y60" s="139" t="s">
        <v>244</v>
      </c>
      <c r="Z60" s="139" t="s">
        <v>244</v>
      </c>
      <c r="AA60" s="139" t="s">
        <v>244</v>
      </c>
      <c r="AB60" s="139" t="s">
        <v>244</v>
      </c>
      <c r="AC60" s="139" t="s">
        <v>244</v>
      </c>
      <c r="AD60" s="139" t="s">
        <v>244</v>
      </c>
      <c r="AE60" s="139" t="s">
        <v>244</v>
      </c>
      <c r="AF60" s="139" t="s">
        <v>244</v>
      </c>
      <c r="AG60" s="139" t="s">
        <v>244</v>
      </c>
      <c r="AH60" s="139" t="s">
        <v>244</v>
      </c>
      <c r="AI60" s="139" t="s">
        <v>244</v>
      </c>
      <c r="AJ60" s="139" t="s">
        <v>244</v>
      </c>
      <c r="AK60" s="139" t="s">
        <v>244</v>
      </c>
      <c r="AL60" s="139" t="s">
        <v>244</v>
      </c>
      <c r="AM60" s="139" t="s">
        <v>244</v>
      </c>
      <c r="AN60" s="139" t="s">
        <v>244</v>
      </c>
      <c r="AO60" s="139" t="s">
        <v>244</v>
      </c>
      <c r="AP60" s="139" t="s">
        <v>244</v>
      </c>
      <c r="AQ60" s="139" t="s">
        <v>244</v>
      </c>
      <c r="AR60" s="139" t="s">
        <v>244</v>
      </c>
      <c r="AS60" s="139" t="s">
        <v>244</v>
      </c>
      <c r="AT60" s="139" t="s">
        <v>244</v>
      </c>
      <c r="AU60" s="139" t="s">
        <v>244</v>
      </c>
      <c r="AV60" s="139" t="s">
        <v>244</v>
      </c>
      <c r="AW60" s="139" t="s">
        <v>244</v>
      </c>
    </row>
    <row r="61" spans="1:49" x14ac:dyDescent="0.55000000000000004">
      <c r="A61" t="e">
        <f>VLOOKUP(B61,Templates!$B$2:$B$162,1,FALSE)</f>
        <v>#N/A</v>
      </c>
      <c r="B61" t="str">
        <f t="shared" si="0"/>
        <v>JSON_PATH:chillers[0]:compressor_type::</v>
      </c>
      <c r="C61" s="153" t="s">
        <v>306</v>
      </c>
      <c r="D61" s="153" t="s">
        <v>316</v>
      </c>
      <c r="E61" s="147" t="s">
        <v>244</v>
      </c>
      <c r="F61" s="158" t="s">
        <v>244</v>
      </c>
      <c r="G61" s="149" t="s">
        <v>307</v>
      </c>
      <c r="H61" s="150" t="s">
        <v>308</v>
      </c>
      <c r="I61" s="150" t="s">
        <v>162</v>
      </c>
      <c r="J61" s="151" t="s">
        <v>316</v>
      </c>
      <c r="K61" s="152" t="s">
        <v>244</v>
      </c>
      <c r="L61" s="152" t="s">
        <v>244</v>
      </c>
      <c r="M61" s="140" t="s">
        <v>244</v>
      </c>
      <c r="N61" s="140" t="s">
        <v>244</v>
      </c>
      <c r="O61" s="140" t="s">
        <v>244</v>
      </c>
      <c r="P61" s="140" t="s">
        <v>244</v>
      </c>
      <c r="Q61" s="140" t="s">
        <v>244</v>
      </c>
      <c r="R61" s="140" t="s">
        <v>244</v>
      </c>
      <c r="S61" s="140" t="s">
        <v>244</v>
      </c>
      <c r="T61" s="140" t="s">
        <v>244</v>
      </c>
      <c r="U61" s="140" t="s">
        <v>244</v>
      </c>
      <c r="V61" s="140" t="s">
        <v>244</v>
      </c>
      <c r="W61" s="140" t="s">
        <v>244</v>
      </c>
      <c r="X61" s="140" t="s">
        <v>244</v>
      </c>
      <c r="Y61" s="140" t="s">
        <v>244</v>
      </c>
      <c r="Z61" s="140" t="s">
        <v>244</v>
      </c>
      <c r="AA61" s="140" t="s">
        <v>244</v>
      </c>
      <c r="AB61" s="140" t="s">
        <v>244</v>
      </c>
      <c r="AC61" s="140" t="s">
        <v>244</v>
      </c>
      <c r="AD61" s="140" t="s">
        <v>244</v>
      </c>
      <c r="AE61" s="140" t="s">
        <v>244</v>
      </c>
      <c r="AF61" s="140" t="s">
        <v>244</v>
      </c>
      <c r="AG61" s="140" t="s">
        <v>244</v>
      </c>
      <c r="AH61" s="140" t="s">
        <v>244</v>
      </c>
      <c r="AI61" s="140" t="s">
        <v>244</v>
      </c>
      <c r="AJ61" s="140" t="s">
        <v>244</v>
      </c>
      <c r="AK61" s="140" t="s">
        <v>244</v>
      </c>
      <c r="AL61" s="140" t="s">
        <v>244</v>
      </c>
      <c r="AM61" s="140" t="s">
        <v>244</v>
      </c>
      <c r="AN61" s="140" t="s">
        <v>244</v>
      </c>
      <c r="AO61" s="140" t="s">
        <v>244</v>
      </c>
      <c r="AP61" s="140" t="s">
        <v>244</v>
      </c>
      <c r="AQ61" s="140" t="s">
        <v>244</v>
      </c>
      <c r="AR61" s="140" t="s">
        <v>244</v>
      </c>
      <c r="AS61" s="140" t="s">
        <v>244</v>
      </c>
      <c r="AT61" s="140" t="s">
        <v>244</v>
      </c>
      <c r="AU61" s="140" t="s">
        <v>244</v>
      </c>
      <c r="AV61" s="140" t="s">
        <v>244</v>
      </c>
      <c r="AW61" s="140" t="s">
        <v>244</v>
      </c>
    </row>
    <row r="62" spans="1:49" x14ac:dyDescent="0.55000000000000004">
      <c r="A62" t="e">
        <f>VLOOKUP(B62,Templates!$B$2:$B$162,1,FALSE)</f>
        <v>#N/A</v>
      </c>
      <c r="B62" t="str">
        <f t="shared" si="0"/>
        <v>JSON_PATH:chillers[1]:id::</v>
      </c>
      <c r="C62" s="141" t="s">
        <v>317</v>
      </c>
      <c r="D62" s="141" t="s">
        <v>159</v>
      </c>
      <c r="E62" s="141" t="s">
        <v>244</v>
      </c>
      <c r="F62" s="159" t="s">
        <v>244</v>
      </c>
      <c r="G62" s="143" t="s">
        <v>307</v>
      </c>
      <c r="H62" s="144" t="s">
        <v>318</v>
      </c>
      <c r="I62" s="144" t="s">
        <v>162</v>
      </c>
      <c r="J62" s="162" t="s">
        <v>159</v>
      </c>
      <c r="K62" s="146" t="s">
        <v>244</v>
      </c>
      <c r="L62" s="146" t="s">
        <v>244</v>
      </c>
      <c r="M62" s="139" t="s">
        <v>244</v>
      </c>
      <c r="N62" s="139" t="s">
        <v>244</v>
      </c>
      <c r="O62" s="139" t="s">
        <v>244</v>
      </c>
      <c r="P62" s="139" t="s">
        <v>244</v>
      </c>
      <c r="Q62" s="139" t="s">
        <v>244</v>
      </c>
      <c r="R62" s="139" t="s">
        <v>244</v>
      </c>
      <c r="S62" s="139" t="s">
        <v>244</v>
      </c>
      <c r="T62" s="139" t="s">
        <v>244</v>
      </c>
      <c r="U62" s="139" t="s">
        <v>244</v>
      </c>
      <c r="V62" s="139" t="s">
        <v>244</v>
      </c>
      <c r="W62" s="139" t="s">
        <v>244</v>
      </c>
      <c r="X62" s="139" t="s">
        <v>244</v>
      </c>
      <c r="Y62" s="139" t="s">
        <v>244</v>
      </c>
      <c r="Z62" s="139" t="s">
        <v>244</v>
      </c>
      <c r="AA62" s="139" t="s">
        <v>244</v>
      </c>
      <c r="AB62" s="139" t="s">
        <v>244</v>
      </c>
      <c r="AC62" s="139" t="s">
        <v>244</v>
      </c>
      <c r="AD62" s="139" t="s">
        <v>244</v>
      </c>
      <c r="AE62" s="139" t="s">
        <v>244</v>
      </c>
      <c r="AF62" s="139" t="s">
        <v>244</v>
      </c>
      <c r="AG62" s="139" t="s">
        <v>244</v>
      </c>
      <c r="AH62" s="139" t="s">
        <v>244</v>
      </c>
      <c r="AI62" s="139" t="s">
        <v>244</v>
      </c>
      <c r="AJ62" s="139" t="s">
        <v>244</v>
      </c>
      <c r="AK62" s="139" t="s">
        <v>244</v>
      </c>
      <c r="AL62" s="139" t="s">
        <v>244</v>
      </c>
      <c r="AM62" s="139" t="s">
        <v>244</v>
      </c>
      <c r="AN62" s="139" t="s">
        <v>244</v>
      </c>
      <c r="AO62" s="139" t="s">
        <v>244</v>
      </c>
      <c r="AP62" s="139" t="s">
        <v>244</v>
      </c>
      <c r="AQ62" s="139" t="s">
        <v>244</v>
      </c>
      <c r="AR62" s="139" t="s">
        <v>244</v>
      </c>
      <c r="AS62" s="139" t="s">
        <v>244</v>
      </c>
      <c r="AT62" s="139" t="s">
        <v>244</v>
      </c>
      <c r="AU62" s="139" t="s">
        <v>244</v>
      </c>
      <c r="AV62" s="139" t="s">
        <v>244</v>
      </c>
      <c r="AW62" s="139" t="s">
        <v>244</v>
      </c>
    </row>
    <row r="63" spans="1:49" x14ac:dyDescent="0.55000000000000004">
      <c r="A63" t="e">
        <f>VLOOKUP(B63,Templates!$B$2:$B$162,1,FALSE)</f>
        <v>#N/A</v>
      </c>
      <c r="B63" t="str">
        <f t="shared" si="0"/>
        <v>JSON_PATH:chillers[1]:cooling_loop::</v>
      </c>
      <c r="C63" s="153" t="s">
        <v>317</v>
      </c>
      <c r="D63" s="153" t="s">
        <v>309</v>
      </c>
      <c r="E63" s="147" t="s">
        <v>244</v>
      </c>
      <c r="F63" s="158" t="s">
        <v>244</v>
      </c>
      <c r="G63" s="149" t="s">
        <v>307</v>
      </c>
      <c r="H63" s="150" t="s">
        <v>318</v>
      </c>
      <c r="I63" s="150" t="s">
        <v>162</v>
      </c>
      <c r="J63" s="151" t="s">
        <v>309</v>
      </c>
      <c r="K63" s="152" t="s">
        <v>244</v>
      </c>
      <c r="L63" s="152" t="s">
        <v>244</v>
      </c>
      <c r="M63" s="140" t="s">
        <v>244</v>
      </c>
      <c r="N63" s="140" t="s">
        <v>244</v>
      </c>
      <c r="O63" s="140" t="s">
        <v>244</v>
      </c>
      <c r="P63" s="140" t="s">
        <v>244</v>
      </c>
      <c r="Q63" s="140" t="s">
        <v>244</v>
      </c>
      <c r="R63" s="140" t="s">
        <v>244</v>
      </c>
      <c r="S63" s="140" t="s">
        <v>244</v>
      </c>
      <c r="T63" s="140" t="s">
        <v>244</v>
      </c>
      <c r="U63" s="140" t="s">
        <v>244</v>
      </c>
      <c r="V63" s="140" t="s">
        <v>244</v>
      </c>
      <c r="W63" s="140" t="s">
        <v>244</v>
      </c>
      <c r="X63" s="140" t="s">
        <v>244</v>
      </c>
      <c r="Y63" s="140" t="s">
        <v>244</v>
      </c>
      <c r="Z63" s="140" t="s">
        <v>244</v>
      </c>
      <c r="AA63" s="140" t="s">
        <v>244</v>
      </c>
      <c r="AB63" s="140" t="s">
        <v>244</v>
      </c>
      <c r="AC63" s="140" t="s">
        <v>244</v>
      </c>
      <c r="AD63" s="140" t="s">
        <v>244</v>
      </c>
      <c r="AE63" s="140" t="s">
        <v>244</v>
      </c>
      <c r="AF63" s="140" t="s">
        <v>244</v>
      </c>
      <c r="AG63" s="140" t="s">
        <v>244</v>
      </c>
      <c r="AH63" s="140" t="s">
        <v>244</v>
      </c>
      <c r="AI63" s="140" t="s">
        <v>244</v>
      </c>
      <c r="AJ63" s="140" t="s">
        <v>244</v>
      </c>
      <c r="AK63" s="140" t="s">
        <v>244</v>
      </c>
      <c r="AL63" s="140" t="s">
        <v>244</v>
      </c>
      <c r="AM63" s="140" t="s">
        <v>244</v>
      </c>
      <c r="AN63" s="140" t="s">
        <v>244</v>
      </c>
      <c r="AO63" s="140" t="s">
        <v>244</v>
      </c>
      <c r="AP63" s="140" t="s">
        <v>244</v>
      </c>
      <c r="AQ63" s="140" t="s">
        <v>244</v>
      </c>
      <c r="AR63" s="140" t="s">
        <v>244</v>
      </c>
      <c r="AS63" s="140" t="s">
        <v>244</v>
      </c>
      <c r="AT63" s="140" t="s">
        <v>244</v>
      </c>
      <c r="AU63" s="140" t="s">
        <v>244</v>
      </c>
      <c r="AV63" s="140" t="s">
        <v>244</v>
      </c>
      <c r="AW63" s="140" t="s">
        <v>244</v>
      </c>
    </row>
    <row r="64" spans="1:49" x14ac:dyDescent="0.55000000000000004">
      <c r="A64" t="e">
        <f>VLOOKUP(B64,Templates!$B$2:$B$162,1,FALSE)</f>
        <v>#N/A</v>
      </c>
      <c r="B64" t="str">
        <f t="shared" si="0"/>
        <v>JSON_PATH:chillers[1]:design_capacity::</v>
      </c>
      <c r="C64" s="154" t="s">
        <v>317</v>
      </c>
      <c r="D64" s="154" t="s">
        <v>303</v>
      </c>
      <c r="E64" s="141" t="s">
        <v>244</v>
      </c>
      <c r="F64" s="159" t="s">
        <v>244</v>
      </c>
      <c r="G64" s="143" t="s">
        <v>307</v>
      </c>
      <c r="H64" s="144" t="s">
        <v>318</v>
      </c>
      <c r="I64" s="144" t="s">
        <v>162</v>
      </c>
      <c r="J64" s="145" t="s">
        <v>303</v>
      </c>
      <c r="K64" s="146" t="s">
        <v>311</v>
      </c>
      <c r="L64" s="146" t="s">
        <v>312</v>
      </c>
      <c r="M64" s="139" t="s">
        <v>244</v>
      </c>
      <c r="N64" s="139" t="s">
        <v>244</v>
      </c>
      <c r="O64" s="139" t="s">
        <v>244</v>
      </c>
      <c r="P64" s="139" t="s">
        <v>244</v>
      </c>
      <c r="Q64" s="139" t="s">
        <v>244</v>
      </c>
      <c r="R64" s="139" t="s">
        <v>244</v>
      </c>
      <c r="S64" s="139" t="s">
        <v>244</v>
      </c>
      <c r="T64" s="139" t="s">
        <v>244</v>
      </c>
      <c r="U64" s="139" t="s">
        <v>244</v>
      </c>
      <c r="V64" s="139" t="s">
        <v>244</v>
      </c>
      <c r="W64" s="139" t="s">
        <v>244</v>
      </c>
      <c r="X64" s="139" t="s">
        <v>244</v>
      </c>
      <c r="Y64" s="139" t="s">
        <v>244</v>
      </c>
      <c r="Z64" s="139" t="s">
        <v>244</v>
      </c>
      <c r="AA64" s="139" t="s">
        <v>244</v>
      </c>
      <c r="AB64" s="139" t="s">
        <v>244</v>
      </c>
      <c r="AC64" s="139" t="s">
        <v>244</v>
      </c>
      <c r="AD64" s="139" t="s">
        <v>244</v>
      </c>
      <c r="AE64" s="139" t="s">
        <v>244</v>
      </c>
      <c r="AF64" s="139" t="s">
        <v>244</v>
      </c>
      <c r="AG64" s="139" t="s">
        <v>244</v>
      </c>
      <c r="AH64" s="139" t="s">
        <v>244</v>
      </c>
      <c r="AI64" s="139" t="s">
        <v>244</v>
      </c>
      <c r="AJ64" s="139" t="s">
        <v>244</v>
      </c>
      <c r="AK64" s="139" t="s">
        <v>244</v>
      </c>
      <c r="AL64" s="139" t="s">
        <v>244</v>
      </c>
      <c r="AM64" s="139" t="s">
        <v>244</v>
      </c>
      <c r="AN64" s="139" t="s">
        <v>244</v>
      </c>
      <c r="AO64" s="139" t="s">
        <v>244</v>
      </c>
      <c r="AP64" s="139" t="s">
        <v>244</v>
      </c>
      <c r="AQ64" s="139" t="s">
        <v>244</v>
      </c>
      <c r="AR64" s="139" t="s">
        <v>244</v>
      </c>
      <c r="AS64" s="139" t="s">
        <v>244</v>
      </c>
      <c r="AT64" s="139" t="s">
        <v>244</v>
      </c>
      <c r="AU64" s="139" t="s">
        <v>244</v>
      </c>
      <c r="AV64" s="139" t="s">
        <v>244</v>
      </c>
      <c r="AW64" s="139" t="s">
        <v>244</v>
      </c>
    </row>
    <row r="65" spans="1:49" x14ac:dyDescent="0.55000000000000004">
      <c r="A65" t="e">
        <f>VLOOKUP(B65,Templates!$B$2:$B$162,1,FALSE)</f>
        <v>#N/A</v>
      </c>
      <c r="B65" t="str">
        <f t="shared" si="0"/>
        <v>JSON_PATH:chillers[2]:id::</v>
      </c>
      <c r="C65" s="147" t="s">
        <v>319</v>
      </c>
      <c r="D65" s="147" t="s">
        <v>159</v>
      </c>
      <c r="E65" s="147" t="s">
        <v>244</v>
      </c>
      <c r="F65" s="158" t="s">
        <v>244</v>
      </c>
      <c r="G65" s="149" t="s">
        <v>307</v>
      </c>
      <c r="H65" s="150" t="s">
        <v>320</v>
      </c>
      <c r="I65" s="150" t="s">
        <v>162</v>
      </c>
      <c r="J65" s="157" t="s">
        <v>159</v>
      </c>
      <c r="K65" s="152" t="s">
        <v>244</v>
      </c>
      <c r="L65" s="152" t="s">
        <v>244</v>
      </c>
      <c r="M65" s="140" t="s">
        <v>244</v>
      </c>
      <c r="N65" s="140" t="s">
        <v>244</v>
      </c>
      <c r="O65" s="140" t="s">
        <v>244</v>
      </c>
      <c r="P65" s="140" t="s">
        <v>244</v>
      </c>
      <c r="Q65" s="140" t="s">
        <v>244</v>
      </c>
      <c r="R65" s="140" t="s">
        <v>244</v>
      </c>
      <c r="S65" s="140" t="s">
        <v>244</v>
      </c>
      <c r="T65" s="140" t="s">
        <v>244</v>
      </c>
      <c r="U65" s="140" t="s">
        <v>244</v>
      </c>
      <c r="V65" s="140" t="s">
        <v>244</v>
      </c>
      <c r="W65" s="140" t="s">
        <v>244</v>
      </c>
      <c r="X65" s="140" t="s">
        <v>244</v>
      </c>
      <c r="Y65" s="140" t="s">
        <v>244</v>
      </c>
      <c r="Z65" s="140" t="s">
        <v>244</v>
      </c>
      <c r="AA65" s="140" t="s">
        <v>244</v>
      </c>
      <c r="AB65" s="140" t="s">
        <v>244</v>
      </c>
      <c r="AC65" s="140" t="s">
        <v>244</v>
      </c>
      <c r="AD65" s="140" t="s">
        <v>244</v>
      </c>
      <c r="AE65" s="140" t="s">
        <v>244</v>
      </c>
      <c r="AF65" s="140" t="s">
        <v>244</v>
      </c>
      <c r="AG65" s="140" t="s">
        <v>244</v>
      </c>
      <c r="AH65" s="140" t="s">
        <v>244</v>
      </c>
      <c r="AI65" s="140" t="s">
        <v>244</v>
      </c>
      <c r="AJ65" s="140" t="s">
        <v>244</v>
      </c>
      <c r="AK65" s="140" t="s">
        <v>244</v>
      </c>
      <c r="AL65" s="140" t="s">
        <v>244</v>
      </c>
      <c r="AM65" s="140" t="s">
        <v>244</v>
      </c>
      <c r="AN65" s="140" t="s">
        <v>244</v>
      </c>
      <c r="AO65" s="140" t="s">
        <v>244</v>
      </c>
      <c r="AP65" s="140" t="s">
        <v>244</v>
      </c>
      <c r="AQ65" s="140" t="s">
        <v>244</v>
      </c>
      <c r="AR65" s="140" t="s">
        <v>244</v>
      </c>
      <c r="AS65" s="140" t="s">
        <v>244</v>
      </c>
      <c r="AT65" s="140" t="s">
        <v>244</v>
      </c>
      <c r="AU65" s="140" t="s">
        <v>244</v>
      </c>
      <c r="AV65" s="140" t="s">
        <v>244</v>
      </c>
      <c r="AW65" s="140" t="s">
        <v>244</v>
      </c>
    </row>
    <row r="66" spans="1:49" x14ac:dyDescent="0.55000000000000004">
      <c r="A66" t="e">
        <f>VLOOKUP(B66,Templates!$B$2:$B$162,1,FALSE)</f>
        <v>#N/A</v>
      </c>
      <c r="B66" t="str">
        <f t="shared" si="0"/>
        <v>JSON_PATH:chillers[2]:cooling_loop::</v>
      </c>
      <c r="C66" s="154" t="s">
        <v>319</v>
      </c>
      <c r="D66" s="154" t="s">
        <v>309</v>
      </c>
      <c r="E66" s="141" t="s">
        <v>244</v>
      </c>
      <c r="F66" s="159" t="s">
        <v>244</v>
      </c>
      <c r="G66" s="143" t="s">
        <v>307</v>
      </c>
      <c r="H66" s="144" t="s">
        <v>320</v>
      </c>
      <c r="I66" s="144" t="s">
        <v>162</v>
      </c>
      <c r="J66" s="145" t="s">
        <v>309</v>
      </c>
      <c r="K66" s="146" t="s">
        <v>244</v>
      </c>
      <c r="L66" s="146" t="s">
        <v>244</v>
      </c>
      <c r="M66" s="139" t="s">
        <v>244</v>
      </c>
      <c r="N66" s="139" t="s">
        <v>244</v>
      </c>
      <c r="O66" s="139" t="s">
        <v>244</v>
      </c>
      <c r="P66" s="139" t="s">
        <v>244</v>
      </c>
      <c r="Q66" s="139" t="s">
        <v>244</v>
      </c>
      <c r="R66" s="139" t="s">
        <v>244</v>
      </c>
      <c r="S66" s="139" t="s">
        <v>244</v>
      </c>
      <c r="T66" s="139" t="s">
        <v>244</v>
      </c>
      <c r="U66" s="139" t="s">
        <v>244</v>
      </c>
      <c r="V66" s="139" t="s">
        <v>244</v>
      </c>
      <c r="W66" s="139" t="s">
        <v>244</v>
      </c>
      <c r="X66" s="139" t="s">
        <v>244</v>
      </c>
      <c r="Y66" s="139" t="s">
        <v>244</v>
      </c>
      <c r="Z66" s="139" t="s">
        <v>244</v>
      </c>
      <c r="AA66" s="139" t="s">
        <v>244</v>
      </c>
      <c r="AB66" s="139" t="s">
        <v>244</v>
      </c>
      <c r="AC66" s="139" t="s">
        <v>244</v>
      </c>
      <c r="AD66" s="139" t="s">
        <v>244</v>
      </c>
      <c r="AE66" s="139" t="s">
        <v>244</v>
      </c>
      <c r="AF66" s="139" t="s">
        <v>244</v>
      </c>
      <c r="AG66" s="139" t="s">
        <v>244</v>
      </c>
      <c r="AH66" s="139" t="s">
        <v>244</v>
      </c>
      <c r="AI66" s="139" t="s">
        <v>244</v>
      </c>
      <c r="AJ66" s="139" t="s">
        <v>244</v>
      </c>
      <c r="AK66" s="139" t="s">
        <v>244</v>
      </c>
      <c r="AL66" s="139" t="s">
        <v>244</v>
      </c>
      <c r="AM66" s="139" t="s">
        <v>244</v>
      </c>
      <c r="AN66" s="139" t="s">
        <v>244</v>
      </c>
      <c r="AO66" s="139" t="s">
        <v>244</v>
      </c>
      <c r="AP66" s="139" t="s">
        <v>244</v>
      </c>
      <c r="AQ66" s="139" t="s">
        <v>244</v>
      </c>
      <c r="AR66" s="139" t="s">
        <v>244</v>
      </c>
      <c r="AS66" s="139" t="s">
        <v>244</v>
      </c>
      <c r="AT66" s="139" t="s">
        <v>244</v>
      </c>
      <c r="AU66" s="139" t="s">
        <v>244</v>
      </c>
      <c r="AV66" s="139" t="s">
        <v>244</v>
      </c>
      <c r="AW66" s="139" t="s">
        <v>244</v>
      </c>
    </row>
    <row r="67" spans="1:49" x14ac:dyDescent="0.55000000000000004">
      <c r="A67" t="e">
        <f>VLOOKUP(B67,Templates!$B$2:$B$162,1,FALSE)</f>
        <v>#N/A</v>
      </c>
      <c r="B67" t="str">
        <f t="shared" ref="B67:B130" si="1">C67&amp;":"&amp;D67&amp;":"&amp;E67&amp;":"&amp;F67</f>
        <v>JSON_PATH:chillers[2]:design_capacity::</v>
      </c>
      <c r="C67" s="153" t="s">
        <v>319</v>
      </c>
      <c r="D67" s="153" t="s">
        <v>303</v>
      </c>
      <c r="E67" s="147" t="s">
        <v>244</v>
      </c>
      <c r="F67" s="158" t="s">
        <v>244</v>
      </c>
      <c r="G67" s="149" t="s">
        <v>307</v>
      </c>
      <c r="H67" s="150" t="s">
        <v>320</v>
      </c>
      <c r="I67" s="150" t="s">
        <v>162</v>
      </c>
      <c r="J67" s="151" t="s">
        <v>303</v>
      </c>
      <c r="K67" s="152" t="s">
        <v>311</v>
      </c>
      <c r="L67" s="152" t="s">
        <v>312</v>
      </c>
      <c r="M67" s="140" t="s">
        <v>244</v>
      </c>
      <c r="N67" s="140" t="s">
        <v>244</v>
      </c>
      <c r="O67" s="140" t="s">
        <v>244</v>
      </c>
      <c r="P67" s="140" t="s">
        <v>244</v>
      </c>
      <c r="Q67" s="140" t="s">
        <v>244</v>
      </c>
      <c r="R67" s="140" t="s">
        <v>244</v>
      </c>
      <c r="S67" s="140" t="s">
        <v>244</v>
      </c>
      <c r="T67" s="140" t="s">
        <v>244</v>
      </c>
      <c r="U67" s="140" t="s">
        <v>244</v>
      </c>
      <c r="V67" s="140" t="s">
        <v>244</v>
      </c>
      <c r="W67" s="140" t="s">
        <v>244</v>
      </c>
      <c r="X67" s="140" t="s">
        <v>244</v>
      </c>
      <c r="Y67" s="140" t="s">
        <v>244</v>
      </c>
      <c r="Z67" s="140" t="s">
        <v>244</v>
      </c>
      <c r="AA67" s="140" t="s">
        <v>244</v>
      </c>
      <c r="AB67" s="140" t="s">
        <v>244</v>
      </c>
      <c r="AC67" s="140" t="s">
        <v>244</v>
      </c>
      <c r="AD67" s="140" t="s">
        <v>244</v>
      </c>
      <c r="AE67" s="140" t="s">
        <v>244</v>
      </c>
      <c r="AF67" s="140" t="s">
        <v>244</v>
      </c>
      <c r="AG67" s="140" t="s">
        <v>244</v>
      </c>
      <c r="AH67" s="140" t="s">
        <v>244</v>
      </c>
      <c r="AI67" s="140" t="s">
        <v>244</v>
      </c>
      <c r="AJ67" s="140" t="s">
        <v>244</v>
      </c>
      <c r="AK67" s="140" t="s">
        <v>244</v>
      </c>
      <c r="AL67" s="140" t="s">
        <v>244</v>
      </c>
      <c r="AM67" s="140" t="s">
        <v>244</v>
      </c>
      <c r="AN67" s="140" t="s">
        <v>244</v>
      </c>
      <c r="AO67" s="140" t="s">
        <v>244</v>
      </c>
      <c r="AP67" s="140" t="s">
        <v>244</v>
      </c>
      <c r="AQ67" s="140" t="s">
        <v>244</v>
      </c>
      <c r="AR67" s="140" t="s">
        <v>244</v>
      </c>
      <c r="AS67" s="140" t="s">
        <v>244</v>
      </c>
      <c r="AT67" s="140" t="s">
        <v>244</v>
      </c>
      <c r="AU67" s="140" t="s">
        <v>244</v>
      </c>
      <c r="AV67" s="140" t="s">
        <v>244</v>
      </c>
      <c r="AW67" s="140" t="s">
        <v>244</v>
      </c>
    </row>
    <row r="68" spans="1:49" x14ac:dyDescent="0.55000000000000004">
      <c r="A68" t="e">
        <f>VLOOKUP(B68,Templates!$B$2:$B$162,1,FALSE)</f>
        <v>#N/A</v>
      </c>
      <c r="B68" t="str">
        <f t="shared" si="1"/>
        <v>JSON_PATH:chillers[3]:id::</v>
      </c>
      <c r="C68" s="141" t="s">
        <v>321</v>
      </c>
      <c r="D68" s="141" t="s">
        <v>159</v>
      </c>
      <c r="E68" s="141" t="s">
        <v>244</v>
      </c>
      <c r="F68" s="159" t="s">
        <v>244</v>
      </c>
      <c r="G68" s="143" t="s">
        <v>307</v>
      </c>
      <c r="H68" s="144" t="s">
        <v>322</v>
      </c>
      <c r="I68" s="144" t="s">
        <v>162</v>
      </c>
      <c r="J68" s="162" t="s">
        <v>159</v>
      </c>
      <c r="K68" s="146" t="s">
        <v>244</v>
      </c>
      <c r="L68" s="146" t="s">
        <v>244</v>
      </c>
      <c r="M68" s="139" t="s">
        <v>244</v>
      </c>
      <c r="N68" s="139" t="s">
        <v>244</v>
      </c>
      <c r="O68" s="139" t="s">
        <v>244</v>
      </c>
      <c r="P68" s="139" t="s">
        <v>244</v>
      </c>
      <c r="Q68" s="139" t="s">
        <v>244</v>
      </c>
      <c r="R68" s="139" t="s">
        <v>244</v>
      </c>
      <c r="S68" s="139" t="s">
        <v>244</v>
      </c>
      <c r="T68" s="139" t="s">
        <v>244</v>
      </c>
      <c r="U68" s="139" t="s">
        <v>244</v>
      </c>
      <c r="V68" s="139" t="s">
        <v>244</v>
      </c>
      <c r="W68" s="139" t="s">
        <v>244</v>
      </c>
      <c r="X68" s="139" t="s">
        <v>244</v>
      </c>
      <c r="Y68" s="139" t="s">
        <v>244</v>
      </c>
      <c r="Z68" s="139" t="s">
        <v>244</v>
      </c>
      <c r="AA68" s="139" t="s">
        <v>244</v>
      </c>
      <c r="AB68" s="139" t="s">
        <v>244</v>
      </c>
      <c r="AC68" s="139" t="s">
        <v>244</v>
      </c>
      <c r="AD68" s="139" t="s">
        <v>244</v>
      </c>
      <c r="AE68" s="139" t="s">
        <v>244</v>
      </c>
      <c r="AF68" s="139" t="s">
        <v>244</v>
      </c>
      <c r="AG68" s="139" t="s">
        <v>244</v>
      </c>
      <c r="AH68" s="139" t="s">
        <v>244</v>
      </c>
      <c r="AI68" s="139" t="s">
        <v>244</v>
      </c>
      <c r="AJ68" s="139" t="s">
        <v>244</v>
      </c>
      <c r="AK68" s="139" t="s">
        <v>244</v>
      </c>
      <c r="AL68" s="139" t="s">
        <v>244</v>
      </c>
      <c r="AM68" s="139" t="s">
        <v>244</v>
      </c>
      <c r="AN68" s="139" t="s">
        <v>244</v>
      </c>
      <c r="AO68" s="139" t="s">
        <v>244</v>
      </c>
      <c r="AP68" s="139" t="s">
        <v>244</v>
      </c>
      <c r="AQ68" s="139" t="s">
        <v>244</v>
      </c>
      <c r="AR68" s="139" t="s">
        <v>244</v>
      </c>
      <c r="AS68" s="139" t="s">
        <v>244</v>
      </c>
      <c r="AT68" s="139" t="s">
        <v>244</v>
      </c>
      <c r="AU68" s="139" t="s">
        <v>244</v>
      </c>
      <c r="AV68" s="139" t="s">
        <v>244</v>
      </c>
      <c r="AW68" s="139" t="s">
        <v>244</v>
      </c>
    </row>
    <row r="69" spans="1:49" x14ac:dyDescent="0.55000000000000004">
      <c r="A69" t="e">
        <f>VLOOKUP(B69,Templates!$B$2:$B$162,1,FALSE)</f>
        <v>#N/A</v>
      </c>
      <c r="B69" t="str">
        <f t="shared" si="1"/>
        <v>JSON_PATH:chillers[3]:cooling_loop::</v>
      </c>
      <c r="C69" s="153" t="s">
        <v>321</v>
      </c>
      <c r="D69" s="153" t="s">
        <v>309</v>
      </c>
      <c r="E69" s="147" t="s">
        <v>244</v>
      </c>
      <c r="F69" s="158" t="s">
        <v>244</v>
      </c>
      <c r="G69" s="155" t="s">
        <v>307</v>
      </c>
      <c r="H69" s="156" t="s">
        <v>322</v>
      </c>
      <c r="I69" s="156" t="s">
        <v>162</v>
      </c>
      <c r="J69" s="157" t="s">
        <v>309</v>
      </c>
      <c r="K69" s="152" t="s">
        <v>244</v>
      </c>
      <c r="L69" s="152" t="s">
        <v>244</v>
      </c>
      <c r="M69" s="140" t="s">
        <v>244</v>
      </c>
      <c r="N69" s="140" t="s">
        <v>244</v>
      </c>
      <c r="O69" s="140" t="s">
        <v>244</v>
      </c>
      <c r="P69" s="140" t="s">
        <v>244</v>
      </c>
      <c r="Q69" s="140" t="s">
        <v>244</v>
      </c>
      <c r="R69" s="140" t="s">
        <v>244</v>
      </c>
      <c r="S69" s="140" t="s">
        <v>244</v>
      </c>
      <c r="T69" s="140" t="s">
        <v>244</v>
      </c>
      <c r="U69" s="140" t="s">
        <v>244</v>
      </c>
      <c r="V69" s="140" t="s">
        <v>244</v>
      </c>
      <c r="W69" s="140" t="s">
        <v>244</v>
      </c>
      <c r="X69" s="140" t="s">
        <v>244</v>
      </c>
      <c r="Y69" s="140" t="s">
        <v>244</v>
      </c>
      <c r="Z69" s="140" t="s">
        <v>244</v>
      </c>
      <c r="AA69" s="140" t="s">
        <v>244</v>
      </c>
      <c r="AB69" s="140" t="s">
        <v>244</v>
      </c>
      <c r="AC69" s="140" t="s">
        <v>244</v>
      </c>
      <c r="AD69" s="140" t="s">
        <v>244</v>
      </c>
      <c r="AE69" s="140" t="s">
        <v>244</v>
      </c>
      <c r="AF69" s="140" t="s">
        <v>244</v>
      </c>
      <c r="AG69" s="140" t="s">
        <v>244</v>
      </c>
      <c r="AH69" s="140" t="s">
        <v>244</v>
      </c>
      <c r="AI69" s="140" t="s">
        <v>244</v>
      </c>
      <c r="AJ69" s="140" t="s">
        <v>244</v>
      </c>
      <c r="AK69" s="140" t="s">
        <v>244</v>
      </c>
      <c r="AL69" s="140" t="s">
        <v>244</v>
      </c>
      <c r="AM69" s="140" t="s">
        <v>244</v>
      </c>
      <c r="AN69" s="140" t="s">
        <v>244</v>
      </c>
      <c r="AO69" s="140" t="s">
        <v>244</v>
      </c>
      <c r="AP69" s="140" t="s">
        <v>244</v>
      </c>
      <c r="AQ69" s="140" t="s">
        <v>244</v>
      </c>
      <c r="AR69" s="140" t="s">
        <v>244</v>
      </c>
      <c r="AS69" s="140" t="s">
        <v>244</v>
      </c>
      <c r="AT69" s="140" t="s">
        <v>244</v>
      </c>
      <c r="AU69" s="140" t="s">
        <v>244</v>
      </c>
      <c r="AV69" s="140" t="s">
        <v>244</v>
      </c>
      <c r="AW69" s="140" t="s">
        <v>244</v>
      </c>
    </row>
    <row r="70" spans="1:49" x14ac:dyDescent="0.55000000000000004">
      <c r="A70" t="e">
        <f>VLOOKUP(B70,Templates!$B$2:$B$162,1,FALSE)</f>
        <v>#N/A</v>
      </c>
      <c r="B70" t="str">
        <f t="shared" si="1"/>
        <v>JSON_PATH:chillers[3]:design_capacity::</v>
      </c>
      <c r="C70" s="154" t="s">
        <v>321</v>
      </c>
      <c r="D70" s="154" t="s">
        <v>303</v>
      </c>
      <c r="E70" s="141" t="s">
        <v>244</v>
      </c>
      <c r="F70" s="159" t="s">
        <v>244</v>
      </c>
      <c r="G70" s="160" t="s">
        <v>307</v>
      </c>
      <c r="H70" s="161" t="s">
        <v>322</v>
      </c>
      <c r="I70" s="161" t="s">
        <v>162</v>
      </c>
      <c r="J70" s="162" t="s">
        <v>303</v>
      </c>
      <c r="K70" s="146" t="s">
        <v>311</v>
      </c>
      <c r="L70" s="146" t="s">
        <v>312</v>
      </c>
      <c r="M70" s="139" t="s">
        <v>244</v>
      </c>
      <c r="N70" s="139" t="s">
        <v>244</v>
      </c>
      <c r="O70" s="139" t="s">
        <v>244</v>
      </c>
      <c r="P70" s="139" t="s">
        <v>244</v>
      </c>
      <c r="Q70" s="139" t="s">
        <v>244</v>
      </c>
      <c r="R70" s="139" t="s">
        <v>244</v>
      </c>
      <c r="S70" s="139" t="s">
        <v>244</v>
      </c>
      <c r="T70" s="139" t="s">
        <v>244</v>
      </c>
      <c r="U70" s="139" t="s">
        <v>244</v>
      </c>
      <c r="V70" s="139" t="s">
        <v>244</v>
      </c>
      <c r="W70" s="139" t="s">
        <v>244</v>
      </c>
      <c r="X70" s="139" t="s">
        <v>244</v>
      </c>
      <c r="Y70" s="139" t="s">
        <v>244</v>
      </c>
      <c r="Z70" s="139" t="s">
        <v>244</v>
      </c>
      <c r="AA70" s="139" t="s">
        <v>244</v>
      </c>
      <c r="AB70" s="139" t="s">
        <v>244</v>
      </c>
      <c r="AC70" s="139" t="s">
        <v>244</v>
      </c>
      <c r="AD70" s="139" t="s">
        <v>244</v>
      </c>
      <c r="AE70" s="139" t="s">
        <v>244</v>
      </c>
      <c r="AF70" s="139" t="s">
        <v>244</v>
      </c>
      <c r="AG70" s="139" t="s">
        <v>244</v>
      </c>
      <c r="AH70" s="139" t="s">
        <v>244</v>
      </c>
      <c r="AI70" s="139" t="s">
        <v>244</v>
      </c>
      <c r="AJ70" s="139" t="s">
        <v>244</v>
      </c>
      <c r="AK70" s="139" t="s">
        <v>244</v>
      </c>
      <c r="AL70" s="139" t="s">
        <v>244</v>
      </c>
      <c r="AM70" s="139" t="s">
        <v>244</v>
      </c>
      <c r="AN70" s="139" t="s">
        <v>244</v>
      </c>
      <c r="AO70" s="139" t="s">
        <v>244</v>
      </c>
      <c r="AP70" s="139" t="s">
        <v>244</v>
      </c>
      <c r="AQ70" s="139" t="s">
        <v>244</v>
      </c>
      <c r="AR70" s="139" t="s">
        <v>244</v>
      </c>
      <c r="AS70" s="139" t="s">
        <v>244</v>
      </c>
      <c r="AT70" s="139" t="s">
        <v>244</v>
      </c>
      <c r="AU70" s="139" t="s">
        <v>244</v>
      </c>
      <c r="AV70" s="139" t="s">
        <v>244</v>
      </c>
      <c r="AW70" s="139" t="s">
        <v>244</v>
      </c>
    </row>
    <row r="71" spans="1:49" x14ac:dyDescent="0.55000000000000004">
      <c r="A71" t="e">
        <f>VLOOKUP(B71,Templates!$B$2:$B$162,1,FALSE)</f>
        <v>#N/A</v>
      </c>
      <c r="B71" t="str">
        <f t="shared" si="1"/>
        <v>JSON_PATH:external_fluid_sources[0]:id::</v>
      </c>
      <c r="C71" s="153" t="s">
        <v>335</v>
      </c>
      <c r="D71" s="153" t="s">
        <v>159</v>
      </c>
      <c r="E71" s="147" t="s">
        <v>244</v>
      </c>
      <c r="F71" s="158" t="s">
        <v>244</v>
      </c>
      <c r="G71" s="155" t="s">
        <v>336</v>
      </c>
      <c r="H71" s="156" t="s">
        <v>719</v>
      </c>
      <c r="I71" s="156" t="s">
        <v>162</v>
      </c>
      <c r="J71" s="157" t="s">
        <v>159</v>
      </c>
      <c r="K71" s="152" t="s">
        <v>244</v>
      </c>
      <c r="L71" s="152" t="s">
        <v>244</v>
      </c>
      <c r="M71" s="140" t="s">
        <v>244</v>
      </c>
      <c r="N71" s="140" t="s">
        <v>338</v>
      </c>
      <c r="O71" s="140" t="s">
        <v>337</v>
      </c>
      <c r="P71" s="140" t="s">
        <v>337</v>
      </c>
      <c r="Q71" s="140" t="s">
        <v>244</v>
      </c>
      <c r="R71" s="140" t="s">
        <v>244</v>
      </c>
      <c r="S71" s="140" t="s">
        <v>339</v>
      </c>
      <c r="T71" s="140" t="s">
        <v>340</v>
      </c>
      <c r="U71" s="140" t="s">
        <v>339</v>
      </c>
      <c r="V71" s="140" t="s">
        <v>244</v>
      </c>
      <c r="W71" s="140" t="s">
        <v>244</v>
      </c>
      <c r="X71" s="140" t="s">
        <v>337</v>
      </c>
      <c r="Y71" s="140" t="s">
        <v>244</v>
      </c>
      <c r="Z71" s="140" t="s">
        <v>337</v>
      </c>
      <c r="AA71" s="140" t="s">
        <v>244</v>
      </c>
      <c r="AB71" s="140" t="s">
        <v>341</v>
      </c>
      <c r="AC71" s="140" t="s">
        <v>337</v>
      </c>
      <c r="AD71" s="140" t="s">
        <v>337</v>
      </c>
      <c r="AE71" s="140" t="s">
        <v>244</v>
      </c>
      <c r="AF71" s="140" t="s">
        <v>341</v>
      </c>
      <c r="AG71" s="140" t="s">
        <v>337</v>
      </c>
      <c r="AH71" s="140" t="s">
        <v>337</v>
      </c>
      <c r="AI71" s="140" t="s">
        <v>244</v>
      </c>
      <c r="AJ71" s="140" t="s">
        <v>337</v>
      </c>
      <c r="AK71" s="140" t="s">
        <v>244</v>
      </c>
      <c r="AL71" s="140" t="s">
        <v>244</v>
      </c>
      <c r="AM71" s="140" t="s">
        <v>341</v>
      </c>
      <c r="AN71" s="140" t="s">
        <v>337</v>
      </c>
      <c r="AO71" s="140" t="s">
        <v>337</v>
      </c>
      <c r="AP71" s="140" t="s">
        <v>244</v>
      </c>
      <c r="AQ71" s="140" t="s">
        <v>341</v>
      </c>
      <c r="AR71" s="140" t="s">
        <v>244</v>
      </c>
      <c r="AS71" s="140" t="s">
        <v>341</v>
      </c>
      <c r="AT71" s="140" t="s">
        <v>337</v>
      </c>
      <c r="AU71" s="140" t="s">
        <v>337</v>
      </c>
      <c r="AV71" s="140" t="s">
        <v>244</v>
      </c>
      <c r="AW71" s="140" t="s">
        <v>341</v>
      </c>
    </row>
    <row r="72" spans="1:49" x14ac:dyDescent="0.55000000000000004">
      <c r="A72" t="e">
        <f>VLOOKUP(B72,Templates!$B$2:$B$162,1,FALSE)</f>
        <v>#N/A</v>
      </c>
      <c r="B72" t="str">
        <f t="shared" si="1"/>
        <v>JSON_PATH:external_fluid_sources[0]:loop::</v>
      </c>
      <c r="C72" s="154" t="s">
        <v>335</v>
      </c>
      <c r="D72" s="154" t="s">
        <v>291</v>
      </c>
      <c r="E72" s="141" t="s">
        <v>244</v>
      </c>
      <c r="F72" s="159" t="s">
        <v>244</v>
      </c>
      <c r="G72" s="160" t="s">
        <v>336</v>
      </c>
      <c r="H72" s="161" t="s">
        <v>719</v>
      </c>
      <c r="I72" s="161" t="s">
        <v>162</v>
      </c>
      <c r="J72" s="162" t="s">
        <v>291</v>
      </c>
      <c r="K72" s="146" t="s">
        <v>244</v>
      </c>
      <c r="L72" s="146" t="s">
        <v>244</v>
      </c>
      <c r="M72" s="139" t="s">
        <v>244</v>
      </c>
      <c r="N72" s="139" t="s">
        <v>236</v>
      </c>
      <c r="O72" s="139" t="s">
        <v>212</v>
      </c>
      <c r="P72" s="139" t="s">
        <v>212</v>
      </c>
      <c r="Q72" s="139" t="s">
        <v>244</v>
      </c>
      <c r="R72" s="139" t="s">
        <v>244</v>
      </c>
      <c r="S72" s="139" t="s">
        <v>236</v>
      </c>
      <c r="T72" s="139" t="s">
        <v>212</v>
      </c>
      <c r="U72" s="139" t="s">
        <v>236</v>
      </c>
      <c r="V72" s="139" t="s">
        <v>244</v>
      </c>
      <c r="W72" s="139" t="s">
        <v>244</v>
      </c>
      <c r="X72" s="139" t="s">
        <v>212</v>
      </c>
      <c r="Y72" s="139" t="s">
        <v>244</v>
      </c>
      <c r="Z72" s="139" t="s">
        <v>212</v>
      </c>
      <c r="AA72" s="139" t="s">
        <v>244</v>
      </c>
      <c r="AB72" s="139" t="s">
        <v>334</v>
      </c>
      <c r="AC72" s="139" t="s">
        <v>212</v>
      </c>
      <c r="AD72" s="139" t="s">
        <v>212</v>
      </c>
      <c r="AE72" s="139" t="s">
        <v>244</v>
      </c>
      <c r="AF72" s="139" t="s">
        <v>334</v>
      </c>
      <c r="AG72" s="139" t="s">
        <v>212</v>
      </c>
      <c r="AH72" s="139" t="s">
        <v>212</v>
      </c>
      <c r="AI72" s="139" t="s">
        <v>244</v>
      </c>
      <c r="AJ72" s="139" t="s">
        <v>212</v>
      </c>
      <c r="AK72" s="139" t="s">
        <v>244</v>
      </c>
      <c r="AL72" s="139" t="s">
        <v>244</v>
      </c>
      <c r="AM72" s="139" t="s">
        <v>334</v>
      </c>
      <c r="AN72" s="139" t="s">
        <v>212</v>
      </c>
      <c r="AO72" s="139" t="s">
        <v>212</v>
      </c>
      <c r="AP72" s="139" t="s">
        <v>244</v>
      </c>
      <c r="AQ72" s="139" t="s">
        <v>334</v>
      </c>
      <c r="AR72" s="139" t="s">
        <v>244</v>
      </c>
      <c r="AS72" s="139" t="s">
        <v>334</v>
      </c>
      <c r="AT72" s="139" t="s">
        <v>212</v>
      </c>
      <c r="AU72" s="139" t="s">
        <v>212</v>
      </c>
      <c r="AV72" s="139" t="s">
        <v>244</v>
      </c>
      <c r="AW72" s="139" t="s">
        <v>334</v>
      </c>
    </row>
    <row r="73" spans="1:49" x14ac:dyDescent="0.55000000000000004">
      <c r="A73" t="e">
        <f>VLOOKUP(B73,Templates!$B$2:$B$162,1,FALSE)</f>
        <v>#N/A</v>
      </c>
      <c r="B73" t="str">
        <f t="shared" si="1"/>
        <v>JSON_PATH:external_fluid_sources[0]:type::</v>
      </c>
      <c r="C73" s="153" t="s">
        <v>335</v>
      </c>
      <c r="D73" s="153" t="s">
        <v>213</v>
      </c>
      <c r="E73" s="147" t="s">
        <v>244</v>
      </c>
      <c r="F73" s="158" t="s">
        <v>244</v>
      </c>
      <c r="G73" s="155" t="s">
        <v>336</v>
      </c>
      <c r="H73" s="156" t="s">
        <v>719</v>
      </c>
      <c r="I73" s="156" t="s">
        <v>162</v>
      </c>
      <c r="J73" s="157" t="s">
        <v>213</v>
      </c>
      <c r="K73" s="152" t="s">
        <v>244</v>
      </c>
      <c r="L73" s="152" t="s">
        <v>244</v>
      </c>
      <c r="M73" s="140" t="s">
        <v>244</v>
      </c>
      <c r="N73" s="140" t="s">
        <v>234</v>
      </c>
      <c r="O73" s="140" t="s">
        <v>208</v>
      </c>
      <c r="P73" s="140" t="s">
        <v>208</v>
      </c>
      <c r="Q73" s="140" t="s">
        <v>244</v>
      </c>
      <c r="R73" s="140" t="s">
        <v>244</v>
      </c>
      <c r="S73" s="140" t="s">
        <v>234</v>
      </c>
      <c r="T73" s="140" t="s">
        <v>208</v>
      </c>
      <c r="U73" s="140" t="s">
        <v>234</v>
      </c>
      <c r="V73" s="140" t="s">
        <v>244</v>
      </c>
      <c r="W73" s="140" t="s">
        <v>244</v>
      </c>
      <c r="X73" s="140" t="s">
        <v>208</v>
      </c>
      <c r="Y73" s="140" t="s">
        <v>244</v>
      </c>
      <c r="Z73" s="140" t="s">
        <v>208</v>
      </c>
      <c r="AA73" s="140" t="s">
        <v>244</v>
      </c>
      <c r="AB73" s="140" t="s">
        <v>234</v>
      </c>
      <c r="AC73" s="140" t="s">
        <v>208</v>
      </c>
      <c r="AD73" s="140" t="s">
        <v>208</v>
      </c>
      <c r="AE73" s="140" t="s">
        <v>244</v>
      </c>
      <c r="AF73" s="140" t="s">
        <v>234</v>
      </c>
      <c r="AG73" s="140" t="s">
        <v>208</v>
      </c>
      <c r="AH73" s="140" t="s">
        <v>208</v>
      </c>
      <c r="AI73" s="140" t="s">
        <v>244</v>
      </c>
      <c r="AJ73" s="140" t="s">
        <v>208</v>
      </c>
      <c r="AK73" s="140" t="s">
        <v>244</v>
      </c>
      <c r="AL73" s="140" t="s">
        <v>244</v>
      </c>
      <c r="AM73" s="140" t="s">
        <v>234</v>
      </c>
      <c r="AN73" s="140" t="s">
        <v>208</v>
      </c>
      <c r="AO73" s="140" t="s">
        <v>208</v>
      </c>
      <c r="AP73" s="140" t="s">
        <v>244</v>
      </c>
      <c r="AQ73" s="140" t="s">
        <v>234</v>
      </c>
      <c r="AR73" s="140" t="s">
        <v>244</v>
      </c>
      <c r="AS73" s="140" t="s">
        <v>234</v>
      </c>
      <c r="AT73" s="140" t="s">
        <v>208</v>
      </c>
      <c r="AU73" s="140" t="s">
        <v>208</v>
      </c>
      <c r="AV73" s="140" t="s">
        <v>244</v>
      </c>
      <c r="AW73" s="140" t="s">
        <v>234</v>
      </c>
    </row>
    <row r="74" spans="1:49" x14ac:dyDescent="0.55000000000000004">
      <c r="A74" t="e">
        <f>VLOOKUP(B74,Templates!$B$2:$B$162,1,FALSE)</f>
        <v>#N/A</v>
      </c>
      <c r="B74" t="str">
        <f t="shared" si="1"/>
        <v>JSON_PATH:external_fluid_sources[1]:id::</v>
      </c>
      <c r="C74" s="154" t="s">
        <v>720</v>
      </c>
      <c r="D74" s="154" t="s">
        <v>159</v>
      </c>
      <c r="E74" s="141" t="s">
        <v>244</v>
      </c>
      <c r="F74" s="159" t="s">
        <v>244</v>
      </c>
      <c r="G74" s="160" t="s">
        <v>336</v>
      </c>
      <c r="H74" s="161" t="s">
        <v>342</v>
      </c>
      <c r="I74" s="161" t="s">
        <v>162</v>
      </c>
      <c r="J74" s="162" t="s">
        <v>159</v>
      </c>
      <c r="K74" s="146" t="s">
        <v>244</v>
      </c>
      <c r="L74" s="146" t="s">
        <v>244</v>
      </c>
      <c r="M74" s="139" t="s">
        <v>244</v>
      </c>
      <c r="N74" s="139" t="s">
        <v>244</v>
      </c>
      <c r="O74" s="139" t="s">
        <v>244</v>
      </c>
      <c r="P74" s="139" t="s">
        <v>338</v>
      </c>
      <c r="Q74" s="139" t="s">
        <v>244</v>
      </c>
      <c r="R74" s="139" t="s">
        <v>244</v>
      </c>
      <c r="S74" s="139" t="s">
        <v>244</v>
      </c>
      <c r="T74" s="139" t="s">
        <v>244</v>
      </c>
      <c r="U74" s="139" t="s">
        <v>340</v>
      </c>
      <c r="V74" s="139" t="s">
        <v>244</v>
      </c>
      <c r="W74" s="139" t="s">
        <v>244</v>
      </c>
      <c r="X74" s="139" t="s">
        <v>244</v>
      </c>
      <c r="Y74" s="139" t="s">
        <v>244</v>
      </c>
      <c r="Z74" s="139" t="s">
        <v>244</v>
      </c>
      <c r="AA74" s="139" t="s">
        <v>244</v>
      </c>
      <c r="AB74" s="139" t="s">
        <v>244</v>
      </c>
      <c r="AC74" s="139" t="s">
        <v>244</v>
      </c>
      <c r="AD74" s="139" t="s">
        <v>341</v>
      </c>
      <c r="AE74" s="139" t="s">
        <v>244</v>
      </c>
      <c r="AF74" s="139" t="s">
        <v>244</v>
      </c>
      <c r="AG74" s="139" t="s">
        <v>244</v>
      </c>
      <c r="AH74" s="139" t="s">
        <v>341</v>
      </c>
      <c r="AI74" s="139" t="s">
        <v>244</v>
      </c>
      <c r="AJ74" s="139" t="s">
        <v>244</v>
      </c>
      <c r="AK74" s="139" t="s">
        <v>244</v>
      </c>
      <c r="AL74" s="139" t="s">
        <v>244</v>
      </c>
      <c r="AM74" s="139" t="s">
        <v>244</v>
      </c>
      <c r="AN74" s="139" t="s">
        <v>244</v>
      </c>
      <c r="AO74" s="139" t="s">
        <v>341</v>
      </c>
      <c r="AP74" s="139" t="s">
        <v>244</v>
      </c>
      <c r="AQ74" s="139" t="s">
        <v>244</v>
      </c>
      <c r="AR74" s="139" t="s">
        <v>244</v>
      </c>
      <c r="AS74" s="139" t="s">
        <v>244</v>
      </c>
      <c r="AT74" s="139" t="s">
        <v>244</v>
      </c>
      <c r="AU74" s="139" t="s">
        <v>341</v>
      </c>
      <c r="AV74" s="139" t="s">
        <v>244</v>
      </c>
      <c r="AW74" s="139" t="s">
        <v>244</v>
      </c>
    </row>
    <row r="75" spans="1:49" x14ac:dyDescent="0.55000000000000004">
      <c r="A75" t="e">
        <f>VLOOKUP(B75,Templates!$B$2:$B$162,1,FALSE)</f>
        <v>#N/A</v>
      </c>
      <c r="B75" t="str">
        <f t="shared" si="1"/>
        <v>JSON_PATH:external_fluid_sources[1]:loop::</v>
      </c>
      <c r="C75" s="153" t="s">
        <v>720</v>
      </c>
      <c r="D75" s="153" t="s">
        <v>291</v>
      </c>
      <c r="E75" s="147" t="s">
        <v>244</v>
      </c>
      <c r="F75" s="158" t="s">
        <v>244</v>
      </c>
      <c r="G75" s="149" t="s">
        <v>336</v>
      </c>
      <c r="H75" s="150" t="s">
        <v>342</v>
      </c>
      <c r="I75" s="150" t="s">
        <v>162</v>
      </c>
      <c r="J75" s="151" t="s">
        <v>291</v>
      </c>
      <c r="K75" s="152" t="s">
        <v>244</v>
      </c>
      <c r="L75" s="152" t="s">
        <v>244</v>
      </c>
      <c r="M75" s="140" t="s">
        <v>244</v>
      </c>
      <c r="N75" s="140" t="s">
        <v>244</v>
      </c>
      <c r="O75" s="140" t="s">
        <v>244</v>
      </c>
      <c r="P75" s="140" t="s">
        <v>236</v>
      </c>
      <c r="Q75" s="140" t="s">
        <v>244</v>
      </c>
      <c r="R75" s="140" t="s">
        <v>244</v>
      </c>
      <c r="S75" s="140" t="s">
        <v>244</v>
      </c>
      <c r="T75" s="140" t="s">
        <v>244</v>
      </c>
      <c r="U75" s="140" t="s">
        <v>212</v>
      </c>
      <c r="V75" s="140" t="s">
        <v>244</v>
      </c>
      <c r="W75" s="140" t="s">
        <v>244</v>
      </c>
      <c r="X75" s="140" t="s">
        <v>244</v>
      </c>
      <c r="Y75" s="140" t="s">
        <v>244</v>
      </c>
      <c r="Z75" s="140" t="s">
        <v>244</v>
      </c>
      <c r="AA75" s="140" t="s">
        <v>244</v>
      </c>
      <c r="AB75" s="140" t="s">
        <v>244</v>
      </c>
      <c r="AC75" s="140" t="s">
        <v>244</v>
      </c>
      <c r="AD75" s="140" t="s">
        <v>334</v>
      </c>
      <c r="AE75" s="140" t="s">
        <v>244</v>
      </c>
      <c r="AF75" s="140" t="s">
        <v>244</v>
      </c>
      <c r="AG75" s="140" t="s">
        <v>244</v>
      </c>
      <c r="AH75" s="140" t="s">
        <v>334</v>
      </c>
      <c r="AI75" s="140" t="s">
        <v>244</v>
      </c>
      <c r="AJ75" s="140" t="s">
        <v>244</v>
      </c>
      <c r="AK75" s="140" t="s">
        <v>244</v>
      </c>
      <c r="AL75" s="140" t="s">
        <v>244</v>
      </c>
      <c r="AM75" s="140" t="s">
        <v>244</v>
      </c>
      <c r="AN75" s="140" t="s">
        <v>244</v>
      </c>
      <c r="AO75" s="140" t="s">
        <v>334</v>
      </c>
      <c r="AP75" s="140" t="s">
        <v>244</v>
      </c>
      <c r="AQ75" s="140" t="s">
        <v>244</v>
      </c>
      <c r="AR75" s="140" t="s">
        <v>244</v>
      </c>
      <c r="AS75" s="140" t="s">
        <v>244</v>
      </c>
      <c r="AT75" s="140" t="s">
        <v>244</v>
      </c>
      <c r="AU75" s="140" t="s">
        <v>334</v>
      </c>
      <c r="AV75" s="140" t="s">
        <v>244</v>
      </c>
      <c r="AW75" s="140" t="s">
        <v>244</v>
      </c>
    </row>
    <row r="76" spans="1:49" x14ac:dyDescent="0.55000000000000004">
      <c r="A76" t="e">
        <f>VLOOKUP(B76,Templates!$B$2:$B$162,1,FALSE)</f>
        <v>#N/A</v>
      </c>
      <c r="B76" t="str">
        <f t="shared" si="1"/>
        <v>JSON_PATH:external_fluid_sources[1]:type::</v>
      </c>
      <c r="C76" s="154" t="s">
        <v>720</v>
      </c>
      <c r="D76" s="154" t="s">
        <v>213</v>
      </c>
      <c r="E76" s="141" t="s">
        <v>244</v>
      </c>
      <c r="F76" s="159" t="s">
        <v>244</v>
      </c>
      <c r="G76" s="143" t="s">
        <v>336</v>
      </c>
      <c r="H76" s="144" t="s">
        <v>342</v>
      </c>
      <c r="I76" s="144" t="s">
        <v>162</v>
      </c>
      <c r="J76" s="145" t="s">
        <v>213</v>
      </c>
      <c r="K76" s="146" t="s">
        <v>244</v>
      </c>
      <c r="L76" s="146" t="s">
        <v>244</v>
      </c>
      <c r="M76" s="139" t="s">
        <v>244</v>
      </c>
      <c r="N76" s="139" t="s">
        <v>244</v>
      </c>
      <c r="O76" s="139" t="s">
        <v>244</v>
      </c>
      <c r="P76" s="139" t="s">
        <v>234</v>
      </c>
      <c r="Q76" s="139" t="s">
        <v>244</v>
      </c>
      <c r="R76" s="139" t="s">
        <v>244</v>
      </c>
      <c r="S76" s="139" t="s">
        <v>244</v>
      </c>
      <c r="T76" s="139" t="s">
        <v>244</v>
      </c>
      <c r="U76" s="139" t="s">
        <v>208</v>
      </c>
      <c r="V76" s="139" t="s">
        <v>244</v>
      </c>
      <c r="W76" s="139" t="s">
        <v>244</v>
      </c>
      <c r="X76" s="139" t="s">
        <v>244</v>
      </c>
      <c r="Y76" s="139" t="s">
        <v>244</v>
      </c>
      <c r="Z76" s="139" t="s">
        <v>244</v>
      </c>
      <c r="AA76" s="139" t="s">
        <v>244</v>
      </c>
      <c r="AB76" s="139" t="s">
        <v>244</v>
      </c>
      <c r="AC76" s="139" t="s">
        <v>244</v>
      </c>
      <c r="AD76" s="139" t="s">
        <v>234</v>
      </c>
      <c r="AE76" s="139" t="s">
        <v>244</v>
      </c>
      <c r="AF76" s="139" t="s">
        <v>244</v>
      </c>
      <c r="AG76" s="139" t="s">
        <v>244</v>
      </c>
      <c r="AH76" s="139" t="s">
        <v>234</v>
      </c>
      <c r="AI76" s="139" t="s">
        <v>244</v>
      </c>
      <c r="AJ76" s="139" t="s">
        <v>244</v>
      </c>
      <c r="AK76" s="139" t="s">
        <v>244</v>
      </c>
      <c r="AL76" s="139" t="s">
        <v>244</v>
      </c>
      <c r="AM76" s="139" t="s">
        <v>244</v>
      </c>
      <c r="AN76" s="139" t="s">
        <v>244</v>
      </c>
      <c r="AO76" s="139" t="s">
        <v>234</v>
      </c>
      <c r="AP76" s="139" t="s">
        <v>244</v>
      </c>
      <c r="AQ76" s="139" t="s">
        <v>244</v>
      </c>
      <c r="AR76" s="139" t="s">
        <v>244</v>
      </c>
      <c r="AS76" s="139" t="s">
        <v>244</v>
      </c>
      <c r="AT76" s="139" t="s">
        <v>244</v>
      </c>
      <c r="AU76" s="139" t="s">
        <v>234</v>
      </c>
      <c r="AV76" s="139" t="s">
        <v>244</v>
      </c>
      <c r="AW76" s="139" t="s">
        <v>244</v>
      </c>
    </row>
    <row r="77" spans="1:49" x14ac:dyDescent="0.55000000000000004">
      <c r="A77" t="e">
        <f>VLOOKUP(B77,Templates!$B$2:$B$162,1,FALSE)</f>
        <v>#N/A</v>
      </c>
      <c r="B77" t="str">
        <f t="shared" si="1"/>
        <v>JSON_PATH:heat_rejections[0]:id::</v>
      </c>
      <c r="C77" s="147" t="s">
        <v>343</v>
      </c>
      <c r="D77" s="147" t="s">
        <v>159</v>
      </c>
      <c r="E77" s="147" t="s">
        <v>244</v>
      </c>
      <c r="F77" s="158" t="s">
        <v>244</v>
      </c>
      <c r="G77" s="155" t="s">
        <v>344</v>
      </c>
      <c r="H77" s="156" t="s">
        <v>345</v>
      </c>
      <c r="I77" s="156" t="s">
        <v>162</v>
      </c>
      <c r="J77" s="157" t="s">
        <v>159</v>
      </c>
      <c r="K77" s="152" t="s">
        <v>244</v>
      </c>
      <c r="L77" s="152" t="s">
        <v>244</v>
      </c>
      <c r="M77" s="140" t="s">
        <v>244</v>
      </c>
      <c r="N77" s="140" t="s">
        <v>244</v>
      </c>
      <c r="O77" s="140" t="s">
        <v>244</v>
      </c>
      <c r="P77" s="140" t="s">
        <v>244</v>
      </c>
      <c r="Q77" s="140" t="s">
        <v>244</v>
      </c>
      <c r="R77" s="140" t="s">
        <v>244</v>
      </c>
      <c r="S77" s="140" t="s">
        <v>244</v>
      </c>
      <c r="T77" s="140" t="s">
        <v>244</v>
      </c>
      <c r="U77" s="140" t="s">
        <v>244</v>
      </c>
      <c r="V77" s="140" t="s">
        <v>244</v>
      </c>
      <c r="W77" s="140" t="s">
        <v>244</v>
      </c>
      <c r="X77" s="140" t="s">
        <v>244</v>
      </c>
      <c r="Y77" s="140" t="s">
        <v>244</v>
      </c>
      <c r="Z77" s="140" t="s">
        <v>244</v>
      </c>
      <c r="AA77" s="140" t="s">
        <v>244</v>
      </c>
      <c r="AB77" s="140" t="s">
        <v>244</v>
      </c>
      <c r="AC77" s="140" t="s">
        <v>244</v>
      </c>
      <c r="AD77" s="140" t="s">
        <v>244</v>
      </c>
      <c r="AE77" s="140" t="s">
        <v>244</v>
      </c>
      <c r="AF77" s="140" t="s">
        <v>244</v>
      </c>
      <c r="AG77" s="140" t="s">
        <v>244</v>
      </c>
      <c r="AH77" s="140" t="s">
        <v>244</v>
      </c>
      <c r="AI77" s="140" t="s">
        <v>244</v>
      </c>
      <c r="AJ77" s="140" t="s">
        <v>244</v>
      </c>
      <c r="AK77" s="140" t="s">
        <v>244</v>
      </c>
      <c r="AL77" s="140" t="s">
        <v>244</v>
      </c>
      <c r="AM77" s="140" t="s">
        <v>244</v>
      </c>
      <c r="AN77" s="140" t="s">
        <v>244</v>
      </c>
      <c r="AO77" s="140" t="s">
        <v>244</v>
      </c>
      <c r="AP77" s="140" t="s">
        <v>244</v>
      </c>
      <c r="AQ77" s="140" t="s">
        <v>244</v>
      </c>
      <c r="AR77" s="140" t="s">
        <v>244</v>
      </c>
      <c r="AS77" s="140" t="s">
        <v>244</v>
      </c>
      <c r="AT77" s="140" t="s">
        <v>244</v>
      </c>
      <c r="AU77" s="140" t="s">
        <v>244</v>
      </c>
      <c r="AV77" s="140" t="s">
        <v>244</v>
      </c>
      <c r="AW77" s="140" t="s">
        <v>244</v>
      </c>
    </row>
    <row r="78" spans="1:49" x14ac:dyDescent="0.55000000000000004">
      <c r="A78" t="e">
        <f>VLOOKUP(B78,Templates!$B$2:$B$162,1,FALSE)</f>
        <v>#N/A</v>
      </c>
      <c r="B78" t="str">
        <f t="shared" si="1"/>
        <v>JSON_PATH:heat_rejections[0]:loop::</v>
      </c>
      <c r="C78" s="141" t="s">
        <v>343</v>
      </c>
      <c r="D78" s="141" t="s">
        <v>291</v>
      </c>
      <c r="E78" s="141" t="s">
        <v>244</v>
      </c>
      <c r="F78" s="159" t="s">
        <v>244</v>
      </c>
      <c r="G78" s="160" t="s">
        <v>344</v>
      </c>
      <c r="H78" s="161" t="s">
        <v>345</v>
      </c>
      <c r="I78" s="161" t="s">
        <v>162</v>
      </c>
      <c r="J78" s="162" t="s">
        <v>291</v>
      </c>
      <c r="K78" s="146" t="s">
        <v>244</v>
      </c>
      <c r="L78" s="146" t="s">
        <v>244</v>
      </c>
      <c r="M78" s="139" t="s">
        <v>244</v>
      </c>
      <c r="N78" s="139" t="s">
        <v>244</v>
      </c>
      <c r="O78" s="139" t="s">
        <v>244</v>
      </c>
      <c r="P78" s="139" t="s">
        <v>244</v>
      </c>
      <c r="Q78" s="139" t="s">
        <v>244</v>
      </c>
      <c r="R78" s="139" t="s">
        <v>244</v>
      </c>
      <c r="S78" s="139" t="s">
        <v>244</v>
      </c>
      <c r="T78" s="139" t="s">
        <v>244</v>
      </c>
      <c r="U78" s="139" t="s">
        <v>244</v>
      </c>
      <c r="V78" s="139" t="s">
        <v>244</v>
      </c>
      <c r="W78" s="139" t="s">
        <v>244</v>
      </c>
      <c r="X78" s="139" t="s">
        <v>244</v>
      </c>
      <c r="Y78" s="139" t="s">
        <v>244</v>
      </c>
      <c r="Z78" s="139" t="s">
        <v>244</v>
      </c>
      <c r="AA78" s="139" t="s">
        <v>244</v>
      </c>
      <c r="AB78" s="139" t="s">
        <v>244</v>
      </c>
      <c r="AC78" s="139" t="s">
        <v>244</v>
      </c>
      <c r="AD78" s="139" t="s">
        <v>244</v>
      </c>
      <c r="AE78" s="139" t="s">
        <v>244</v>
      </c>
      <c r="AF78" s="139" t="s">
        <v>244</v>
      </c>
      <c r="AG78" s="139" t="s">
        <v>244</v>
      </c>
      <c r="AH78" s="139" t="s">
        <v>244</v>
      </c>
      <c r="AI78" s="139" t="s">
        <v>244</v>
      </c>
      <c r="AJ78" s="139" t="s">
        <v>244</v>
      </c>
      <c r="AK78" s="139" t="s">
        <v>244</v>
      </c>
      <c r="AL78" s="139" t="s">
        <v>244</v>
      </c>
      <c r="AM78" s="139" t="s">
        <v>244</v>
      </c>
      <c r="AN78" s="139" t="s">
        <v>244</v>
      </c>
      <c r="AO78" s="139" t="s">
        <v>244</v>
      </c>
      <c r="AP78" s="139" t="s">
        <v>244</v>
      </c>
      <c r="AQ78" s="139" t="s">
        <v>244</v>
      </c>
      <c r="AR78" s="139" t="s">
        <v>244</v>
      </c>
      <c r="AS78" s="139" t="s">
        <v>244</v>
      </c>
      <c r="AT78" s="139" t="s">
        <v>244</v>
      </c>
      <c r="AU78" s="139" t="s">
        <v>244</v>
      </c>
      <c r="AV78" s="139" t="s">
        <v>244</v>
      </c>
      <c r="AW78" s="139" t="s">
        <v>244</v>
      </c>
    </row>
    <row r="79" spans="1:49" x14ac:dyDescent="0.55000000000000004">
      <c r="A79" t="e">
        <f>VLOOKUP(B79,Templates!$B$2:$B$162,1,FALSE)</f>
        <v>#N/A</v>
      </c>
      <c r="B79" t="str">
        <f t="shared" si="1"/>
        <v>JSON_PATH:heat_rejections[0]:type::</v>
      </c>
      <c r="C79" s="147" t="s">
        <v>343</v>
      </c>
      <c r="D79" s="147" t="s">
        <v>213</v>
      </c>
      <c r="E79" s="147" t="s">
        <v>244</v>
      </c>
      <c r="F79" s="158" t="s">
        <v>244</v>
      </c>
      <c r="G79" s="155" t="s">
        <v>344</v>
      </c>
      <c r="H79" s="156" t="s">
        <v>345</v>
      </c>
      <c r="I79" s="156" t="s">
        <v>162</v>
      </c>
      <c r="J79" s="157" t="s">
        <v>213</v>
      </c>
      <c r="K79" s="152" t="s">
        <v>244</v>
      </c>
      <c r="L79" s="152" t="s">
        <v>244</v>
      </c>
      <c r="M79" s="140" t="s">
        <v>244</v>
      </c>
      <c r="N79" s="140" t="s">
        <v>244</v>
      </c>
      <c r="O79" s="140" t="s">
        <v>244</v>
      </c>
      <c r="P79" s="140" t="s">
        <v>244</v>
      </c>
      <c r="Q79" s="140" t="s">
        <v>244</v>
      </c>
      <c r="R79" s="140" t="s">
        <v>244</v>
      </c>
      <c r="S79" s="140" t="s">
        <v>244</v>
      </c>
      <c r="T79" s="140" t="s">
        <v>244</v>
      </c>
      <c r="U79" s="140" t="s">
        <v>244</v>
      </c>
      <c r="V79" s="140" t="s">
        <v>244</v>
      </c>
      <c r="W79" s="140" t="s">
        <v>244</v>
      </c>
      <c r="X79" s="140" t="s">
        <v>244</v>
      </c>
      <c r="Y79" s="140" t="s">
        <v>244</v>
      </c>
      <c r="Z79" s="140" t="s">
        <v>244</v>
      </c>
      <c r="AA79" s="140" t="s">
        <v>244</v>
      </c>
      <c r="AB79" s="140" t="s">
        <v>244</v>
      </c>
      <c r="AC79" s="140" t="s">
        <v>244</v>
      </c>
      <c r="AD79" s="140" t="s">
        <v>244</v>
      </c>
      <c r="AE79" s="140" t="s">
        <v>244</v>
      </c>
      <c r="AF79" s="140" t="s">
        <v>244</v>
      </c>
      <c r="AG79" s="140" t="s">
        <v>244</v>
      </c>
      <c r="AH79" s="140" t="s">
        <v>244</v>
      </c>
      <c r="AI79" s="140" t="s">
        <v>244</v>
      </c>
      <c r="AJ79" s="140" t="s">
        <v>244</v>
      </c>
      <c r="AK79" s="140" t="s">
        <v>244</v>
      </c>
      <c r="AL79" s="140" t="s">
        <v>244</v>
      </c>
      <c r="AM79" s="140" t="s">
        <v>244</v>
      </c>
      <c r="AN79" s="140" t="s">
        <v>244</v>
      </c>
      <c r="AO79" s="140" t="s">
        <v>244</v>
      </c>
      <c r="AP79" s="140" t="s">
        <v>244</v>
      </c>
      <c r="AQ79" s="140" t="s">
        <v>244</v>
      </c>
      <c r="AR79" s="140" t="s">
        <v>244</v>
      </c>
      <c r="AS79" s="140" t="s">
        <v>244</v>
      </c>
      <c r="AT79" s="140" t="s">
        <v>244</v>
      </c>
      <c r="AU79" s="140" t="s">
        <v>244</v>
      </c>
      <c r="AV79" s="140" t="s">
        <v>244</v>
      </c>
      <c r="AW79" s="140" t="s">
        <v>244</v>
      </c>
    </row>
    <row r="80" spans="1:49" x14ac:dyDescent="0.55000000000000004">
      <c r="A80" t="e">
        <f>VLOOKUP(B80,Templates!$B$2:$B$162,1,FALSE)</f>
        <v>#N/A</v>
      </c>
      <c r="B80" t="str">
        <f t="shared" si="1"/>
        <v>JSON_PATH:heat_rejections[0]:design_wetbulb_temperature::</v>
      </c>
      <c r="C80" s="141" t="s">
        <v>343</v>
      </c>
      <c r="D80" s="141" t="s">
        <v>346</v>
      </c>
      <c r="E80" s="141" t="s">
        <v>244</v>
      </c>
      <c r="F80" s="159" t="s">
        <v>244</v>
      </c>
      <c r="G80" s="160" t="s">
        <v>344</v>
      </c>
      <c r="H80" s="161" t="s">
        <v>345</v>
      </c>
      <c r="I80" s="161" t="s">
        <v>162</v>
      </c>
      <c r="J80" s="162" t="s">
        <v>346</v>
      </c>
      <c r="K80" s="146" t="s">
        <v>347</v>
      </c>
      <c r="L80" s="146" t="s">
        <v>348</v>
      </c>
      <c r="M80" s="139" t="s">
        <v>244</v>
      </c>
      <c r="N80" s="139" t="s">
        <v>244</v>
      </c>
      <c r="O80" s="139" t="s">
        <v>244</v>
      </c>
      <c r="P80" s="139" t="s">
        <v>244</v>
      </c>
      <c r="Q80" s="139" t="s">
        <v>244</v>
      </c>
      <c r="R80" s="139" t="s">
        <v>244</v>
      </c>
      <c r="S80" s="139" t="s">
        <v>244</v>
      </c>
      <c r="T80" s="139" t="s">
        <v>244</v>
      </c>
      <c r="U80" s="139" t="s">
        <v>244</v>
      </c>
      <c r="V80" s="139" t="s">
        <v>244</v>
      </c>
      <c r="W80" s="139" t="s">
        <v>244</v>
      </c>
      <c r="X80" s="139" t="s">
        <v>244</v>
      </c>
      <c r="Y80" s="139" t="s">
        <v>244</v>
      </c>
      <c r="Z80" s="139" t="s">
        <v>244</v>
      </c>
      <c r="AA80" s="139" t="s">
        <v>244</v>
      </c>
      <c r="AB80" s="139" t="s">
        <v>244</v>
      </c>
      <c r="AC80" s="139" t="s">
        <v>244</v>
      </c>
      <c r="AD80" s="139" t="s">
        <v>244</v>
      </c>
      <c r="AE80" s="139" t="s">
        <v>244</v>
      </c>
      <c r="AF80" s="139" t="s">
        <v>244</v>
      </c>
      <c r="AG80" s="139" t="s">
        <v>244</v>
      </c>
      <c r="AH80" s="139" t="s">
        <v>244</v>
      </c>
      <c r="AI80" s="139" t="s">
        <v>244</v>
      </c>
      <c r="AJ80" s="139" t="s">
        <v>244</v>
      </c>
      <c r="AK80" s="139" t="s">
        <v>244</v>
      </c>
      <c r="AL80" s="139" t="s">
        <v>244</v>
      </c>
      <c r="AM80" s="139" t="s">
        <v>244</v>
      </c>
      <c r="AN80" s="139" t="s">
        <v>244</v>
      </c>
      <c r="AO80" s="139" t="s">
        <v>244</v>
      </c>
      <c r="AP80" s="139" t="s">
        <v>244</v>
      </c>
      <c r="AQ80" s="139" t="s">
        <v>244</v>
      </c>
      <c r="AR80" s="139" t="s">
        <v>244</v>
      </c>
      <c r="AS80" s="139" t="s">
        <v>244</v>
      </c>
      <c r="AT80" s="139" t="s">
        <v>244</v>
      </c>
      <c r="AU80" s="139" t="s">
        <v>244</v>
      </c>
      <c r="AV80" s="139" t="s">
        <v>244</v>
      </c>
      <c r="AW80" s="139" t="s">
        <v>244</v>
      </c>
    </row>
    <row r="81" spans="1:49" x14ac:dyDescent="0.55000000000000004">
      <c r="A81" t="e">
        <f>VLOOKUP(B81,Templates!$B$2:$B$162,1,FALSE)</f>
        <v>#N/A</v>
      </c>
      <c r="B81" t="str">
        <f t="shared" si="1"/>
        <v>JSON_PATH:heat_rejections[0]:design_water_flowrate::</v>
      </c>
      <c r="C81" s="147" t="s">
        <v>343</v>
      </c>
      <c r="D81" s="147" t="s">
        <v>349</v>
      </c>
      <c r="E81" s="147" t="s">
        <v>244</v>
      </c>
      <c r="F81" s="158" t="s">
        <v>244</v>
      </c>
      <c r="G81" s="155" t="s">
        <v>344</v>
      </c>
      <c r="H81" s="156" t="s">
        <v>345</v>
      </c>
      <c r="I81" s="156" t="s">
        <v>162</v>
      </c>
      <c r="J81" s="157" t="s">
        <v>349</v>
      </c>
      <c r="K81" s="152" t="s">
        <v>350</v>
      </c>
      <c r="L81" s="152" t="s">
        <v>351</v>
      </c>
      <c r="M81" s="140" t="s">
        <v>244</v>
      </c>
      <c r="N81" s="140" t="s">
        <v>244</v>
      </c>
      <c r="O81" s="140" t="s">
        <v>244</v>
      </c>
      <c r="P81" s="140" t="s">
        <v>244</v>
      </c>
      <c r="Q81" s="140" t="s">
        <v>244</v>
      </c>
      <c r="R81" s="140" t="s">
        <v>244</v>
      </c>
      <c r="S81" s="140" t="s">
        <v>244</v>
      </c>
      <c r="T81" s="140" t="s">
        <v>244</v>
      </c>
      <c r="U81" s="140" t="s">
        <v>244</v>
      </c>
      <c r="V81" s="140" t="s">
        <v>244</v>
      </c>
      <c r="W81" s="140" t="s">
        <v>244</v>
      </c>
      <c r="X81" s="140" t="s">
        <v>244</v>
      </c>
      <c r="Y81" s="140" t="s">
        <v>244</v>
      </c>
      <c r="Z81" s="140" t="s">
        <v>244</v>
      </c>
      <c r="AA81" s="140" t="s">
        <v>244</v>
      </c>
      <c r="AB81" s="140" t="s">
        <v>244</v>
      </c>
      <c r="AC81" s="140" t="s">
        <v>244</v>
      </c>
      <c r="AD81" s="140" t="s">
        <v>244</v>
      </c>
      <c r="AE81" s="140" t="s">
        <v>244</v>
      </c>
      <c r="AF81" s="140" t="s">
        <v>244</v>
      </c>
      <c r="AG81" s="140" t="s">
        <v>244</v>
      </c>
      <c r="AH81" s="140" t="s">
        <v>244</v>
      </c>
      <c r="AI81" s="140" t="s">
        <v>244</v>
      </c>
      <c r="AJ81" s="140" t="s">
        <v>244</v>
      </c>
      <c r="AK81" s="140" t="s">
        <v>244</v>
      </c>
      <c r="AL81" s="140" t="s">
        <v>244</v>
      </c>
      <c r="AM81" s="140" t="s">
        <v>244</v>
      </c>
      <c r="AN81" s="140" t="s">
        <v>244</v>
      </c>
      <c r="AO81" s="140" t="s">
        <v>244</v>
      </c>
      <c r="AP81" s="140" t="s">
        <v>244</v>
      </c>
      <c r="AQ81" s="140" t="s">
        <v>244</v>
      </c>
      <c r="AR81" s="140" t="s">
        <v>244</v>
      </c>
      <c r="AS81" s="140" t="s">
        <v>244</v>
      </c>
      <c r="AT81" s="140" t="s">
        <v>244</v>
      </c>
      <c r="AU81" s="140" t="s">
        <v>244</v>
      </c>
      <c r="AV81" s="140" t="s">
        <v>244</v>
      </c>
      <c r="AW81" s="140" t="s">
        <v>244</v>
      </c>
    </row>
    <row r="82" spans="1:49" x14ac:dyDescent="0.55000000000000004">
      <c r="A82" t="e">
        <f>VLOOKUP(B82,Templates!$B$2:$B$162,1,FALSE)</f>
        <v>#N/A</v>
      </c>
      <c r="B82" t="str">
        <f t="shared" si="1"/>
        <v>JSON_PATH:heat_rejections[0]:design_wetbulb_temperature::</v>
      </c>
      <c r="C82" s="141" t="s">
        <v>343</v>
      </c>
      <c r="D82" s="141" t="s">
        <v>346</v>
      </c>
      <c r="E82" s="141" t="s">
        <v>244</v>
      </c>
      <c r="F82" s="159" t="s">
        <v>244</v>
      </c>
      <c r="G82" s="160" t="s">
        <v>344</v>
      </c>
      <c r="H82" s="161" t="s">
        <v>345</v>
      </c>
      <c r="I82" s="161" t="s">
        <v>162</v>
      </c>
      <c r="J82" s="162" t="s">
        <v>346</v>
      </c>
      <c r="K82" s="146" t="s">
        <v>347</v>
      </c>
      <c r="L82" s="146" t="s">
        <v>348</v>
      </c>
      <c r="M82" s="139" t="s">
        <v>244</v>
      </c>
      <c r="N82" s="139" t="s">
        <v>244</v>
      </c>
      <c r="O82" s="139" t="s">
        <v>244</v>
      </c>
      <c r="P82" s="139" t="s">
        <v>244</v>
      </c>
      <c r="Q82" s="139" t="s">
        <v>244</v>
      </c>
      <c r="R82" s="139" t="s">
        <v>244</v>
      </c>
      <c r="S82" s="139" t="s">
        <v>244</v>
      </c>
      <c r="T82" s="139" t="s">
        <v>244</v>
      </c>
      <c r="U82" s="139" t="s">
        <v>244</v>
      </c>
      <c r="V82" s="139" t="s">
        <v>244</v>
      </c>
      <c r="W82" s="139" t="s">
        <v>244</v>
      </c>
      <c r="X82" s="139" t="s">
        <v>244</v>
      </c>
      <c r="Y82" s="139" t="s">
        <v>244</v>
      </c>
      <c r="Z82" s="139" t="s">
        <v>244</v>
      </c>
      <c r="AA82" s="139" t="s">
        <v>244</v>
      </c>
      <c r="AB82" s="139" t="s">
        <v>244</v>
      </c>
      <c r="AC82" s="139" t="s">
        <v>244</v>
      </c>
      <c r="AD82" s="139" t="s">
        <v>244</v>
      </c>
      <c r="AE82" s="139" t="s">
        <v>244</v>
      </c>
      <c r="AF82" s="139" t="s">
        <v>244</v>
      </c>
      <c r="AG82" s="139" t="s">
        <v>244</v>
      </c>
      <c r="AH82" s="139" t="s">
        <v>244</v>
      </c>
      <c r="AI82" s="139" t="s">
        <v>244</v>
      </c>
      <c r="AJ82" s="139" t="s">
        <v>244</v>
      </c>
      <c r="AK82" s="139" t="s">
        <v>244</v>
      </c>
      <c r="AL82" s="139" t="s">
        <v>244</v>
      </c>
      <c r="AM82" s="139" t="s">
        <v>244</v>
      </c>
      <c r="AN82" s="139" t="s">
        <v>244</v>
      </c>
      <c r="AO82" s="139" t="s">
        <v>244</v>
      </c>
      <c r="AP82" s="139" t="s">
        <v>244</v>
      </c>
      <c r="AQ82" s="139" t="s">
        <v>244</v>
      </c>
      <c r="AR82" s="139" t="s">
        <v>244</v>
      </c>
      <c r="AS82" s="139" t="s">
        <v>244</v>
      </c>
      <c r="AT82" s="139" t="s">
        <v>244</v>
      </c>
      <c r="AU82" s="139" t="s">
        <v>244</v>
      </c>
      <c r="AV82" s="139" t="s">
        <v>244</v>
      </c>
      <c r="AW82" s="139" t="s">
        <v>244</v>
      </c>
    </row>
    <row r="83" spans="1:49" x14ac:dyDescent="0.55000000000000004">
      <c r="A83" t="e">
        <f>VLOOKUP(B83,Templates!$B$2:$B$162,1,FALSE)</f>
        <v>#N/A</v>
      </c>
      <c r="B83" t="str">
        <f t="shared" si="1"/>
        <v>JSON_PATH:heat_rejections[0]:fan_speed_control::</v>
      </c>
      <c r="C83" s="147" t="s">
        <v>343</v>
      </c>
      <c r="D83" s="147" t="s">
        <v>352</v>
      </c>
      <c r="E83" s="147" t="s">
        <v>244</v>
      </c>
      <c r="F83" s="158" t="s">
        <v>244</v>
      </c>
      <c r="G83" s="155" t="s">
        <v>344</v>
      </c>
      <c r="H83" s="156" t="s">
        <v>345</v>
      </c>
      <c r="I83" s="156" t="s">
        <v>162</v>
      </c>
      <c r="J83" s="157" t="s">
        <v>352</v>
      </c>
      <c r="K83" s="152" t="s">
        <v>244</v>
      </c>
      <c r="L83" s="152" t="s">
        <v>244</v>
      </c>
      <c r="M83" s="140" t="s">
        <v>244</v>
      </c>
      <c r="N83" s="140" t="s">
        <v>244</v>
      </c>
      <c r="O83" s="140" t="s">
        <v>244</v>
      </c>
      <c r="P83" s="140" t="s">
        <v>244</v>
      </c>
      <c r="Q83" s="140" t="s">
        <v>244</v>
      </c>
      <c r="R83" s="140" t="s">
        <v>244</v>
      </c>
      <c r="S83" s="140" t="s">
        <v>244</v>
      </c>
      <c r="T83" s="140" t="s">
        <v>244</v>
      </c>
      <c r="U83" s="140" t="s">
        <v>244</v>
      </c>
      <c r="V83" s="140" t="s">
        <v>244</v>
      </c>
      <c r="W83" s="140" t="s">
        <v>244</v>
      </c>
      <c r="X83" s="140" t="s">
        <v>244</v>
      </c>
      <c r="Y83" s="140" t="s">
        <v>244</v>
      </c>
      <c r="Z83" s="140" t="s">
        <v>244</v>
      </c>
      <c r="AA83" s="140" t="s">
        <v>244</v>
      </c>
      <c r="AB83" s="140" t="s">
        <v>244</v>
      </c>
      <c r="AC83" s="140" t="s">
        <v>244</v>
      </c>
      <c r="AD83" s="140" t="s">
        <v>244</v>
      </c>
      <c r="AE83" s="140" t="s">
        <v>244</v>
      </c>
      <c r="AF83" s="140" t="s">
        <v>244</v>
      </c>
      <c r="AG83" s="140" t="s">
        <v>244</v>
      </c>
      <c r="AH83" s="140" t="s">
        <v>244</v>
      </c>
      <c r="AI83" s="140" t="s">
        <v>244</v>
      </c>
      <c r="AJ83" s="140" t="s">
        <v>244</v>
      </c>
      <c r="AK83" s="140" t="s">
        <v>244</v>
      </c>
      <c r="AL83" s="140" t="s">
        <v>244</v>
      </c>
      <c r="AM83" s="140" t="s">
        <v>244</v>
      </c>
      <c r="AN83" s="140" t="s">
        <v>244</v>
      </c>
      <c r="AO83" s="140" t="s">
        <v>244</v>
      </c>
      <c r="AP83" s="140" t="s">
        <v>244</v>
      </c>
      <c r="AQ83" s="140" t="s">
        <v>244</v>
      </c>
      <c r="AR83" s="140" t="s">
        <v>244</v>
      </c>
      <c r="AS83" s="140" t="s">
        <v>244</v>
      </c>
      <c r="AT83" s="140" t="s">
        <v>244</v>
      </c>
      <c r="AU83" s="140" t="s">
        <v>244</v>
      </c>
      <c r="AV83" s="140" t="s">
        <v>244</v>
      </c>
      <c r="AW83" s="140" t="s">
        <v>244</v>
      </c>
    </row>
    <row r="84" spans="1:49" x14ac:dyDescent="0.55000000000000004">
      <c r="A84" t="e">
        <f>VLOOKUP(B84,Templates!$B$2:$B$162,1,FALSE)</f>
        <v>#N/A</v>
      </c>
      <c r="B84" t="str">
        <f t="shared" si="1"/>
        <v>JSON_PATH:heat_rejections[0]:range::</v>
      </c>
      <c r="C84" s="154" t="s">
        <v>343</v>
      </c>
      <c r="D84" s="154" t="s">
        <v>353</v>
      </c>
      <c r="E84" s="141" t="s">
        <v>244</v>
      </c>
      <c r="F84" s="159" t="s">
        <v>244</v>
      </c>
      <c r="G84" s="143" t="s">
        <v>344</v>
      </c>
      <c r="H84" s="144" t="s">
        <v>345</v>
      </c>
      <c r="I84" s="144" t="s">
        <v>162</v>
      </c>
      <c r="J84" s="145" t="s">
        <v>353</v>
      </c>
      <c r="K84" s="146" t="s">
        <v>354</v>
      </c>
      <c r="L84" s="146" t="s">
        <v>355</v>
      </c>
      <c r="M84" s="139" t="s">
        <v>244</v>
      </c>
      <c r="N84" s="139" t="s">
        <v>244</v>
      </c>
      <c r="O84" s="139" t="s">
        <v>244</v>
      </c>
      <c r="P84" s="139" t="s">
        <v>244</v>
      </c>
      <c r="Q84" s="139" t="s">
        <v>244</v>
      </c>
      <c r="R84" s="139" t="s">
        <v>244</v>
      </c>
      <c r="S84" s="139" t="s">
        <v>244</v>
      </c>
      <c r="T84" s="139" t="s">
        <v>244</v>
      </c>
      <c r="U84" s="139" t="s">
        <v>244</v>
      </c>
      <c r="V84" s="139" t="s">
        <v>244</v>
      </c>
      <c r="W84" s="139" t="s">
        <v>244</v>
      </c>
      <c r="X84" s="139" t="s">
        <v>244</v>
      </c>
      <c r="Y84" s="139" t="s">
        <v>244</v>
      </c>
      <c r="Z84" s="139" t="s">
        <v>244</v>
      </c>
      <c r="AA84" s="139" t="s">
        <v>244</v>
      </c>
      <c r="AB84" s="139" t="s">
        <v>244</v>
      </c>
      <c r="AC84" s="139" t="s">
        <v>244</v>
      </c>
      <c r="AD84" s="139" t="s">
        <v>244</v>
      </c>
      <c r="AE84" s="139" t="s">
        <v>244</v>
      </c>
      <c r="AF84" s="139" t="s">
        <v>244</v>
      </c>
      <c r="AG84" s="139" t="s">
        <v>244</v>
      </c>
      <c r="AH84" s="139" t="s">
        <v>244</v>
      </c>
      <c r="AI84" s="139" t="s">
        <v>244</v>
      </c>
      <c r="AJ84" s="139" t="s">
        <v>244</v>
      </c>
      <c r="AK84" s="139" t="s">
        <v>244</v>
      </c>
      <c r="AL84" s="139" t="s">
        <v>244</v>
      </c>
      <c r="AM84" s="139" t="s">
        <v>244</v>
      </c>
      <c r="AN84" s="139" t="s">
        <v>244</v>
      </c>
      <c r="AO84" s="139" t="s">
        <v>244</v>
      </c>
      <c r="AP84" s="139" t="s">
        <v>244</v>
      </c>
      <c r="AQ84" s="139" t="s">
        <v>244</v>
      </c>
      <c r="AR84" s="139" t="s">
        <v>244</v>
      </c>
      <c r="AS84" s="139" t="s">
        <v>244</v>
      </c>
      <c r="AT84" s="139" t="s">
        <v>244</v>
      </c>
      <c r="AU84" s="139" t="s">
        <v>244</v>
      </c>
      <c r="AV84" s="139" t="s">
        <v>244</v>
      </c>
      <c r="AW84" s="139" t="s">
        <v>244</v>
      </c>
    </row>
    <row r="85" spans="1:49" x14ac:dyDescent="0.55000000000000004">
      <c r="A85" t="e">
        <f>VLOOKUP(B85,Templates!$B$2:$B$162,1,FALSE)</f>
        <v>#N/A</v>
      </c>
      <c r="B85" t="str">
        <f t="shared" si="1"/>
        <v>JSON_PATH:heat_rejections[0]:reset_type::</v>
      </c>
      <c r="C85" s="153" t="s">
        <v>343</v>
      </c>
      <c r="D85" s="153" t="s">
        <v>356</v>
      </c>
      <c r="E85" s="147" t="s">
        <v>244</v>
      </c>
      <c r="F85" s="158" t="s">
        <v>244</v>
      </c>
      <c r="G85" s="149" t="s">
        <v>344</v>
      </c>
      <c r="H85" s="150" t="s">
        <v>345</v>
      </c>
      <c r="I85" s="150" t="s">
        <v>162</v>
      </c>
      <c r="J85" s="151" t="s">
        <v>356</v>
      </c>
      <c r="K85" s="152" t="s">
        <v>244</v>
      </c>
      <c r="L85" s="152" t="s">
        <v>244</v>
      </c>
      <c r="M85" s="140" t="s">
        <v>244</v>
      </c>
      <c r="N85" s="140" t="s">
        <v>244</v>
      </c>
      <c r="O85" s="140" t="s">
        <v>244</v>
      </c>
      <c r="P85" s="140" t="s">
        <v>244</v>
      </c>
      <c r="Q85" s="140" t="s">
        <v>244</v>
      </c>
      <c r="R85" s="140" t="s">
        <v>244</v>
      </c>
      <c r="S85" s="140" t="s">
        <v>244</v>
      </c>
      <c r="T85" s="140" t="s">
        <v>244</v>
      </c>
      <c r="U85" s="140" t="s">
        <v>244</v>
      </c>
      <c r="V85" s="140" t="s">
        <v>244</v>
      </c>
      <c r="W85" s="140" t="s">
        <v>244</v>
      </c>
      <c r="X85" s="140" t="s">
        <v>244</v>
      </c>
      <c r="Y85" s="140" t="s">
        <v>244</v>
      </c>
      <c r="Z85" s="140" t="s">
        <v>244</v>
      </c>
      <c r="AA85" s="140" t="s">
        <v>244</v>
      </c>
      <c r="AB85" s="140" t="s">
        <v>244</v>
      </c>
      <c r="AC85" s="140" t="s">
        <v>244</v>
      </c>
      <c r="AD85" s="140" t="s">
        <v>244</v>
      </c>
      <c r="AE85" s="140" t="s">
        <v>244</v>
      </c>
      <c r="AF85" s="140" t="s">
        <v>244</v>
      </c>
      <c r="AG85" s="140" t="s">
        <v>244</v>
      </c>
      <c r="AH85" s="140" t="s">
        <v>244</v>
      </c>
      <c r="AI85" s="140" t="s">
        <v>244</v>
      </c>
      <c r="AJ85" s="140" t="s">
        <v>244</v>
      </c>
      <c r="AK85" s="140" t="s">
        <v>244</v>
      </c>
      <c r="AL85" s="140" t="s">
        <v>244</v>
      </c>
      <c r="AM85" s="140" t="s">
        <v>244</v>
      </c>
      <c r="AN85" s="140" t="s">
        <v>244</v>
      </c>
      <c r="AO85" s="140" t="s">
        <v>244</v>
      </c>
      <c r="AP85" s="140" t="s">
        <v>244</v>
      </c>
      <c r="AQ85" s="140" t="s">
        <v>244</v>
      </c>
      <c r="AR85" s="140" t="s">
        <v>244</v>
      </c>
      <c r="AS85" s="140" t="s">
        <v>244</v>
      </c>
      <c r="AT85" s="140" t="s">
        <v>244</v>
      </c>
      <c r="AU85" s="140" t="s">
        <v>244</v>
      </c>
      <c r="AV85" s="140" t="s">
        <v>244</v>
      </c>
      <c r="AW85" s="140" t="s">
        <v>244</v>
      </c>
    </row>
    <row r="86" spans="1:49" x14ac:dyDescent="0.55000000000000004">
      <c r="A86" t="e">
        <f>VLOOKUP(B86,Templates!$B$2:$B$162,1,FALSE)</f>
        <v>#N/A</v>
      </c>
      <c r="B86" t="str">
        <f t="shared" si="1"/>
        <v>JSON_PATH:heat_rejections[1]:id::</v>
      </c>
      <c r="C86" s="141" t="s">
        <v>357</v>
      </c>
      <c r="D86" s="141" t="s">
        <v>159</v>
      </c>
      <c r="E86" s="141" t="s">
        <v>244</v>
      </c>
      <c r="F86" s="159" t="s">
        <v>244</v>
      </c>
      <c r="G86" s="160" t="s">
        <v>344</v>
      </c>
      <c r="H86" s="161" t="s">
        <v>358</v>
      </c>
      <c r="I86" s="161" t="s">
        <v>162</v>
      </c>
      <c r="J86" s="162" t="s">
        <v>159</v>
      </c>
      <c r="K86" s="146" t="s">
        <v>244</v>
      </c>
      <c r="L86" s="146" t="s">
        <v>244</v>
      </c>
      <c r="M86" s="139" t="s">
        <v>244</v>
      </c>
      <c r="N86" s="139" t="s">
        <v>244</v>
      </c>
      <c r="O86" s="139" t="s">
        <v>244</v>
      </c>
      <c r="P86" s="139" t="s">
        <v>244</v>
      </c>
      <c r="Q86" s="139" t="s">
        <v>244</v>
      </c>
      <c r="R86" s="139" t="s">
        <v>244</v>
      </c>
      <c r="S86" s="139" t="s">
        <v>244</v>
      </c>
      <c r="T86" s="139" t="s">
        <v>244</v>
      </c>
      <c r="U86" s="139" t="s">
        <v>244</v>
      </c>
      <c r="V86" s="139" t="s">
        <v>244</v>
      </c>
      <c r="W86" s="139" t="s">
        <v>244</v>
      </c>
      <c r="X86" s="139" t="s">
        <v>244</v>
      </c>
      <c r="Y86" s="139" t="s">
        <v>244</v>
      </c>
      <c r="Z86" s="139" t="s">
        <v>244</v>
      </c>
      <c r="AA86" s="139" t="s">
        <v>244</v>
      </c>
      <c r="AB86" s="139" t="s">
        <v>244</v>
      </c>
      <c r="AC86" s="139" t="s">
        <v>244</v>
      </c>
      <c r="AD86" s="139" t="s">
        <v>244</v>
      </c>
      <c r="AE86" s="139" t="s">
        <v>244</v>
      </c>
      <c r="AF86" s="139" t="s">
        <v>244</v>
      </c>
      <c r="AG86" s="139" t="s">
        <v>244</v>
      </c>
      <c r="AH86" s="139" t="s">
        <v>244</v>
      </c>
      <c r="AI86" s="139" t="s">
        <v>244</v>
      </c>
      <c r="AJ86" s="139" t="s">
        <v>244</v>
      </c>
      <c r="AK86" s="139" t="s">
        <v>244</v>
      </c>
      <c r="AL86" s="139" t="s">
        <v>244</v>
      </c>
      <c r="AM86" s="139" t="s">
        <v>244</v>
      </c>
      <c r="AN86" s="139" t="s">
        <v>244</v>
      </c>
      <c r="AO86" s="139" t="s">
        <v>244</v>
      </c>
      <c r="AP86" s="139" t="s">
        <v>244</v>
      </c>
      <c r="AQ86" s="139" t="s">
        <v>244</v>
      </c>
      <c r="AR86" s="139" t="s">
        <v>244</v>
      </c>
      <c r="AS86" s="139" t="s">
        <v>244</v>
      </c>
      <c r="AT86" s="139" t="s">
        <v>244</v>
      </c>
      <c r="AU86" s="139" t="s">
        <v>244</v>
      </c>
      <c r="AV86" s="139" t="s">
        <v>244</v>
      </c>
      <c r="AW86" s="139" t="s">
        <v>244</v>
      </c>
    </row>
    <row r="87" spans="1:49" x14ac:dyDescent="0.55000000000000004">
      <c r="A87" t="e">
        <f>VLOOKUP(B87,Templates!$B$2:$B$162,1,FALSE)</f>
        <v>#N/A</v>
      </c>
      <c r="B87" t="str">
        <f t="shared" si="1"/>
        <v>JSON_PATH:heat_rejections[1]:loop::</v>
      </c>
      <c r="C87" s="153" t="s">
        <v>357</v>
      </c>
      <c r="D87" s="153" t="s">
        <v>291</v>
      </c>
      <c r="E87" s="147" t="s">
        <v>244</v>
      </c>
      <c r="F87" s="158" t="s">
        <v>244</v>
      </c>
      <c r="G87" s="149" t="s">
        <v>344</v>
      </c>
      <c r="H87" s="150" t="s">
        <v>358</v>
      </c>
      <c r="I87" s="150" t="s">
        <v>162</v>
      </c>
      <c r="J87" s="151" t="s">
        <v>291</v>
      </c>
      <c r="K87" s="152" t="s">
        <v>244</v>
      </c>
      <c r="L87" s="152" t="s">
        <v>244</v>
      </c>
      <c r="M87" s="140" t="s">
        <v>244</v>
      </c>
      <c r="N87" s="140" t="s">
        <v>244</v>
      </c>
      <c r="O87" s="140" t="s">
        <v>244</v>
      </c>
      <c r="P87" s="140" t="s">
        <v>244</v>
      </c>
      <c r="Q87" s="140" t="s">
        <v>244</v>
      </c>
      <c r="R87" s="140" t="s">
        <v>244</v>
      </c>
      <c r="S87" s="140" t="s">
        <v>244</v>
      </c>
      <c r="T87" s="140" t="s">
        <v>244</v>
      </c>
      <c r="U87" s="140" t="s">
        <v>244</v>
      </c>
      <c r="V87" s="140" t="s">
        <v>244</v>
      </c>
      <c r="W87" s="140" t="s">
        <v>244</v>
      </c>
      <c r="X87" s="140" t="s">
        <v>244</v>
      </c>
      <c r="Y87" s="140" t="s">
        <v>244</v>
      </c>
      <c r="Z87" s="140" t="s">
        <v>244</v>
      </c>
      <c r="AA87" s="140" t="s">
        <v>244</v>
      </c>
      <c r="AB87" s="140" t="s">
        <v>244</v>
      </c>
      <c r="AC87" s="140" t="s">
        <v>244</v>
      </c>
      <c r="AD87" s="140" t="s">
        <v>244</v>
      </c>
      <c r="AE87" s="140" t="s">
        <v>244</v>
      </c>
      <c r="AF87" s="140" t="s">
        <v>244</v>
      </c>
      <c r="AG87" s="140" t="s">
        <v>244</v>
      </c>
      <c r="AH87" s="140" t="s">
        <v>244</v>
      </c>
      <c r="AI87" s="140" t="s">
        <v>244</v>
      </c>
      <c r="AJ87" s="140" t="s">
        <v>244</v>
      </c>
      <c r="AK87" s="140" t="s">
        <v>244</v>
      </c>
      <c r="AL87" s="140" t="s">
        <v>244</v>
      </c>
      <c r="AM87" s="140" t="s">
        <v>244</v>
      </c>
      <c r="AN87" s="140" t="s">
        <v>244</v>
      </c>
      <c r="AO87" s="140" t="s">
        <v>244</v>
      </c>
      <c r="AP87" s="140" t="s">
        <v>244</v>
      </c>
      <c r="AQ87" s="140" t="s">
        <v>244</v>
      </c>
      <c r="AR87" s="140" t="s">
        <v>244</v>
      </c>
      <c r="AS87" s="140" t="s">
        <v>244</v>
      </c>
      <c r="AT87" s="140" t="s">
        <v>244</v>
      </c>
      <c r="AU87" s="140" t="s">
        <v>244</v>
      </c>
      <c r="AV87" s="140" t="s">
        <v>244</v>
      </c>
      <c r="AW87" s="140" t="s">
        <v>244</v>
      </c>
    </row>
    <row r="88" spans="1:49" x14ac:dyDescent="0.55000000000000004">
      <c r="A88" t="e">
        <f>VLOOKUP(B88,Templates!$B$2:$B$162,1,FALSE)</f>
        <v>#N/A</v>
      </c>
      <c r="B88" t="str">
        <f t="shared" si="1"/>
        <v>JSON_PATH:heat_rejections[1]:type::</v>
      </c>
      <c r="C88" s="154" t="s">
        <v>357</v>
      </c>
      <c r="D88" s="154" t="s">
        <v>213</v>
      </c>
      <c r="E88" s="141" t="s">
        <v>244</v>
      </c>
      <c r="F88" s="159" t="s">
        <v>244</v>
      </c>
      <c r="G88" s="143" t="s">
        <v>344</v>
      </c>
      <c r="H88" s="144" t="s">
        <v>358</v>
      </c>
      <c r="I88" s="144" t="s">
        <v>162</v>
      </c>
      <c r="J88" s="145" t="s">
        <v>213</v>
      </c>
      <c r="K88" s="146" t="s">
        <v>244</v>
      </c>
      <c r="L88" s="146" t="s">
        <v>244</v>
      </c>
      <c r="M88" s="139" t="s">
        <v>244</v>
      </c>
      <c r="N88" s="139" t="s">
        <v>244</v>
      </c>
      <c r="O88" s="139" t="s">
        <v>244</v>
      </c>
      <c r="P88" s="139" t="s">
        <v>244</v>
      </c>
      <c r="Q88" s="139" t="s">
        <v>244</v>
      </c>
      <c r="R88" s="139" t="s">
        <v>244</v>
      </c>
      <c r="S88" s="139" t="s">
        <v>244</v>
      </c>
      <c r="T88" s="139" t="s">
        <v>244</v>
      </c>
      <c r="U88" s="139" t="s">
        <v>244</v>
      </c>
      <c r="V88" s="139" t="s">
        <v>244</v>
      </c>
      <c r="W88" s="139" t="s">
        <v>244</v>
      </c>
      <c r="X88" s="139" t="s">
        <v>244</v>
      </c>
      <c r="Y88" s="139" t="s">
        <v>244</v>
      </c>
      <c r="Z88" s="139" t="s">
        <v>244</v>
      </c>
      <c r="AA88" s="139" t="s">
        <v>244</v>
      </c>
      <c r="AB88" s="139" t="s">
        <v>244</v>
      </c>
      <c r="AC88" s="139" t="s">
        <v>244</v>
      </c>
      <c r="AD88" s="139" t="s">
        <v>244</v>
      </c>
      <c r="AE88" s="139" t="s">
        <v>244</v>
      </c>
      <c r="AF88" s="139" t="s">
        <v>244</v>
      </c>
      <c r="AG88" s="139" t="s">
        <v>244</v>
      </c>
      <c r="AH88" s="139" t="s">
        <v>244</v>
      </c>
      <c r="AI88" s="139" t="s">
        <v>244</v>
      </c>
      <c r="AJ88" s="139" t="s">
        <v>244</v>
      </c>
      <c r="AK88" s="139" t="s">
        <v>244</v>
      </c>
      <c r="AL88" s="139" t="s">
        <v>244</v>
      </c>
      <c r="AM88" s="139" t="s">
        <v>244</v>
      </c>
      <c r="AN88" s="139" t="s">
        <v>244</v>
      </c>
      <c r="AO88" s="139" t="s">
        <v>244</v>
      </c>
      <c r="AP88" s="139" t="s">
        <v>244</v>
      </c>
      <c r="AQ88" s="139" t="s">
        <v>244</v>
      </c>
      <c r="AR88" s="139" t="s">
        <v>244</v>
      </c>
      <c r="AS88" s="139" t="s">
        <v>244</v>
      </c>
      <c r="AT88" s="139" t="s">
        <v>244</v>
      </c>
      <c r="AU88" s="139" t="s">
        <v>244</v>
      </c>
      <c r="AV88" s="139" t="s">
        <v>244</v>
      </c>
      <c r="AW88" s="139" t="s">
        <v>244</v>
      </c>
    </row>
    <row r="89" spans="1:49" x14ac:dyDescent="0.55000000000000004">
      <c r="A89" t="e">
        <f>VLOOKUP(B89,Templates!$B$2:$B$162,1,FALSE)</f>
        <v>#N/A</v>
      </c>
      <c r="B89" t="str">
        <f t="shared" si="1"/>
        <v>JSON_PATH:pumps[0]:id::</v>
      </c>
      <c r="C89" s="147" t="s">
        <v>359</v>
      </c>
      <c r="D89" s="147" t="s">
        <v>159</v>
      </c>
      <c r="E89" s="147" t="s">
        <v>244</v>
      </c>
      <c r="F89" s="158" t="s">
        <v>244</v>
      </c>
      <c r="G89" s="155" t="s">
        <v>360</v>
      </c>
      <c r="H89" s="156" t="s">
        <v>361</v>
      </c>
      <c r="I89" s="156" t="s">
        <v>162</v>
      </c>
      <c r="J89" s="157" t="s">
        <v>159</v>
      </c>
      <c r="K89" s="152" t="s">
        <v>244</v>
      </c>
      <c r="L89" s="152" t="s">
        <v>244</v>
      </c>
      <c r="M89" s="140" t="s">
        <v>244</v>
      </c>
      <c r="N89" s="140" t="s">
        <v>244</v>
      </c>
      <c r="O89" s="140" t="s">
        <v>244</v>
      </c>
      <c r="P89" s="140" t="s">
        <v>244</v>
      </c>
      <c r="Q89" s="140" t="s">
        <v>244</v>
      </c>
      <c r="R89" s="140" t="s">
        <v>244</v>
      </c>
      <c r="S89" s="140" t="s">
        <v>244</v>
      </c>
      <c r="T89" s="140" t="s">
        <v>244</v>
      </c>
      <c r="U89" s="140" t="s">
        <v>244</v>
      </c>
      <c r="V89" s="140" t="s">
        <v>244</v>
      </c>
      <c r="W89" s="140" t="s">
        <v>362</v>
      </c>
      <c r="X89" s="140" t="s">
        <v>363</v>
      </c>
      <c r="Y89" s="140" t="s">
        <v>244</v>
      </c>
      <c r="Z89" s="140" t="s">
        <v>363</v>
      </c>
      <c r="AA89" s="140" t="s">
        <v>362</v>
      </c>
      <c r="AB89" s="140" t="s">
        <v>362</v>
      </c>
      <c r="AC89" s="140" t="s">
        <v>363</v>
      </c>
      <c r="AD89" s="140" t="s">
        <v>363</v>
      </c>
      <c r="AE89" s="140" t="s">
        <v>364</v>
      </c>
      <c r="AF89" s="140" t="s">
        <v>365</v>
      </c>
      <c r="AG89" s="140" t="s">
        <v>363</v>
      </c>
      <c r="AH89" s="140" t="s">
        <v>363</v>
      </c>
      <c r="AI89" s="140" t="s">
        <v>244</v>
      </c>
      <c r="AJ89" s="140" t="s">
        <v>363</v>
      </c>
      <c r="AK89" s="140" t="s">
        <v>244</v>
      </c>
      <c r="AL89" s="140" t="s">
        <v>364</v>
      </c>
      <c r="AM89" s="140" t="s">
        <v>365</v>
      </c>
      <c r="AN89" s="140" t="s">
        <v>363</v>
      </c>
      <c r="AO89" s="140" t="s">
        <v>363</v>
      </c>
      <c r="AP89" s="140" t="s">
        <v>362</v>
      </c>
      <c r="AQ89" s="140" t="s">
        <v>362</v>
      </c>
      <c r="AR89" s="140" t="s">
        <v>362</v>
      </c>
      <c r="AS89" s="140" t="s">
        <v>362</v>
      </c>
      <c r="AT89" s="140" t="s">
        <v>363</v>
      </c>
      <c r="AU89" s="140" t="s">
        <v>363</v>
      </c>
      <c r="AV89" s="140" t="s">
        <v>364</v>
      </c>
      <c r="AW89" s="140" t="s">
        <v>365</v>
      </c>
    </row>
    <row r="90" spans="1:49" x14ac:dyDescent="0.55000000000000004">
      <c r="A90" t="e">
        <f>VLOOKUP(B90,Templates!$B$2:$B$162,1,FALSE)</f>
        <v>#N/A</v>
      </c>
      <c r="B90" t="str">
        <f t="shared" si="1"/>
        <v>JSON_PATH:pumps[0]:loop_or_piping::</v>
      </c>
      <c r="C90" s="141" t="s">
        <v>359</v>
      </c>
      <c r="D90" s="141" t="s">
        <v>366</v>
      </c>
      <c r="E90" s="141" t="s">
        <v>244</v>
      </c>
      <c r="F90" s="159" t="s">
        <v>244</v>
      </c>
      <c r="G90" s="160" t="s">
        <v>360</v>
      </c>
      <c r="H90" s="161" t="s">
        <v>361</v>
      </c>
      <c r="I90" s="161" t="s">
        <v>162</v>
      </c>
      <c r="J90" s="162" t="s">
        <v>366</v>
      </c>
      <c r="K90" s="146" t="s">
        <v>244</v>
      </c>
      <c r="L90" s="146" t="s">
        <v>244</v>
      </c>
      <c r="M90" s="139" t="s">
        <v>244</v>
      </c>
      <c r="N90" s="139" t="s">
        <v>244</v>
      </c>
      <c r="O90" s="139" t="s">
        <v>244</v>
      </c>
      <c r="P90" s="139" t="s">
        <v>244</v>
      </c>
      <c r="Q90" s="139" t="s">
        <v>244</v>
      </c>
      <c r="R90" s="139" t="s">
        <v>244</v>
      </c>
      <c r="S90" s="139" t="s">
        <v>244</v>
      </c>
      <c r="T90" s="139" t="s">
        <v>244</v>
      </c>
      <c r="U90" s="139" t="s">
        <v>244</v>
      </c>
      <c r="V90" s="139" t="s">
        <v>244</v>
      </c>
      <c r="W90" s="139" t="s">
        <v>211</v>
      </c>
      <c r="X90" s="139" t="s">
        <v>212</v>
      </c>
      <c r="Y90" s="139" t="s">
        <v>244</v>
      </c>
      <c r="Z90" s="139" t="s">
        <v>212</v>
      </c>
      <c r="AA90" s="139" t="s">
        <v>211</v>
      </c>
      <c r="AB90" s="139" t="s">
        <v>211</v>
      </c>
      <c r="AC90" s="139" t="s">
        <v>212</v>
      </c>
      <c r="AD90" s="139" t="s">
        <v>212</v>
      </c>
      <c r="AE90" s="139" t="s">
        <v>310</v>
      </c>
      <c r="AF90" s="139" t="s">
        <v>334</v>
      </c>
      <c r="AG90" s="139" t="s">
        <v>212</v>
      </c>
      <c r="AH90" s="139" t="s">
        <v>212</v>
      </c>
      <c r="AI90" s="139" t="s">
        <v>244</v>
      </c>
      <c r="AJ90" s="139" t="s">
        <v>212</v>
      </c>
      <c r="AK90" s="139" t="s">
        <v>244</v>
      </c>
      <c r="AL90" s="139" t="s">
        <v>310</v>
      </c>
      <c r="AM90" s="139" t="s">
        <v>334</v>
      </c>
      <c r="AN90" s="139" t="s">
        <v>212</v>
      </c>
      <c r="AO90" s="139" t="s">
        <v>212</v>
      </c>
      <c r="AP90" s="139" t="s">
        <v>211</v>
      </c>
      <c r="AQ90" s="139" t="s">
        <v>211</v>
      </c>
      <c r="AR90" s="139" t="s">
        <v>211</v>
      </c>
      <c r="AS90" s="139" t="s">
        <v>211</v>
      </c>
      <c r="AT90" s="139" t="s">
        <v>212</v>
      </c>
      <c r="AU90" s="139" t="s">
        <v>212</v>
      </c>
      <c r="AV90" s="139" t="s">
        <v>310</v>
      </c>
      <c r="AW90" s="139" t="s">
        <v>334</v>
      </c>
    </row>
    <row r="91" spans="1:49" x14ac:dyDescent="0.55000000000000004">
      <c r="A91" t="e">
        <f>VLOOKUP(B91,Templates!$B$2:$B$162,1,FALSE)</f>
        <v>#N/A</v>
      </c>
      <c r="B91" t="str">
        <f t="shared" si="1"/>
        <v>JSON_PATH:pumps[0]:speed_control::</v>
      </c>
      <c r="C91" s="147" t="s">
        <v>359</v>
      </c>
      <c r="D91" s="147" t="s">
        <v>367</v>
      </c>
      <c r="E91" s="147" t="s">
        <v>244</v>
      </c>
      <c r="F91" s="158" t="s">
        <v>244</v>
      </c>
      <c r="G91" s="155" t="s">
        <v>360</v>
      </c>
      <c r="H91" s="156" t="s">
        <v>361</v>
      </c>
      <c r="I91" s="156" t="s">
        <v>162</v>
      </c>
      <c r="J91" s="157" t="s">
        <v>367</v>
      </c>
      <c r="K91" s="152" t="s">
        <v>244</v>
      </c>
      <c r="L91" s="152" t="s">
        <v>244</v>
      </c>
      <c r="M91" s="140" t="s">
        <v>244</v>
      </c>
      <c r="N91" s="140" t="s">
        <v>244</v>
      </c>
      <c r="O91" s="140" t="s">
        <v>244</v>
      </c>
      <c r="P91" s="140" t="s">
        <v>244</v>
      </c>
      <c r="Q91" s="140" t="s">
        <v>244</v>
      </c>
      <c r="R91" s="140" t="s">
        <v>244</v>
      </c>
      <c r="S91" s="140" t="s">
        <v>244</v>
      </c>
      <c r="T91" s="140" t="s">
        <v>244</v>
      </c>
      <c r="U91" s="140" t="s">
        <v>244</v>
      </c>
      <c r="V91" s="140" t="s">
        <v>244</v>
      </c>
      <c r="W91" s="140" t="s">
        <v>368</v>
      </c>
      <c r="X91" s="140" t="s">
        <v>368</v>
      </c>
      <c r="Y91" s="140" t="s">
        <v>244</v>
      </c>
      <c r="Z91" s="140" t="s">
        <v>368</v>
      </c>
      <c r="AA91" s="140" t="s">
        <v>368</v>
      </c>
      <c r="AB91" s="140" t="s">
        <v>368</v>
      </c>
      <c r="AC91" s="140" t="s">
        <v>368</v>
      </c>
      <c r="AD91" s="140" t="s">
        <v>368</v>
      </c>
      <c r="AE91" s="140" t="s">
        <v>368</v>
      </c>
      <c r="AF91" s="140" t="s">
        <v>368</v>
      </c>
      <c r="AG91" s="140" t="s">
        <v>368</v>
      </c>
      <c r="AH91" s="140" t="s">
        <v>368</v>
      </c>
      <c r="AI91" s="140" t="s">
        <v>244</v>
      </c>
      <c r="AJ91" s="140" t="s">
        <v>368</v>
      </c>
      <c r="AK91" s="140" t="s">
        <v>244</v>
      </c>
      <c r="AL91" s="140" t="s">
        <v>368</v>
      </c>
      <c r="AM91" s="140" t="s">
        <v>368</v>
      </c>
      <c r="AN91" s="140" t="s">
        <v>368</v>
      </c>
      <c r="AO91" s="140" t="s">
        <v>368</v>
      </c>
      <c r="AP91" s="140" t="s">
        <v>368</v>
      </c>
      <c r="AQ91" s="140" t="s">
        <v>368</v>
      </c>
      <c r="AR91" s="140" t="s">
        <v>368</v>
      </c>
      <c r="AS91" s="140" t="s">
        <v>368</v>
      </c>
      <c r="AT91" s="140" t="s">
        <v>368</v>
      </c>
      <c r="AU91" s="140" t="s">
        <v>368</v>
      </c>
      <c r="AV91" s="140" t="s">
        <v>368</v>
      </c>
      <c r="AW91" s="140" t="s">
        <v>368</v>
      </c>
    </row>
    <row r="92" spans="1:49" x14ac:dyDescent="0.55000000000000004">
      <c r="A92" t="e">
        <f>VLOOKUP(B92,Templates!$B$2:$B$162,1,FALSE)</f>
        <v>#N/A</v>
      </c>
      <c r="B92" t="str">
        <f t="shared" si="1"/>
        <v>JSON_PATH:pumps[0]:design_electric_power::</v>
      </c>
      <c r="C92" s="141" t="s">
        <v>359</v>
      </c>
      <c r="D92" s="141" t="s">
        <v>369</v>
      </c>
      <c r="E92" s="141" t="s">
        <v>244</v>
      </c>
      <c r="F92" s="159" t="s">
        <v>244</v>
      </c>
      <c r="G92" s="160" t="s">
        <v>360</v>
      </c>
      <c r="H92" s="161" t="s">
        <v>361</v>
      </c>
      <c r="I92" s="161" t="s">
        <v>162</v>
      </c>
      <c r="J92" s="162" t="s">
        <v>369</v>
      </c>
      <c r="K92" s="146" t="s">
        <v>370</v>
      </c>
      <c r="L92" s="146" t="s">
        <v>371</v>
      </c>
      <c r="M92" s="139" t="s">
        <v>244</v>
      </c>
      <c r="N92" s="139" t="s">
        <v>244</v>
      </c>
      <c r="O92" s="139" t="s">
        <v>244</v>
      </c>
      <c r="P92" s="139" t="s">
        <v>244</v>
      </c>
      <c r="Q92" s="139" t="s">
        <v>244</v>
      </c>
      <c r="R92" s="139" t="s">
        <v>244</v>
      </c>
      <c r="S92" s="139" t="s">
        <v>244</v>
      </c>
      <c r="T92" s="139" t="s">
        <v>244</v>
      </c>
      <c r="U92" s="139" t="s">
        <v>244</v>
      </c>
      <c r="V92" s="139" t="s">
        <v>244</v>
      </c>
      <c r="W92" s="139" t="s">
        <v>244</v>
      </c>
      <c r="X92" s="139" t="s">
        <v>244</v>
      </c>
      <c r="Y92" s="139" t="s">
        <v>244</v>
      </c>
      <c r="Z92" s="139" t="s">
        <v>244</v>
      </c>
      <c r="AA92" s="139" t="s">
        <v>244</v>
      </c>
      <c r="AB92" s="139" t="s">
        <v>244</v>
      </c>
      <c r="AC92" s="139" t="s">
        <v>244</v>
      </c>
      <c r="AD92" s="139" t="s">
        <v>244</v>
      </c>
      <c r="AE92" s="139" t="s">
        <v>244</v>
      </c>
      <c r="AF92" s="139" t="s">
        <v>244</v>
      </c>
      <c r="AG92" s="139" t="s">
        <v>244</v>
      </c>
      <c r="AH92" s="139" t="s">
        <v>244</v>
      </c>
      <c r="AI92" s="139" t="s">
        <v>244</v>
      </c>
      <c r="AJ92" s="139" t="s">
        <v>244</v>
      </c>
      <c r="AK92" s="139" t="s">
        <v>244</v>
      </c>
      <c r="AL92" s="139" t="s">
        <v>244</v>
      </c>
      <c r="AM92" s="139" t="s">
        <v>244</v>
      </c>
      <c r="AN92" s="139" t="s">
        <v>244</v>
      </c>
      <c r="AO92" s="139" t="s">
        <v>244</v>
      </c>
      <c r="AP92" s="139" t="s">
        <v>244</v>
      </c>
      <c r="AQ92" s="139" t="s">
        <v>244</v>
      </c>
      <c r="AR92" s="139" t="s">
        <v>244</v>
      </c>
      <c r="AS92" s="139" t="s">
        <v>244</v>
      </c>
      <c r="AT92" s="139" t="s">
        <v>244</v>
      </c>
      <c r="AU92" s="139" t="s">
        <v>244</v>
      </c>
      <c r="AV92" s="139" t="s">
        <v>244</v>
      </c>
      <c r="AW92" s="139" t="s">
        <v>244</v>
      </c>
    </row>
    <row r="93" spans="1:49" x14ac:dyDescent="0.55000000000000004">
      <c r="A93" t="e">
        <f>VLOOKUP(B93,Templates!$B$2:$B$162,1,FALSE)</f>
        <v>#N/A</v>
      </c>
      <c r="B93" t="str">
        <f t="shared" si="1"/>
        <v>JSON_PATH:pumps[0]:design_flow::</v>
      </c>
      <c r="C93" s="147" t="s">
        <v>359</v>
      </c>
      <c r="D93" s="147" t="s">
        <v>372</v>
      </c>
      <c r="E93" s="147" t="s">
        <v>244</v>
      </c>
      <c r="F93" s="158" t="s">
        <v>244</v>
      </c>
      <c r="G93" s="155" t="s">
        <v>360</v>
      </c>
      <c r="H93" s="156" t="s">
        <v>361</v>
      </c>
      <c r="I93" s="156" t="s">
        <v>162</v>
      </c>
      <c r="J93" s="157" t="s">
        <v>372</v>
      </c>
      <c r="K93" s="152" t="s">
        <v>350</v>
      </c>
      <c r="L93" s="152" t="s">
        <v>351</v>
      </c>
      <c r="M93" s="140" t="s">
        <v>244</v>
      </c>
      <c r="N93" s="140" t="s">
        <v>244</v>
      </c>
      <c r="O93" s="140" t="s">
        <v>244</v>
      </c>
      <c r="P93" s="140" t="s">
        <v>244</v>
      </c>
      <c r="Q93" s="140" t="s">
        <v>244</v>
      </c>
      <c r="R93" s="140" t="s">
        <v>244</v>
      </c>
      <c r="S93" s="140" t="s">
        <v>244</v>
      </c>
      <c r="T93" s="140" t="s">
        <v>244</v>
      </c>
      <c r="U93" s="140" t="s">
        <v>244</v>
      </c>
      <c r="V93" s="140" t="s">
        <v>244</v>
      </c>
      <c r="W93" s="140" t="s">
        <v>244</v>
      </c>
      <c r="X93" s="140" t="s">
        <v>244</v>
      </c>
      <c r="Y93" s="140" t="s">
        <v>244</v>
      </c>
      <c r="Z93" s="140" t="s">
        <v>244</v>
      </c>
      <c r="AA93" s="140" t="s">
        <v>244</v>
      </c>
      <c r="AB93" s="140" t="s">
        <v>244</v>
      </c>
      <c r="AC93" s="140" t="s">
        <v>244</v>
      </c>
      <c r="AD93" s="140" t="s">
        <v>244</v>
      </c>
      <c r="AE93" s="140" t="s">
        <v>244</v>
      </c>
      <c r="AF93" s="140" t="s">
        <v>244</v>
      </c>
      <c r="AG93" s="140" t="s">
        <v>244</v>
      </c>
      <c r="AH93" s="140" t="s">
        <v>244</v>
      </c>
      <c r="AI93" s="140" t="s">
        <v>244</v>
      </c>
      <c r="AJ93" s="140" t="s">
        <v>244</v>
      </c>
      <c r="AK93" s="140" t="s">
        <v>244</v>
      </c>
      <c r="AL93" s="140" t="s">
        <v>244</v>
      </c>
      <c r="AM93" s="140" t="s">
        <v>244</v>
      </c>
      <c r="AN93" s="140" t="s">
        <v>244</v>
      </c>
      <c r="AO93" s="140" t="s">
        <v>244</v>
      </c>
      <c r="AP93" s="140" t="s">
        <v>244</v>
      </c>
      <c r="AQ93" s="140" t="s">
        <v>244</v>
      </c>
      <c r="AR93" s="140" t="s">
        <v>244</v>
      </c>
      <c r="AS93" s="140" t="s">
        <v>244</v>
      </c>
      <c r="AT93" s="140" t="s">
        <v>244</v>
      </c>
      <c r="AU93" s="140" t="s">
        <v>244</v>
      </c>
      <c r="AV93" s="140" t="s">
        <v>244</v>
      </c>
      <c r="AW93" s="140" t="s">
        <v>244</v>
      </c>
    </row>
    <row r="94" spans="1:49" x14ac:dyDescent="0.55000000000000004">
      <c r="A94" t="e">
        <f>VLOOKUP(B94,Templates!$B$2:$B$162,1,FALSE)</f>
        <v>#N/A</v>
      </c>
      <c r="B94" t="str">
        <f t="shared" si="1"/>
        <v>JSON_PATH:pumps[0]:design_head::</v>
      </c>
      <c r="C94" s="141" t="s">
        <v>359</v>
      </c>
      <c r="D94" s="141" t="s">
        <v>373</v>
      </c>
      <c r="E94" s="141" t="s">
        <v>244</v>
      </c>
      <c r="F94" s="159" t="s">
        <v>244</v>
      </c>
      <c r="G94" s="160" t="s">
        <v>360</v>
      </c>
      <c r="H94" s="161" t="s">
        <v>361</v>
      </c>
      <c r="I94" s="161" t="s">
        <v>162</v>
      </c>
      <c r="J94" s="162" t="s">
        <v>373</v>
      </c>
      <c r="K94" s="146" t="s">
        <v>374</v>
      </c>
      <c r="L94" s="146" t="s">
        <v>375</v>
      </c>
      <c r="M94" s="139" t="s">
        <v>244</v>
      </c>
      <c r="N94" s="139" t="s">
        <v>244</v>
      </c>
      <c r="O94" s="139" t="s">
        <v>244</v>
      </c>
      <c r="P94" s="139" t="s">
        <v>244</v>
      </c>
      <c r="Q94" s="139" t="s">
        <v>244</v>
      </c>
      <c r="R94" s="139" t="s">
        <v>244</v>
      </c>
      <c r="S94" s="139" t="s">
        <v>244</v>
      </c>
      <c r="T94" s="139" t="s">
        <v>244</v>
      </c>
      <c r="U94" s="139" t="s">
        <v>244</v>
      </c>
      <c r="V94" s="139" t="s">
        <v>244</v>
      </c>
      <c r="W94" s="139" t="s">
        <v>244</v>
      </c>
      <c r="X94" s="139" t="s">
        <v>244</v>
      </c>
      <c r="Y94" s="139" t="s">
        <v>244</v>
      </c>
      <c r="Z94" s="139" t="s">
        <v>244</v>
      </c>
      <c r="AA94" s="139" t="s">
        <v>244</v>
      </c>
      <c r="AB94" s="139" t="s">
        <v>244</v>
      </c>
      <c r="AC94" s="139" t="s">
        <v>244</v>
      </c>
      <c r="AD94" s="139" t="s">
        <v>244</v>
      </c>
      <c r="AE94" s="139" t="s">
        <v>244</v>
      </c>
      <c r="AF94" s="139" t="s">
        <v>244</v>
      </c>
      <c r="AG94" s="139" t="s">
        <v>244</v>
      </c>
      <c r="AH94" s="139" t="s">
        <v>244</v>
      </c>
      <c r="AI94" s="139" t="s">
        <v>244</v>
      </c>
      <c r="AJ94" s="139" t="s">
        <v>244</v>
      </c>
      <c r="AK94" s="139" t="s">
        <v>244</v>
      </c>
      <c r="AL94" s="139" t="s">
        <v>244</v>
      </c>
      <c r="AM94" s="139" t="s">
        <v>244</v>
      </c>
      <c r="AN94" s="139" t="s">
        <v>244</v>
      </c>
      <c r="AO94" s="139" t="s">
        <v>244</v>
      </c>
      <c r="AP94" s="139" t="s">
        <v>244</v>
      </c>
      <c r="AQ94" s="139" t="s">
        <v>244</v>
      </c>
      <c r="AR94" s="139" t="s">
        <v>244</v>
      </c>
      <c r="AS94" s="139" t="s">
        <v>244</v>
      </c>
      <c r="AT94" s="139" t="s">
        <v>244</v>
      </c>
      <c r="AU94" s="139" t="s">
        <v>244</v>
      </c>
      <c r="AV94" s="139" t="s">
        <v>244</v>
      </c>
      <c r="AW94" s="139" t="s">
        <v>244</v>
      </c>
    </row>
    <row r="95" spans="1:49" x14ac:dyDescent="0.55000000000000004">
      <c r="A95" t="e">
        <f>VLOOKUP(B95,Templates!$B$2:$B$162,1,FALSE)</f>
        <v>#N/A</v>
      </c>
      <c r="B95" t="str">
        <f t="shared" si="1"/>
        <v>JSON_PATH:pumps[0]:motor_efficiency::</v>
      </c>
      <c r="C95" s="153" t="s">
        <v>359</v>
      </c>
      <c r="D95" s="153" t="s">
        <v>376</v>
      </c>
      <c r="E95" s="147" t="s">
        <v>244</v>
      </c>
      <c r="F95" s="158" t="s">
        <v>244</v>
      </c>
      <c r="G95" s="149" t="s">
        <v>360</v>
      </c>
      <c r="H95" s="150" t="s">
        <v>361</v>
      </c>
      <c r="I95" s="150" t="s">
        <v>162</v>
      </c>
      <c r="J95" s="151" t="s">
        <v>376</v>
      </c>
      <c r="K95" s="152" t="s">
        <v>244</v>
      </c>
      <c r="L95" s="152" t="s">
        <v>244</v>
      </c>
      <c r="M95" s="140" t="s">
        <v>244</v>
      </c>
      <c r="N95" s="140" t="s">
        <v>244</v>
      </c>
      <c r="O95" s="140" t="s">
        <v>244</v>
      </c>
      <c r="P95" s="140" t="s">
        <v>244</v>
      </c>
      <c r="Q95" s="140" t="s">
        <v>244</v>
      </c>
      <c r="R95" s="140" t="s">
        <v>244</v>
      </c>
      <c r="S95" s="140" t="s">
        <v>244</v>
      </c>
      <c r="T95" s="140" t="s">
        <v>244</v>
      </c>
      <c r="U95" s="140" t="s">
        <v>244</v>
      </c>
      <c r="V95" s="140" t="s">
        <v>244</v>
      </c>
      <c r="W95" s="140" t="s">
        <v>244</v>
      </c>
      <c r="X95" s="140" t="s">
        <v>244</v>
      </c>
      <c r="Y95" s="140" t="s">
        <v>244</v>
      </c>
      <c r="Z95" s="140" t="s">
        <v>244</v>
      </c>
      <c r="AA95" s="140" t="s">
        <v>244</v>
      </c>
      <c r="AB95" s="140" t="s">
        <v>244</v>
      </c>
      <c r="AC95" s="140" t="s">
        <v>244</v>
      </c>
      <c r="AD95" s="140" t="s">
        <v>244</v>
      </c>
      <c r="AE95" s="140" t="s">
        <v>244</v>
      </c>
      <c r="AF95" s="140" t="s">
        <v>244</v>
      </c>
      <c r="AG95" s="140" t="s">
        <v>244</v>
      </c>
      <c r="AH95" s="140" t="s">
        <v>244</v>
      </c>
      <c r="AI95" s="140" t="s">
        <v>244</v>
      </c>
      <c r="AJ95" s="140" t="s">
        <v>244</v>
      </c>
      <c r="AK95" s="140" t="s">
        <v>244</v>
      </c>
      <c r="AL95" s="164" t="s">
        <v>244</v>
      </c>
      <c r="AM95" s="140" t="s">
        <v>244</v>
      </c>
      <c r="AN95" s="140" t="s">
        <v>244</v>
      </c>
      <c r="AO95" s="140" t="s">
        <v>244</v>
      </c>
      <c r="AP95" s="140" t="s">
        <v>244</v>
      </c>
      <c r="AQ95" s="140" t="s">
        <v>244</v>
      </c>
      <c r="AR95" s="140" t="s">
        <v>244</v>
      </c>
      <c r="AS95" s="140" t="s">
        <v>244</v>
      </c>
      <c r="AT95" s="140" t="s">
        <v>244</v>
      </c>
      <c r="AU95" s="140" t="s">
        <v>244</v>
      </c>
      <c r="AV95" s="164" t="s">
        <v>244</v>
      </c>
      <c r="AW95" s="164" t="s">
        <v>244</v>
      </c>
    </row>
    <row r="96" spans="1:49" x14ac:dyDescent="0.55000000000000004">
      <c r="A96" t="e">
        <f>VLOOKUP(B96,Templates!$B$2:$B$162,1,FALSE)</f>
        <v>#N/A</v>
      </c>
      <c r="B96" t="str">
        <f t="shared" si="1"/>
        <v>JSON_PATH:pumps[0]:impeller_efficiency::</v>
      </c>
      <c r="C96" s="154" t="s">
        <v>359</v>
      </c>
      <c r="D96" s="154" t="s">
        <v>377</v>
      </c>
      <c r="E96" s="141" t="s">
        <v>244</v>
      </c>
      <c r="F96" s="159" t="s">
        <v>244</v>
      </c>
      <c r="G96" s="143" t="s">
        <v>360</v>
      </c>
      <c r="H96" s="144" t="s">
        <v>361</v>
      </c>
      <c r="I96" s="144" t="s">
        <v>162</v>
      </c>
      <c r="J96" s="145" t="s">
        <v>377</v>
      </c>
      <c r="K96" s="146" t="s">
        <v>244</v>
      </c>
      <c r="L96" s="146" t="s">
        <v>244</v>
      </c>
      <c r="M96" s="139" t="s">
        <v>244</v>
      </c>
      <c r="N96" s="139" t="s">
        <v>244</v>
      </c>
      <c r="O96" s="139" t="s">
        <v>244</v>
      </c>
      <c r="P96" s="139" t="s">
        <v>244</v>
      </c>
      <c r="Q96" s="139" t="s">
        <v>244</v>
      </c>
      <c r="R96" s="139" t="s">
        <v>244</v>
      </c>
      <c r="S96" s="139" t="s">
        <v>244</v>
      </c>
      <c r="T96" s="139" t="s">
        <v>244</v>
      </c>
      <c r="U96" s="139" t="s">
        <v>244</v>
      </c>
      <c r="V96" s="139" t="s">
        <v>244</v>
      </c>
      <c r="W96" s="139" t="s">
        <v>244</v>
      </c>
      <c r="X96" s="139" t="s">
        <v>244</v>
      </c>
      <c r="Y96" s="139" t="s">
        <v>244</v>
      </c>
      <c r="Z96" s="139" t="s">
        <v>244</v>
      </c>
      <c r="AA96" s="139" t="s">
        <v>244</v>
      </c>
      <c r="AB96" s="139" t="s">
        <v>244</v>
      </c>
      <c r="AC96" s="139" t="s">
        <v>244</v>
      </c>
      <c r="AD96" s="139" t="s">
        <v>244</v>
      </c>
      <c r="AE96" s="139" t="s">
        <v>244</v>
      </c>
      <c r="AF96" s="139" t="s">
        <v>244</v>
      </c>
      <c r="AG96" s="139" t="s">
        <v>244</v>
      </c>
      <c r="AH96" s="139" t="s">
        <v>244</v>
      </c>
      <c r="AI96" s="139" t="s">
        <v>244</v>
      </c>
      <c r="AJ96" s="139" t="s">
        <v>244</v>
      </c>
      <c r="AK96" s="139" t="s">
        <v>244</v>
      </c>
      <c r="AL96" s="165" t="s">
        <v>244</v>
      </c>
      <c r="AM96" s="139" t="s">
        <v>244</v>
      </c>
      <c r="AN96" s="139" t="s">
        <v>244</v>
      </c>
      <c r="AO96" s="139" t="s">
        <v>244</v>
      </c>
      <c r="AP96" s="139" t="s">
        <v>244</v>
      </c>
      <c r="AQ96" s="139" t="s">
        <v>244</v>
      </c>
      <c r="AR96" s="139" t="s">
        <v>244</v>
      </c>
      <c r="AS96" s="139" t="s">
        <v>244</v>
      </c>
      <c r="AT96" s="139" t="s">
        <v>244</v>
      </c>
      <c r="AU96" s="139" t="s">
        <v>244</v>
      </c>
      <c r="AV96" s="165" t="s">
        <v>244</v>
      </c>
      <c r="AW96" s="165" t="s">
        <v>244</v>
      </c>
    </row>
    <row r="97" spans="1:49" x14ac:dyDescent="0.55000000000000004">
      <c r="A97" t="e">
        <f>VLOOKUP(B97,Templates!$B$2:$B$162,1,FALSE)</f>
        <v>#N/A</v>
      </c>
      <c r="B97" t="str">
        <f t="shared" si="1"/>
        <v>JSON_PATH:pumps[1]:id::</v>
      </c>
      <c r="C97" s="147" t="s">
        <v>378</v>
      </c>
      <c r="D97" s="147" t="s">
        <v>159</v>
      </c>
      <c r="E97" s="147" t="s">
        <v>244</v>
      </c>
      <c r="F97" s="158" t="s">
        <v>244</v>
      </c>
      <c r="G97" s="155" t="s">
        <v>360</v>
      </c>
      <c r="H97" s="156" t="s">
        <v>379</v>
      </c>
      <c r="I97" s="156" t="s">
        <v>162</v>
      </c>
      <c r="J97" s="157" t="s">
        <v>159</v>
      </c>
      <c r="K97" s="152" t="s">
        <v>244</v>
      </c>
      <c r="L97" s="152" t="s">
        <v>244</v>
      </c>
      <c r="M97" s="140" t="s">
        <v>244</v>
      </c>
      <c r="N97" s="140" t="s">
        <v>244</v>
      </c>
      <c r="O97" s="140" t="s">
        <v>244</v>
      </c>
      <c r="P97" s="140" t="s">
        <v>244</v>
      </c>
      <c r="Q97" s="140" t="s">
        <v>244</v>
      </c>
      <c r="R97" s="140" t="s">
        <v>244</v>
      </c>
      <c r="S97" s="140" t="s">
        <v>244</v>
      </c>
      <c r="T97" s="140" t="s">
        <v>244</v>
      </c>
      <c r="U97" s="140" t="s">
        <v>244</v>
      </c>
      <c r="V97" s="140" t="s">
        <v>244</v>
      </c>
      <c r="W97" s="140" t="s">
        <v>244</v>
      </c>
      <c r="X97" s="140" t="s">
        <v>244</v>
      </c>
      <c r="Y97" s="140" t="s">
        <v>244</v>
      </c>
      <c r="Z97" s="140" t="s">
        <v>244</v>
      </c>
      <c r="AA97" s="140" t="s">
        <v>364</v>
      </c>
      <c r="AB97" s="140" t="s">
        <v>365</v>
      </c>
      <c r="AC97" s="140" t="s">
        <v>364</v>
      </c>
      <c r="AD97" s="140" t="s">
        <v>365</v>
      </c>
      <c r="AE97" s="140" t="s">
        <v>381</v>
      </c>
      <c r="AF97" s="140" t="s">
        <v>244</v>
      </c>
      <c r="AG97" s="140" t="s">
        <v>364</v>
      </c>
      <c r="AH97" s="140" t="s">
        <v>365</v>
      </c>
      <c r="AI97" s="140" t="s">
        <v>244</v>
      </c>
      <c r="AJ97" s="140" t="s">
        <v>244</v>
      </c>
      <c r="AK97" s="140" t="s">
        <v>244</v>
      </c>
      <c r="AL97" s="164" t="s">
        <v>381</v>
      </c>
      <c r="AM97" s="140" t="s">
        <v>244</v>
      </c>
      <c r="AN97" s="140" t="s">
        <v>364</v>
      </c>
      <c r="AO97" s="140" t="s">
        <v>365</v>
      </c>
      <c r="AP97" s="140" t="s">
        <v>364</v>
      </c>
      <c r="AQ97" s="140" t="s">
        <v>365</v>
      </c>
      <c r="AR97" s="140" t="s">
        <v>364</v>
      </c>
      <c r="AS97" s="140" t="s">
        <v>365</v>
      </c>
      <c r="AT97" s="140" t="s">
        <v>364</v>
      </c>
      <c r="AU97" s="140" t="s">
        <v>365</v>
      </c>
      <c r="AV97" s="164" t="s">
        <v>381</v>
      </c>
      <c r="AW97" s="164" t="s">
        <v>244</v>
      </c>
    </row>
    <row r="98" spans="1:49" x14ac:dyDescent="0.55000000000000004">
      <c r="A98" t="e">
        <f>VLOOKUP(B98,Templates!$B$2:$B$162,1,FALSE)</f>
        <v>#N/A</v>
      </c>
      <c r="B98" t="str">
        <f t="shared" si="1"/>
        <v>JSON_PATH:pumps[1]:loop_or_piping::</v>
      </c>
      <c r="C98" s="141" t="s">
        <v>378</v>
      </c>
      <c r="D98" s="141" t="s">
        <v>366</v>
      </c>
      <c r="E98" s="141" t="s">
        <v>244</v>
      </c>
      <c r="F98" s="159" t="s">
        <v>244</v>
      </c>
      <c r="G98" s="160" t="s">
        <v>360</v>
      </c>
      <c r="H98" s="161" t="s">
        <v>379</v>
      </c>
      <c r="I98" s="161" t="s">
        <v>162</v>
      </c>
      <c r="J98" s="162" t="s">
        <v>366</v>
      </c>
      <c r="K98" s="146" t="s">
        <v>244</v>
      </c>
      <c r="L98" s="146" t="s">
        <v>244</v>
      </c>
      <c r="M98" s="139" t="s">
        <v>244</v>
      </c>
      <c r="N98" s="139" t="s">
        <v>244</v>
      </c>
      <c r="O98" s="139" t="s">
        <v>244</v>
      </c>
      <c r="P98" s="139" t="s">
        <v>244</v>
      </c>
      <c r="Q98" s="139" t="s">
        <v>244</v>
      </c>
      <c r="R98" s="139" t="s">
        <v>244</v>
      </c>
      <c r="S98" s="139" t="s">
        <v>244</v>
      </c>
      <c r="T98" s="139" t="s">
        <v>244</v>
      </c>
      <c r="U98" s="139" t="s">
        <v>244</v>
      </c>
      <c r="V98" s="139" t="s">
        <v>244</v>
      </c>
      <c r="W98" s="139" t="s">
        <v>244</v>
      </c>
      <c r="X98" s="139" t="s">
        <v>244</v>
      </c>
      <c r="Y98" s="139" t="s">
        <v>244</v>
      </c>
      <c r="Z98" s="139" t="s">
        <v>244</v>
      </c>
      <c r="AA98" s="139" t="s">
        <v>310</v>
      </c>
      <c r="AB98" s="139" t="s">
        <v>334</v>
      </c>
      <c r="AC98" s="139" t="s">
        <v>310</v>
      </c>
      <c r="AD98" s="139" t="s">
        <v>334</v>
      </c>
      <c r="AE98" s="139" t="s">
        <v>333</v>
      </c>
      <c r="AF98" s="139" t="s">
        <v>244</v>
      </c>
      <c r="AG98" s="139" t="s">
        <v>310</v>
      </c>
      <c r="AH98" s="139" t="s">
        <v>334</v>
      </c>
      <c r="AI98" s="139" t="s">
        <v>244</v>
      </c>
      <c r="AJ98" s="139" t="s">
        <v>244</v>
      </c>
      <c r="AK98" s="139" t="s">
        <v>244</v>
      </c>
      <c r="AL98" s="139" t="s">
        <v>333</v>
      </c>
      <c r="AM98" s="139" t="s">
        <v>244</v>
      </c>
      <c r="AN98" s="139" t="s">
        <v>310</v>
      </c>
      <c r="AO98" s="139" t="s">
        <v>334</v>
      </c>
      <c r="AP98" s="139" t="s">
        <v>310</v>
      </c>
      <c r="AQ98" s="139" t="s">
        <v>334</v>
      </c>
      <c r="AR98" s="139" t="s">
        <v>310</v>
      </c>
      <c r="AS98" s="139" t="s">
        <v>334</v>
      </c>
      <c r="AT98" s="139" t="s">
        <v>310</v>
      </c>
      <c r="AU98" s="139" t="s">
        <v>334</v>
      </c>
      <c r="AV98" s="139" t="s">
        <v>333</v>
      </c>
      <c r="AW98" s="139" t="s">
        <v>244</v>
      </c>
    </row>
    <row r="99" spans="1:49" x14ac:dyDescent="0.55000000000000004">
      <c r="A99" t="e">
        <f>VLOOKUP(B99,Templates!$B$2:$B$162,1,FALSE)</f>
        <v>#N/A</v>
      </c>
      <c r="B99" t="str">
        <f t="shared" si="1"/>
        <v>JSON_PATH:pumps[1]:speed_control::</v>
      </c>
      <c r="C99" s="147" t="s">
        <v>378</v>
      </c>
      <c r="D99" s="147" t="s">
        <v>367</v>
      </c>
      <c r="E99" s="147" t="s">
        <v>244</v>
      </c>
      <c r="F99" s="158" t="s">
        <v>244</v>
      </c>
      <c r="G99" s="155" t="s">
        <v>360</v>
      </c>
      <c r="H99" s="156" t="s">
        <v>379</v>
      </c>
      <c r="I99" s="156" t="s">
        <v>162</v>
      </c>
      <c r="J99" s="157" t="s">
        <v>367</v>
      </c>
      <c r="K99" s="152" t="s">
        <v>244</v>
      </c>
      <c r="L99" s="152" t="s">
        <v>244</v>
      </c>
      <c r="M99" s="140" t="s">
        <v>244</v>
      </c>
      <c r="N99" s="140" t="s">
        <v>244</v>
      </c>
      <c r="O99" s="140" t="s">
        <v>244</v>
      </c>
      <c r="P99" s="140" t="s">
        <v>244</v>
      </c>
      <c r="Q99" s="140" t="s">
        <v>244</v>
      </c>
      <c r="R99" s="140" t="s">
        <v>244</v>
      </c>
      <c r="S99" s="140" t="s">
        <v>244</v>
      </c>
      <c r="T99" s="140" t="s">
        <v>244</v>
      </c>
      <c r="U99" s="140" t="s">
        <v>244</v>
      </c>
      <c r="V99" s="140" t="s">
        <v>244</v>
      </c>
      <c r="W99" s="140" t="s">
        <v>244</v>
      </c>
      <c r="X99" s="140" t="s">
        <v>244</v>
      </c>
      <c r="Y99" s="140" t="s">
        <v>244</v>
      </c>
      <c r="Z99" s="140" t="s">
        <v>244</v>
      </c>
      <c r="AA99" s="140" t="s">
        <v>368</v>
      </c>
      <c r="AB99" s="140" t="s">
        <v>368</v>
      </c>
      <c r="AC99" s="140" t="s">
        <v>368</v>
      </c>
      <c r="AD99" s="140" t="s">
        <v>368</v>
      </c>
      <c r="AE99" s="140" t="s">
        <v>382</v>
      </c>
      <c r="AF99" s="140" t="s">
        <v>244</v>
      </c>
      <c r="AG99" s="140" t="s">
        <v>368</v>
      </c>
      <c r="AH99" s="140" t="s">
        <v>368</v>
      </c>
      <c r="AI99" s="140" t="s">
        <v>244</v>
      </c>
      <c r="AJ99" s="140" t="s">
        <v>244</v>
      </c>
      <c r="AK99" s="140" t="s">
        <v>244</v>
      </c>
      <c r="AL99" s="140" t="s">
        <v>382</v>
      </c>
      <c r="AM99" s="140" t="s">
        <v>244</v>
      </c>
      <c r="AN99" s="140" t="s">
        <v>368</v>
      </c>
      <c r="AO99" s="140" t="s">
        <v>368</v>
      </c>
      <c r="AP99" s="140" t="s">
        <v>368</v>
      </c>
      <c r="AQ99" s="140" t="s">
        <v>368</v>
      </c>
      <c r="AR99" s="140" t="s">
        <v>368</v>
      </c>
      <c r="AS99" s="140" t="s">
        <v>368</v>
      </c>
      <c r="AT99" s="140" t="s">
        <v>368</v>
      </c>
      <c r="AU99" s="140" t="s">
        <v>368</v>
      </c>
      <c r="AV99" s="140" t="s">
        <v>382</v>
      </c>
      <c r="AW99" s="140" t="s">
        <v>244</v>
      </c>
    </row>
    <row r="100" spans="1:49" x14ac:dyDescent="0.55000000000000004">
      <c r="A100" t="e">
        <f>VLOOKUP(B100,Templates!$B$2:$B$162,1,FALSE)</f>
        <v>#N/A</v>
      </c>
      <c r="B100" t="str">
        <f t="shared" si="1"/>
        <v>JSON_PATH:pumps[1]:design_electric_power::</v>
      </c>
      <c r="C100" s="154" t="s">
        <v>378</v>
      </c>
      <c r="D100" s="154" t="s">
        <v>369</v>
      </c>
      <c r="E100" s="141" t="s">
        <v>244</v>
      </c>
      <c r="F100" s="159" t="s">
        <v>244</v>
      </c>
      <c r="G100" s="143" t="s">
        <v>360</v>
      </c>
      <c r="H100" s="144" t="s">
        <v>379</v>
      </c>
      <c r="I100" s="144" t="s">
        <v>162</v>
      </c>
      <c r="J100" s="145" t="s">
        <v>369</v>
      </c>
      <c r="K100" s="146" t="s">
        <v>370</v>
      </c>
      <c r="L100" s="146" t="s">
        <v>371</v>
      </c>
      <c r="M100" s="139" t="s">
        <v>244</v>
      </c>
      <c r="N100" s="139" t="s">
        <v>244</v>
      </c>
      <c r="O100" s="139" t="s">
        <v>244</v>
      </c>
      <c r="P100" s="139" t="s">
        <v>244</v>
      </c>
      <c r="Q100" s="139" t="s">
        <v>244</v>
      </c>
      <c r="R100" s="139" t="s">
        <v>244</v>
      </c>
      <c r="S100" s="139" t="s">
        <v>244</v>
      </c>
      <c r="T100" s="139" t="s">
        <v>244</v>
      </c>
      <c r="U100" s="139" t="s">
        <v>244</v>
      </c>
      <c r="V100" s="139" t="s">
        <v>244</v>
      </c>
      <c r="W100" s="139" t="s">
        <v>244</v>
      </c>
      <c r="X100" s="139" t="s">
        <v>244</v>
      </c>
      <c r="Y100" s="139" t="s">
        <v>244</v>
      </c>
      <c r="Z100" s="139" t="s">
        <v>244</v>
      </c>
      <c r="AA100" s="165" t="s">
        <v>244</v>
      </c>
      <c r="AB100" s="139" t="s">
        <v>244</v>
      </c>
      <c r="AC100" s="165" t="s">
        <v>244</v>
      </c>
      <c r="AD100" s="139" t="s">
        <v>244</v>
      </c>
      <c r="AE100" s="165" t="s">
        <v>244</v>
      </c>
      <c r="AF100" s="139" t="s">
        <v>244</v>
      </c>
      <c r="AG100" s="165" t="s">
        <v>244</v>
      </c>
      <c r="AH100" s="139" t="s">
        <v>244</v>
      </c>
      <c r="AI100" s="139" t="s">
        <v>244</v>
      </c>
      <c r="AJ100" s="139" t="s">
        <v>244</v>
      </c>
      <c r="AK100" s="139" t="s">
        <v>244</v>
      </c>
      <c r="AL100" s="139" t="s">
        <v>244</v>
      </c>
      <c r="AM100" s="139" t="s">
        <v>244</v>
      </c>
      <c r="AN100" s="165" t="s">
        <v>244</v>
      </c>
      <c r="AO100" s="139" t="s">
        <v>244</v>
      </c>
      <c r="AP100" s="165" t="s">
        <v>244</v>
      </c>
      <c r="AQ100" s="139" t="s">
        <v>244</v>
      </c>
      <c r="AR100" s="165" t="s">
        <v>244</v>
      </c>
      <c r="AS100" s="139" t="s">
        <v>244</v>
      </c>
      <c r="AT100" s="165" t="s">
        <v>244</v>
      </c>
      <c r="AU100" s="139" t="s">
        <v>244</v>
      </c>
      <c r="AV100" s="165" t="s">
        <v>244</v>
      </c>
      <c r="AW100" s="165" t="s">
        <v>244</v>
      </c>
    </row>
    <row r="101" spans="1:49" x14ac:dyDescent="0.55000000000000004">
      <c r="A101" t="e">
        <f>VLOOKUP(B101,Templates!$B$2:$B$162,1,FALSE)</f>
        <v>#N/A</v>
      </c>
      <c r="B101" t="str">
        <f t="shared" si="1"/>
        <v>JSON_PATH:pumps[1]:design_flow::</v>
      </c>
      <c r="C101" s="153" t="s">
        <v>378</v>
      </c>
      <c r="D101" s="153" t="s">
        <v>372</v>
      </c>
      <c r="E101" s="147" t="s">
        <v>244</v>
      </c>
      <c r="F101" s="158" t="s">
        <v>244</v>
      </c>
      <c r="G101" s="149" t="s">
        <v>360</v>
      </c>
      <c r="H101" s="150" t="s">
        <v>379</v>
      </c>
      <c r="I101" s="150" t="s">
        <v>162</v>
      </c>
      <c r="J101" s="151" t="s">
        <v>372</v>
      </c>
      <c r="K101" s="152" t="s">
        <v>350</v>
      </c>
      <c r="L101" s="152" t="s">
        <v>351</v>
      </c>
      <c r="M101" s="140" t="s">
        <v>244</v>
      </c>
      <c r="N101" s="140" t="s">
        <v>244</v>
      </c>
      <c r="O101" s="140" t="s">
        <v>244</v>
      </c>
      <c r="P101" s="140" t="s">
        <v>244</v>
      </c>
      <c r="Q101" s="140" t="s">
        <v>244</v>
      </c>
      <c r="R101" s="140" t="s">
        <v>244</v>
      </c>
      <c r="S101" s="140" t="s">
        <v>244</v>
      </c>
      <c r="T101" s="140" t="s">
        <v>244</v>
      </c>
      <c r="U101" s="140" t="s">
        <v>244</v>
      </c>
      <c r="V101" s="140" t="s">
        <v>244</v>
      </c>
      <c r="W101" s="140" t="s">
        <v>244</v>
      </c>
      <c r="X101" s="140" t="s">
        <v>244</v>
      </c>
      <c r="Y101" s="140" t="s">
        <v>244</v>
      </c>
      <c r="Z101" s="140" t="s">
        <v>244</v>
      </c>
      <c r="AA101" s="164" t="s">
        <v>244</v>
      </c>
      <c r="AB101" s="140" t="s">
        <v>244</v>
      </c>
      <c r="AC101" s="164" t="s">
        <v>244</v>
      </c>
      <c r="AD101" s="140" t="s">
        <v>244</v>
      </c>
      <c r="AE101" s="164" t="s">
        <v>244</v>
      </c>
      <c r="AF101" s="140" t="s">
        <v>244</v>
      </c>
      <c r="AG101" s="164" t="s">
        <v>244</v>
      </c>
      <c r="AH101" s="140" t="s">
        <v>244</v>
      </c>
      <c r="AI101" s="140" t="s">
        <v>244</v>
      </c>
      <c r="AJ101" s="140" t="s">
        <v>244</v>
      </c>
      <c r="AK101" s="140" t="s">
        <v>244</v>
      </c>
      <c r="AL101" s="140" t="s">
        <v>244</v>
      </c>
      <c r="AM101" s="140" t="s">
        <v>244</v>
      </c>
      <c r="AN101" s="164" t="s">
        <v>244</v>
      </c>
      <c r="AO101" s="140" t="s">
        <v>244</v>
      </c>
      <c r="AP101" s="164" t="s">
        <v>244</v>
      </c>
      <c r="AQ101" s="140" t="s">
        <v>244</v>
      </c>
      <c r="AR101" s="164" t="s">
        <v>244</v>
      </c>
      <c r="AS101" s="140" t="s">
        <v>244</v>
      </c>
      <c r="AT101" s="164" t="s">
        <v>244</v>
      </c>
      <c r="AU101" s="140" t="s">
        <v>244</v>
      </c>
      <c r="AV101" s="164" t="s">
        <v>244</v>
      </c>
      <c r="AW101" s="164" t="s">
        <v>244</v>
      </c>
    </row>
    <row r="102" spans="1:49" x14ac:dyDescent="0.55000000000000004">
      <c r="A102" t="e">
        <f>VLOOKUP(B102,Templates!$B$2:$B$162,1,FALSE)</f>
        <v>#N/A</v>
      </c>
      <c r="B102" t="str">
        <f t="shared" si="1"/>
        <v>JSON_PATH:pumps[2]:id::</v>
      </c>
      <c r="C102" s="154" t="s">
        <v>383</v>
      </c>
      <c r="D102" s="141" t="s">
        <v>159</v>
      </c>
      <c r="E102" s="141" t="s">
        <v>244</v>
      </c>
      <c r="F102" s="159" t="s">
        <v>244</v>
      </c>
      <c r="G102" s="143" t="s">
        <v>360</v>
      </c>
      <c r="H102" s="144" t="s">
        <v>384</v>
      </c>
      <c r="I102" s="144" t="s">
        <v>162</v>
      </c>
      <c r="J102" s="145" t="s">
        <v>159</v>
      </c>
      <c r="K102" s="146" t="s">
        <v>244</v>
      </c>
      <c r="L102" s="146" t="s">
        <v>244</v>
      </c>
      <c r="M102" s="139" t="s">
        <v>244</v>
      </c>
      <c r="N102" s="139" t="s">
        <v>244</v>
      </c>
      <c r="O102" s="139" t="s">
        <v>244</v>
      </c>
      <c r="P102" s="139" t="s">
        <v>244</v>
      </c>
      <c r="Q102" s="139" t="s">
        <v>244</v>
      </c>
      <c r="R102" s="139" t="s">
        <v>244</v>
      </c>
      <c r="S102" s="139" t="s">
        <v>244</v>
      </c>
      <c r="T102" s="139" t="s">
        <v>244</v>
      </c>
      <c r="U102" s="139" t="s">
        <v>244</v>
      </c>
      <c r="V102" s="139" t="s">
        <v>244</v>
      </c>
      <c r="W102" s="139" t="s">
        <v>244</v>
      </c>
      <c r="X102" s="139" t="s">
        <v>244</v>
      </c>
      <c r="Y102" s="139" t="s">
        <v>244</v>
      </c>
      <c r="Z102" s="139" t="s">
        <v>244</v>
      </c>
      <c r="AA102" s="165" t="s">
        <v>381</v>
      </c>
      <c r="AB102" s="139" t="s">
        <v>244</v>
      </c>
      <c r="AC102" s="165" t="s">
        <v>381</v>
      </c>
      <c r="AD102" s="139" t="s">
        <v>244</v>
      </c>
      <c r="AE102" s="165" t="s">
        <v>244</v>
      </c>
      <c r="AF102" s="139" t="s">
        <v>244</v>
      </c>
      <c r="AG102" s="165" t="s">
        <v>381</v>
      </c>
      <c r="AH102" s="139" t="s">
        <v>244</v>
      </c>
      <c r="AI102" s="139" t="s">
        <v>244</v>
      </c>
      <c r="AJ102" s="139" t="s">
        <v>244</v>
      </c>
      <c r="AK102" s="139" t="s">
        <v>244</v>
      </c>
      <c r="AL102" s="139" t="s">
        <v>244</v>
      </c>
      <c r="AM102" s="139" t="s">
        <v>244</v>
      </c>
      <c r="AN102" s="165" t="s">
        <v>381</v>
      </c>
      <c r="AO102" s="139" t="s">
        <v>244</v>
      </c>
      <c r="AP102" s="165" t="s">
        <v>381</v>
      </c>
      <c r="AQ102" s="139" t="s">
        <v>244</v>
      </c>
      <c r="AR102" s="165" t="s">
        <v>381</v>
      </c>
      <c r="AS102" s="139" t="s">
        <v>244</v>
      </c>
      <c r="AT102" s="165" t="s">
        <v>381</v>
      </c>
      <c r="AU102" s="139" t="s">
        <v>244</v>
      </c>
      <c r="AV102" s="165" t="s">
        <v>244</v>
      </c>
      <c r="AW102" s="165" t="s">
        <v>244</v>
      </c>
    </row>
    <row r="103" spans="1:49" x14ac:dyDescent="0.55000000000000004">
      <c r="A103" t="e">
        <f>VLOOKUP(B103,Templates!$B$2:$B$162,1,FALSE)</f>
        <v>#N/A</v>
      </c>
      <c r="B103" t="str">
        <f t="shared" si="1"/>
        <v>JSON_PATH:pumps[2]:loop_or_piping::</v>
      </c>
      <c r="C103" s="153" t="s">
        <v>383</v>
      </c>
      <c r="D103" s="153" t="s">
        <v>366</v>
      </c>
      <c r="E103" s="147" t="s">
        <v>244</v>
      </c>
      <c r="F103" s="158" t="s">
        <v>244</v>
      </c>
      <c r="G103" s="149" t="s">
        <v>360</v>
      </c>
      <c r="H103" s="150" t="s">
        <v>384</v>
      </c>
      <c r="I103" s="150" t="s">
        <v>162</v>
      </c>
      <c r="J103" s="151" t="s">
        <v>366</v>
      </c>
      <c r="K103" s="152" t="s">
        <v>244</v>
      </c>
      <c r="L103" s="152" t="s">
        <v>244</v>
      </c>
      <c r="M103" s="140" t="s">
        <v>244</v>
      </c>
      <c r="N103" s="140" t="s">
        <v>244</v>
      </c>
      <c r="O103" s="140" t="s">
        <v>244</v>
      </c>
      <c r="P103" s="140" t="s">
        <v>244</v>
      </c>
      <c r="Q103" s="140" t="s">
        <v>244</v>
      </c>
      <c r="R103" s="140" t="s">
        <v>244</v>
      </c>
      <c r="S103" s="140" t="s">
        <v>244</v>
      </c>
      <c r="T103" s="140" t="s">
        <v>244</v>
      </c>
      <c r="U103" s="140" t="s">
        <v>244</v>
      </c>
      <c r="V103" s="140" t="s">
        <v>244</v>
      </c>
      <c r="W103" s="140" t="s">
        <v>244</v>
      </c>
      <c r="X103" s="140" t="s">
        <v>244</v>
      </c>
      <c r="Y103" s="140" t="s">
        <v>244</v>
      </c>
      <c r="Z103" s="140" t="s">
        <v>244</v>
      </c>
      <c r="AA103" s="140" t="s">
        <v>333</v>
      </c>
      <c r="AB103" s="140" t="s">
        <v>244</v>
      </c>
      <c r="AC103" s="140" t="s">
        <v>333</v>
      </c>
      <c r="AD103" s="140" t="s">
        <v>244</v>
      </c>
      <c r="AE103" s="140" t="s">
        <v>244</v>
      </c>
      <c r="AF103" s="140" t="s">
        <v>244</v>
      </c>
      <c r="AG103" s="140" t="s">
        <v>333</v>
      </c>
      <c r="AH103" s="140" t="s">
        <v>244</v>
      </c>
      <c r="AI103" s="140" t="s">
        <v>244</v>
      </c>
      <c r="AJ103" s="140" t="s">
        <v>244</v>
      </c>
      <c r="AK103" s="140" t="s">
        <v>244</v>
      </c>
      <c r="AL103" s="140" t="s">
        <v>244</v>
      </c>
      <c r="AM103" s="140" t="s">
        <v>244</v>
      </c>
      <c r="AN103" s="140" t="s">
        <v>333</v>
      </c>
      <c r="AO103" s="140" t="s">
        <v>244</v>
      </c>
      <c r="AP103" s="140" t="s">
        <v>333</v>
      </c>
      <c r="AQ103" s="140" t="s">
        <v>244</v>
      </c>
      <c r="AR103" s="140" t="s">
        <v>333</v>
      </c>
      <c r="AS103" s="140" t="s">
        <v>244</v>
      </c>
      <c r="AT103" s="140" t="s">
        <v>333</v>
      </c>
      <c r="AU103" s="140" t="s">
        <v>244</v>
      </c>
      <c r="AV103" s="140" t="s">
        <v>244</v>
      </c>
      <c r="AW103" s="140" t="s">
        <v>244</v>
      </c>
    </row>
    <row r="104" spans="1:49" x14ac:dyDescent="0.55000000000000004">
      <c r="A104" t="e">
        <f>VLOOKUP(B104,Templates!$B$2:$B$162,1,FALSE)</f>
        <v>#N/A</v>
      </c>
      <c r="B104" t="str">
        <f t="shared" si="1"/>
        <v>JSON_PATH:pumps[2]:speed_control::</v>
      </c>
      <c r="C104" s="141" t="s">
        <v>383</v>
      </c>
      <c r="D104" s="141" t="s">
        <v>367</v>
      </c>
      <c r="E104" s="141" t="s">
        <v>244</v>
      </c>
      <c r="F104" s="159" t="s">
        <v>244</v>
      </c>
      <c r="G104" s="160" t="s">
        <v>360</v>
      </c>
      <c r="H104" s="161" t="s">
        <v>384</v>
      </c>
      <c r="I104" s="144" t="s">
        <v>162</v>
      </c>
      <c r="J104" s="162" t="s">
        <v>367</v>
      </c>
      <c r="K104" s="146" t="s">
        <v>244</v>
      </c>
      <c r="L104" s="146" t="s">
        <v>244</v>
      </c>
      <c r="M104" s="139" t="s">
        <v>244</v>
      </c>
      <c r="N104" s="139" t="s">
        <v>244</v>
      </c>
      <c r="O104" s="139" t="s">
        <v>244</v>
      </c>
      <c r="P104" s="139" t="s">
        <v>244</v>
      </c>
      <c r="Q104" s="139" t="s">
        <v>244</v>
      </c>
      <c r="R104" s="139" t="s">
        <v>244</v>
      </c>
      <c r="S104" s="139" t="s">
        <v>244</v>
      </c>
      <c r="T104" s="139" t="s">
        <v>244</v>
      </c>
      <c r="U104" s="139" t="s">
        <v>244</v>
      </c>
      <c r="V104" s="139" t="s">
        <v>244</v>
      </c>
      <c r="W104" s="139" t="s">
        <v>244</v>
      </c>
      <c r="X104" s="139" t="s">
        <v>244</v>
      </c>
      <c r="Y104" s="139" t="s">
        <v>244</v>
      </c>
      <c r="Z104" s="139" t="s">
        <v>244</v>
      </c>
      <c r="AA104" s="139" t="s">
        <v>382</v>
      </c>
      <c r="AB104" s="139" t="s">
        <v>244</v>
      </c>
      <c r="AC104" s="139" t="s">
        <v>382</v>
      </c>
      <c r="AD104" s="139" t="s">
        <v>244</v>
      </c>
      <c r="AE104" s="139" t="s">
        <v>244</v>
      </c>
      <c r="AF104" s="139" t="s">
        <v>244</v>
      </c>
      <c r="AG104" s="139" t="s">
        <v>382</v>
      </c>
      <c r="AH104" s="139" t="s">
        <v>244</v>
      </c>
      <c r="AI104" s="139" t="s">
        <v>244</v>
      </c>
      <c r="AJ104" s="139" t="s">
        <v>244</v>
      </c>
      <c r="AK104" s="139" t="s">
        <v>244</v>
      </c>
      <c r="AL104" s="139" t="s">
        <v>244</v>
      </c>
      <c r="AM104" s="139" t="s">
        <v>244</v>
      </c>
      <c r="AN104" s="139" t="s">
        <v>382</v>
      </c>
      <c r="AO104" s="139" t="s">
        <v>244</v>
      </c>
      <c r="AP104" s="139" t="s">
        <v>382</v>
      </c>
      <c r="AQ104" s="139" t="s">
        <v>244</v>
      </c>
      <c r="AR104" s="139" t="s">
        <v>382</v>
      </c>
      <c r="AS104" s="139" t="s">
        <v>244</v>
      </c>
      <c r="AT104" s="139" t="s">
        <v>382</v>
      </c>
      <c r="AU104" s="139" t="s">
        <v>244</v>
      </c>
      <c r="AV104" s="139" t="s">
        <v>244</v>
      </c>
      <c r="AW104" s="139" t="s">
        <v>244</v>
      </c>
    </row>
    <row r="105" spans="1:49" x14ac:dyDescent="0.55000000000000004">
      <c r="A105" t="e">
        <f>VLOOKUP(B105,Templates!$B$2:$B$162,1,FALSE)</f>
        <v>#N/A</v>
      </c>
      <c r="B105" t="str">
        <f t="shared" si="1"/>
        <v>JSON_PATH:fluid_loops[0]:id::</v>
      </c>
      <c r="C105" s="153" t="s">
        <v>385</v>
      </c>
      <c r="D105" s="153" t="s">
        <v>159</v>
      </c>
      <c r="E105" s="153" t="s">
        <v>244</v>
      </c>
      <c r="F105" s="148" t="s">
        <v>244</v>
      </c>
      <c r="G105" s="149" t="s">
        <v>386</v>
      </c>
      <c r="H105" s="150" t="s">
        <v>387</v>
      </c>
      <c r="I105" s="150" t="s">
        <v>162</v>
      </c>
      <c r="J105" s="151" t="s">
        <v>159</v>
      </c>
      <c r="K105" s="166" t="s">
        <v>244</v>
      </c>
      <c r="L105" s="166" t="s">
        <v>244</v>
      </c>
      <c r="M105" s="140" t="s">
        <v>211</v>
      </c>
      <c r="N105" s="140" t="s">
        <v>211</v>
      </c>
      <c r="O105" s="140" t="s">
        <v>212</v>
      </c>
      <c r="P105" s="140" t="s">
        <v>212</v>
      </c>
      <c r="Q105" s="140" t="s">
        <v>244</v>
      </c>
      <c r="R105" s="140" t="s">
        <v>244</v>
      </c>
      <c r="S105" s="140" t="s">
        <v>236</v>
      </c>
      <c r="T105" s="140" t="s">
        <v>212</v>
      </c>
      <c r="U105" s="140" t="s">
        <v>236</v>
      </c>
      <c r="V105" s="140" t="s">
        <v>244</v>
      </c>
      <c r="W105" s="140" t="s">
        <v>211</v>
      </c>
      <c r="X105" s="140" t="s">
        <v>212</v>
      </c>
      <c r="Y105" s="140" t="s">
        <v>244</v>
      </c>
      <c r="Z105" s="140" t="s">
        <v>212</v>
      </c>
      <c r="AA105" s="140" t="s">
        <v>211</v>
      </c>
      <c r="AB105" s="140" t="s">
        <v>211</v>
      </c>
      <c r="AC105" s="140" t="s">
        <v>212</v>
      </c>
      <c r="AD105" s="140" t="s">
        <v>212</v>
      </c>
      <c r="AE105" s="140" t="s">
        <v>310</v>
      </c>
      <c r="AF105" s="140" t="s">
        <v>334</v>
      </c>
      <c r="AG105" s="140" t="s">
        <v>212</v>
      </c>
      <c r="AH105" s="140" t="s">
        <v>212</v>
      </c>
      <c r="AI105" s="140" t="s">
        <v>244</v>
      </c>
      <c r="AJ105" s="140" t="s">
        <v>212</v>
      </c>
      <c r="AK105" s="140" t="s">
        <v>244</v>
      </c>
      <c r="AL105" s="140" t="s">
        <v>310</v>
      </c>
      <c r="AM105" s="140" t="s">
        <v>334</v>
      </c>
      <c r="AN105" s="164" t="s">
        <v>212</v>
      </c>
      <c r="AO105" s="140" t="s">
        <v>212</v>
      </c>
      <c r="AP105" s="164" t="s">
        <v>211</v>
      </c>
      <c r="AQ105" s="140" t="s">
        <v>211</v>
      </c>
      <c r="AR105" s="164" t="s">
        <v>211</v>
      </c>
      <c r="AS105" s="140" t="s">
        <v>211</v>
      </c>
      <c r="AT105" s="164" t="s">
        <v>212</v>
      </c>
      <c r="AU105" s="140" t="s">
        <v>212</v>
      </c>
      <c r="AV105" s="164" t="s">
        <v>310</v>
      </c>
      <c r="AW105" s="164" t="s">
        <v>334</v>
      </c>
    </row>
    <row r="106" spans="1:49" x14ac:dyDescent="0.55000000000000004">
      <c r="A106" t="e">
        <f>VLOOKUP(B106,Templates!$B$2:$B$162,1,FALSE)</f>
        <v>#N/A</v>
      </c>
      <c r="B106" t="str">
        <f t="shared" si="1"/>
        <v>JSON_PATH:fluid_loops[0]:type::</v>
      </c>
      <c r="C106" s="141" t="s">
        <v>385</v>
      </c>
      <c r="D106" s="141" t="s">
        <v>213</v>
      </c>
      <c r="E106" s="141" t="s">
        <v>244</v>
      </c>
      <c r="F106" s="159" t="s">
        <v>244</v>
      </c>
      <c r="G106" s="143" t="s">
        <v>386</v>
      </c>
      <c r="H106" s="144" t="s">
        <v>387</v>
      </c>
      <c r="I106" s="144" t="s">
        <v>162</v>
      </c>
      <c r="J106" s="162" t="s">
        <v>213</v>
      </c>
      <c r="K106" s="146" t="s">
        <v>244</v>
      </c>
      <c r="L106" s="146" t="s">
        <v>244</v>
      </c>
      <c r="M106" s="139" t="s">
        <v>388</v>
      </c>
      <c r="N106" s="139" t="s">
        <v>388</v>
      </c>
      <c r="O106" s="139" t="s">
        <v>388</v>
      </c>
      <c r="P106" s="139" t="s">
        <v>388</v>
      </c>
      <c r="Q106" s="139" t="s">
        <v>244</v>
      </c>
      <c r="R106" s="139" t="s">
        <v>244</v>
      </c>
      <c r="S106" s="139" t="s">
        <v>389</v>
      </c>
      <c r="T106" s="139" t="s">
        <v>388</v>
      </c>
      <c r="U106" s="139" t="s">
        <v>389</v>
      </c>
      <c r="V106" s="139" t="s">
        <v>244</v>
      </c>
      <c r="W106" s="139" t="s">
        <v>388</v>
      </c>
      <c r="X106" s="139" t="s">
        <v>388</v>
      </c>
      <c r="Y106" s="139" t="s">
        <v>244</v>
      </c>
      <c r="Z106" s="139" t="s">
        <v>388</v>
      </c>
      <c r="AA106" s="139" t="s">
        <v>388</v>
      </c>
      <c r="AB106" s="139" t="s">
        <v>388</v>
      </c>
      <c r="AC106" s="139" t="s">
        <v>388</v>
      </c>
      <c r="AD106" s="139" t="s">
        <v>388</v>
      </c>
      <c r="AE106" s="139" t="s">
        <v>389</v>
      </c>
      <c r="AF106" s="139" t="s">
        <v>389</v>
      </c>
      <c r="AG106" s="139" t="s">
        <v>388</v>
      </c>
      <c r="AH106" s="139" t="s">
        <v>388</v>
      </c>
      <c r="AI106" s="139" t="s">
        <v>244</v>
      </c>
      <c r="AJ106" s="139" t="s">
        <v>388</v>
      </c>
      <c r="AK106" s="139" t="s">
        <v>244</v>
      </c>
      <c r="AL106" s="139" t="s">
        <v>389</v>
      </c>
      <c r="AM106" s="139" t="s">
        <v>389</v>
      </c>
      <c r="AN106" s="165" t="s">
        <v>388</v>
      </c>
      <c r="AO106" s="139" t="s">
        <v>388</v>
      </c>
      <c r="AP106" s="165" t="s">
        <v>388</v>
      </c>
      <c r="AQ106" s="139" t="s">
        <v>388</v>
      </c>
      <c r="AR106" s="165" t="s">
        <v>388</v>
      </c>
      <c r="AS106" s="139" t="s">
        <v>388</v>
      </c>
      <c r="AT106" s="165" t="s">
        <v>388</v>
      </c>
      <c r="AU106" s="139" t="s">
        <v>388</v>
      </c>
      <c r="AV106" s="165" t="s">
        <v>389</v>
      </c>
      <c r="AW106" s="165" t="s">
        <v>389</v>
      </c>
    </row>
    <row r="107" spans="1:49" x14ac:dyDescent="0.55000000000000004">
      <c r="A107" t="str">
        <f>VLOOKUP(B107,Templates!$B$2:$B$162,1,FALSE)</f>
        <v>JSON_PATH:fluid_loops[0]:cooling_or_condensing_design_and_control:id:</v>
      </c>
      <c r="B107" t="str">
        <f t="shared" si="1"/>
        <v>JSON_PATH:fluid_loops[0]:cooling_or_condensing_design_and_control:id:</v>
      </c>
      <c r="C107" s="147" t="s">
        <v>385</v>
      </c>
      <c r="D107" s="147" t="s">
        <v>390</v>
      </c>
      <c r="E107" s="147" t="s">
        <v>159</v>
      </c>
      <c r="F107" s="158" t="s">
        <v>244</v>
      </c>
      <c r="G107" s="149" t="s">
        <v>391</v>
      </c>
      <c r="H107" s="150" t="s">
        <v>392</v>
      </c>
      <c r="I107" s="150" t="s">
        <v>387</v>
      </c>
      <c r="J107" s="157" t="s">
        <v>159</v>
      </c>
      <c r="K107" s="152" t="s">
        <v>244</v>
      </c>
      <c r="L107" s="152" t="s">
        <v>244</v>
      </c>
      <c r="M107" s="140" t="s">
        <v>244</v>
      </c>
      <c r="N107" s="140" t="s">
        <v>244</v>
      </c>
      <c r="O107" s="140" t="s">
        <v>244</v>
      </c>
      <c r="P107" s="140" t="s">
        <v>244</v>
      </c>
      <c r="Q107" s="140" t="s">
        <v>244</v>
      </c>
      <c r="R107" s="140" t="s">
        <v>244</v>
      </c>
      <c r="S107" s="140" t="s">
        <v>244</v>
      </c>
      <c r="T107" s="140" t="s">
        <v>244</v>
      </c>
      <c r="U107" s="140" t="s">
        <v>244</v>
      </c>
      <c r="V107" s="140" t="s">
        <v>244</v>
      </c>
      <c r="W107" s="140" t="s">
        <v>244</v>
      </c>
      <c r="X107" s="140" t="s">
        <v>244</v>
      </c>
      <c r="Y107" s="140" t="s">
        <v>244</v>
      </c>
      <c r="Z107" s="140" t="s">
        <v>244</v>
      </c>
      <c r="AA107" s="140" t="s">
        <v>244</v>
      </c>
      <c r="AB107" s="140" t="s">
        <v>244</v>
      </c>
      <c r="AC107" s="140" t="s">
        <v>244</v>
      </c>
      <c r="AD107" s="140" t="s">
        <v>244</v>
      </c>
      <c r="AE107" s="140" t="s">
        <v>244</v>
      </c>
      <c r="AF107" s="140" t="s">
        <v>244</v>
      </c>
      <c r="AG107" s="140" t="s">
        <v>244</v>
      </c>
      <c r="AH107" s="140" t="s">
        <v>244</v>
      </c>
      <c r="AI107" s="140" t="s">
        <v>244</v>
      </c>
      <c r="AJ107" s="140" t="s">
        <v>244</v>
      </c>
      <c r="AK107" s="140" t="s">
        <v>244</v>
      </c>
      <c r="AL107" s="140" t="s">
        <v>244</v>
      </c>
      <c r="AM107" s="140" t="s">
        <v>244</v>
      </c>
      <c r="AN107" s="164" t="s">
        <v>244</v>
      </c>
      <c r="AO107" s="140" t="s">
        <v>244</v>
      </c>
      <c r="AP107" s="164" t="s">
        <v>244</v>
      </c>
      <c r="AQ107" s="140" t="s">
        <v>244</v>
      </c>
      <c r="AR107" s="164" t="s">
        <v>244</v>
      </c>
      <c r="AS107" s="140" t="s">
        <v>244</v>
      </c>
      <c r="AT107" s="164" t="s">
        <v>244</v>
      </c>
      <c r="AU107" s="140" t="s">
        <v>244</v>
      </c>
      <c r="AV107" s="164" t="s">
        <v>244</v>
      </c>
      <c r="AW107" s="164" t="s">
        <v>244</v>
      </c>
    </row>
    <row r="108" spans="1:49" x14ac:dyDescent="0.55000000000000004">
      <c r="A108" t="str">
        <f>VLOOKUP(B108,Templates!$B$2:$B$162,1,FALSE)</f>
        <v>JSON_PATH:fluid_loops[0]:cooling_or_condensing_design_and_control:design_supply_temperature:</v>
      </c>
      <c r="B108" t="str">
        <f t="shared" si="1"/>
        <v>JSON_PATH:fluid_loops[0]:cooling_or_condensing_design_and_control:design_supply_temperature:</v>
      </c>
      <c r="C108" s="141" t="s">
        <v>385</v>
      </c>
      <c r="D108" s="141" t="s">
        <v>390</v>
      </c>
      <c r="E108" s="141" t="s">
        <v>393</v>
      </c>
      <c r="F108" s="159" t="s">
        <v>244</v>
      </c>
      <c r="G108" s="143" t="s">
        <v>391</v>
      </c>
      <c r="H108" s="144" t="s">
        <v>392</v>
      </c>
      <c r="I108" s="144" t="s">
        <v>387</v>
      </c>
      <c r="J108" s="162" t="s">
        <v>393</v>
      </c>
      <c r="K108" s="146" t="s">
        <v>347</v>
      </c>
      <c r="L108" s="146" t="s">
        <v>348</v>
      </c>
      <c r="M108" s="139" t="s">
        <v>244</v>
      </c>
      <c r="N108" s="139" t="s">
        <v>244</v>
      </c>
      <c r="O108" s="139" t="s">
        <v>244</v>
      </c>
      <c r="P108" s="139" t="s">
        <v>244</v>
      </c>
      <c r="Q108" s="139" t="s">
        <v>244</v>
      </c>
      <c r="R108" s="139" t="s">
        <v>244</v>
      </c>
      <c r="S108" s="139" t="s">
        <v>244</v>
      </c>
      <c r="T108" s="139" t="s">
        <v>244</v>
      </c>
      <c r="U108" s="139" t="s">
        <v>244</v>
      </c>
      <c r="V108" s="139" t="s">
        <v>244</v>
      </c>
      <c r="W108" s="139" t="s">
        <v>244</v>
      </c>
      <c r="X108" s="139" t="s">
        <v>244</v>
      </c>
      <c r="Y108" s="139" t="s">
        <v>244</v>
      </c>
      <c r="Z108" s="139" t="s">
        <v>244</v>
      </c>
      <c r="AA108" s="139" t="s">
        <v>244</v>
      </c>
      <c r="AB108" s="139" t="s">
        <v>244</v>
      </c>
      <c r="AC108" s="139" t="s">
        <v>244</v>
      </c>
      <c r="AD108" s="139" t="s">
        <v>244</v>
      </c>
      <c r="AE108" s="139" t="s">
        <v>244</v>
      </c>
      <c r="AF108" s="139" t="s">
        <v>244</v>
      </c>
      <c r="AG108" s="139" t="s">
        <v>244</v>
      </c>
      <c r="AH108" s="139" t="s">
        <v>244</v>
      </c>
      <c r="AI108" s="139" t="s">
        <v>244</v>
      </c>
      <c r="AJ108" s="139" t="s">
        <v>244</v>
      </c>
      <c r="AK108" s="139" t="s">
        <v>244</v>
      </c>
      <c r="AL108" s="139" t="s">
        <v>244</v>
      </c>
      <c r="AM108" s="139" t="s">
        <v>244</v>
      </c>
      <c r="AN108" s="139" t="s">
        <v>244</v>
      </c>
      <c r="AO108" s="139" t="s">
        <v>244</v>
      </c>
      <c r="AP108" s="139" t="s">
        <v>244</v>
      </c>
      <c r="AQ108" s="139" t="s">
        <v>244</v>
      </c>
      <c r="AR108" s="139" t="s">
        <v>244</v>
      </c>
      <c r="AS108" s="139" t="s">
        <v>244</v>
      </c>
      <c r="AT108" s="139" t="s">
        <v>244</v>
      </c>
      <c r="AU108" s="139" t="s">
        <v>244</v>
      </c>
      <c r="AV108" s="139" t="s">
        <v>244</v>
      </c>
      <c r="AW108" s="139" t="s">
        <v>244</v>
      </c>
    </row>
    <row r="109" spans="1:49" x14ac:dyDescent="0.55000000000000004">
      <c r="A109" t="str">
        <f>VLOOKUP(B109,Templates!$B$2:$B$162,1,FALSE)</f>
        <v>JSON_PATH:fluid_loops[0]:cooling_or_condensing_design_and_control:design_return_temperature:</v>
      </c>
      <c r="B109" t="str">
        <f t="shared" si="1"/>
        <v>JSON_PATH:fluid_loops[0]:cooling_or_condensing_design_and_control:design_return_temperature:</v>
      </c>
      <c r="C109" s="147" t="s">
        <v>385</v>
      </c>
      <c r="D109" s="147" t="s">
        <v>390</v>
      </c>
      <c r="E109" s="147" t="s">
        <v>394</v>
      </c>
      <c r="F109" s="158" t="s">
        <v>244</v>
      </c>
      <c r="G109" s="149" t="s">
        <v>391</v>
      </c>
      <c r="H109" s="150" t="s">
        <v>392</v>
      </c>
      <c r="I109" s="150" t="s">
        <v>387</v>
      </c>
      <c r="J109" s="157" t="s">
        <v>394</v>
      </c>
      <c r="K109" s="152" t="s">
        <v>347</v>
      </c>
      <c r="L109" s="152" t="s">
        <v>348</v>
      </c>
      <c r="M109" s="140" t="s">
        <v>244</v>
      </c>
      <c r="N109" s="140" t="s">
        <v>244</v>
      </c>
      <c r="O109" s="140" t="s">
        <v>244</v>
      </c>
      <c r="P109" s="140" t="s">
        <v>244</v>
      </c>
      <c r="Q109" s="140" t="s">
        <v>244</v>
      </c>
      <c r="R109" s="140" t="s">
        <v>244</v>
      </c>
      <c r="S109" s="140" t="s">
        <v>244</v>
      </c>
      <c r="T109" s="140" t="s">
        <v>244</v>
      </c>
      <c r="U109" s="140" t="s">
        <v>244</v>
      </c>
      <c r="V109" s="140" t="s">
        <v>244</v>
      </c>
      <c r="W109" s="140" t="s">
        <v>244</v>
      </c>
      <c r="X109" s="140" t="s">
        <v>244</v>
      </c>
      <c r="Y109" s="140" t="s">
        <v>244</v>
      </c>
      <c r="Z109" s="140" t="s">
        <v>244</v>
      </c>
      <c r="AA109" s="140" t="s">
        <v>244</v>
      </c>
      <c r="AB109" s="140" t="s">
        <v>244</v>
      </c>
      <c r="AC109" s="140" t="s">
        <v>244</v>
      </c>
      <c r="AD109" s="140" t="s">
        <v>244</v>
      </c>
      <c r="AE109" s="140" t="s">
        <v>244</v>
      </c>
      <c r="AF109" s="140" t="s">
        <v>244</v>
      </c>
      <c r="AG109" s="140" t="s">
        <v>244</v>
      </c>
      <c r="AH109" s="140" t="s">
        <v>244</v>
      </c>
      <c r="AI109" s="140" t="s">
        <v>244</v>
      </c>
      <c r="AJ109" s="140" t="s">
        <v>244</v>
      </c>
      <c r="AK109" s="140" t="s">
        <v>244</v>
      </c>
      <c r="AL109" s="140" t="s">
        <v>244</v>
      </c>
      <c r="AM109" s="140" t="s">
        <v>244</v>
      </c>
      <c r="AN109" s="140" t="s">
        <v>244</v>
      </c>
      <c r="AO109" s="140" t="s">
        <v>244</v>
      </c>
      <c r="AP109" s="140" t="s">
        <v>244</v>
      </c>
      <c r="AQ109" s="140" t="s">
        <v>244</v>
      </c>
      <c r="AR109" s="140" t="s">
        <v>244</v>
      </c>
      <c r="AS109" s="140" t="s">
        <v>244</v>
      </c>
      <c r="AT109" s="140" t="s">
        <v>244</v>
      </c>
      <c r="AU109" s="140" t="s">
        <v>244</v>
      </c>
      <c r="AV109" s="140" t="s">
        <v>244</v>
      </c>
      <c r="AW109" s="140" t="s">
        <v>244</v>
      </c>
    </row>
    <row r="110" spans="1:49" x14ac:dyDescent="0.55000000000000004">
      <c r="A110" t="str">
        <f>VLOOKUP(B110,Templates!$B$2:$B$162,1,FALSE)</f>
        <v>JSON_PATH:fluid_loops[0]:cooling_or_condensing_design_and_control:temperature_reset_type:</v>
      </c>
      <c r="B110" t="str">
        <f t="shared" si="1"/>
        <v>JSON_PATH:fluid_loops[0]:cooling_or_condensing_design_and_control:temperature_reset_type:</v>
      </c>
      <c r="C110" s="141" t="s">
        <v>385</v>
      </c>
      <c r="D110" s="141" t="s">
        <v>390</v>
      </c>
      <c r="E110" s="141" t="s">
        <v>395</v>
      </c>
      <c r="F110" s="159" t="s">
        <v>244</v>
      </c>
      <c r="G110" s="143" t="s">
        <v>391</v>
      </c>
      <c r="H110" s="144" t="s">
        <v>392</v>
      </c>
      <c r="I110" s="144" t="s">
        <v>387</v>
      </c>
      <c r="J110" s="162" t="s">
        <v>395</v>
      </c>
      <c r="K110" s="146" t="s">
        <v>244</v>
      </c>
      <c r="L110" s="146" t="s">
        <v>244</v>
      </c>
      <c r="M110" s="139" t="s">
        <v>244</v>
      </c>
      <c r="N110" s="139" t="s">
        <v>244</v>
      </c>
      <c r="O110" s="139" t="s">
        <v>244</v>
      </c>
      <c r="P110" s="139" t="s">
        <v>244</v>
      </c>
      <c r="Q110" s="139" t="s">
        <v>244</v>
      </c>
      <c r="R110" s="139" t="s">
        <v>244</v>
      </c>
      <c r="S110" s="139" t="s">
        <v>244</v>
      </c>
      <c r="T110" s="139" t="s">
        <v>244</v>
      </c>
      <c r="U110" s="139" t="s">
        <v>244</v>
      </c>
      <c r="V110" s="139" t="s">
        <v>244</v>
      </c>
      <c r="W110" s="139" t="s">
        <v>244</v>
      </c>
      <c r="X110" s="139" t="s">
        <v>244</v>
      </c>
      <c r="Y110" s="139" t="s">
        <v>244</v>
      </c>
      <c r="Z110" s="139" t="s">
        <v>244</v>
      </c>
      <c r="AA110" s="165" t="s">
        <v>244</v>
      </c>
      <c r="AB110" s="139" t="s">
        <v>244</v>
      </c>
      <c r="AC110" s="165" t="s">
        <v>244</v>
      </c>
      <c r="AD110" s="139" t="s">
        <v>244</v>
      </c>
      <c r="AE110" s="139" t="s">
        <v>244</v>
      </c>
      <c r="AF110" s="139" t="s">
        <v>244</v>
      </c>
      <c r="AG110" s="139" t="s">
        <v>244</v>
      </c>
      <c r="AH110" s="139" t="s">
        <v>244</v>
      </c>
      <c r="AI110" s="139" t="s">
        <v>244</v>
      </c>
      <c r="AJ110" s="139" t="s">
        <v>244</v>
      </c>
      <c r="AK110" s="139" t="s">
        <v>244</v>
      </c>
      <c r="AL110" s="165" t="s">
        <v>244</v>
      </c>
      <c r="AM110" s="139" t="s">
        <v>244</v>
      </c>
      <c r="AN110" s="139" t="s">
        <v>244</v>
      </c>
      <c r="AO110" s="139" t="s">
        <v>244</v>
      </c>
      <c r="AP110" s="139" t="s">
        <v>244</v>
      </c>
      <c r="AQ110" s="139" t="s">
        <v>244</v>
      </c>
      <c r="AR110" s="139" t="s">
        <v>244</v>
      </c>
      <c r="AS110" s="139" t="s">
        <v>244</v>
      </c>
      <c r="AT110" s="139" t="s">
        <v>244</v>
      </c>
      <c r="AU110" s="139" t="s">
        <v>244</v>
      </c>
      <c r="AV110" s="165" t="s">
        <v>244</v>
      </c>
      <c r="AW110" s="165" t="s">
        <v>244</v>
      </c>
    </row>
    <row r="111" spans="1:49" x14ac:dyDescent="0.55000000000000004">
      <c r="A111" t="str">
        <f>VLOOKUP(B111,Templates!$B$2:$B$162,1,FALSE)</f>
        <v>JSON_PATH:fluid_loops[0]:cooling_or_condensing_design_and_control:minimum_flow_fraction:</v>
      </c>
      <c r="B111" t="str">
        <f t="shared" si="1"/>
        <v>JSON_PATH:fluid_loops[0]:cooling_or_condensing_design_and_control:minimum_flow_fraction:</v>
      </c>
      <c r="C111" s="147" t="s">
        <v>385</v>
      </c>
      <c r="D111" s="147" t="s">
        <v>390</v>
      </c>
      <c r="E111" s="147" t="s">
        <v>396</v>
      </c>
      <c r="F111" s="158" t="s">
        <v>244</v>
      </c>
      <c r="G111" s="149" t="s">
        <v>391</v>
      </c>
      <c r="H111" s="150" t="s">
        <v>392</v>
      </c>
      <c r="I111" s="150" t="s">
        <v>387</v>
      </c>
      <c r="J111" s="157" t="s">
        <v>396</v>
      </c>
      <c r="K111" s="152" t="s">
        <v>244</v>
      </c>
      <c r="L111" s="152" t="s">
        <v>244</v>
      </c>
      <c r="M111" s="140" t="s">
        <v>244</v>
      </c>
      <c r="N111" s="140" t="s">
        <v>244</v>
      </c>
      <c r="O111" s="140" t="s">
        <v>244</v>
      </c>
      <c r="P111" s="140" t="s">
        <v>244</v>
      </c>
      <c r="Q111" s="140" t="s">
        <v>244</v>
      </c>
      <c r="R111" s="140" t="s">
        <v>244</v>
      </c>
      <c r="S111" s="140" t="s">
        <v>244</v>
      </c>
      <c r="T111" s="140" t="s">
        <v>244</v>
      </c>
      <c r="U111" s="140" t="s">
        <v>244</v>
      </c>
      <c r="V111" s="140" t="s">
        <v>244</v>
      </c>
      <c r="W111" s="140" t="s">
        <v>244</v>
      </c>
      <c r="X111" s="140" t="s">
        <v>244</v>
      </c>
      <c r="Y111" s="140" t="s">
        <v>244</v>
      </c>
      <c r="Z111" s="140" t="s">
        <v>244</v>
      </c>
      <c r="AA111" s="164" t="s">
        <v>244</v>
      </c>
      <c r="AB111" s="140" t="s">
        <v>244</v>
      </c>
      <c r="AC111" s="164" t="s">
        <v>244</v>
      </c>
      <c r="AD111" s="140" t="s">
        <v>244</v>
      </c>
      <c r="AE111" s="140" t="s">
        <v>244</v>
      </c>
      <c r="AF111" s="140" t="s">
        <v>244</v>
      </c>
      <c r="AG111" s="140" t="s">
        <v>244</v>
      </c>
      <c r="AH111" s="140" t="s">
        <v>244</v>
      </c>
      <c r="AI111" s="140" t="s">
        <v>244</v>
      </c>
      <c r="AJ111" s="140" t="s">
        <v>244</v>
      </c>
      <c r="AK111" s="140" t="s">
        <v>244</v>
      </c>
      <c r="AL111" s="164" t="s">
        <v>244</v>
      </c>
      <c r="AM111" s="140" t="s">
        <v>244</v>
      </c>
      <c r="AN111" s="140" t="s">
        <v>244</v>
      </c>
      <c r="AO111" s="140" t="s">
        <v>244</v>
      </c>
      <c r="AP111" s="140" t="s">
        <v>244</v>
      </c>
      <c r="AQ111" s="140" t="s">
        <v>244</v>
      </c>
      <c r="AR111" s="140" t="s">
        <v>244</v>
      </c>
      <c r="AS111" s="140" t="s">
        <v>244</v>
      </c>
      <c r="AT111" s="140" t="s">
        <v>244</v>
      </c>
      <c r="AU111" s="140" t="s">
        <v>244</v>
      </c>
      <c r="AV111" s="164" t="s">
        <v>244</v>
      </c>
      <c r="AW111" s="164" t="s">
        <v>244</v>
      </c>
    </row>
    <row r="112" spans="1:49" x14ac:dyDescent="0.55000000000000004">
      <c r="A112" t="str">
        <f>VLOOKUP(B112,Templates!$B$2:$B$162,1,FALSE)</f>
        <v>JSON_PATH:fluid_loops[0]:child_loops[0]:id:</v>
      </c>
      <c r="B112" t="str">
        <f t="shared" si="1"/>
        <v>JSON_PATH:fluid_loops[0]:child_loops[0]:id:</v>
      </c>
      <c r="C112" s="154" t="s">
        <v>385</v>
      </c>
      <c r="D112" s="154" t="s">
        <v>397</v>
      </c>
      <c r="E112" s="141" t="s">
        <v>159</v>
      </c>
      <c r="F112" s="159" t="s">
        <v>244</v>
      </c>
      <c r="G112" s="143" t="s">
        <v>386</v>
      </c>
      <c r="H112" s="144" t="s">
        <v>398</v>
      </c>
      <c r="I112" s="144" t="s">
        <v>387</v>
      </c>
      <c r="J112" s="145" t="s">
        <v>159</v>
      </c>
      <c r="K112" s="146" t="s">
        <v>244</v>
      </c>
      <c r="L112" s="146" t="s">
        <v>244</v>
      </c>
      <c r="M112" s="139" t="s">
        <v>244</v>
      </c>
      <c r="N112" s="139" t="s">
        <v>244</v>
      </c>
      <c r="O112" s="139" t="s">
        <v>244</v>
      </c>
      <c r="P112" s="139" t="s">
        <v>244</v>
      </c>
      <c r="Q112" s="139" t="s">
        <v>244</v>
      </c>
      <c r="R112" s="139" t="s">
        <v>244</v>
      </c>
      <c r="S112" s="139" t="s">
        <v>244</v>
      </c>
      <c r="T112" s="139" t="s">
        <v>244</v>
      </c>
      <c r="U112" s="139" t="s">
        <v>244</v>
      </c>
      <c r="V112" s="139" t="s">
        <v>244</v>
      </c>
      <c r="W112" s="139" t="s">
        <v>244</v>
      </c>
      <c r="X112" s="139" t="s">
        <v>244</v>
      </c>
      <c r="Y112" s="139" t="s">
        <v>244</v>
      </c>
      <c r="Z112" s="139" t="s">
        <v>244</v>
      </c>
      <c r="AA112" s="139" t="s">
        <v>244</v>
      </c>
      <c r="AB112" s="139" t="s">
        <v>244</v>
      </c>
      <c r="AC112" s="139" t="s">
        <v>244</v>
      </c>
      <c r="AD112" s="139" t="s">
        <v>244</v>
      </c>
      <c r="AE112" s="139" t="s">
        <v>333</v>
      </c>
      <c r="AF112" s="139" t="s">
        <v>244</v>
      </c>
      <c r="AG112" s="139" t="s">
        <v>244</v>
      </c>
      <c r="AH112" s="139" t="s">
        <v>244</v>
      </c>
      <c r="AI112" s="139" t="s">
        <v>244</v>
      </c>
      <c r="AJ112" s="139" t="s">
        <v>244</v>
      </c>
      <c r="AK112" s="139" t="s">
        <v>244</v>
      </c>
      <c r="AL112" s="139" t="s">
        <v>333</v>
      </c>
      <c r="AM112" s="139" t="s">
        <v>244</v>
      </c>
      <c r="AN112" s="139" t="s">
        <v>244</v>
      </c>
      <c r="AO112" s="139" t="s">
        <v>244</v>
      </c>
      <c r="AP112" s="139" t="s">
        <v>244</v>
      </c>
      <c r="AQ112" s="139" t="s">
        <v>244</v>
      </c>
      <c r="AR112" s="139" t="s">
        <v>244</v>
      </c>
      <c r="AS112" s="139" t="s">
        <v>244</v>
      </c>
      <c r="AT112" s="139" t="s">
        <v>244</v>
      </c>
      <c r="AU112" s="139" t="s">
        <v>244</v>
      </c>
      <c r="AV112" s="139" t="s">
        <v>333</v>
      </c>
      <c r="AW112" s="139" t="s">
        <v>244</v>
      </c>
    </row>
    <row r="113" spans="1:49" x14ac:dyDescent="0.55000000000000004">
      <c r="A113" t="str">
        <f>VLOOKUP(B113,Templates!$B$2:$B$162,1,FALSE)</f>
        <v>JSON_PATH:fluid_loops[0]:child_loops[0]:type:</v>
      </c>
      <c r="B113" t="str">
        <f t="shared" si="1"/>
        <v>JSON_PATH:fluid_loops[0]:child_loops[0]:type:</v>
      </c>
      <c r="C113" s="147" t="s">
        <v>385</v>
      </c>
      <c r="D113" s="147" t="s">
        <v>397</v>
      </c>
      <c r="E113" s="147" t="s">
        <v>213</v>
      </c>
      <c r="F113" s="158" t="s">
        <v>244</v>
      </c>
      <c r="G113" s="155" t="s">
        <v>386</v>
      </c>
      <c r="H113" s="150" t="s">
        <v>398</v>
      </c>
      <c r="I113" s="150" t="s">
        <v>387</v>
      </c>
      <c r="J113" s="157" t="s">
        <v>213</v>
      </c>
      <c r="K113" s="152" t="s">
        <v>244</v>
      </c>
      <c r="L113" s="152" t="s">
        <v>244</v>
      </c>
      <c r="M113" s="140" t="s">
        <v>244</v>
      </c>
      <c r="N113" s="140" t="s">
        <v>244</v>
      </c>
      <c r="O113" s="140" t="s">
        <v>244</v>
      </c>
      <c r="P113" s="140" t="s">
        <v>244</v>
      </c>
      <c r="Q113" s="140" t="s">
        <v>244</v>
      </c>
      <c r="R113" s="140" t="s">
        <v>244</v>
      </c>
      <c r="S113" s="140" t="s">
        <v>244</v>
      </c>
      <c r="T113" s="140" t="s">
        <v>244</v>
      </c>
      <c r="U113" s="140" t="s">
        <v>244</v>
      </c>
      <c r="V113" s="140" t="s">
        <v>244</v>
      </c>
      <c r="W113" s="140" t="s">
        <v>244</v>
      </c>
      <c r="X113" s="140" t="s">
        <v>244</v>
      </c>
      <c r="Y113" s="140" t="s">
        <v>244</v>
      </c>
      <c r="Z113" s="140" t="s">
        <v>244</v>
      </c>
      <c r="AA113" s="140" t="s">
        <v>244</v>
      </c>
      <c r="AB113" s="140" t="s">
        <v>244</v>
      </c>
      <c r="AC113" s="140" t="s">
        <v>244</v>
      </c>
      <c r="AD113" s="140" t="s">
        <v>244</v>
      </c>
      <c r="AE113" s="140" t="s">
        <v>389</v>
      </c>
      <c r="AF113" s="140" t="s">
        <v>244</v>
      </c>
      <c r="AG113" s="140" t="s">
        <v>244</v>
      </c>
      <c r="AH113" s="140" t="s">
        <v>244</v>
      </c>
      <c r="AI113" s="140" t="s">
        <v>244</v>
      </c>
      <c r="AJ113" s="140" t="s">
        <v>244</v>
      </c>
      <c r="AK113" s="140" t="s">
        <v>244</v>
      </c>
      <c r="AL113" s="140" t="s">
        <v>389</v>
      </c>
      <c r="AM113" s="140" t="s">
        <v>244</v>
      </c>
      <c r="AN113" s="140" t="s">
        <v>244</v>
      </c>
      <c r="AO113" s="140" t="s">
        <v>244</v>
      </c>
      <c r="AP113" s="140" t="s">
        <v>244</v>
      </c>
      <c r="AQ113" s="140" t="s">
        <v>244</v>
      </c>
      <c r="AR113" s="140" t="s">
        <v>244</v>
      </c>
      <c r="AS113" s="140" t="s">
        <v>244</v>
      </c>
      <c r="AT113" s="140" t="s">
        <v>244</v>
      </c>
      <c r="AU113" s="140" t="s">
        <v>244</v>
      </c>
      <c r="AV113" s="140" t="s">
        <v>389</v>
      </c>
      <c r="AW113" s="140" t="s">
        <v>244</v>
      </c>
    </row>
    <row r="114" spans="1:49" x14ac:dyDescent="0.55000000000000004">
      <c r="A114" t="e">
        <f>VLOOKUP(B114,Templates!$B$2:$B$162,1,FALSE)</f>
        <v>#N/A</v>
      </c>
      <c r="B114" t="str">
        <f t="shared" si="1"/>
        <v>JSON_PATH:fluid_loops[1]:id::</v>
      </c>
      <c r="C114" s="141" t="s">
        <v>408</v>
      </c>
      <c r="D114" s="141" t="s">
        <v>159</v>
      </c>
      <c r="E114" s="141" t="s">
        <v>244</v>
      </c>
      <c r="F114" s="159" t="s">
        <v>244</v>
      </c>
      <c r="G114" s="143" t="s">
        <v>386</v>
      </c>
      <c r="H114" s="144" t="s">
        <v>409</v>
      </c>
      <c r="I114" s="144" t="s">
        <v>162</v>
      </c>
      <c r="J114" s="162" t="s">
        <v>159</v>
      </c>
      <c r="K114" s="146" t="s">
        <v>244</v>
      </c>
      <c r="L114" s="146" t="s">
        <v>244</v>
      </c>
      <c r="M114" s="139" t="s">
        <v>244</v>
      </c>
      <c r="N114" s="139" t="s">
        <v>338</v>
      </c>
      <c r="O114" s="139" t="s">
        <v>244</v>
      </c>
      <c r="P114" s="139" t="s">
        <v>236</v>
      </c>
      <c r="Q114" s="139" t="s">
        <v>244</v>
      </c>
      <c r="R114" s="139" t="s">
        <v>244</v>
      </c>
      <c r="S114" s="139" t="s">
        <v>244</v>
      </c>
      <c r="T114" s="139" t="s">
        <v>244</v>
      </c>
      <c r="U114" s="139" t="s">
        <v>212</v>
      </c>
      <c r="V114" s="139" t="s">
        <v>244</v>
      </c>
      <c r="W114" s="139" t="s">
        <v>244</v>
      </c>
      <c r="X114" s="139" t="s">
        <v>244</v>
      </c>
      <c r="Y114" s="139" t="s">
        <v>244</v>
      </c>
      <c r="Z114" s="139" t="s">
        <v>244</v>
      </c>
      <c r="AA114" s="165" t="s">
        <v>310</v>
      </c>
      <c r="AB114" s="139" t="s">
        <v>334</v>
      </c>
      <c r="AC114" s="165" t="s">
        <v>310</v>
      </c>
      <c r="AD114" s="139" t="s">
        <v>334</v>
      </c>
      <c r="AE114" s="165" t="s">
        <v>244</v>
      </c>
      <c r="AF114" s="139" t="s">
        <v>244</v>
      </c>
      <c r="AG114" s="165" t="s">
        <v>310</v>
      </c>
      <c r="AH114" s="139" t="s">
        <v>334</v>
      </c>
      <c r="AI114" s="139" t="s">
        <v>244</v>
      </c>
      <c r="AJ114" s="139" t="s">
        <v>244</v>
      </c>
      <c r="AK114" s="139" t="s">
        <v>244</v>
      </c>
      <c r="AL114" s="139" t="s">
        <v>244</v>
      </c>
      <c r="AM114" s="139" t="s">
        <v>244</v>
      </c>
      <c r="AN114" s="165" t="s">
        <v>310</v>
      </c>
      <c r="AO114" s="139" t="s">
        <v>334</v>
      </c>
      <c r="AP114" s="165" t="s">
        <v>310</v>
      </c>
      <c r="AQ114" s="139" t="s">
        <v>334</v>
      </c>
      <c r="AR114" s="165" t="s">
        <v>310</v>
      </c>
      <c r="AS114" s="139" t="s">
        <v>334</v>
      </c>
      <c r="AT114" s="165" t="s">
        <v>310</v>
      </c>
      <c r="AU114" s="139" t="s">
        <v>334</v>
      </c>
      <c r="AV114" s="139" t="s">
        <v>244</v>
      </c>
      <c r="AW114" s="139" t="s">
        <v>244</v>
      </c>
    </row>
    <row r="115" spans="1:49" x14ac:dyDescent="0.55000000000000004">
      <c r="A115" t="e">
        <f>VLOOKUP(B115,Templates!$B$2:$B$162,1,FALSE)</f>
        <v>#N/A</v>
      </c>
      <c r="B115" t="str">
        <f t="shared" si="1"/>
        <v>JSON_PATH:fluid_loops[1]:type::</v>
      </c>
      <c r="C115" s="147" t="s">
        <v>408</v>
      </c>
      <c r="D115" s="147" t="s">
        <v>213</v>
      </c>
      <c r="E115" s="147" t="s">
        <v>244</v>
      </c>
      <c r="F115" s="147" t="s">
        <v>244</v>
      </c>
      <c r="G115" s="149" t="s">
        <v>386</v>
      </c>
      <c r="H115" s="150" t="s">
        <v>409</v>
      </c>
      <c r="I115" s="150" t="s">
        <v>162</v>
      </c>
      <c r="J115" s="157" t="s">
        <v>213</v>
      </c>
      <c r="K115" s="152" t="s">
        <v>244</v>
      </c>
      <c r="L115" s="152" t="s">
        <v>244</v>
      </c>
      <c r="M115" s="140" t="s">
        <v>244</v>
      </c>
      <c r="N115" s="140" t="s">
        <v>389</v>
      </c>
      <c r="O115" s="140" t="s">
        <v>244</v>
      </c>
      <c r="P115" s="140" t="s">
        <v>389</v>
      </c>
      <c r="Q115" s="140" t="s">
        <v>244</v>
      </c>
      <c r="R115" s="140" t="s">
        <v>244</v>
      </c>
      <c r="S115" s="140" t="s">
        <v>244</v>
      </c>
      <c r="T115" s="140" t="s">
        <v>244</v>
      </c>
      <c r="U115" s="140" t="s">
        <v>388</v>
      </c>
      <c r="V115" s="140" t="s">
        <v>244</v>
      </c>
      <c r="W115" s="140" t="s">
        <v>244</v>
      </c>
      <c r="X115" s="140" t="s">
        <v>244</v>
      </c>
      <c r="Y115" s="140" t="s">
        <v>244</v>
      </c>
      <c r="Z115" s="140" t="s">
        <v>244</v>
      </c>
      <c r="AA115" s="164" t="s">
        <v>389</v>
      </c>
      <c r="AB115" s="140" t="s">
        <v>389</v>
      </c>
      <c r="AC115" s="164" t="s">
        <v>389</v>
      </c>
      <c r="AD115" s="140" t="s">
        <v>389</v>
      </c>
      <c r="AE115" s="164" t="s">
        <v>244</v>
      </c>
      <c r="AF115" s="140" t="s">
        <v>244</v>
      </c>
      <c r="AG115" s="164" t="s">
        <v>389</v>
      </c>
      <c r="AH115" s="140" t="s">
        <v>389</v>
      </c>
      <c r="AI115" s="140" t="s">
        <v>244</v>
      </c>
      <c r="AJ115" s="140" t="s">
        <v>244</v>
      </c>
      <c r="AK115" s="140" t="s">
        <v>244</v>
      </c>
      <c r="AL115" s="140" t="s">
        <v>244</v>
      </c>
      <c r="AM115" s="140" t="s">
        <v>244</v>
      </c>
      <c r="AN115" s="164" t="s">
        <v>389</v>
      </c>
      <c r="AO115" s="140" t="s">
        <v>389</v>
      </c>
      <c r="AP115" s="164" t="s">
        <v>389</v>
      </c>
      <c r="AQ115" s="140" t="s">
        <v>389</v>
      </c>
      <c r="AR115" s="164" t="s">
        <v>389</v>
      </c>
      <c r="AS115" s="140" t="s">
        <v>389</v>
      </c>
      <c r="AT115" s="164" t="s">
        <v>389</v>
      </c>
      <c r="AU115" s="140" t="s">
        <v>389</v>
      </c>
      <c r="AV115" s="140" t="s">
        <v>244</v>
      </c>
      <c r="AW115" s="140" t="s">
        <v>244</v>
      </c>
    </row>
    <row r="116" spans="1:49" x14ac:dyDescent="0.55000000000000004">
      <c r="C116" s="158"/>
      <c r="D116" s="158"/>
      <c r="E116" s="158"/>
      <c r="F116" s="158"/>
      <c r="G116" s="150"/>
      <c r="H116" s="150"/>
      <c r="I116" s="150"/>
      <c r="J116" s="156"/>
      <c r="K116" s="167"/>
      <c r="L116" s="167"/>
      <c r="M116" s="140"/>
      <c r="N116" s="140"/>
      <c r="O116" s="140"/>
      <c r="P116" s="140"/>
      <c r="Q116" s="140"/>
      <c r="R116" s="140"/>
      <c r="S116" s="140"/>
      <c r="T116" s="140"/>
      <c r="U116" s="140"/>
      <c r="V116" s="140"/>
      <c r="W116" s="140"/>
      <c r="X116" s="140"/>
      <c r="Y116" s="140"/>
      <c r="Z116" s="140"/>
      <c r="AA116" s="164"/>
      <c r="AB116" s="140"/>
      <c r="AC116" s="164"/>
      <c r="AD116" s="140"/>
      <c r="AE116" s="164"/>
      <c r="AF116" s="140"/>
      <c r="AG116" s="164"/>
      <c r="AH116" s="140"/>
      <c r="AI116" s="140"/>
      <c r="AJ116" s="140"/>
      <c r="AK116" s="140"/>
      <c r="AL116" s="140"/>
      <c r="AM116" s="140"/>
      <c r="AN116" s="164"/>
      <c r="AO116" s="140"/>
      <c r="AP116" s="164"/>
      <c r="AQ116" s="140"/>
      <c r="AR116" s="164"/>
      <c r="AS116" s="140"/>
      <c r="AT116" s="164"/>
      <c r="AU116" s="140"/>
      <c r="AV116" s="140"/>
      <c r="AW116" s="140"/>
    </row>
    <row r="117" spans="1:49" x14ac:dyDescent="0.55000000000000004">
      <c r="C117" s="158"/>
      <c r="D117" s="158"/>
      <c r="E117" s="158"/>
      <c r="F117" s="158"/>
      <c r="G117" s="150"/>
      <c r="H117" s="150"/>
      <c r="I117" s="150"/>
      <c r="J117" s="156"/>
      <c r="K117" s="167"/>
      <c r="L117" s="167"/>
      <c r="M117" s="140"/>
      <c r="N117" s="140"/>
      <c r="O117" s="140"/>
      <c r="P117" s="140"/>
      <c r="Q117" s="140"/>
      <c r="R117" s="140"/>
      <c r="S117" s="140"/>
      <c r="T117" s="140"/>
      <c r="U117" s="140"/>
      <c r="V117" s="140"/>
      <c r="W117" s="140"/>
      <c r="X117" s="140"/>
      <c r="Y117" s="140"/>
      <c r="Z117" s="140"/>
      <c r="AA117" s="164"/>
      <c r="AB117" s="140"/>
      <c r="AC117" s="164"/>
      <c r="AD117" s="140"/>
      <c r="AE117" s="164"/>
      <c r="AF117" s="140"/>
      <c r="AG117" s="164"/>
      <c r="AH117" s="140"/>
      <c r="AI117" s="140"/>
      <c r="AJ117" s="140"/>
      <c r="AK117" s="140"/>
      <c r="AL117" s="140"/>
      <c r="AM117" s="140"/>
      <c r="AN117" s="164"/>
      <c r="AO117" s="140"/>
      <c r="AP117" s="164"/>
      <c r="AQ117" s="140"/>
      <c r="AR117" s="164"/>
      <c r="AS117" s="140"/>
      <c r="AT117" s="164"/>
      <c r="AU117" s="140"/>
      <c r="AV117" s="140"/>
      <c r="AW117" s="140"/>
    </row>
    <row r="118" spans="1:49" ht="20.399999999999999" x14ac:dyDescent="0.75">
      <c r="B118" s="168" t="s">
        <v>665</v>
      </c>
      <c r="G118" t="str">
        <f>""</f>
        <v/>
      </c>
      <c r="H118" t="str">
        <f>""</f>
        <v/>
      </c>
      <c r="I118" t="str">
        <f>""</f>
        <v/>
      </c>
      <c r="J118" t="str">
        <f>""</f>
        <v/>
      </c>
      <c r="K118" t="str">
        <f>""</f>
        <v/>
      </c>
      <c r="L118" t="str">
        <f>""</f>
        <v/>
      </c>
      <c r="M118" t="str">
        <f>""</f>
        <v/>
      </c>
      <c r="N118" t="str">
        <f>""</f>
        <v/>
      </c>
      <c r="O118" t="str">
        <f>""</f>
        <v/>
      </c>
      <c r="P118" t="str">
        <f>""</f>
        <v/>
      </c>
      <c r="Q118" t="str">
        <f>""</f>
        <v/>
      </c>
      <c r="R118" t="str">
        <f>""</f>
        <v/>
      </c>
      <c r="S118" t="str">
        <f>""</f>
        <v/>
      </c>
      <c r="T118" t="str">
        <f>""</f>
        <v/>
      </c>
      <c r="U118" t="str">
        <f>""</f>
        <v/>
      </c>
      <c r="V118" t="str">
        <f>""</f>
        <v/>
      </c>
      <c r="W118" t="str">
        <f>""</f>
        <v/>
      </c>
      <c r="X118" t="str">
        <f>""</f>
        <v/>
      </c>
      <c r="Y118" t="str">
        <f>""</f>
        <v/>
      </c>
      <c r="Z118" t="str">
        <f>""</f>
        <v/>
      </c>
      <c r="AA118" t="str">
        <f>""</f>
        <v/>
      </c>
      <c r="AB118" t="str">
        <f>""</f>
        <v/>
      </c>
      <c r="AC118" t="str">
        <f>""</f>
        <v/>
      </c>
      <c r="AD118" t="str">
        <f>""</f>
        <v/>
      </c>
      <c r="AE118" t="str">
        <f>""</f>
        <v/>
      </c>
      <c r="AF118" t="str">
        <f>""</f>
        <v/>
      </c>
      <c r="AG118" t="str">
        <f>""</f>
        <v/>
      </c>
      <c r="AH118" t="str">
        <f>""</f>
        <v/>
      </c>
      <c r="AI118" t="str">
        <f>""</f>
        <v/>
      </c>
      <c r="AJ118" t="str">
        <f>""</f>
        <v/>
      </c>
      <c r="AK118" t="str">
        <f>""</f>
        <v/>
      </c>
      <c r="AL118" t="str">
        <f>""</f>
        <v/>
      </c>
      <c r="AM118" t="str">
        <f>""</f>
        <v/>
      </c>
      <c r="AN118" t="str">
        <f>""</f>
        <v/>
      </c>
      <c r="AO118" t="str">
        <f>""</f>
        <v/>
      </c>
      <c r="AP118" t="str">
        <f>""</f>
        <v/>
      </c>
      <c r="AQ118" t="str">
        <f>""</f>
        <v/>
      </c>
      <c r="AR118" t="str">
        <f>""</f>
        <v/>
      </c>
      <c r="AS118" t="str">
        <f>""</f>
        <v/>
      </c>
      <c r="AT118" t="str">
        <f>""</f>
        <v/>
      </c>
      <c r="AU118" t="str">
        <f>""</f>
        <v/>
      </c>
      <c r="AV118" t="str">
        <f>""</f>
        <v/>
      </c>
      <c r="AW118" t="str">
        <f>""</f>
        <v/>
      </c>
    </row>
    <row r="119" spans="1:49" x14ac:dyDescent="0.55000000000000004">
      <c r="B119" t="str">
        <f t="shared" si="1"/>
        <v>JSON_PATH:boilers[0]:draft_type::</v>
      </c>
      <c r="C119" s="6" t="s">
        <v>289</v>
      </c>
      <c r="D119" s="6" t="s">
        <v>292</v>
      </c>
      <c r="E119" s="6"/>
      <c r="F119" s="8"/>
      <c r="G119" t="str">
        <f>""</f>
        <v/>
      </c>
      <c r="H119" t="str">
        <f>""</f>
        <v/>
      </c>
      <c r="I119" t="str">
        <f>""</f>
        <v/>
      </c>
      <c r="J119" t="str">
        <f>""</f>
        <v/>
      </c>
      <c r="K119" t="str">
        <f>""</f>
        <v/>
      </c>
      <c r="L119" t="str">
        <f>""</f>
        <v/>
      </c>
      <c r="M119" t="str">
        <f>""</f>
        <v/>
      </c>
      <c r="N119" t="str">
        <f>""</f>
        <v/>
      </c>
      <c r="O119" t="str">
        <f>""</f>
        <v/>
      </c>
      <c r="P119" t="str">
        <f>""</f>
        <v/>
      </c>
      <c r="Q119" t="str">
        <f>""</f>
        <v/>
      </c>
      <c r="R119" t="str">
        <f>""</f>
        <v/>
      </c>
      <c r="S119" t="str">
        <f>""</f>
        <v/>
      </c>
      <c r="T119" t="str">
        <f>""</f>
        <v/>
      </c>
      <c r="U119" t="str">
        <f>""</f>
        <v/>
      </c>
      <c r="V119" t="str">
        <f>""</f>
        <v/>
      </c>
      <c r="W119" t="str">
        <f>""</f>
        <v/>
      </c>
      <c r="X119" t="str">
        <f>""</f>
        <v/>
      </c>
      <c r="Y119" t="str">
        <f>""</f>
        <v/>
      </c>
      <c r="Z119" t="str">
        <f>""</f>
        <v/>
      </c>
      <c r="AA119" t="str">
        <f>""</f>
        <v/>
      </c>
      <c r="AB119" t="str">
        <f>""</f>
        <v/>
      </c>
      <c r="AC119" t="str">
        <f>""</f>
        <v/>
      </c>
      <c r="AD119" t="str">
        <f>""</f>
        <v/>
      </c>
      <c r="AE119" t="str">
        <f>""</f>
        <v/>
      </c>
      <c r="AF119" t="str">
        <f>""</f>
        <v/>
      </c>
      <c r="AG119" t="str">
        <f>""</f>
        <v/>
      </c>
      <c r="AH119" t="str">
        <f>""</f>
        <v/>
      </c>
      <c r="AI119" t="str">
        <f>""</f>
        <v/>
      </c>
      <c r="AJ119" t="str">
        <f>""</f>
        <v/>
      </c>
      <c r="AK119" t="str">
        <f>""</f>
        <v/>
      </c>
      <c r="AL119" t="str">
        <f>""</f>
        <v/>
      </c>
      <c r="AM119" t="str">
        <f>""</f>
        <v/>
      </c>
      <c r="AN119" t="str">
        <f>""</f>
        <v/>
      </c>
      <c r="AO119" t="str">
        <f>""</f>
        <v/>
      </c>
      <c r="AP119" t="str">
        <f>""</f>
        <v/>
      </c>
      <c r="AQ119" t="str">
        <f>""</f>
        <v/>
      </c>
      <c r="AR119" t="str">
        <f>""</f>
        <v/>
      </c>
      <c r="AS119" t="str">
        <f>""</f>
        <v/>
      </c>
      <c r="AT119" t="str">
        <f>""</f>
        <v/>
      </c>
      <c r="AU119" t="str">
        <f>""</f>
        <v/>
      </c>
      <c r="AV119" t="str">
        <f>""</f>
        <v/>
      </c>
      <c r="AW119" t="str">
        <f>""</f>
        <v/>
      </c>
    </row>
    <row r="120" spans="1:49" x14ac:dyDescent="0.55000000000000004">
      <c r="B120" t="str">
        <f t="shared" si="1"/>
        <v>JSON_PATH:boilers[0]:rated_capacity::</v>
      </c>
      <c r="C120" s="6" t="s">
        <v>289</v>
      </c>
      <c r="D120" s="6" t="s">
        <v>294</v>
      </c>
      <c r="E120" s="6"/>
      <c r="F120" s="8"/>
      <c r="G120" t="str">
        <f>""</f>
        <v/>
      </c>
      <c r="H120" t="str">
        <f>""</f>
        <v/>
      </c>
      <c r="I120" t="str">
        <f>""</f>
        <v/>
      </c>
      <c r="J120" t="str">
        <f>""</f>
        <v/>
      </c>
      <c r="K120" t="str">
        <f>""</f>
        <v/>
      </c>
      <c r="L120" t="str">
        <f>""</f>
        <v/>
      </c>
      <c r="M120" t="str">
        <f>""</f>
        <v/>
      </c>
      <c r="N120" t="str">
        <f>""</f>
        <v/>
      </c>
      <c r="O120" t="str">
        <f>""</f>
        <v/>
      </c>
      <c r="P120" t="str">
        <f>""</f>
        <v/>
      </c>
      <c r="Q120" t="str">
        <f>""</f>
        <v/>
      </c>
      <c r="R120" t="str">
        <f>""</f>
        <v/>
      </c>
      <c r="S120" t="str">
        <f>""</f>
        <v/>
      </c>
      <c r="T120" t="str">
        <f>""</f>
        <v/>
      </c>
      <c r="U120" t="str">
        <f>""</f>
        <v/>
      </c>
      <c r="V120" t="str">
        <f>""</f>
        <v/>
      </c>
      <c r="W120" t="str">
        <f>""</f>
        <v/>
      </c>
      <c r="X120" t="str">
        <f>""</f>
        <v/>
      </c>
      <c r="Y120" t="str">
        <f>""</f>
        <v/>
      </c>
      <c r="Z120" t="str">
        <f>""</f>
        <v/>
      </c>
      <c r="AA120" t="str">
        <f>""</f>
        <v/>
      </c>
      <c r="AB120" t="str">
        <f>""</f>
        <v/>
      </c>
      <c r="AC120" t="str">
        <f>""</f>
        <v/>
      </c>
      <c r="AD120" t="str">
        <f>""</f>
        <v/>
      </c>
      <c r="AE120" t="str">
        <f>""</f>
        <v/>
      </c>
      <c r="AF120" t="str">
        <f>""</f>
        <v/>
      </c>
      <c r="AG120" t="str">
        <f>""</f>
        <v/>
      </c>
      <c r="AH120" t="str">
        <f>""</f>
        <v/>
      </c>
      <c r="AI120" t="str">
        <f>""</f>
        <v/>
      </c>
      <c r="AJ120" t="str">
        <f>""</f>
        <v/>
      </c>
      <c r="AK120" t="str">
        <f>""</f>
        <v/>
      </c>
      <c r="AL120" t="str">
        <f>""</f>
        <v/>
      </c>
      <c r="AM120" t="str">
        <f>""</f>
        <v/>
      </c>
      <c r="AN120" t="str">
        <f>""</f>
        <v/>
      </c>
      <c r="AO120" t="str">
        <f>""</f>
        <v/>
      </c>
      <c r="AP120" t="str">
        <f>""</f>
        <v/>
      </c>
      <c r="AQ120" t="str">
        <f>""</f>
        <v/>
      </c>
      <c r="AR120" t="str">
        <f>""</f>
        <v/>
      </c>
      <c r="AS120" t="str">
        <f>""</f>
        <v/>
      </c>
      <c r="AT120" t="str">
        <f>""</f>
        <v/>
      </c>
      <c r="AU120" t="str">
        <f>""</f>
        <v/>
      </c>
      <c r="AV120" t="str">
        <f>""</f>
        <v/>
      </c>
      <c r="AW120" t="str">
        <f>""</f>
        <v/>
      </c>
    </row>
    <row r="121" spans="1:49" x14ac:dyDescent="0.55000000000000004">
      <c r="B121" t="str">
        <f t="shared" si="1"/>
        <v>JSON_PATH:boilers[0]:efficiency::</v>
      </c>
      <c r="C121" s="6" t="s">
        <v>289</v>
      </c>
      <c r="D121" s="6" t="s">
        <v>297</v>
      </c>
      <c r="E121" s="6"/>
      <c r="F121" s="8"/>
      <c r="G121" t="str">
        <f>""</f>
        <v/>
      </c>
      <c r="H121" t="str">
        <f>""</f>
        <v/>
      </c>
      <c r="I121" t="str">
        <f>""</f>
        <v/>
      </c>
      <c r="J121" t="str">
        <f>""</f>
        <v/>
      </c>
      <c r="K121" t="str">
        <f>""</f>
        <v/>
      </c>
      <c r="L121" t="str">
        <f>""</f>
        <v/>
      </c>
      <c r="M121" t="str">
        <f>""</f>
        <v/>
      </c>
      <c r="N121" t="str">
        <f>""</f>
        <v/>
      </c>
      <c r="O121" t="str">
        <f>""</f>
        <v/>
      </c>
      <c r="P121" t="str">
        <f>""</f>
        <v/>
      </c>
      <c r="Q121" t="str">
        <f>""</f>
        <v/>
      </c>
      <c r="R121" t="str">
        <f>""</f>
        <v/>
      </c>
      <c r="S121" t="str">
        <f>""</f>
        <v/>
      </c>
      <c r="T121" t="str">
        <f>""</f>
        <v/>
      </c>
      <c r="U121" t="str">
        <f>""</f>
        <v/>
      </c>
      <c r="V121" t="str">
        <f>""</f>
        <v/>
      </c>
      <c r="W121" t="str">
        <f>""</f>
        <v/>
      </c>
      <c r="X121" t="str">
        <f>""</f>
        <v/>
      </c>
      <c r="Y121" t="str">
        <f>""</f>
        <v/>
      </c>
      <c r="Z121" t="str">
        <f>""</f>
        <v/>
      </c>
      <c r="AA121" t="str">
        <f>""</f>
        <v/>
      </c>
      <c r="AB121" t="str">
        <f>""</f>
        <v/>
      </c>
      <c r="AC121" t="str">
        <f>""</f>
        <v/>
      </c>
      <c r="AD121" t="str">
        <f>""</f>
        <v/>
      </c>
      <c r="AE121" t="str">
        <f>""</f>
        <v/>
      </c>
      <c r="AF121" t="str">
        <f>""</f>
        <v/>
      </c>
      <c r="AG121" t="str">
        <f>""</f>
        <v/>
      </c>
      <c r="AH121" t="str">
        <f>""</f>
        <v/>
      </c>
      <c r="AI121" t="str">
        <f>""</f>
        <v/>
      </c>
      <c r="AJ121" t="str">
        <f>""</f>
        <v/>
      </c>
      <c r="AK121" t="str">
        <f>""</f>
        <v/>
      </c>
      <c r="AL121" t="str">
        <f>""</f>
        <v/>
      </c>
      <c r="AM121" t="str">
        <f>""</f>
        <v/>
      </c>
      <c r="AN121" t="str">
        <f>""</f>
        <v/>
      </c>
      <c r="AO121" t="str">
        <f>""</f>
        <v/>
      </c>
      <c r="AP121" t="str">
        <f>""</f>
        <v/>
      </c>
      <c r="AQ121" t="str">
        <f>""</f>
        <v/>
      </c>
      <c r="AR121" t="str">
        <f>""</f>
        <v/>
      </c>
      <c r="AS121" t="str">
        <f>""</f>
        <v/>
      </c>
      <c r="AT121" t="str">
        <f>""</f>
        <v/>
      </c>
      <c r="AU121" t="str">
        <f>""</f>
        <v/>
      </c>
      <c r="AV121" t="str">
        <f>""</f>
        <v/>
      </c>
      <c r="AW121" t="str">
        <f>""</f>
        <v/>
      </c>
    </row>
    <row r="122" spans="1:49" x14ac:dyDescent="0.55000000000000004">
      <c r="B122" t="str">
        <f t="shared" si="1"/>
        <v>JSON_PATH:boilers[0]:efficiency_metric::</v>
      </c>
      <c r="C122" s="6" t="s">
        <v>289</v>
      </c>
      <c r="D122" s="6" t="s">
        <v>298</v>
      </c>
      <c r="E122" s="6"/>
      <c r="F122" s="8"/>
      <c r="G122" t="str">
        <f>""</f>
        <v/>
      </c>
      <c r="H122" t="str">
        <f>""</f>
        <v/>
      </c>
      <c r="I122" t="str">
        <f>""</f>
        <v/>
      </c>
      <c r="J122" t="str">
        <f>""</f>
        <v/>
      </c>
      <c r="K122" t="str">
        <f>""</f>
        <v/>
      </c>
      <c r="L122" t="str">
        <f>""</f>
        <v/>
      </c>
      <c r="M122" t="str">
        <f>""</f>
        <v/>
      </c>
      <c r="N122" t="str">
        <f>""</f>
        <v/>
      </c>
      <c r="O122" t="str">
        <f>""</f>
        <v/>
      </c>
      <c r="P122" t="str">
        <f>""</f>
        <v/>
      </c>
      <c r="Q122" t="str">
        <f>""</f>
        <v/>
      </c>
      <c r="R122" t="str">
        <f>""</f>
        <v/>
      </c>
      <c r="S122" t="str">
        <f>""</f>
        <v/>
      </c>
      <c r="T122" t="str">
        <f>""</f>
        <v/>
      </c>
      <c r="U122" t="str">
        <f>""</f>
        <v/>
      </c>
      <c r="V122" t="str">
        <f>""</f>
        <v/>
      </c>
      <c r="W122" t="str">
        <f>""</f>
        <v/>
      </c>
      <c r="X122" t="str">
        <f>""</f>
        <v/>
      </c>
      <c r="Y122" t="str">
        <f>""</f>
        <v/>
      </c>
      <c r="Z122" t="str">
        <f>""</f>
        <v/>
      </c>
      <c r="AA122" t="str">
        <f>""</f>
        <v/>
      </c>
      <c r="AB122" t="str">
        <f>""</f>
        <v/>
      </c>
      <c r="AC122" t="str">
        <f>""</f>
        <v/>
      </c>
      <c r="AD122" t="str">
        <f>""</f>
        <v/>
      </c>
      <c r="AE122" t="str">
        <f>""</f>
        <v/>
      </c>
      <c r="AF122" t="str">
        <f>""</f>
        <v/>
      </c>
      <c r="AG122" t="str">
        <f>""</f>
        <v/>
      </c>
      <c r="AH122" t="str">
        <f>""</f>
        <v/>
      </c>
      <c r="AI122" t="str">
        <f>""</f>
        <v/>
      </c>
      <c r="AJ122" t="str">
        <f>""</f>
        <v/>
      </c>
      <c r="AK122" t="str">
        <f>""</f>
        <v/>
      </c>
      <c r="AL122" t="str">
        <f>""</f>
        <v/>
      </c>
      <c r="AM122" t="str">
        <f>""</f>
        <v/>
      </c>
      <c r="AN122" t="str">
        <f>""</f>
        <v/>
      </c>
      <c r="AO122" t="str">
        <f>""</f>
        <v/>
      </c>
      <c r="AP122" t="str">
        <f>""</f>
        <v/>
      </c>
      <c r="AQ122" t="str">
        <f>""</f>
        <v/>
      </c>
      <c r="AR122" t="str">
        <f>""</f>
        <v/>
      </c>
      <c r="AS122" t="str">
        <f>""</f>
        <v/>
      </c>
      <c r="AT122" t="str">
        <f>""</f>
        <v/>
      </c>
      <c r="AU122" t="str">
        <f>""</f>
        <v/>
      </c>
      <c r="AV122" t="str">
        <f>""</f>
        <v/>
      </c>
      <c r="AW122" t="str">
        <f>""</f>
        <v/>
      </c>
    </row>
    <row r="123" spans="1:49" x14ac:dyDescent="0.55000000000000004">
      <c r="B123" t="str">
        <f t="shared" si="1"/>
        <v>JSON_PATH:boilers[0]:operation_lower_limit::</v>
      </c>
      <c r="C123" s="6" t="s">
        <v>289</v>
      </c>
      <c r="D123" s="6" t="s">
        <v>299</v>
      </c>
      <c r="E123" s="6"/>
      <c r="F123" s="8"/>
      <c r="G123" t="str">
        <f>""</f>
        <v/>
      </c>
      <c r="H123" t="str">
        <f>""</f>
        <v/>
      </c>
      <c r="I123" t="str">
        <f>""</f>
        <v/>
      </c>
      <c r="J123" t="str">
        <f>""</f>
        <v/>
      </c>
      <c r="K123" t="str">
        <f>""</f>
        <v/>
      </c>
      <c r="L123" t="str">
        <f>""</f>
        <v/>
      </c>
      <c r="M123" t="str">
        <f>""</f>
        <v/>
      </c>
      <c r="N123" t="str">
        <f>""</f>
        <v/>
      </c>
      <c r="O123" t="str">
        <f>""</f>
        <v/>
      </c>
      <c r="P123" t="str">
        <f>""</f>
        <v/>
      </c>
      <c r="Q123" t="str">
        <f>""</f>
        <v/>
      </c>
      <c r="R123" t="str">
        <f>""</f>
        <v/>
      </c>
      <c r="S123" t="str">
        <f>""</f>
        <v/>
      </c>
      <c r="T123" t="str">
        <f>""</f>
        <v/>
      </c>
      <c r="U123" t="str">
        <f>""</f>
        <v/>
      </c>
      <c r="V123" t="str">
        <f>""</f>
        <v/>
      </c>
      <c r="W123" t="str">
        <f>""</f>
        <v/>
      </c>
      <c r="X123" t="str">
        <f>""</f>
        <v/>
      </c>
      <c r="Y123" t="str">
        <f>""</f>
        <v/>
      </c>
      <c r="Z123" t="str">
        <f>""</f>
        <v/>
      </c>
      <c r="AA123" t="str">
        <f>""</f>
        <v/>
      </c>
      <c r="AB123" t="str">
        <f>""</f>
        <v/>
      </c>
      <c r="AC123" t="str">
        <f>""</f>
        <v/>
      </c>
      <c r="AD123" t="str">
        <f>""</f>
        <v/>
      </c>
      <c r="AE123" t="str">
        <f>""</f>
        <v/>
      </c>
      <c r="AF123" t="str">
        <f>""</f>
        <v/>
      </c>
      <c r="AG123" t="str">
        <f>""</f>
        <v/>
      </c>
      <c r="AH123" t="str">
        <f>""</f>
        <v/>
      </c>
      <c r="AI123" t="str">
        <f>""</f>
        <v/>
      </c>
      <c r="AJ123" t="str">
        <f>""</f>
        <v/>
      </c>
      <c r="AK123" t="str">
        <f>""</f>
        <v/>
      </c>
      <c r="AL123" t="str">
        <f>""</f>
        <v/>
      </c>
      <c r="AM123" t="str">
        <f>""</f>
        <v/>
      </c>
      <c r="AN123" t="str">
        <f>""</f>
        <v/>
      </c>
      <c r="AO123" t="str">
        <f>""</f>
        <v/>
      </c>
      <c r="AP123" t="str">
        <f>""</f>
        <v/>
      </c>
      <c r="AQ123" t="str">
        <f>""</f>
        <v/>
      </c>
      <c r="AR123" t="str">
        <f>""</f>
        <v/>
      </c>
      <c r="AS123" t="str">
        <f>""</f>
        <v/>
      </c>
      <c r="AT123" t="str">
        <f>""</f>
        <v/>
      </c>
      <c r="AU123" t="str">
        <f>""</f>
        <v/>
      </c>
      <c r="AV123" t="str">
        <f>""</f>
        <v/>
      </c>
      <c r="AW123" t="str">
        <f>""</f>
        <v/>
      </c>
    </row>
    <row r="124" spans="1:49" x14ac:dyDescent="0.55000000000000004">
      <c r="B124" t="str">
        <f t="shared" si="1"/>
        <v>JSON_PATH:boilers[0]:operation_upper_limit::</v>
      </c>
      <c r="C124" s="6" t="s">
        <v>289</v>
      </c>
      <c r="D124" s="6" t="s">
        <v>300</v>
      </c>
      <c r="E124" s="6"/>
      <c r="F124" s="8"/>
      <c r="G124" t="str">
        <f>""</f>
        <v/>
      </c>
      <c r="H124" t="str">
        <f>""</f>
        <v/>
      </c>
      <c r="I124" t="str">
        <f>""</f>
        <v/>
      </c>
      <c r="J124" t="str">
        <f>""</f>
        <v/>
      </c>
      <c r="K124" t="str">
        <f>""</f>
        <v/>
      </c>
      <c r="L124" t="str">
        <f>""</f>
        <v/>
      </c>
      <c r="M124" t="str">
        <f>""</f>
        <v/>
      </c>
      <c r="N124" t="str">
        <f>""</f>
        <v/>
      </c>
      <c r="O124" t="str">
        <f>""</f>
        <v/>
      </c>
      <c r="P124" t="str">
        <f>""</f>
        <v/>
      </c>
      <c r="Q124" t="str">
        <f>""</f>
        <v/>
      </c>
      <c r="R124" t="str">
        <f>""</f>
        <v/>
      </c>
      <c r="S124" t="str">
        <f>""</f>
        <v/>
      </c>
      <c r="T124" t="str">
        <f>""</f>
        <v/>
      </c>
      <c r="U124" t="str">
        <f>""</f>
        <v/>
      </c>
      <c r="V124" t="str">
        <f>""</f>
        <v/>
      </c>
      <c r="W124" t="str">
        <f>""</f>
        <v/>
      </c>
      <c r="X124" t="str">
        <f>""</f>
        <v/>
      </c>
      <c r="Y124" t="str">
        <f>""</f>
        <v/>
      </c>
      <c r="Z124" t="str">
        <f>""</f>
        <v/>
      </c>
      <c r="AA124" t="str">
        <f>""</f>
        <v/>
      </c>
      <c r="AB124" t="str">
        <f>""</f>
        <v/>
      </c>
      <c r="AC124" t="str">
        <f>""</f>
        <v/>
      </c>
      <c r="AD124" t="str">
        <f>""</f>
        <v/>
      </c>
      <c r="AE124" t="str">
        <f>""</f>
        <v/>
      </c>
      <c r="AF124" t="str">
        <f>""</f>
        <v/>
      </c>
      <c r="AG124" t="str">
        <f>""</f>
        <v/>
      </c>
      <c r="AH124" t="str">
        <f>""</f>
        <v/>
      </c>
      <c r="AI124" t="str">
        <f>""</f>
        <v/>
      </c>
      <c r="AJ124" t="str">
        <f>""</f>
        <v/>
      </c>
      <c r="AK124" t="str">
        <f>""</f>
        <v/>
      </c>
      <c r="AL124" t="str">
        <f>""</f>
        <v/>
      </c>
      <c r="AM124" t="str">
        <f>""</f>
        <v/>
      </c>
      <c r="AN124" t="str">
        <f>""</f>
        <v/>
      </c>
      <c r="AO124" t="str">
        <f>""</f>
        <v/>
      </c>
      <c r="AP124" t="str">
        <f>""</f>
        <v/>
      </c>
      <c r="AQ124" t="str">
        <f>""</f>
        <v/>
      </c>
      <c r="AR124" t="str">
        <f>""</f>
        <v/>
      </c>
      <c r="AS124" t="str">
        <f>""</f>
        <v/>
      </c>
      <c r="AT124" t="str">
        <f>""</f>
        <v/>
      </c>
      <c r="AU124" t="str">
        <f>""</f>
        <v/>
      </c>
      <c r="AV124" t="str">
        <f>""</f>
        <v/>
      </c>
      <c r="AW124" t="str">
        <f>""</f>
        <v/>
      </c>
    </row>
    <row r="125" spans="1:49" x14ac:dyDescent="0.55000000000000004">
      <c r="B125" t="str">
        <f t="shared" si="1"/>
        <v>JSON_PATH:boilers[1]:id::</v>
      </c>
      <c r="C125" s="16" t="s">
        <v>301</v>
      </c>
      <c r="D125" s="16" t="s">
        <v>159</v>
      </c>
      <c r="E125" s="6"/>
      <c r="F125" s="8"/>
      <c r="G125" t="str">
        <f>""</f>
        <v/>
      </c>
      <c r="H125" t="str">
        <f>""</f>
        <v/>
      </c>
      <c r="I125" t="str">
        <f>""</f>
        <v/>
      </c>
      <c r="J125" t="str">
        <f>""</f>
        <v/>
      </c>
      <c r="K125" t="str">
        <f>""</f>
        <v/>
      </c>
      <c r="L125" t="str">
        <f>""</f>
        <v/>
      </c>
      <c r="M125" t="str">
        <f>""</f>
        <v/>
      </c>
      <c r="N125" t="str">
        <f>""</f>
        <v/>
      </c>
      <c r="O125" t="str">
        <f>""</f>
        <v/>
      </c>
      <c r="P125" t="str">
        <f>""</f>
        <v/>
      </c>
      <c r="Q125" t="str">
        <f>""</f>
        <v/>
      </c>
      <c r="R125" t="str">
        <f>""</f>
        <v/>
      </c>
      <c r="S125" t="str">
        <f>""</f>
        <v/>
      </c>
      <c r="T125" t="str">
        <f>""</f>
        <v/>
      </c>
      <c r="U125" t="str">
        <f>""</f>
        <v/>
      </c>
      <c r="V125" t="str">
        <f>""</f>
        <v/>
      </c>
      <c r="W125" t="str">
        <f>""</f>
        <v/>
      </c>
      <c r="X125" t="str">
        <f>""</f>
        <v/>
      </c>
      <c r="Y125" t="str">
        <f>""</f>
        <v/>
      </c>
      <c r="Z125" t="str">
        <f>""</f>
        <v/>
      </c>
      <c r="AA125" t="str">
        <f>""</f>
        <v/>
      </c>
      <c r="AB125" t="str">
        <f>""</f>
        <v/>
      </c>
      <c r="AC125" t="str">
        <f>""</f>
        <v/>
      </c>
      <c r="AD125" t="str">
        <f>""</f>
        <v/>
      </c>
      <c r="AE125" t="str">
        <f>""</f>
        <v/>
      </c>
      <c r="AF125" t="str">
        <f>""</f>
        <v/>
      </c>
      <c r="AG125" t="str">
        <f>""</f>
        <v/>
      </c>
      <c r="AH125" t="str">
        <f>""</f>
        <v/>
      </c>
      <c r="AI125" t="str">
        <f>""</f>
        <v/>
      </c>
      <c r="AJ125" t="str">
        <f>""</f>
        <v/>
      </c>
      <c r="AK125" t="str">
        <f>""</f>
        <v/>
      </c>
      <c r="AL125" t="str">
        <f>""</f>
        <v/>
      </c>
      <c r="AM125" t="str">
        <f>""</f>
        <v/>
      </c>
      <c r="AN125" t="str">
        <f>""</f>
        <v/>
      </c>
      <c r="AO125" t="str">
        <f>""</f>
        <v/>
      </c>
      <c r="AP125" t="str">
        <f>""</f>
        <v/>
      </c>
      <c r="AQ125" t="str">
        <f>""</f>
        <v/>
      </c>
      <c r="AR125" t="str">
        <f>""</f>
        <v/>
      </c>
      <c r="AS125" t="str">
        <f>""</f>
        <v/>
      </c>
      <c r="AT125" t="str">
        <f>""</f>
        <v/>
      </c>
      <c r="AU125" t="str">
        <f>""</f>
        <v/>
      </c>
      <c r="AV125" t="str">
        <f>""</f>
        <v/>
      </c>
      <c r="AW125" t="str">
        <f>""</f>
        <v/>
      </c>
    </row>
    <row r="126" spans="1:49" x14ac:dyDescent="0.55000000000000004">
      <c r="B126" t="str">
        <f t="shared" si="1"/>
        <v>JSON_PATH:boilers[1]:loop::</v>
      </c>
      <c r="C126" s="16" t="s">
        <v>301</v>
      </c>
      <c r="D126" s="16" t="s">
        <v>291</v>
      </c>
      <c r="E126" s="6"/>
      <c r="F126" s="8"/>
      <c r="G126" t="str">
        <f>""</f>
        <v/>
      </c>
      <c r="H126" t="str">
        <f>""</f>
        <v/>
      </c>
      <c r="I126" t="str">
        <f>""</f>
        <v/>
      </c>
      <c r="J126" t="str">
        <f>""</f>
        <v/>
      </c>
      <c r="K126" t="str">
        <f>""</f>
        <v/>
      </c>
      <c r="L126" t="str">
        <f>""</f>
        <v/>
      </c>
      <c r="M126" t="str">
        <f>""</f>
        <v/>
      </c>
      <c r="N126" t="str">
        <f>""</f>
        <v/>
      </c>
      <c r="O126" t="str">
        <f>""</f>
        <v/>
      </c>
      <c r="P126" t="str">
        <f>""</f>
        <v/>
      </c>
      <c r="Q126" t="str">
        <f>""</f>
        <v/>
      </c>
      <c r="R126" t="str">
        <f>""</f>
        <v/>
      </c>
      <c r="S126" t="str">
        <f>""</f>
        <v/>
      </c>
      <c r="T126" t="str">
        <f>""</f>
        <v/>
      </c>
      <c r="U126" t="str">
        <f>""</f>
        <v/>
      </c>
      <c r="V126" t="str">
        <f>""</f>
        <v/>
      </c>
      <c r="W126" t="str">
        <f>""</f>
        <v/>
      </c>
      <c r="X126" t="str">
        <f>""</f>
        <v/>
      </c>
      <c r="Y126" t="str">
        <f>""</f>
        <v/>
      </c>
      <c r="Z126" t="str">
        <f>""</f>
        <v/>
      </c>
      <c r="AA126" t="str">
        <f>""</f>
        <v/>
      </c>
      <c r="AB126" t="str">
        <f>""</f>
        <v/>
      </c>
      <c r="AC126" t="str">
        <f>""</f>
        <v/>
      </c>
      <c r="AD126" t="str">
        <f>""</f>
        <v/>
      </c>
      <c r="AE126" t="str">
        <f>""</f>
        <v/>
      </c>
      <c r="AF126" t="str">
        <f>""</f>
        <v/>
      </c>
      <c r="AG126" t="str">
        <f>""</f>
        <v/>
      </c>
      <c r="AH126" t="str">
        <f>""</f>
        <v/>
      </c>
      <c r="AI126" t="str">
        <f>""</f>
        <v/>
      </c>
      <c r="AJ126" t="str">
        <f>""</f>
        <v/>
      </c>
      <c r="AK126" t="str">
        <f>""</f>
        <v/>
      </c>
      <c r="AL126" t="str">
        <f>""</f>
        <v/>
      </c>
      <c r="AM126" t="str">
        <f>""</f>
        <v/>
      </c>
      <c r="AN126" t="str">
        <f>""</f>
        <v/>
      </c>
      <c r="AO126" t="str">
        <f>""</f>
        <v/>
      </c>
      <c r="AP126" t="str">
        <f>""</f>
        <v/>
      </c>
      <c r="AQ126" t="str">
        <f>""</f>
        <v/>
      </c>
      <c r="AR126" t="str">
        <f>""</f>
        <v/>
      </c>
      <c r="AS126" t="str">
        <f>""</f>
        <v/>
      </c>
      <c r="AT126" t="str">
        <f>""</f>
        <v/>
      </c>
      <c r="AU126" t="str">
        <f>""</f>
        <v/>
      </c>
      <c r="AV126" t="str">
        <f>""</f>
        <v/>
      </c>
      <c r="AW126" t="str">
        <f>""</f>
        <v/>
      </c>
    </row>
    <row r="127" spans="1:49" x14ac:dyDescent="0.55000000000000004">
      <c r="B127" t="str">
        <f t="shared" si="1"/>
        <v>JSON_PATH:boilers[1]:draft_type::</v>
      </c>
      <c r="C127" s="6" t="s">
        <v>301</v>
      </c>
      <c r="D127" s="6" t="s">
        <v>292</v>
      </c>
      <c r="E127" s="6"/>
      <c r="F127" s="8"/>
      <c r="G127" t="str">
        <f>""</f>
        <v/>
      </c>
      <c r="H127" t="str">
        <f>""</f>
        <v/>
      </c>
      <c r="I127" t="str">
        <f>""</f>
        <v/>
      </c>
      <c r="J127" t="str">
        <f>""</f>
        <v/>
      </c>
      <c r="K127" t="str">
        <f>""</f>
        <v/>
      </c>
      <c r="L127" t="str">
        <f>""</f>
        <v/>
      </c>
      <c r="M127" t="str">
        <f>""</f>
        <v/>
      </c>
      <c r="N127" t="str">
        <f>""</f>
        <v/>
      </c>
      <c r="O127" t="str">
        <f>""</f>
        <v/>
      </c>
      <c r="P127" t="str">
        <f>""</f>
        <v/>
      </c>
      <c r="Q127" t="str">
        <f>""</f>
        <v/>
      </c>
      <c r="R127" t="str">
        <f>""</f>
        <v/>
      </c>
      <c r="S127" t="str">
        <f>""</f>
        <v/>
      </c>
      <c r="T127" t="str">
        <f>""</f>
        <v/>
      </c>
      <c r="U127" t="str">
        <f>""</f>
        <v/>
      </c>
      <c r="V127" t="str">
        <f>""</f>
        <v/>
      </c>
      <c r="W127" t="str">
        <f>""</f>
        <v/>
      </c>
      <c r="X127" t="str">
        <f>""</f>
        <v/>
      </c>
      <c r="Y127" t="str">
        <f>""</f>
        <v/>
      </c>
      <c r="Z127" t="str">
        <f>""</f>
        <v/>
      </c>
      <c r="AA127" t="str">
        <f>""</f>
        <v/>
      </c>
      <c r="AB127" t="str">
        <f>""</f>
        <v/>
      </c>
      <c r="AC127" t="str">
        <f>""</f>
        <v/>
      </c>
      <c r="AD127" t="str">
        <f>""</f>
        <v/>
      </c>
      <c r="AE127" t="str">
        <f>""</f>
        <v/>
      </c>
      <c r="AF127" t="str">
        <f>""</f>
        <v/>
      </c>
      <c r="AG127" t="str">
        <f>""</f>
        <v/>
      </c>
      <c r="AH127" t="str">
        <f>""</f>
        <v/>
      </c>
      <c r="AI127" t="str">
        <f>""</f>
        <v/>
      </c>
      <c r="AJ127" t="str">
        <f>""</f>
        <v/>
      </c>
      <c r="AK127" t="str">
        <f>""</f>
        <v/>
      </c>
      <c r="AL127" t="str">
        <f>""</f>
        <v/>
      </c>
      <c r="AM127" t="str">
        <f>""</f>
        <v/>
      </c>
      <c r="AN127" t="str">
        <f>""</f>
        <v/>
      </c>
      <c r="AO127" t="str">
        <f>""</f>
        <v/>
      </c>
      <c r="AP127" t="str">
        <f>""</f>
        <v/>
      </c>
      <c r="AQ127" t="str">
        <f>""</f>
        <v/>
      </c>
      <c r="AR127" t="str">
        <f>""</f>
        <v/>
      </c>
      <c r="AS127" t="str">
        <f>""</f>
        <v/>
      </c>
      <c r="AT127" t="str">
        <f>""</f>
        <v/>
      </c>
      <c r="AU127" t="str">
        <f>""</f>
        <v/>
      </c>
      <c r="AV127" t="str">
        <f>""</f>
        <v/>
      </c>
      <c r="AW127" t="str">
        <f>""</f>
        <v/>
      </c>
    </row>
    <row r="128" spans="1:49" x14ac:dyDescent="0.55000000000000004">
      <c r="B128" t="str">
        <f t="shared" si="1"/>
        <v>JSON_PATH:boilers[1]:design_capacity::</v>
      </c>
      <c r="C128" s="6" t="s">
        <v>301</v>
      </c>
      <c r="D128" s="6" t="s">
        <v>303</v>
      </c>
      <c r="E128" s="6"/>
      <c r="F128" s="8"/>
      <c r="G128" t="str">
        <f>""</f>
        <v/>
      </c>
      <c r="H128" t="str">
        <f>""</f>
        <v/>
      </c>
      <c r="I128" t="str">
        <f>""</f>
        <v/>
      </c>
      <c r="J128" t="str">
        <f>""</f>
        <v/>
      </c>
      <c r="K128" t="str">
        <f>""</f>
        <v/>
      </c>
      <c r="L128" t="str">
        <f>""</f>
        <v/>
      </c>
      <c r="M128" t="str">
        <f>""</f>
        <v/>
      </c>
      <c r="N128" t="str">
        <f>""</f>
        <v/>
      </c>
      <c r="O128" t="str">
        <f>""</f>
        <v/>
      </c>
      <c r="P128" t="str">
        <f>""</f>
        <v/>
      </c>
      <c r="Q128" t="str">
        <f>""</f>
        <v/>
      </c>
      <c r="R128" t="str">
        <f>""</f>
        <v/>
      </c>
      <c r="S128" t="str">
        <f>""</f>
        <v/>
      </c>
      <c r="T128" t="str">
        <f>""</f>
        <v/>
      </c>
      <c r="U128" t="str">
        <f>""</f>
        <v/>
      </c>
      <c r="V128" t="str">
        <f>""</f>
        <v/>
      </c>
      <c r="W128" t="str">
        <f>""</f>
        <v/>
      </c>
      <c r="X128" t="str">
        <f>""</f>
        <v/>
      </c>
      <c r="Y128" t="str">
        <f>""</f>
        <v/>
      </c>
      <c r="Z128" t="str">
        <f>""</f>
        <v/>
      </c>
      <c r="AA128" t="str">
        <f>""</f>
        <v/>
      </c>
      <c r="AB128" t="str">
        <f>""</f>
        <v/>
      </c>
      <c r="AC128" t="str">
        <f>""</f>
        <v/>
      </c>
      <c r="AD128" t="str">
        <f>""</f>
        <v/>
      </c>
      <c r="AE128" t="str">
        <f>""</f>
        <v/>
      </c>
      <c r="AF128" t="str">
        <f>""</f>
        <v/>
      </c>
      <c r="AG128" t="str">
        <f>""</f>
        <v/>
      </c>
      <c r="AH128" t="str">
        <f>""</f>
        <v/>
      </c>
      <c r="AI128" t="str">
        <f>""</f>
        <v/>
      </c>
      <c r="AJ128" t="str">
        <f>""</f>
        <v/>
      </c>
      <c r="AK128" t="str">
        <f>""</f>
        <v/>
      </c>
      <c r="AL128" t="str">
        <f>""</f>
        <v/>
      </c>
      <c r="AM128" t="str">
        <f>""</f>
        <v/>
      </c>
      <c r="AN128" t="str">
        <f>""</f>
        <v/>
      </c>
      <c r="AO128" t="str">
        <f>""</f>
        <v/>
      </c>
      <c r="AP128" t="str">
        <f>""</f>
        <v/>
      </c>
      <c r="AQ128" t="str">
        <f>""</f>
        <v/>
      </c>
      <c r="AR128" t="str">
        <f>""</f>
        <v/>
      </c>
      <c r="AS128" t="str">
        <f>""</f>
        <v/>
      </c>
      <c r="AT128" t="str">
        <f>""</f>
        <v/>
      </c>
      <c r="AU128" t="str">
        <f>""</f>
        <v/>
      </c>
      <c r="AV128" t="str">
        <f>""</f>
        <v/>
      </c>
      <c r="AW128" t="str">
        <f>""</f>
        <v/>
      </c>
    </row>
    <row r="129" spans="2:49" x14ac:dyDescent="0.55000000000000004">
      <c r="B129" t="str">
        <f t="shared" si="1"/>
        <v>JSON_PATH:boilers[1]:energy_source_type::</v>
      </c>
      <c r="C129" s="6" t="s">
        <v>301</v>
      </c>
      <c r="D129" s="6" t="s">
        <v>270</v>
      </c>
      <c r="E129" s="6"/>
      <c r="F129" s="8"/>
      <c r="G129" t="str">
        <f>""</f>
        <v/>
      </c>
      <c r="H129" t="str">
        <f>""</f>
        <v/>
      </c>
      <c r="I129" t="str">
        <f>""</f>
        <v/>
      </c>
      <c r="J129" t="str">
        <f>""</f>
        <v/>
      </c>
      <c r="K129" t="str">
        <f>""</f>
        <v/>
      </c>
      <c r="L129" t="str">
        <f>""</f>
        <v/>
      </c>
      <c r="M129" t="str">
        <f>""</f>
        <v/>
      </c>
      <c r="N129" t="str">
        <f>""</f>
        <v/>
      </c>
      <c r="O129" t="str">
        <f>""</f>
        <v/>
      </c>
      <c r="P129" t="str">
        <f>""</f>
        <v/>
      </c>
      <c r="Q129" t="str">
        <f>""</f>
        <v/>
      </c>
      <c r="R129" t="str">
        <f>""</f>
        <v/>
      </c>
      <c r="S129" t="str">
        <f>""</f>
        <v/>
      </c>
      <c r="T129" t="str">
        <f>""</f>
        <v/>
      </c>
      <c r="U129" t="str">
        <f>""</f>
        <v/>
      </c>
      <c r="V129" t="str">
        <f>""</f>
        <v/>
      </c>
      <c r="W129" t="str">
        <f>""</f>
        <v/>
      </c>
      <c r="X129" t="str">
        <f>""</f>
        <v/>
      </c>
      <c r="Y129" t="str">
        <f>""</f>
        <v/>
      </c>
      <c r="Z129" t="str">
        <f>""</f>
        <v/>
      </c>
      <c r="AA129" t="str">
        <f>""</f>
        <v/>
      </c>
      <c r="AB129" t="str">
        <f>""</f>
        <v/>
      </c>
      <c r="AC129" t="str">
        <f>""</f>
        <v/>
      </c>
      <c r="AD129" t="str">
        <f>""</f>
        <v/>
      </c>
      <c r="AE129" t="str">
        <f>""</f>
        <v/>
      </c>
      <c r="AF129" t="str">
        <f>""</f>
        <v/>
      </c>
      <c r="AG129" t="str">
        <f>""</f>
        <v/>
      </c>
      <c r="AH129" t="str">
        <f>""</f>
        <v/>
      </c>
      <c r="AI129" t="str">
        <f>""</f>
        <v/>
      </c>
      <c r="AJ129" t="str">
        <f>""</f>
        <v/>
      </c>
      <c r="AK129" t="str">
        <f>""</f>
        <v/>
      </c>
      <c r="AL129" t="str">
        <f>""</f>
        <v/>
      </c>
      <c r="AM129" t="str">
        <f>""</f>
        <v/>
      </c>
      <c r="AN129" t="str">
        <f>""</f>
        <v/>
      </c>
      <c r="AO129" t="str">
        <f>""</f>
        <v/>
      </c>
      <c r="AP129" t="str">
        <f>""</f>
        <v/>
      </c>
      <c r="AQ129" t="str">
        <f>""</f>
        <v/>
      </c>
      <c r="AR129" t="str">
        <f>""</f>
        <v/>
      </c>
      <c r="AS129" t="str">
        <f>""</f>
        <v/>
      </c>
      <c r="AT129" t="str">
        <f>""</f>
        <v/>
      </c>
      <c r="AU129" t="str">
        <f>""</f>
        <v/>
      </c>
      <c r="AV129" t="str">
        <f>""</f>
        <v/>
      </c>
      <c r="AW129" t="str">
        <f>""</f>
        <v/>
      </c>
    </row>
    <row r="130" spans="2:49" x14ac:dyDescent="0.55000000000000004">
      <c r="B130" t="str">
        <f t="shared" si="1"/>
        <v>JSON_PATH:boilers[1]:operation_lower_limit::</v>
      </c>
      <c r="C130" s="6" t="s">
        <v>301</v>
      </c>
      <c r="D130" s="6" t="s">
        <v>299</v>
      </c>
      <c r="E130" s="6"/>
      <c r="F130" s="8"/>
      <c r="G130" t="str">
        <f>""</f>
        <v/>
      </c>
      <c r="H130" t="str">
        <f>""</f>
        <v/>
      </c>
      <c r="I130" t="str">
        <f>""</f>
        <v/>
      </c>
      <c r="J130" t="str">
        <f>""</f>
        <v/>
      </c>
      <c r="K130" t="str">
        <f>""</f>
        <v/>
      </c>
      <c r="L130" t="str">
        <f>""</f>
        <v/>
      </c>
      <c r="M130" t="str">
        <f>""</f>
        <v/>
      </c>
      <c r="N130" t="str">
        <f>""</f>
        <v/>
      </c>
      <c r="O130" t="str">
        <f>""</f>
        <v/>
      </c>
      <c r="P130" t="str">
        <f>""</f>
        <v/>
      </c>
      <c r="Q130" t="str">
        <f>""</f>
        <v/>
      </c>
      <c r="R130" t="str">
        <f>""</f>
        <v/>
      </c>
      <c r="S130" t="str">
        <f>""</f>
        <v/>
      </c>
      <c r="T130" t="str">
        <f>""</f>
        <v/>
      </c>
      <c r="U130" t="str">
        <f>""</f>
        <v/>
      </c>
      <c r="V130" t="str">
        <f>""</f>
        <v/>
      </c>
      <c r="W130" t="str">
        <f>""</f>
        <v/>
      </c>
      <c r="X130" t="str">
        <f>""</f>
        <v/>
      </c>
      <c r="Y130" t="str">
        <f>""</f>
        <v/>
      </c>
      <c r="Z130" t="str">
        <f>""</f>
        <v/>
      </c>
      <c r="AA130" t="str">
        <f>""</f>
        <v/>
      </c>
      <c r="AB130" t="str">
        <f>""</f>
        <v/>
      </c>
      <c r="AC130" t="str">
        <f>""</f>
        <v/>
      </c>
      <c r="AD130" t="str">
        <f>""</f>
        <v/>
      </c>
      <c r="AE130" t="str">
        <f>""</f>
        <v/>
      </c>
      <c r="AF130" t="str">
        <f>""</f>
        <v/>
      </c>
      <c r="AG130" t="str">
        <f>""</f>
        <v/>
      </c>
      <c r="AH130" t="str">
        <f>""</f>
        <v/>
      </c>
      <c r="AI130" t="str">
        <f>""</f>
        <v/>
      </c>
      <c r="AJ130" t="str">
        <f>""</f>
        <v/>
      </c>
      <c r="AK130" t="str">
        <f>""</f>
        <v/>
      </c>
      <c r="AL130" t="str">
        <f>""</f>
        <v/>
      </c>
      <c r="AM130" t="str">
        <f>""</f>
        <v/>
      </c>
      <c r="AN130" t="str">
        <f>""</f>
        <v/>
      </c>
      <c r="AO130" t="str">
        <f>""</f>
        <v/>
      </c>
      <c r="AP130" t="str">
        <f>""</f>
        <v/>
      </c>
      <c r="AQ130" t="str">
        <f>""</f>
        <v/>
      </c>
      <c r="AR130" t="str">
        <f>""</f>
        <v/>
      </c>
      <c r="AS130" t="str">
        <f>""</f>
        <v/>
      </c>
      <c r="AT130" t="str">
        <f>""</f>
        <v/>
      </c>
      <c r="AU130" t="str">
        <f>""</f>
        <v/>
      </c>
      <c r="AV130" t="str">
        <f>""</f>
        <v/>
      </c>
      <c r="AW130" t="str">
        <f>""</f>
        <v/>
      </c>
    </row>
    <row r="131" spans="2:49" x14ac:dyDescent="0.55000000000000004">
      <c r="B131" t="str">
        <f t="shared" ref="B131:B149" si="2">C131&amp;":"&amp;D131&amp;":"&amp;E131&amp;":"&amp;F131</f>
        <v>JSON_PATH:boilers[1]:operation_upper_limit::</v>
      </c>
      <c r="C131" s="6" t="s">
        <v>301</v>
      </c>
      <c r="D131" s="6" t="s">
        <v>300</v>
      </c>
      <c r="E131" s="6"/>
      <c r="F131" s="8"/>
      <c r="G131" t="str">
        <f>""</f>
        <v/>
      </c>
      <c r="H131" t="str">
        <f>""</f>
        <v/>
      </c>
      <c r="I131" t="str">
        <f>""</f>
        <v/>
      </c>
      <c r="J131" t="str">
        <f>""</f>
        <v/>
      </c>
      <c r="K131" t="str">
        <f>""</f>
        <v/>
      </c>
      <c r="L131" t="str">
        <f>""</f>
        <v/>
      </c>
      <c r="M131" t="str">
        <f>""</f>
        <v/>
      </c>
      <c r="N131" t="str">
        <f>""</f>
        <v/>
      </c>
      <c r="O131" t="str">
        <f>""</f>
        <v/>
      </c>
      <c r="P131" t="str">
        <f>""</f>
        <v/>
      </c>
      <c r="Q131" t="str">
        <f>""</f>
        <v/>
      </c>
      <c r="R131" t="str">
        <f>""</f>
        <v/>
      </c>
      <c r="S131" t="str">
        <f>""</f>
        <v/>
      </c>
      <c r="T131" t="str">
        <f>""</f>
        <v/>
      </c>
      <c r="U131" t="str">
        <f>""</f>
        <v/>
      </c>
      <c r="V131" t="str">
        <f>""</f>
        <v/>
      </c>
      <c r="W131" t="str">
        <f>""</f>
        <v/>
      </c>
      <c r="X131" t="str">
        <f>""</f>
        <v/>
      </c>
      <c r="Y131" t="str">
        <f>""</f>
        <v/>
      </c>
      <c r="Z131" t="str">
        <f>""</f>
        <v/>
      </c>
      <c r="AA131" t="str">
        <f>""</f>
        <v/>
      </c>
      <c r="AB131" t="str">
        <f>""</f>
        <v/>
      </c>
      <c r="AC131" t="str">
        <f>""</f>
        <v/>
      </c>
      <c r="AD131" t="str">
        <f>""</f>
        <v/>
      </c>
      <c r="AE131" t="str">
        <f>""</f>
        <v/>
      </c>
      <c r="AF131" t="str">
        <f>""</f>
        <v/>
      </c>
      <c r="AG131" t="str">
        <f>""</f>
        <v/>
      </c>
      <c r="AH131" t="str">
        <f>""</f>
        <v/>
      </c>
      <c r="AI131" t="str">
        <f>""</f>
        <v/>
      </c>
      <c r="AJ131" t="str">
        <f>""</f>
        <v/>
      </c>
      <c r="AK131" t="str">
        <f>""</f>
        <v/>
      </c>
      <c r="AL131" t="str">
        <f>""</f>
        <v/>
      </c>
      <c r="AM131" t="str">
        <f>""</f>
        <v/>
      </c>
      <c r="AN131" t="str">
        <f>""</f>
        <v/>
      </c>
      <c r="AO131" t="str">
        <f>""</f>
        <v/>
      </c>
      <c r="AP131" t="str">
        <f>""</f>
        <v/>
      </c>
      <c r="AQ131" t="str">
        <f>""</f>
        <v/>
      </c>
      <c r="AR131" t="str">
        <f>""</f>
        <v/>
      </c>
      <c r="AS131" t="str">
        <f>""</f>
        <v/>
      </c>
      <c r="AT131" t="str">
        <f>""</f>
        <v/>
      </c>
      <c r="AU131" t="str">
        <f>""</f>
        <v/>
      </c>
      <c r="AV131" t="str">
        <f>""</f>
        <v/>
      </c>
      <c r="AW131" t="str">
        <f>""</f>
        <v/>
      </c>
    </row>
    <row r="132" spans="2:49" x14ac:dyDescent="0.55000000000000004">
      <c r="B132" t="str">
        <f t="shared" si="2"/>
        <v>JSON_PATH:boilers[2]:id::</v>
      </c>
      <c r="C132" s="6" t="s">
        <v>304</v>
      </c>
      <c r="D132" s="16" t="s">
        <v>159</v>
      </c>
      <c r="E132" s="6"/>
      <c r="F132" s="8"/>
      <c r="G132" t="str">
        <f>""</f>
        <v/>
      </c>
      <c r="H132" t="str">
        <f>""</f>
        <v/>
      </c>
      <c r="I132" t="str">
        <f>""</f>
        <v/>
      </c>
      <c r="J132" t="str">
        <f>""</f>
        <v/>
      </c>
      <c r="K132" t="str">
        <f>""</f>
        <v/>
      </c>
      <c r="L132" t="str">
        <f>""</f>
        <v/>
      </c>
      <c r="M132" t="str">
        <f>""</f>
        <v/>
      </c>
      <c r="N132" t="str">
        <f>""</f>
        <v/>
      </c>
      <c r="O132" t="str">
        <f>""</f>
        <v/>
      </c>
      <c r="P132" t="str">
        <f>""</f>
        <v/>
      </c>
      <c r="Q132" t="str">
        <f>""</f>
        <v/>
      </c>
      <c r="R132" t="str">
        <f>""</f>
        <v/>
      </c>
      <c r="S132" t="str">
        <f>""</f>
        <v/>
      </c>
      <c r="T132" t="str">
        <f>""</f>
        <v/>
      </c>
      <c r="U132" t="str">
        <f>""</f>
        <v/>
      </c>
      <c r="V132" t="str">
        <f>""</f>
        <v/>
      </c>
      <c r="W132" t="str">
        <f>""</f>
        <v/>
      </c>
      <c r="X132" t="str">
        <f>""</f>
        <v/>
      </c>
      <c r="Y132" t="str">
        <f>""</f>
        <v/>
      </c>
      <c r="Z132" t="str">
        <f>""</f>
        <v/>
      </c>
      <c r="AA132" t="str">
        <f>""</f>
        <v/>
      </c>
      <c r="AB132" t="str">
        <f>""</f>
        <v/>
      </c>
      <c r="AC132" t="str">
        <f>""</f>
        <v/>
      </c>
      <c r="AD132" t="str">
        <f>""</f>
        <v/>
      </c>
      <c r="AE132" t="str">
        <f>""</f>
        <v/>
      </c>
      <c r="AF132" t="str">
        <f>""</f>
        <v/>
      </c>
      <c r="AG132" t="str">
        <f>""</f>
        <v/>
      </c>
      <c r="AH132" t="str">
        <f>""</f>
        <v/>
      </c>
      <c r="AI132" t="str">
        <f>""</f>
        <v/>
      </c>
      <c r="AJ132" t="str">
        <f>""</f>
        <v/>
      </c>
      <c r="AK132" t="str">
        <f>""</f>
        <v/>
      </c>
      <c r="AL132" t="str">
        <f>""</f>
        <v/>
      </c>
      <c r="AM132" t="str">
        <f>""</f>
        <v/>
      </c>
      <c r="AN132" t="str">
        <f>""</f>
        <v/>
      </c>
      <c r="AO132" t="str">
        <f>""</f>
        <v/>
      </c>
      <c r="AP132" t="str">
        <f>""</f>
        <v/>
      </c>
      <c r="AQ132" t="str">
        <f>""</f>
        <v/>
      </c>
      <c r="AR132" t="str">
        <f>""</f>
        <v/>
      </c>
      <c r="AS132" t="str">
        <f>""</f>
        <v/>
      </c>
      <c r="AT132" t="str">
        <f>""</f>
        <v/>
      </c>
      <c r="AU132" t="str">
        <f>""</f>
        <v/>
      </c>
      <c r="AV132" t="str">
        <f>""</f>
        <v/>
      </c>
      <c r="AW132" t="str">
        <f>""</f>
        <v/>
      </c>
    </row>
    <row r="133" spans="2:49" x14ac:dyDescent="0.55000000000000004">
      <c r="B133" t="str">
        <f t="shared" si="2"/>
        <v>JSON_PATH:boilers[2]:loop::</v>
      </c>
      <c r="C133" s="6" t="s">
        <v>304</v>
      </c>
      <c r="D133" s="16" t="s">
        <v>291</v>
      </c>
      <c r="E133" s="6"/>
      <c r="F133" s="8"/>
      <c r="G133" t="str">
        <f>""</f>
        <v/>
      </c>
      <c r="H133" t="str">
        <f>""</f>
        <v/>
      </c>
      <c r="I133" t="str">
        <f>""</f>
        <v/>
      </c>
      <c r="J133" t="str">
        <f>""</f>
        <v/>
      </c>
      <c r="K133" t="str">
        <f>""</f>
        <v/>
      </c>
      <c r="L133" t="str">
        <f>""</f>
        <v/>
      </c>
      <c r="M133" t="str">
        <f>""</f>
        <v/>
      </c>
      <c r="N133" t="str">
        <f>""</f>
        <v/>
      </c>
      <c r="O133" t="str">
        <f>""</f>
        <v/>
      </c>
      <c r="P133" t="str">
        <f>""</f>
        <v/>
      </c>
      <c r="Q133" t="str">
        <f>""</f>
        <v/>
      </c>
      <c r="R133" t="str">
        <f>""</f>
        <v/>
      </c>
      <c r="S133" t="str">
        <f>""</f>
        <v/>
      </c>
      <c r="T133" t="str">
        <f>""</f>
        <v/>
      </c>
      <c r="U133" t="str">
        <f>""</f>
        <v/>
      </c>
      <c r="V133" t="str">
        <f>""</f>
        <v/>
      </c>
      <c r="W133" t="str">
        <f>""</f>
        <v/>
      </c>
      <c r="X133" t="str">
        <f>""</f>
        <v/>
      </c>
      <c r="Y133" t="str">
        <f>""</f>
        <v/>
      </c>
      <c r="Z133" t="str">
        <f>""</f>
        <v/>
      </c>
      <c r="AA133" t="str">
        <f>""</f>
        <v/>
      </c>
      <c r="AB133" t="str">
        <f>""</f>
        <v/>
      </c>
      <c r="AC133" t="str">
        <f>""</f>
        <v/>
      </c>
      <c r="AD133" t="str">
        <f>""</f>
        <v/>
      </c>
      <c r="AE133" t="str">
        <f>""</f>
        <v/>
      </c>
      <c r="AF133" t="str">
        <f>""</f>
        <v/>
      </c>
      <c r="AG133" t="str">
        <f>""</f>
        <v/>
      </c>
      <c r="AH133" t="str">
        <f>""</f>
        <v/>
      </c>
      <c r="AI133" t="str">
        <f>""</f>
        <v/>
      </c>
      <c r="AJ133" t="str">
        <f>""</f>
        <v/>
      </c>
      <c r="AK133" t="str">
        <f>""</f>
        <v/>
      </c>
      <c r="AL133" t="str">
        <f>""</f>
        <v/>
      </c>
      <c r="AM133" t="str">
        <f>""</f>
        <v/>
      </c>
      <c r="AN133" t="str">
        <f>""</f>
        <v/>
      </c>
      <c r="AO133" t="str">
        <f>""</f>
        <v/>
      </c>
      <c r="AP133" t="str">
        <f>""</f>
        <v/>
      </c>
      <c r="AQ133" t="str">
        <f>""</f>
        <v/>
      </c>
      <c r="AR133" t="str">
        <f>""</f>
        <v/>
      </c>
      <c r="AS133" t="str">
        <f>""</f>
        <v/>
      </c>
      <c r="AT133" t="str">
        <f>""</f>
        <v/>
      </c>
      <c r="AU133" t="str">
        <f>""</f>
        <v/>
      </c>
      <c r="AV133" t="str">
        <f>""</f>
        <v/>
      </c>
      <c r="AW133" t="str">
        <f>""</f>
        <v/>
      </c>
    </row>
    <row r="134" spans="2:49" x14ac:dyDescent="0.55000000000000004">
      <c r="B134" t="str">
        <f t="shared" si="2"/>
        <v>JSON_PATH:boilers[2]:design_capacity::</v>
      </c>
      <c r="C134" s="6" t="s">
        <v>304</v>
      </c>
      <c r="D134" s="6" t="s">
        <v>303</v>
      </c>
      <c r="E134" s="6"/>
      <c r="F134" s="8"/>
      <c r="G134" t="str">
        <f>""</f>
        <v/>
      </c>
      <c r="H134" t="str">
        <f>""</f>
        <v/>
      </c>
      <c r="I134" t="str">
        <f>""</f>
        <v/>
      </c>
      <c r="J134" t="str">
        <f>""</f>
        <v/>
      </c>
      <c r="K134" t="str">
        <f>""</f>
        <v/>
      </c>
      <c r="L134" t="str">
        <f>""</f>
        <v/>
      </c>
      <c r="M134" t="str">
        <f>""</f>
        <v/>
      </c>
      <c r="N134" t="str">
        <f>""</f>
        <v/>
      </c>
      <c r="O134" t="str">
        <f>""</f>
        <v/>
      </c>
      <c r="P134" t="str">
        <f>""</f>
        <v/>
      </c>
      <c r="Q134" t="str">
        <f>""</f>
        <v/>
      </c>
      <c r="R134" t="str">
        <f>""</f>
        <v/>
      </c>
      <c r="S134" t="str">
        <f>""</f>
        <v/>
      </c>
      <c r="T134" t="str">
        <f>""</f>
        <v/>
      </c>
      <c r="U134" t="str">
        <f>""</f>
        <v/>
      </c>
      <c r="V134" t="str">
        <f>""</f>
        <v/>
      </c>
      <c r="W134" t="str">
        <f>""</f>
        <v/>
      </c>
      <c r="X134" t="str">
        <f>""</f>
        <v/>
      </c>
      <c r="Y134" t="str">
        <f>""</f>
        <v/>
      </c>
      <c r="Z134" t="str">
        <f>""</f>
        <v/>
      </c>
      <c r="AA134" t="str">
        <f>""</f>
        <v/>
      </c>
      <c r="AB134" t="str">
        <f>""</f>
        <v/>
      </c>
      <c r="AC134" t="str">
        <f>""</f>
        <v/>
      </c>
      <c r="AD134" t="str">
        <f>""</f>
        <v/>
      </c>
      <c r="AE134" t="str">
        <f>""</f>
        <v/>
      </c>
      <c r="AF134" t="str">
        <f>""</f>
        <v/>
      </c>
      <c r="AG134" t="str">
        <f>""</f>
        <v/>
      </c>
      <c r="AH134" t="str">
        <f>""</f>
        <v/>
      </c>
      <c r="AI134" t="str">
        <f>""</f>
        <v/>
      </c>
      <c r="AJ134" t="str">
        <f>""</f>
        <v/>
      </c>
      <c r="AK134" t="str">
        <f>""</f>
        <v/>
      </c>
      <c r="AL134" t="str">
        <f>""</f>
        <v/>
      </c>
      <c r="AM134" t="str">
        <f>""</f>
        <v/>
      </c>
      <c r="AN134" t="str">
        <f>""</f>
        <v/>
      </c>
      <c r="AO134" t="str">
        <f>""</f>
        <v/>
      </c>
      <c r="AP134" t="str">
        <f>""</f>
        <v/>
      </c>
      <c r="AQ134" t="str">
        <f>""</f>
        <v/>
      </c>
      <c r="AR134" t="str">
        <f>""</f>
        <v/>
      </c>
      <c r="AS134" t="str">
        <f>""</f>
        <v/>
      </c>
      <c r="AT134" t="str">
        <f>""</f>
        <v/>
      </c>
      <c r="AU134" t="str">
        <f>""</f>
        <v/>
      </c>
      <c r="AV134" t="str">
        <f>""</f>
        <v/>
      </c>
      <c r="AW134" t="str">
        <f>""</f>
        <v/>
      </c>
    </row>
    <row r="135" spans="2:49" x14ac:dyDescent="0.55000000000000004">
      <c r="B135" t="str">
        <f t="shared" si="2"/>
        <v>JSON_PATH:fluid_loops[0]:child_loops[0]::</v>
      </c>
      <c r="C135" s="6" t="s">
        <v>385</v>
      </c>
      <c r="D135" s="6" t="s">
        <v>397</v>
      </c>
      <c r="E135" s="6"/>
      <c r="F135" s="8"/>
      <c r="G135" t="str">
        <f>""</f>
        <v/>
      </c>
      <c r="H135" t="str">
        <f>""</f>
        <v/>
      </c>
      <c r="I135" t="str">
        <f>""</f>
        <v/>
      </c>
      <c r="J135" t="str">
        <f>""</f>
        <v/>
      </c>
      <c r="K135" t="str">
        <f>""</f>
        <v/>
      </c>
      <c r="L135" t="str">
        <f>""</f>
        <v/>
      </c>
      <c r="M135" t="str">
        <f>""</f>
        <v/>
      </c>
      <c r="N135" t="str">
        <f>""</f>
        <v/>
      </c>
      <c r="O135" t="str">
        <f>""</f>
        <v/>
      </c>
      <c r="P135" t="str">
        <f>""</f>
        <v/>
      </c>
      <c r="Q135" t="str">
        <f>""</f>
        <v/>
      </c>
      <c r="R135" t="str">
        <f>""</f>
        <v/>
      </c>
      <c r="S135" t="str">
        <f>""</f>
        <v/>
      </c>
      <c r="T135" t="str">
        <f>""</f>
        <v/>
      </c>
      <c r="U135" t="str">
        <f>""</f>
        <v/>
      </c>
      <c r="V135" t="str">
        <f>""</f>
        <v/>
      </c>
      <c r="W135" t="str">
        <f>""</f>
        <v/>
      </c>
      <c r="X135" t="str">
        <f>""</f>
        <v/>
      </c>
      <c r="Y135" t="str">
        <f>""</f>
        <v/>
      </c>
      <c r="Z135" t="str">
        <f>""</f>
        <v/>
      </c>
      <c r="AA135" t="str">
        <f>""</f>
        <v/>
      </c>
      <c r="AB135" t="str">
        <f>""</f>
        <v/>
      </c>
      <c r="AC135" t="str">
        <f>""</f>
        <v/>
      </c>
      <c r="AD135" t="str">
        <f>""</f>
        <v/>
      </c>
      <c r="AE135" t="str">
        <f>""</f>
        <v/>
      </c>
      <c r="AF135" t="str">
        <f>""</f>
        <v/>
      </c>
      <c r="AG135" t="str">
        <f>""</f>
        <v/>
      </c>
      <c r="AH135" t="str">
        <f>""</f>
        <v/>
      </c>
      <c r="AI135" t="str">
        <f>""</f>
        <v/>
      </c>
      <c r="AJ135" t="str">
        <f>""</f>
        <v/>
      </c>
      <c r="AK135" t="str">
        <f>""</f>
        <v/>
      </c>
      <c r="AL135" t="str">
        <f>""</f>
        <v/>
      </c>
      <c r="AM135" t="str">
        <f>""</f>
        <v/>
      </c>
      <c r="AN135" t="str">
        <f>""</f>
        <v/>
      </c>
      <c r="AO135" t="str">
        <f>""</f>
        <v/>
      </c>
      <c r="AP135" t="str">
        <f>""</f>
        <v/>
      </c>
      <c r="AQ135" t="str">
        <f>""</f>
        <v/>
      </c>
      <c r="AR135" t="str">
        <f>""</f>
        <v/>
      </c>
      <c r="AS135" t="str">
        <f>""</f>
        <v/>
      </c>
      <c r="AT135" t="str">
        <f>""</f>
        <v/>
      </c>
      <c r="AU135" t="str">
        <f>""</f>
        <v/>
      </c>
      <c r="AV135" t="str">
        <f>""</f>
        <v/>
      </c>
      <c r="AW135" t="str">
        <f>""</f>
        <v/>
      </c>
    </row>
    <row r="136" spans="2:49" x14ac:dyDescent="0.55000000000000004">
      <c r="B136" t="str">
        <f t="shared" si="2"/>
        <v>JSON_PATH:fluid_loops[0]:pump_power_per_flow_rate::</v>
      </c>
      <c r="C136" s="6" t="s">
        <v>385</v>
      </c>
      <c r="D136" s="6" t="s">
        <v>400</v>
      </c>
      <c r="E136" s="6"/>
      <c r="F136" s="8"/>
      <c r="G136" t="str">
        <f>""</f>
        <v/>
      </c>
      <c r="H136" t="str">
        <f>""</f>
        <v/>
      </c>
      <c r="I136" t="str">
        <f>""</f>
        <v/>
      </c>
      <c r="J136" t="str">
        <f>""</f>
        <v/>
      </c>
      <c r="K136" t="str">
        <f>""</f>
        <v/>
      </c>
      <c r="L136" t="str">
        <f>""</f>
        <v/>
      </c>
      <c r="M136" t="str">
        <f>""</f>
        <v/>
      </c>
      <c r="N136" t="str">
        <f>""</f>
        <v/>
      </c>
      <c r="O136" t="str">
        <f>""</f>
        <v/>
      </c>
      <c r="P136" t="str">
        <f>""</f>
        <v/>
      </c>
      <c r="Q136" t="str">
        <f>""</f>
        <v/>
      </c>
      <c r="R136" t="str">
        <f>""</f>
        <v/>
      </c>
      <c r="S136" t="str">
        <f>""</f>
        <v/>
      </c>
      <c r="T136" t="str">
        <f>""</f>
        <v/>
      </c>
      <c r="U136" t="str">
        <f>""</f>
        <v/>
      </c>
      <c r="V136" t="str">
        <f>""</f>
        <v/>
      </c>
      <c r="W136" t="str">
        <f>""</f>
        <v/>
      </c>
      <c r="X136" t="str">
        <f>""</f>
        <v/>
      </c>
      <c r="Y136" t="str">
        <f>""</f>
        <v/>
      </c>
      <c r="Z136" t="str">
        <f>""</f>
        <v/>
      </c>
      <c r="AA136" t="str">
        <f>""</f>
        <v/>
      </c>
      <c r="AB136" t="str">
        <f>""</f>
        <v/>
      </c>
      <c r="AC136" t="str">
        <f>""</f>
        <v/>
      </c>
      <c r="AD136" t="str">
        <f>""</f>
        <v/>
      </c>
      <c r="AE136" t="str">
        <f>""</f>
        <v/>
      </c>
      <c r="AF136" t="str">
        <f>""</f>
        <v/>
      </c>
      <c r="AG136" t="str">
        <f>""</f>
        <v/>
      </c>
      <c r="AH136" t="str">
        <f>""</f>
        <v/>
      </c>
      <c r="AI136" t="str">
        <f>""</f>
        <v/>
      </c>
      <c r="AJ136" t="str">
        <f>""</f>
        <v/>
      </c>
      <c r="AK136" t="str">
        <f>""</f>
        <v/>
      </c>
      <c r="AL136" t="str">
        <f>""</f>
        <v/>
      </c>
      <c r="AM136" t="str">
        <f>""</f>
        <v/>
      </c>
      <c r="AN136" t="str">
        <f>""</f>
        <v/>
      </c>
      <c r="AO136" t="str">
        <f>""</f>
        <v/>
      </c>
      <c r="AP136" t="str">
        <f>""</f>
        <v/>
      </c>
      <c r="AQ136" t="str">
        <f>""</f>
        <v/>
      </c>
      <c r="AR136" t="str">
        <f>""</f>
        <v/>
      </c>
      <c r="AS136" t="str">
        <f>""</f>
        <v/>
      </c>
      <c r="AT136" t="str">
        <f>""</f>
        <v/>
      </c>
      <c r="AU136" t="str">
        <f>""</f>
        <v/>
      </c>
      <c r="AV136" t="str">
        <f>""</f>
        <v/>
      </c>
      <c r="AW136" t="str">
        <f>""</f>
        <v/>
      </c>
    </row>
    <row r="137" spans="2:49" x14ac:dyDescent="0.55000000000000004">
      <c r="B137" t="str">
        <f t="shared" si="2"/>
        <v>JSON_PATH:fluid_loops[0]:heating_design_and_control:id:</v>
      </c>
      <c r="C137" s="16" t="s">
        <v>385</v>
      </c>
      <c r="D137" s="16" t="s">
        <v>401</v>
      </c>
      <c r="E137" s="16" t="s">
        <v>159</v>
      </c>
      <c r="F137" s="8"/>
      <c r="G137" t="str">
        <f>""</f>
        <v/>
      </c>
      <c r="H137" t="str">
        <f>""</f>
        <v/>
      </c>
      <c r="I137" t="str">
        <f>""</f>
        <v/>
      </c>
      <c r="J137" t="str">
        <f>""</f>
        <v/>
      </c>
      <c r="K137" t="str">
        <f>""</f>
        <v/>
      </c>
      <c r="L137" t="str">
        <f>""</f>
        <v/>
      </c>
      <c r="M137" t="str">
        <f>""</f>
        <v/>
      </c>
      <c r="N137" t="str">
        <f>""</f>
        <v/>
      </c>
      <c r="O137" t="str">
        <f>""</f>
        <v/>
      </c>
      <c r="P137" t="str">
        <f>""</f>
        <v/>
      </c>
      <c r="Q137" t="str">
        <f>""</f>
        <v/>
      </c>
      <c r="R137" t="str">
        <f>""</f>
        <v/>
      </c>
      <c r="S137" t="str">
        <f>""</f>
        <v/>
      </c>
      <c r="T137" t="str">
        <f>""</f>
        <v/>
      </c>
      <c r="U137" t="str">
        <f>""</f>
        <v/>
      </c>
      <c r="V137" t="str">
        <f>""</f>
        <v/>
      </c>
      <c r="W137" t="str">
        <f>""</f>
        <v/>
      </c>
      <c r="X137" t="str">
        <f>""</f>
        <v/>
      </c>
      <c r="Y137" t="str">
        <f>""</f>
        <v/>
      </c>
      <c r="Z137" t="str">
        <f>""</f>
        <v/>
      </c>
      <c r="AA137" t="str">
        <f>""</f>
        <v/>
      </c>
      <c r="AB137" t="str">
        <f>""</f>
        <v/>
      </c>
      <c r="AC137" t="str">
        <f>""</f>
        <v/>
      </c>
      <c r="AD137" t="str">
        <f>""</f>
        <v/>
      </c>
      <c r="AE137" t="str">
        <f>""</f>
        <v/>
      </c>
      <c r="AF137" t="str">
        <f>""</f>
        <v/>
      </c>
      <c r="AG137" t="str">
        <f>""</f>
        <v/>
      </c>
      <c r="AH137" t="str">
        <f>""</f>
        <v/>
      </c>
      <c r="AI137" t="str">
        <f>""</f>
        <v/>
      </c>
      <c r="AJ137" t="str">
        <f>""</f>
        <v/>
      </c>
      <c r="AK137" t="str">
        <f>""</f>
        <v/>
      </c>
      <c r="AL137" t="str">
        <f>""</f>
        <v/>
      </c>
      <c r="AM137" t="str">
        <f>""</f>
        <v/>
      </c>
      <c r="AN137" t="str">
        <f>""</f>
        <v/>
      </c>
      <c r="AO137" t="str">
        <f>""</f>
        <v/>
      </c>
      <c r="AP137" t="str">
        <f>""</f>
        <v/>
      </c>
      <c r="AQ137" t="str">
        <f>""</f>
        <v/>
      </c>
      <c r="AR137" t="str">
        <f>""</f>
        <v/>
      </c>
      <c r="AS137" t="str">
        <f>""</f>
        <v/>
      </c>
      <c r="AT137" t="str">
        <f>""</f>
        <v/>
      </c>
      <c r="AU137" t="str">
        <f>""</f>
        <v/>
      </c>
      <c r="AV137" t="str">
        <f>""</f>
        <v/>
      </c>
      <c r="AW137" t="str">
        <f>""</f>
        <v/>
      </c>
    </row>
    <row r="138" spans="2:49" x14ac:dyDescent="0.55000000000000004">
      <c r="B138" t="str">
        <f t="shared" si="2"/>
        <v>JSON_PATH:fluid_loops[0]:heating_design_and_control:is_sized_using_coincident_load:</v>
      </c>
      <c r="C138" s="6" t="s">
        <v>385</v>
      </c>
      <c r="D138" s="6" t="s">
        <v>401</v>
      </c>
      <c r="E138" s="6" t="s">
        <v>403</v>
      </c>
      <c r="F138" s="8"/>
      <c r="G138" t="str">
        <f>""</f>
        <v/>
      </c>
      <c r="H138" t="str">
        <f>""</f>
        <v/>
      </c>
      <c r="I138" t="str">
        <f>""</f>
        <v/>
      </c>
      <c r="J138" t="str">
        <f>""</f>
        <v/>
      </c>
      <c r="K138" t="str">
        <f>""</f>
        <v/>
      </c>
      <c r="L138" t="str">
        <f>""</f>
        <v/>
      </c>
      <c r="M138" t="str">
        <f>""</f>
        <v/>
      </c>
      <c r="N138" t="str">
        <f>""</f>
        <v/>
      </c>
      <c r="O138" t="str">
        <f>""</f>
        <v/>
      </c>
      <c r="P138" t="str">
        <f>""</f>
        <v/>
      </c>
      <c r="Q138" t="str">
        <f>""</f>
        <v/>
      </c>
      <c r="R138" t="str">
        <f>""</f>
        <v/>
      </c>
      <c r="S138" t="str">
        <f>""</f>
        <v/>
      </c>
      <c r="T138" t="str">
        <f>""</f>
        <v/>
      </c>
      <c r="U138" t="str">
        <f>""</f>
        <v/>
      </c>
      <c r="V138" t="str">
        <f>""</f>
        <v/>
      </c>
      <c r="W138" t="str">
        <f>""</f>
        <v/>
      </c>
      <c r="X138" t="str">
        <f>""</f>
        <v/>
      </c>
      <c r="Y138" t="str">
        <f>""</f>
        <v/>
      </c>
      <c r="Z138" t="str">
        <f>""</f>
        <v/>
      </c>
      <c r="AA138" t="str">
        <f>""</f>
        <v/>
      </c>
      <c r="AB138" t="str">
        <f>""</f>
        <v/>
      </c>
      <c r="AC138" t="str">
        <f>""</f>
        <v/>
      </c>
      <c r="AD138" t="str">
        <f>""</f>
        <v/>
      </c>
      <c r="AE138" t="str">
        <f>""</f>
        <v/>
      </c>
      <c r="AF138" t="str">
        <f>""</f>
        <v/>
      </c>
      <c r="AG138" t="str">
        <f>""</f>
        <v/>
      </c>
      <c r="AH138" t="str">
        <f>""</f>
        <v/>
      </c>
      <c r="AI138" t="str">
        <f>""</f>
        <v/>
      </c>
      <c r="AJ138" t="str">
        <f>""</f>
        <v/>
      </c>
      <c r="AK138" t="str">
        <f>""</f>
        <v/>
      </c>
      <c r="AL138" t="str">
        <f>""</f>
        <v/>
      </c>
      <c r="AM138" t="str">
        <f>""</f>
        <v/>
      </c>
      <c r="AN138" t="str">
        <f>""</f>
        <v/>
      </c>
      <c r="AO138" t="str">
        <f>""</f>
        <v/>
      </c>
      <c r="AP138" t="str">
        <f>""</f>
        <v/>
      </c>
      <c r="AQ138" t="str">
        <f>""</f>
        <v/>
      </c>
      <c r="AR138" t="str">
        <f>""</f>
        <v/>
      </c>
      <c r="AS138" t="str">
        <f>""</f>
        <v/>
      </c>
      <c r="AT138" t="str">
        <f>""</f>
        <v/>
      </c>
      <c r="AU138" t="str">
        <f>""</f>
        <v/>
      </c>
      <c r="AV138" t="str">
        <f>""</f>
        <v/>
      </c>
      <c r="AW138" t="str">
        <f>""</f>
        <v/>
      </c>
    </row>
    <row r="139" spans="2:49" x14ac:dyDescent="0.55000000000000004">
      <c r="B139" t="str">
        <f t="shared" si="2"/>
        <v>JSON_PATH:fluid_loops[0]:heating_design_and_control:temperature_reset_type:</v>
      </c>
      <c r="C139" s="6" t="s">
        <v>385</v>
      </c>
      <c r="D139" s="6" t="s">
        <v>401</v>
      </c>
      <c r="E139" s="6" t="s">
        <v>395</v>
      </c>
      <c r="F139" s="8"/>
      <c r="G139" t="str">
        <f>""</f>
        <v/>
      </c>
      <c r="H139" t="str">
        <f>""</f>
        <v/>
      </c>
      <c r="I139" t="str">
        <f>""</f>
        <v/>
      </c>
      <c r="J139" t="str">
        <f>""</f>
        <v/>
      </c>
      <c r="K139" t="str">
        <f>""</f>
        <v/>
      </c>
      <c r="L139" t="str">
        <f>""</f>
        <v/>
      </c>
      <c r="M139" t="str">
        <f>""</f>
        <v/>
      </c>
      <c r="N139" t="str">
        <f>""</f>
        <v/>
      </c>
      <c r="O139" t="str">
        <f>""</f>
        <v/>
      </c>
      <c r="P139" t="str">
        <f>""</f>
        <v/>
      </c>
      <c r="Q139" t="str">
        <f>""</f>
        <v/>
      </c>
      <c r="R139" t="str">
        <f>""</f>
        <v/>
      </c>
      <c r="S139" t="str">
        <f>""</f>
        <v/>
      </c>
      <c r="T139" t="str">
        <f>""</f>
        <v/>
      </c>
      <c r="U139" t="str">
        <f>""</f>
        <v/>
      </c>
      <c r="V139" t="str">
        <f>""</f>
        <v/>
      </c>
      <c r="W139" t="str">
        <f>""</f>
        <v/>
      </c>
      <c r="X139" t="str">
        <f>""</f>
        <v/>
      </c>
      <c r="Y139" t="str">
        <f>""</f>
        <v/>
      </c>
      <c r="Z139" t="str">
        <f>""</f>
        <v/>
      </c>
      <c r="AA139" t="str">
        <f>""</f>
        <v/>
      </c>
      <c r="AB139" t="str">
        <f>""</f>
        <v/>
      </c>
      <c r="AC139" t="str">
        <f>""</f>
        <v/>
      </c>
      <c r="AD139" t="str">
        <f>""</f>
        <v/>
      </c>
      <c r="AE139" t="str">
        <f>""</f>
        <v/>
      </c>
      <c r="AF139" t="str">
        <f>""</f>
        <v/>
      </c>
      <c r="AG139" t="str">
        <f>""</f>
        <v/>
      </c>
      <c r="AH139" t="str">
        <f>""</f>
        <v/>
      </c>
      <c r="AI139" t="str">
        <f>""</f>
        <v/>
      </c>
      <c r="AJ139" t="str">
        <f>""</f>
        <v/>
      </c>
      <c r="AK139" t="str">
        <f>""</f>
        <v/>
      </c>
      <c r="AL139" t="str">
        <f>""</f>
        <v/>
      </c>
      <c r="AM139" t="str">
        <f>""</f>
        <v/>
      </c>
      <c r="AN139" t="str">
        <f>""</f>
        <v/>
      </c>
      <c r="AO139" t="str">
        <f>""</f>
        <v/>
      </c>
      <c r="AP139" t="str">
        <f>""</f>
        <v/>
      </c>
      <c r="AQ139" t="str">
        <f>""</f>
        <v/>
      </c>
      <c r="AR139" t="str">
        <f>""</f>
        <v/>
      </c>
      <c r="AS139" t="str">
        <f>""</f>
        <v/>
      </c>
      <c r="AT139" t="str">
        <f>""</f>
        <v/>
      </c>
      <c r="AU139" t="str">
        <f>""</f>
        <v/>
      </c>
      <c r="AV139" t="str">
        <f>""</f>
        <v/>
      </c>
      <c r="AW139" t="str">
        <f>""</f>
        <v/>
      </c>
    </row>
    <row r="140" spans="2:49" x14ac:dyDescent="0.55000000000000004">
      <c r="B140" t="str">
        <f t="shared" si="2"/>
        <v>JSON_PATH:fluid_loops[0]:heating_design_and_control:design_supply_temperature:</v>
      </c>
      <c r="C140" s="6" t="s">
        <v>385</v>
      </c>
      <c r="D140" s="6" t="s">
        <v>401</v>
      </c>
      <c r="E140" s="6" t="s">
        <v>393</v>
      </c>
      <c r="F140" s="8"/>
      <c r="G140" t="str">
        <f>""</f>
        <v/>
      </c>
      <c r="H140" t="str">
        <f>""</f>
        <v/>
      </c>
      <c r="I140" t="str">
        <f>""</f>
        <v/>
      </c>
      <c r="J140" t="str">
        <f>""</f>
        <v/>
      </c>
      <c r="K140" t="str">
        <f>""</f>
        <v/>
      </c>
      <c r="L140" t="str">
        <f>""</f>
        <v/>
      </c>
      <c r="M140" t="str">
        <f>""</f>
        <v/>
      </c>
      <c r="N140" t="str">
        <f>""</f>
        <v/>
      </c>
      <c r="O140" t="str">
        <f>""</f>
        <v/>
      </c>
      <c r="P140" t="str">
        <f>""</f>
        <v/>
      </c>
      <c r="Q140" t="str">
        <f>""</f>
        <v/>
      </c>
      <c r="R140" t="str">
        <f>""</f>
        <v/>
      </c>
      <c r="S140" t="str">
        <f>""</f>
        <v/>
      </c>
      <c r="T140" t="str">
        <f>""</f>
        <v/>
      </c>
      <c r="U140" t="str">
        <f>""</f>
        <v/>
      </c>
      <c r="V140" t="str">
        <f>""</f>
        <v/>
      </c>
      <c r="W140" t="str">
        <f>""</f>
        <v/>
      </c>
      <c r="X140" t="str">
        <f>""</f>
        <v/>
      </c>
      <c r="Y140" t="str">
        <f>""</f>
        <v/>
      </c>
      <c r="Z140" t="str">
        <f>""</f>
        <v/>
      </c>
      <c r="AA140" t="str">
        <f>""</f>
        <v/>
      </c>
      <c r="AB140" t="str">
        <f>""</f>
        <v/>
      </c>
      <c r="AC140" t="str">
        <f>""</f>
        <v/>
      </c>
      <c r="AD140" t="str">
        <f>""</f>
        <v/>
      </c>
      <c r="AE140" t="str">
        <f>""</f>
        <v/>
      </c>
      <c r="AF140" t="str">
        <f>""</f>
        <v/>
      </c>
      <c r="AG140" t="str">
        <f>""</f>
        <v/>
      </c>
      <c r="AH140" t="str">
        <f>""</f>
        <v/>
      </c>
      <c r="AI140" t="str">
        <f>""</f>
        <v/>
      </c>
      <c r="AJ140" t="str">
        <f>""</f>
        <v/>
      </c>
      <c r="AK140" t="str">
        <f>""</f>
        <v/>
      </c>
      <c r="AL140" t="str">
        <f>""</f>
        <v/>
      </c>
      <c r="AM140" t="str">
        <f>""</f>
        <v/>
      </c>
      <c r="AN140" t="str">
        <f>""</f>
        <v/>
      </c>
      <c r="AO140" t="str">
        <f>""</f>
        <v/>
      </c>
      <c r="AP140" t="str">
        <f>""</f>
        <v/>
      </c>
      <c r="AQ140" t="str">
        <f>""</f>
        <v/>
      </c>
      <c r="AR140" t="str">
        <f>""</f>
        <v/>
      </c>
      <c r="AS140" t="str">
        <f>""</f>
        <v/>
      </c>
      <c r="AT140" t="str">
        <f>""</f>
        <v/>
      </c>
      <c r="AU140" t="str">
        <f>""</f>
        <v/>
      </c>
      <c r="AV140" t="str">
        <f>""</f>
        <v/>
      </c>
      <c r="AW140" t="str">
        <f>""</f>
        <v/>
      </c>
    </row>
    <row r="141" spans="2:49" x14ac:dyDescent="0.55000000000000004">
      <c r="B141" t="str">
        <f t="shared" si="2"/>
        <v>JSON_PATH:fluid_loops[0]:heating_design_and_control:design_return_temperature:</v>
      </c>
      <c r="C141" s="6" t="s">
        <v>385</v>
      </c>
      <c r="D141" s="6" t="s">
        <v>401</v>
      </c>
      <c r="E141" s="6" t="s">
        <v>394</v>
      </c>
      <c r="F141" s="8"/>
      <c r="G141" t="str">
        <f>""</f>
        <v/>
      </c>
      <c r="H141" t="str">
        <f>""</f>
        <v/>
      </c>
      <c r="I141" t="str">
        <f>""</f>
        <v/>
      </c>
      <c r="J141" t="str">
        <f>""</f>
        <v/>
      </c>
      <c r="K141" t="str">
        <f>""</f>
        <v/>
      </c>
      <c r="L141" t="str">
        <f>""</f>
        <v/>
      </c>
      <c r="M141" t="str">
        <f>""</f>
        <v/>
      </c>
      <c r="N141" t="str">
        <f>""</f>
        <v/>
      </c>
      <c r="O141" t="str">
        <f>""</f>
        <v/>
      </c>
      <c r="P141" t="str">
        <f>""</f>
        <v/>
      </c>
      <c r="Q141" t="str">
        <f>""</f>
        <v/>
      </c>
      <c r="R141" t="str">
        <f>""</f>
        <v/>
      </c>
      <c r="S141" t="str">
        <f>""</f>
        <v/>
      </c>
      <c r="T141" t="str">
        <f>""</f>
        <v/>
      </c>
      <c r="U141" t="str">
        <f>""</f>
        <v/>
      </c>
      <c r="V141" t="str">
        <f>""</f>
        <v/>
      </c>
      <c r="W141" t="str">
        <f>""</f>
        <v/>
      </c>
      <c r="X141" t="str">
        <f>""</f>
        <v/>
      </c>
      <c r="Y141" t="str">
        <f>""</f>
        <v/>
      </c>
      <c r="Z141" t="str">
        <f>""</f>
        <v/>
      </c>
      <c r="AA141" t="str">
        <f>""</f>
        <v/>
      </c>
      <c r="AB141" t="str">
        <f>""</f>
        <v/>
      </c>
      <c r="AC141" t="str">
        <f>""</f>
        <v/>
      </c>
      <c r="AD141" t="str">
        <f>""</f>
        <v/>
      </c>
      <c r="AE141" t="str">
        <f>""</f>
        <v/>
      </c>
      <c r="AF141" t="str">
        <f>""</f>
        <v/>
      </c>
      <c r="AG141" t="str">
        <f>""</f>
        <v/>
      </c>
      <c r="AH141" t="str">
        <f>""</f>
        <v/>
      </c>
      <c r="AI141" t="str">
        <f>""</f>
        <v/>
      </c>
      <c r="AJ141" t="str">
        <f>""</f>
        <v/>
      </c>
      <c r="AK141" t="str">
        <f>""</f>
        <v/>
      </c>
      <c r="AL141" t="str">
        <f>""</f>
        <v/>
      </c>
      <c r="AM141" t="str">
        <f>""</f>
        <v/>
      </c>
      <c r="AN141" t="str">
        <f>""</f>
        <v/>
      </c>
      <c r="AO141" t="str">
        <f>""</f>
        <v/>
      </c>
      <c r="AP141" t="str">
        <f>""</f>
        <v/>
      </c>
      <c r="AQ141" t="str">
        <f>""</f>
        <v/>
      </c>
      <c r="AR141" t="str">
        <f>""</f>
        <v/>
      </c>
      <c r="AS141" t="str">
        <f>""</f>
        <v/>
      </c>
      <c r="AT141" t="str">
        <f>""</f>
        <v/>
      </c>
      <c r="AU141" t="str">
        <f>""</f>
        <v/>
      </c>
      <c r="AV141" t="str">
        <f>""</f>
        <v/>
      </c>
      <c r="AW141" t="str">
        <f>""</f>
        <v/>
      </c>
    </row>
    <row r="142" spans="2:49" x14ac:dyDescent="0.55000000000000004">
      <c r="B142" t="str">
        <f t="shared" si="2"/>
        <v>JSON_PATH:fluid_loops[0]:heating_design_and_control:outdoor_high_for_loop_supply_reset_temperature:</v>
      </c>
      <c r="C142" s="6" t="s">
        <v>385</v>
      </c>
      <c r="D142" s="6" t="s">
        <v>401</v>
      </c>
      <c r="E142" s="6" t="s">
        <v>404</v>
      </c>
      <c r="F142" s="8"/>
      <c r="G142" t="str">
        <f>""</f>
        <v/>
      </c>
      <c r="H142" t="str">
        <f>""</f>
        <v/>
      </c>
      <c r="I142" t="str">
        <f>""</f>
        <v/>
      </c>
      <c r="J142" t="str">
        <f>""</f>
        <v/>
      </c>
      <c r="K142" t="str">
        <f>""</f>
        <v/>
      </c>
      <c r="L142" t="str">
        <f>""</f>
        <v/>
      </c>
      <c r="M142" t="str">
        <f>""</f>
        <v/>
      </c>
      <c r="N142" t="str">
        <f>""</f>
        <v/>
      </c>
      <c r="O142" t="str">
        <f>""</f>
        <v/>
      </c>
      <c r="P142" t="str">
        <f>""</f>
        <v/>
      </c>
      <c r="Q142" t="str">
        <f>""</f>
        <v/>
      </c>
      <c r="R142" t="str">
        <f>""</f>
        <v/>
      </c>
      <c r="S142" t="str">
        <f>""</f>
        <v/>
      </c>
      <c r="T142" t="str">
        <f>""</f>
        <v/>
      </c>
      <c r="U142" t="str">
        <f>""</f>
        <v/>
      </c>
      <c r="V142" t="str">
        <f>""</f>
        <v/>
      </c>
      <c r="W142" t="str">
        <f>""</f>
        <v/>
      </c>
      <c r="X142" t="str">
        <f>""</f>
        <v/>
      </c>
      <c r="Y142" t="str">
        <f>""</f>
        <v/>
      </c>
      <c r="Z142" t="str">
        <f>""</f>
        <v/>
      </c>
      <c r="AA142" t="str">
        <f>""</f>
        <v/>
      </c>
      <c r="AB142" t="str">
        <f>""</f>
        <v/>
      </c>
      <c r="AC142" t="str">
        <f>""</f>
        <v/>
      </c>
      <c r="AD142" t="str">
        <f>""</f>
        <v/>
      </c>
      <c r="AE142" t="str">
        <f>""</f>
        <v/>
      </c>
      <c r="AF142" t="str">
        <f>""</f>
        <v/>
      </c>
      <c r="AG142" t="str">
        <f>""</f>
        <v/>
      </c>
      <c r="AH142" t="str">
        <f>""</f>
        <v/>
      </c>
      <c r="AI142" t="str">
        <f>""</f>
        <v/>
      </c>
      <c r="AJ142" t="str">
        <f>""</f>
        <v/>
      </c>
      <c r="AK142" t="str">
        <f>""</f>
        <v/>
      </c>
      <c r="AL142" t="str">
        <f>""</f>
        <v/>
      </c>
      <c r="AM142" t="str">
        <f>""</f>
        <v/>
      </c>
      <c r="AN142" t="str">
        <f>""</f>
        <v/>
      </c>
      <c r="AO142" t="str">
        <f>""</f>
        <v/>
      </c>
      <c r="AP142" t="str">
        <f>""</f>
        <v/>
      </c>
      <c r="AQ142" t="str">
        <f>""</f>
        <v/>
      </c>
      <c r="AR142" t="str">
        <f>""</f>
        <v/>
      </c>
      <c r="AS142" t="str">
        <f>""</f>
        <v/>
      </c>
      <c r="AT142" t="str">
        <f>""</f>
        <v/>
      </c>
      <c r="AU142" t="str">
        <f>""</f>
        <v/>
      </c>
      <c r="AV142" t="str">
        <f>""</f>
        <v/>
      </c>
      <c r="AW142" t="str">
        <f>""</f>
        <v/>
      </c>
    </row>
    <row r="143" spans="2:49" x14ac:dyDescent="0.55000000000000004">
      <c r="B143" t="str">
        <f t="shared" si="2"/>
        <v>JSON_PATH:fluid_loops[0]:heating_design_and_control:outdoor_low_for_loop_supply_reset_temperature:</v>
      </c>
      <c r="C143" s="6" t="s">
        <v>385</v>
      </c>
      <c r="D143" s="6" t="s">
        <v>401</v>
      </c>
      <c r="E143" s="6" t="s">
        <v>405</v>
      </c>
      <c r="F143" s="8"/>
      <c r="G143" t="str">
        <f>""</f>
        <v/>
      </c>
      <c r="H143" t="str">
        <f>""</f>
        <v/>
      </c>
      <c r="I143" t="str">
        <f>""</f>
        <v/>
      </c>
      <c r="J143" t="str">
        <f>""</f>
        <v/>
      </c>
      <c r="K143" t="str">
        <f>""</f>
        <v/>
      </c>
      <c r="L143" t="str">
        <f>""</f>
        <v/>
      </c>
      <c r="M143" t="str">
        <f>""</f>
        <v/>
      </c>
      <c r="N143" t="str">
        <f>""</f>
        <v/>
      </c>
      <c r="O143" t="str">
        <f>""</f>
        <v/>
      </c>
      <c r="P143" t="str">
        <f>""</f>
        <v/>
      </c>
      <c r="Q143" t="str">
        <f>""</f>
        <v/>
      </c>
      <c r="R143" t="str">
        <f>""</f>
        <v/>
      </c>
      <c r="S143" t="str">
        <f>""</f>
        <v/>
      </c>
      <c r="T143" t="str">
        <f>""</f>
        <v/>
      </c>
      <c r="U143" t="str">
        <f>""</f>
        <v/>
      </c>
      <c r="V143" t="str">
        <f>""</f>
        <v/>
      </c>
      <c r="W143" t="str">
        <f>""</f>
        <v/>
      </c>
      <c r="X143" t="str">
        <f>""</f>
        <v/>
      </c>
      <c r="Y143" t="str">
        <f>""</f>
        <v/>
      </c>
      <c r="Z143" t="str">
        <f>""</f>
        <v/>
      </c>
      <c r="AA143" t="str">
        <f>""</f>
        <v/>
      </c>
      <c r="AB143" t="str">
        <f>""</f>
        <v/>
      </c>
      <c r="AC143" t="str">
        <f>""</f>
        <v/>
      </c>
      <c r="AD143" t="str">
        <f>""</f>
        <v/>
      </c>
      <c r="AE143" t="str">
        <f>""</f>
        <v/>
      </c>
      <c r="AF143" t="str">
        <f>""</f>
        <v/>
      </c>
      <c r="AG143" t="str">
        <f>""</f>
        <v/>
      </c>
      <c r="AH143" t="str">
        <f>""</f>
        <v/>
      </c>
      <c r="AI143" t="str">
        <f>""</f>
        <v/>
      </c>
      <c r="AJ143" t="str">
        <f>""</f>
        <v/>
      </c>
      <c r="AK143" t="str">
        <f>""</f>
        <v/>
      </c>
      <c r="AL143" t="str">
        <f>""</f>
        <v/>
      </c>
      <c r="AM143" t="str">
        <f>""</f>
        <v/>
      </c>
      <c r="AN143" t="str">
        <f>""</f>
        <v/>
      </c>
      <c r="AO143" t="str">
        <f>""</f>
        <v/>
      </c>
      <c r="AP143" t="str">
        <f>""</f>
        <v/>
      </c>
      <c r="AQ143" t="str">
        <f>""</f>
        <v/>
      </c>
      <c r="AR143" t="str">
        <f>""</f>
        <v/>
      </c>
      <c r="AS143" t="str">
        <f>""</f>
        <v/>
      </c>
      <c r="AT143" t="str">
        <f>""</f>
        <v/>
      </c>
      <c r="AU143" t="str">
        <f>""</f>
        <v/>
      </c>
      <c r="AV143" t="str">
        <f>""</f>
        <v/>
      </c>
      <c r="AW143" t="str">
        <f>""</f>
        <v/>
      </c>
    </row>
    <row r="144" spans="2:49" x14ac:dyDescent="0.55000000000000004">
      <c r="B144" t="str">
        <f t="shared" si="2"/>
        <v>JSON_PATH:fluid_loops[0]:heating_design_and_control:minimum_flow_fraction:</v>
      </c>
      <c r="C144" s="6" t="s">
        <v>385</v>
      </c>
      <c r="D144" s="6" t="s">
        <v>401</v>
      </c>
      <c r="E144" s="6" t="s">
        <v>396</v>
      </c>
      <c r="F144" s="8"/>
      <c r="G144" t="str">
        <f>""</f>
        <v/>
      </c>
      <c r="H144" t="str">
        <f>""</f>
        <v/>
      </c>
      <c r="I144" t="str">
        <f>""</f>
        <v/>
      </c>
      <c r="J144" t="str">
        <f>""</f>
        <v/>
      </c>
      <c r="K144" t="str">
        <f>""</f>
        <v/>
      </c>
      <c r="L144" t="str">
        <f>""</f>
        <v/>
      </c>
      <c r="M144" t="str">
        <f>""</f>
        <v/>
      </c>
      <c r="N144" t="str">
        <f>""</f>
        <v/>
      </c>
      <c r="O144" t="str">
        <f>""</f>
        <v/>
      </c>
      <c r="P144" t="str">
        <f>""</f>
        <v/>
      </c>
      <c r="Q144" t="str">
        <f>""</f>
        <v/>
      </c>
      <c r="R144" t="str">
        <f>""</f>
        <v/>
      </c>
      <c r="S144" t="str">
        <f>""</f>
        <v/>
      </c>
      <c r="T144" t="str">
        <f>""</f>
        <v/>
      </c>
      <c r="U144" t="str">
        <f>""</f>
        <v/>
      </c>
      <c r="V144" t="str">
        <f>""</f>
        <v/>
      </c>
      <c r="W144" t="str">
        <f>""</f>
        <v/>
      </c>
      <c r="X144" t="str">
        <f>""</f>
        <v/>
      </c>
      <c r="Y144" t="str">
        <f>""</f>
        <v/>
      </c>
      <c r="Z144" t="str">
        <f>""</f>
        <v/>
      </c>
      <c r="AA144" t="str">
        <f>""</f>
        <v/>
      </c>
      <c r="AB144" t="str">
        <f>""</f>
        <v/>
      </c>
      <c r="AC144" t="str">
        <f>""</f>
        <v/>
      </c>
      <c r="AD144" t="str">
        <f>""</f>
        <v/>
      </c>
      <c r="AE144" t="str">
        <f>""</f>
        <v/>
      </c>
      <c r="AF144" t="str">
        <f>""</f>
        <v/>
      </c>
      <c r="AG144" t="str">
        <f>""</f>
        <v/>
      </c>
      <c r="AH144" t="str">
        <f>""</f>
        <v/>
      </c>
      <c r="AI144" t="str">
        <f>""</f>
        <v/>
      </c>
      <c r="AJ144" t="str">
        <f>""</f>
        <v/>
      </c>
      <c r="AK144" t="str">
        <f>""</f>
        <v/>
      </c>
      <c r="AL144" t="str">
        <f>""</f>
        <v/>
      </c>
      <c r="AM144" t="str">
        <f>""</f>
        <v/>
      </c>
      <c r="AN144" t="str">
        <f>""</f>
        <v/>
      </c>
      <c r="AO144" t="str">
        <f>""</f>
        <v/>
      </c>
      <c r="AP144" t="str">
        <f>""</f>
        <v/>
      </c>
      <c r="AQ144" t="str">
        <f>""</f>
        <v/>
      </c>
      <c r="AR144" t="str">
        <f>""</f>
        <v/>
      </c>
      <c r="AS144" t="str">
        <f>""</f>
        <v/>
      </c>
      <c r="AT144" t="str">
        <f>""</f>
        <v/>
      </c>
      <c r="AU144" t="str">
        <f>""</f>
        <v/>
      </c>
      <c r="AV144" t="str">
        <f>""</f>
        <v/>
      </c>
      <c r="AW144" t="str">
        <f>""</f>
        <v/>
      </c>
    </row>
    <row r="145" spans="2:49" x14ac:dyDescent="0.55000000000000004">
      <c r="B145" t="str">
        <f t="shared" si="2"/>
        <v>JSON_PATH:fluid_loops[0]:heating_design_and_control:flow_control:</v>
      </c>
      <c r="C145" s="6" t="s">
        <v>385</v>
      </c>
      <c r="D145" s="6" t="s">
        <v>401</v>
      </c>
      <c r="E145" s="6" t="s">
        <v>406</v>
      </c>
      <c r="F145" s="8"/>
      <c r="G145" t="str">
        <f>""</f>
        <v/>
      </c>
      <c r="H145" t="str">
        <f>""</f>
        <v/>
      </c>
      <c r="I145" t="str">
        <f>""</f>
        <v/>
      </c>
      <c r="J145" t="str">
        <f>""</f>
        <v/>
      </c>
      <c r="K145" t="str">
        <f>""</f>
        <v/>
      </c>
      <c r="L145" t="str">
        <f>""</f>
        <v/>
      </c>
      <c r="M145" t="str">
        <f>""</f>
        <v/>
      </c>
      <c r="N145" t="str">
        <f>""</f>
        <v/>
      </c>
      <c r="O145" t="str">
        <f>""</f>
        <v/>
      </c>
      <c r="P145" t="str">
        <f>""</f>
        <v/>
      </c>
      <c r="Q145" t="str">
        <f>""</f>
        <v/>
      </c>
      <c r="R145" t="str">
        <f>""</f>
        <v/>
      </c>
      <c r="S145" t="str">
        <f>""</f>
        <v/>
      </c>
      <c r="T145" t="str">
        <f>""</f>
        <v/>
      </c>
      <c r="U145" t="str">
        <f>""</f>
        <v/>
      </c>
      <c r="V145" t="str">
        <f>""</f>
        <v/>
      </c>
      <c r="W145" t="str">
        <f>""</f>
        <v/>
      </c>
      <c r="X145" t="str">
        <f>""</f>
        <v/>
      </c>
      <c r="Y145" t="str">
        <f>""</f>
        <v/>
      </c>
      <c r="Z145" t="str">
        <f>""</f>
        <v/>
      </c>
      <c r="AA145" t="str">
        <f>""</f>
        <v/>
      </c>
      <c r="AB145" t="str">
        <f>""</f>
        <v/>
      </c>
      <c r="AC145" t="str">
        <f>""</f>
        <v/>
      </c>
      <c r="AD145" t="str">
        <f>""</f>
        <v/>
      </c>
      <c r="AE145" t="str">
        <f>""</f>
        <v/>
      </c>
      <c r="AF145" t="str">
        <f>""</f>
        <v/>
      </c>
      <c r="AG145" t="str">
        <f>""</f>
        <v/>
      </c>
      <c r="AH145" t="str">
        <f>""</f>
        <v/>
      </c>
      <c r="AI145" t="str">
        <f>""</f>
        <v/>
      </c>
      <c r="AJ145" t="str">
        <f>""</f>
        <v/>
      </c>
      <c r="AK145" t="str">
        <f>""</f>
        <v/>
      </c>
      <c r="AL145" t="str">
        <f>""</f>
        <v/>
      </c>
      <c r="AM145" t="str">
        <f>""</f>
        <v/>
      </c>
      <c r="AN145" t="str">
        <f>""</f>
        <v/>
      </c>
      <c r="AO145" t="str">
        <f>""</f>
        <v/>
      </c>
      <c r="AP145" t="str">
        <f>""</f>
        <v/>
      </c>
      <c r="AQ145" t="str">
        <f>""</f>
        <v/>
      </c>
      <c r="AR145" t="str">
        <f>""</f>
        <v/>
      </c>
      <c r="AS145" t="str">
        <f>""</f>
        <v/>
      </c>
      <c r="AT145" t="str">
        <f>""</f>
        <v/>
      </c>
      <c r="AU145" t="str">
        <f>""</f>
        <v/>
      </c>
      <c r="AV145" t="str">
        <f>""</f>
        <v/>
      </c>
      <c r="AW145" t="str">
        <f>""</f>
        <v/>
      </c>
    </row>
    <row r="146" spans="2:49" x14ac:dyDescent="0.55000000000000004">
      <c r="B146" t="str">
        <f t="shared" si="2"/>
        <v>JSON_PATH:fluid_loops[0]:heating_design_and_control:operation:</v>
      </c>
      <c r="C146" s="6" t="s">
        <v>385</v>
      </c>
      <c r="D146" s="6" t="s">
        <v>401</v>
      </c>
      <c r="E146" s="6" t="s">
        <v>407</v>
      </c>
      <c r="F146" s="8"/>
      <c r="G146" t="str">
        <f>""</f>
        <v/>
      </c>
      <c r="H146" t="str">
        <f>""</f>
        <v/>
      </c>
      <c r="I146" t="str">
        <f>""</f>
        <v/>
      </c>
      <c r="J146" t="str">
        <f>""</f>
        <v/>
      </c>
      <c r="K146" t="str">
        <f>""</f>
        <v/>
      </c>
      <c r="L146" t="str">
        <f>""</f>
        <v/>
      </c>
      <c r="M146" t="str">
        <f>""</f>
        <v/>
      </c>
      <c r="N146" t="str">
        <f>""</f>
        <v/>
      </c>
      <c r="O146" t="str">
        <f>""</f>
        <v/>
      </c>
      <c r="P146" t="str">
        <f>""</f>
        <v/>
      </c>
      <c r="Q146" t="str">
        <f>""</f>
        <v/>
      </c>
      <c r="R146" t="str">
        <f>""</f>
        <v/>
      </c>
      <c r="S146" t="str">
        <f>""</f>
        <v/>
      </c>
      <c r="T146" t="str">
        <f>""</f>
        <v/>
      </c>
      <c r="U146" t="str">
        <f>""</f>
        <v/>
      </c>
      <c r="V146" t="str">
        <f>""</f>
        <v/>
      </c>
      <c r="W146" t="str">
        <f>""</f>
        <v/>
      </c>
      <c r="X146" t="str">
        <f>""</f>
        <v/>
      </c>
      <c r="Y146" t="str">
        <f>""</f>
        <v/>
      </c>
      <c r="Z146" t="str">
        <f>""</f>
        <v/>
      </c>
      <c r="AA146" t="str">
        <f>""</f>
        <v/>
      </c>
      <c r="AB146" t="str">
        <f>""</f>
        <v/>
      </c>
      <c r="AC146" t="str">
        <f>""</f>
        <v/>
      </c>
      <c r="AD146" t="str">
        <f>""</f>
        <v/>
      </c>
      <c r="AE146" t="str">
        <f>""</f>
        <v/>
      </c>
      <c r="AF146" t="str">
        <f>""</f>
        <v/>
      </c>
      <c r="AG146" t="str">
        <f>""</f>
        <v/>
      </c>
      <c r="AH146" t="str">
        <f>""</f>
        <v/>
      </c>
      <c r="AI146" t="str">
        <f>""</f>
        <v/>
      </c>
      <c r="AJ146" t="str">
        <f>""</f>
        <v/>
      </c>
      <c r="AK146" t="str">
        <f>""</f>
        <v/>
      </c>
      <c r="AL146" t="str">
        <f>""</f>
        <v/>
      </c>
      <c r="AM146" t="str">
        <f>""</f>
        <v/>
      </c>
      <c r="AN146" t="str">
        <f>""</f>
        <v/>
      </c>
      <c r="AO146" t="str">
        <f>""</f>
        <v/>
      </c>
      <c r="AP146" t="str">
        <f>""</f>
        <v/>
      </c>
      <c r="AQ146" t="str">
        <f>""</f>
        <v/>
      </c>
      <c r="AR146" t="str">
        <f>""</f>
        <v/>
      </c>
      <c r="AS146" t="str">
        <f>""</f>
        <v/>
      </c>
      <c r="AT146" t="str">
        <f>""</f>
        <v/>
      </c>
      <c r="AU146" t="str">
        <f>""</f>
        <v/>
      </c>
      <c r="AV146" t="str">
        <f>""</f>
        <v/>
      </c>
      <c r="AW146" t="str">
        <f>""</f>
        <v/>
      </c>
    </row>
    <row r="147" spans="2:49" x14ac:dyDescent="0.55000000000000004">
      <c r="B147" t="str">
        <f t="shared" si="2"/>
        <v>JSON_PATH:fluid_loops[1]:child_loops[0]:id: </v>
      </c>
      <c r="C147" s="6" t="s">
        <v>408</v>
      </c>
      <c r="D147" s="6" t="s">
        <v>397</v>
      </c>
      <c r="E147" s="6" t="s">
        <v>159</v>
      </c>
      <c r="F147" s="8" t="s">
        <v>160</v>
      </c>
      <c r="G147" t="str">
        <f>""</f>
        <v/>
      </c>
      <c r="H147" t="str">
        <f>""</f>
        <v/>
      </c>
      <c r="I147" t="str">
        <f>""</f>
        <v/>
      </c>
      <c r="J147" t="str">
        <f>""</f>
        <v/>
      </c>
      <c r="K147" t="str">
        <f>""</f>
        <v/>
      </c>
      <c r="L147" t="str">
        <f>""</f>
        <v/>
      </c>
      <c r="M147" t="str">
        <f>""</f>
        <v/>
      </c>
      <c r="N147" t="str">
        <f>""</f>
        <v/>
      </c>
      <c r="O147" t="str">
        <f>""</f>
        <v/>
      </c>
      <c r="P147" t="str">
        <f>""</f>
        <v/>
      </c>
      <c r="Q147" t="str">
        <f>""</f>
        <v/>
      </c>
      <c r="R147" t="str">
        <f>""</f>
        <v/>
      </c>
      <c r="S147" t="str">
        <f>""</f>
        <v/>
      </c>
      <c r="T147" t="str">
        <f>""</f>
        <v/>
      </c>
      <c r="U147" t="str">
        <f>""</f>
        <v/>
      </c>
      <c r="V147" t="str">
        <f>""</f>
        <v/>
      </c>
      <c r="W147" t="str">
        <f>""</f>
        <v/>
      </c>
      <c r="X147" t="str">
        <f>""</f>
        <v/>
      </c>
      <c r="Y147" t="str">
        <f>""</f>
        <v/>
      </c>
      <c r="Z147" t="str">
        <f>""</f>
        <v/>
      </c>
      <c r="AA147" t="str">
        <f>""</f>
        <v/>
      </c>
      <c r="AB147" t="str">
        <f>""</f>
        <v/>
      </c>
      <c r="AC147" t="str">
        <f>""</f>
        <v/>
      </c>
      <c r="AD147" t="str">
        <f>""</f>
        <v/>
      </c>
      <c r="AE147" t="str">
        <f>""</f>
        <v/>
      </c>
      <c r="AF147" t="str">
        <f>""</f>
        <v/>
      </c>
      <c r="AG147" t="str">
        <f>""</f>
        <v/>
      </c>
      <c r="AH147" t="str">
        <f>""</f>
        <v/>
      </c>
      <c r="AI147" t="str">
        <f>""</f>
        <v/>
      </c>
      <c r="AJ147" t="str">
        <f>""</f>
        <v/>
      </c>
      <c r="AK147" t="str">
        <f>""</f>
        <v/>
      </c>
      <c r="AL147" t="str">
        <f>""</f>
        <v/>
      </c>
      <c r="AM147" t="str">
        <f>""</f>
        <v/>
      </c>
      <c r="AN147" t="str">
        <f>""</f>
        <v/>
      </c>
      <c r="AO147" t="str">
        <f>""</f>
        <v/>
      </c>
      <c r="AP147" t="str">
        <f>""</f>
        <v/>
      </c>
      <c r="AQ147" t="str">
        <f>""</f>
        <v/>
      </c>
      <c r="AR147" t="str">
        <f>""</f>
        <v/>
      </c>
      <c r="AS147" t="str">
        <f>""</f>
        <v/>
      </c>
      <c r="AT147" t="str">
        <f>""</f>
        <v/>
      </c>
      <c r="AU147" t="str">
        <f>""</f>
        <v/>
      </c>
      <c r="AV147" t="str">
        <f>""</f>
        <v/>
      </c>
      <c r="AW147" t="str">
        <f>""</f>
        <v/>
      </c>
    </row>
    <row r="148" spans="2:49" x14ac:dyDescent="0.55000000000000004">
      <c r="B148" t="str">
        <f t="shared" si="2"/>
        <v>JSON_PATH:fluid_loops[1]:child_loops[0]:type: </v>
      </c>
      <c r="C148" s="6" t="s">
        <v>408</v>
      </c>
      <c r="D148" s="6" t="s">
        <v>397</v>
      </c>
      <c r="E148" s="6" t="s">
        <v>213</v>
      </c>
      <c r="F148" s="8" t="s">
        <v>160</v>
      </c>
      <c r="G148" t="str">
        <f>""</f>
        <v/>
      </c>
      <c r="H148" t="str">
        <f>""</f>
        <v/>
      </c>
      <c r="I148" t="str">
        <f>""</f>
        <v/>
      </c>
      <c r="J148" t="str">
        <f>""</f>
        <v/>
      </c>
      <c r="K148" t="str">
        <f>""</f>
        <v/>
      </c>
      <c r="L148" t="str">
        <f>""</f>
        <v/>
      </c>
      <c r="M148" t="str">
        <f>""</f>
        <v/>
      </c>
      <c r="N148" t="str">
        <f>""</f>
        <v/>
      </c>
      <c r="O148" t="str">
        <f>""</f>
        <v/>
      </c>
      <c r="P148" t="str">
        <f>""</f>
        <v/>
      </c>
      <c r="Q148" t="str">
        <f>""</f>
        <v/>
      </c>
      <c r="R148" t="str">
        <f>""</f>
        <v/>
      </c>
      <c r="S148" t="str">
        <f>""</f>
        <v/>
      </c>
      <c r="T148" t="str">
        <f>""</f>
        <v/>
      </c>
      <c r="U148" t="str">
        <f>""</f>
        <v/>
      </c>
      <c r="V148" t="str">
        <f>""</f>
        <v/>
      </c>
      <c r="W148" t="str">
        <f>""</f>
        <v/>
      </c>
      <c r="X148" t="str">
        <f>""</f>
        <v/>
      </c>
      <c r="Y148" t="str">
        <f>""</f>
        <v/>
      </c>
      <c r="Z148" t="str">
        <f>""</f>
        <v/>
      </c>
      <c r="AA148" t="str">
        <f>""</f>
        <v/>
      </c>
      <c r="AB148" t="str">
        <f>""</f>
        <v/>
      </c>
      <c r="AC148" t="str">
        <f>""</f>
        <v/>
      </c>
      <c r="AD148" t="str">
        <f>""</f>
        <v/>
      </c>
      <c r="AE148" t="str">
        <f>""</f>
        <v/>
      </c>
      <c r="AF148" t="str">
        <f>""</f>
        <v/>
      </c>
      <c r="AG148" t="str">
        <f>""</f>
        <v/>
      </c>
      <c r="AH148" t="str">
        <f>""</f>
        <v/>
      </c>
      <c r="AI148" t="str">
        <f>""</f>
        <v/>
      </c>
      <c r="AJ148" t="str">
        <f>""</f>
        <v/>
      </c>
      <c r="AK148" t="str">
        <f>""</f>
        <v/>
      </c>
      <c r="AL148" t="str">
        <f>""</f>
        <v/>
      </c>
      <c r="AM148" t="str">
        <f>""</f>
        <v/>
      </c>
      <c r="AN148" t="str">
        <f>""</f>
        <v/>
      </c>
      <c r="AO148" t="str">
        <f>""</f>
        <v/>
      </c>
      <c r="AP148" t="str">
        <f>""</f>
        <v/>
      </c>
      <c r="AQ148" t="str">
        <f>""</f>
        <v/>
      </c>
      <c r="AR148" t="str">
        <f>""</f>
        <v/>
      </c>
      <c r="AS148" t="str">
        <f>""</f>
        <v/>
      </c>
      <c r="AT148" t="str">
        <f>""</f>
        <v/>
      </c>
      <c r="AU148" t="str">
        <f>""</f>
        <v/>
      </c>
      <c r="AV148" t="str">
        <f>""</f>
        <v/>
      </c>
      <c r="AW148" t="str">
        <f>""</f>
        <v/>
      </c>
    </row>
    <row r="149" spans="2:49" x14ac:dyDescent="0.55000000000000004">
      <c r="B149" t="str">
        <f t="shared" si="2"/>
        <v>weather:climate zone::</v>
      </c>
      <c r="C149" s="6" t="s">
        <v>164</v>
      </c>
      <c r="D149" s="6" t="s">
        <v>666</v>
      </c>
      <c r="E149" s="6"/>
      <c r="F149" s="17"/>
      <c r="G149" t="str">
        <f>""</f>
        <v/>
      </c>
      <c r="H149" t="str">
        <f>""</f>
        <v/>
      </c>
      <c r="I149" t="str">
        <f>""</f>
        <v/>
      </c>
      <c r="J149" t="str">
        <f>""</f>
        <v/>
      </c>
      <c r="K149" t="str">
        <f>""</f>
        <v/>
      </c>
      <c r="L149" t="str">
        <f>""</f>
        <v/>
      </c>
      <c r="M149" t="str">
        <f>""</f>
        <v/>
      </c>
      <c r="N149" t="str">
        <f>""</f>
        <v/>
      </c>
      <c r="O149" t="str">
        <f>""</f>
        <v/>
      </c>
      <c r="P149" t="str">
        <f>""</f>
        <v/>
      </c>
      <c r="Q149" t="str">
        <f>""</f>
        <v/>
      </c>
      <c r="R149" t="str">
        <f>""</f>
        <v/>
      </c>
      <c r="S149" t="str">
        <f>""</f>
        <v/>
      </c>
      <c r="T149" t="str">
        <f>""</f>
        <v/>
      </c>
      <c r="U149" t="str">
        <f>""</f>
        <v/>
      </c>
      <c r="V149" t="str">
        <f>""</f>
        <v/>
      </c>
      <c r="W149" t="str">
        <f>""</f>
        <v/>
      </c>
      <c r="X149" t="str">
        <f>""</f>
        <v/>
      </c>
      <c r="Y149" t="str">
        <f>""</f>
        <v/>
      </c>
      <c r="Z149" t="str">
        <f>""</f>
        <v/>
      </c>
      <c r="AA149" t="str">
        <f>""</f>
        <v/>
      </c>
      <c r="AB149" t="str">
        <f>""</f>
        <v/>
      </c>
      <c r="AC149" t="str">
        <f>""</f>
        <v/>
      </c>
      <c r="AD149" t="str">
        <f>""</f>
        <v/>
      </c>
      <c r="AE149" t="str">
        <f>""</f>
        <v/>
      </c>
      <c r="AF149" t="str">
        <f>""</f>
        <v/>
      </c>
      <c r="AG149" t="str">
        <f>""</f>
        <v/>
      </c>
      <c r="AH149" t="str">
        <f>""</f>
        <v/>
      </c>
      <c r="AI149" t="str">
        <f>""</f>
        <v/>
      </c>
      <c r="AJ149" t="str">
        <f>""</f>
        <v/>
      </c>
      <c r="AK149" t="str">
        <f>""</f>
        <v/>
      </c>
      <c r="AL149" t="str">
        <f>""</f>
        <v/>
      </c>
      <c r="AM149" t="str">
        <f>""</f>
        <v/>
      </c>
      <c r="AN149" t="str">
        <f>""</f>
        <v/>
      </c>
      <c r="AO149" t="str">
        <f>""</f>
        <v/>
      </c>
      <c r="AP149" t="str">
        <f>""</f>
        <v/>
      </c>
      <c r="AQ149" t="str">
        <f>""</f>
        <v/>
      </c>
      <c r="AR149" t="str">
        <f>""</f>
        <v/>
      </c>
      <c r="AS149" t="str">
        <f>""</f>
        <v/>
      </c>
      <c r="AT149" t="str">
        <f>""</f>
        <v/>
      </c>
      <c r="AU149" t="str">
        <f>""</f>
        <v/>
      </c>
      <c r="AV149" t="str">
        <f>""</f>
        <v/>
      </c>
      <c r="AW149" t="str">
        <f>""</f>
        <v/>
      </c>
    </row>
  </sheetData>
  <conditionalFormatting sqref="C119:F122">
    <cfRule type="expression" dxfId="37" priority="30">
      <formula>MOD(ROW(),2)</formula>
    </cfRule>
  </conditionalFormatting>
  <conditionalFormatting sqref="C127:E127 C123:E125 C128:C134">
    <cfRule type="expression" dxfId="36" priority="29">
      <formula>MOD(ROW(),2)</formula>
    </cfRule>
  </conditionalFormatting>
  <conditionalFormatting sqref="C126:E126">
    <cfRule type="expression" dxfId="35" priority="28">
      <formula>MOD(ROW(),2)</formula>
    </cfRule>
  </conditionalFormatting>
  <conditionalFormatting sqref="D128:E131 E132:E133 D134:E134">
    <cfRule type="expression" dxfId="34" priority="27">
      <formula>MOD(ROW(),2)</formula>
    </cfRule>
  </conditionalFormatting>
  <conditionalFormatting sqref="D132">
    <cfRule type="expression" dxfId="33" priority="26">
      <formula>MOD(ROW(),2)</formula>
    </cfRule>
  </conditionalFormatting>
  <conditionalFormatting sqref="D133">
    <cfRule type="expression" dxfId="32" priority="25">
      <formula>MOD(ROW(),2)</formula>
    </cfRule>
  </conditionalFormatting>
  <conditionalFormatting sqref="C135:E143">
    <cfRule type="expression" dxfId="31" priority="24">
      <formula>MOD(ROW(),2)</formula>
    </cfRule>
  </conditionalFormatting>
  <conditionalFormatting sqref="E144:E145">
    <cfRule type="expression" dxfId="30" priority="23">
      <formula>MOD(ROW(),2)</formula>
    </cfRule>
  </conditionalFormatting>
  <conditionalFormatting sqref="C144:D144">
    <cfRule type="expression" dxfId="29" priority="22">
      <formula>MOD(ROW(),2)</formula>
    </cfRule>
  </conditionalFormatting>
  <conditionalFormatting sqref="C145:D145">
    <cfRule type="expression" dxfId="28" priority="21">
      <formula>MOD(ROW(),2)</formula>
    </cfRule>
  </conditionalFormatting>
  <conditionalFormatting sqref="E146">
    <cfRule type="expression" dxfId="27" priority="20">
      <formula>MOD(ROW(),2)</formula>
    </cfRule>
  </conditionalFormatting>
  <conditionalFormatting sqref="C146:D146">
    <cfRule type="expression" dxfId="26" priority="19">
      <formula>MOD(ROW(),2)</formula>
    </cfRule>
  </conditionalFormatting>
  <conditionalFormatting sqref="E147">
    <cfRule type="expression" dxfId="25" priority="14">
      <formula>MOD(ROW(),2)</formula>
    </cfRule>
  </conditionalFormatting>
  <conditionalFormatting sqref="C147:D147">
    <cfRule type="expression" dxfId="24" priority="13">
      <formula>MOD(ROW(),2)</formula>
    </cfRule>
  </conditionalFormatting>
  <conditionalFormatting sqref="E148">
    <cfRule type="expression" dxfId="23" priority="12">
      <formula>MOD(ROW(),2)</formula>
    </cfRule>
  </conditionalFormatting>
  <conditionalFormatting sqref="C148:D148">
    <cfRule type="expression" dxfId="22" priority="11">
      <formula>MOD(ROW(),2)</formula>
    </cfRule>
  </conditionalFormatting>
  <conditionalFormatting sqref="F147">
    <cfRule type="expression" dxfId="21" priority="10">
      <formula>MOD(ROW(),2)</formula>
    </cfRule>
  </conditionalFormatting>
  <conditionalFormatting sqref="F148">
    <cfRule type="expression" dxfId="20" priority="9">
      <formula>MOD(ROW(),2)</formula>
    </cfRule>
  </conditionalFormatting>
  <conditionalFormatting sqref="F123:F126">
    <cfRule type="expression" dxfId="19" priority="8">
      <formula>MOD(ROW(),2)</formula>
    </cfRule>
  </conditionalFormatting>
  <conditionalFormatting sqref="F127:F130">
    <cfRule type="expression" dxfId="18" priority="7">
      <formula>MOD(ROW(),2)</formula>
    </cfRule>
  </conditionalFormatting>
  <conditionalFormatting sqref="F131:F134">
    <cfRule type="expression" dxfId="17" priority="6">
      <formula>MOD(ROW(),2)</formula>
    </cfRule>
  </conditionalFormatting>
  <conditionalFormatting sqref="F135:F138">
    <cfRule type="expression" dxfId="16" priority="5">
      <formula>MOD(ROW(),2)</formula>
    </cfRule>
  </conditionalFormatting>
  <conditionalFormatting sqref="F139:F142">
    <cfRule type="expression" dxfId="15" priority="4">
      <formula>MOD(ROW(),2)</formula>
    </cfRule>
  </conditionalFormatting>
  <conditionalFormatting sqref="F143:F146">
    <cfRule type="expression" dxfId="14" priority="3">
      <formula>MOD(ROW(),2)</formula>
    </cfRule>
  </conditionalFormatting>
  <conditionalFormatting sqref="F149">
    <cfRule type="expression" dxfId="13" priority="2">
      <formula>MOD(ROW(),2)</formula>
    </cfRule>
  </conditionalFormatting>
  <conditionalFormatting sqref="C149:E149">
    <cfRule type="expression" dxfId="12" priority="1">
      <formula>MOD(ROW(),2)</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8F4DC-660A-4D31-AAB2-AD1CB7AFEFE5}">
  <dimension ref="B1:C10"/>
  <sheetViews>
    <sheetView workbookViewId="0">
      <selection activeCell="B34" sqref="B34"/>
    </sheetView>
  </sheetViews>
  <sheetFormatPr defaultRowHeight="14.4" x14ac:dyDescent="0.55000000000000004"/>
  <cols>
    <col min="2" max="2" width="44.15625" customWidth="1"/>
  </cols>
  <sheetData>
    <row r="1" spans="2:3" x14ac:dyDescent="0.55000000000000004">
      <c r="B1" t="s">
        <v>667</v>
      </c>
      <c r="C1" t="s">
        <v>668</v>
      </c>
    </row>
    <row r="3" spans="2:3" x14ac:dyDescent="0.55000000000000004">
      <c r="B3" s="121" t="s">
        <v>669</v>
      </c>
    </row>
    <row r="4" spans="2:3" x14ac:dyDescent="0.55000000000000004">
      <c r="B4" s="121" t="s">
        <v>670</v>
      </c>
    </row>
    <row r="5" spans="2:3" x14ac:dyDescent="0.55000000000000004">
      <c r="B5" s="121" t="s">
        <v>671</v>
      </c>
    </row>
    <row r="6" spans="2:3" x14ac:dyDescent="0.55000000000000004">
      <c r="B6" s="121" t="s">
        <v>672</v>
      </c>
    </row>
    <row r="7" spans="2:3" x14ac:dyDescent="0.55000000000000004">
      <c r="B7" s="121" t="s">
        <v>673</v>
      </c>
    </row>
    <row r="8" spans="2:3" x14ac:dyDescent="0.55000000000000004">
      <c r="B8" s="121" t="s">
        <v>674</v>
      </c>
    </row>
    <row r="9" spans="2:3" x14ac:dyDescent="0.55000000000000004">
      <c r="B9" s="121" t="s">
        <v>675</v>
      </c>
    </row>
    <row r="10" spans="2:3" x14ac:dyDescent="0.55000000000000004">
      <c r="B10" s="122" t="s">
        <v>676</v>
      </c>
    </row>
  </sheetData>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740-FE29-42AD-9FC5-89F675641BEE}">
  <dimension ref="A1:N83"/>
  <sheetViews>
    <sheetView topLeftCell="A31"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14.68359375" style="81" bestFit="1" customWidth="1"/>
    <col min="11" max="11" width="7" style="81" bestFit="1" customWidth="1"/>
    <col min="12" max="12" width="22.68359375" style="32" bestFit="1" customWidth="1"/>
    <col min="13" max="13" width="20.15625" bestFit="1" customWidth="1"/>
    <col min="14" max="14" width="28.26171875" bestFit="1" customWidth="1"/>
  </cols>
  <sheetData>
    <row r="1" spans="1:14" x14ac:dyDescent="0.55000000000000004">
      <c r="A1" s="25" t="s">
        <v>107</v>
      </c>
      <c r="B1" s="5" t="s">
        <v>108</v>
      </c>
      <c r="C1" s="5" t="s">
        <v>109</v>
      </c>
      <c r="D1" s="5" t="s">
        <v>110</v>
      </c>
      <c r="E1" s="5" t="s">
        <v>413</v>
      </c>
      <c r="F1" s="12" t="s">
        <v>111</v>
      </c>
      <c r="G1" s="11" t="s">
        <v>112</v>
      </c>
      <c r="H1" s="11" t="s">
        <v>113</v>
      </c>
      <c r="I1" s="11" t="s">
        <v>114</v>
      </c>
      <c r="J1" s="9" t="s">
        <v>115</v>
      </c>
      <c r="K1" s="9" t="s">
        <v>116</v>
      </c>
      <c r="L1" s="4" t="s">
        <v>124</v>
      </c>
      <c r="M1" s="4" t="s">
        <v>677</v>
      </c>
      <c r="N1" s="4" t="s">
        <v>117</v>
      </c>
    </row>
    <row r="2" spans="1:14" x14ac:dyDescent="0.55000000000000004">
      <c r="A2" s="26" t="s">
        <v>414</v>
      </c>
      <c r="B2" s="27"/>
      <c r="C2" s="27"/>
      <c r="D2" s="27"/>
      <c r="E2" s="28"/>
      <c r="F2" s="29"/>
      <c r="G2" s="30"/>
      <c r="H2" s="31"/>
      <c r="I2" s="31"/>
      <c r="J2" s="31"/>
      <c r="K2" s="31"/>
      <c r="L2" s="32">
        <v>99</v>
      </c>
      <c r="M2" s="32">
        <v>99</v>
      </c>
      <c r="N2" s="32">
        <v>99</v>
      </c>
    </row>
    <row r="3" spans="1:14" x14ac:dyDescent="0.55000000000000004">
      <c r="A3" s="26" t="s">
        <v>415</v>
      </c>
      <c r="B3" s="27"/>
      <c r="C3" s="27"/>
      <c r="D3" s="27"/>
      <c r="E3" s="28"/>
      <c r="F3" s="29"/>
      <c r="G3" s="30"/>
      <c r="H3" s="31"/>
      <c r="I3" s="31"/>
      <c r="J3" s="31"/>
      <c r="K3" s="31"/>
      <c r="L3" s="32">
        <v>1</v>
      </c>
      <c r="M3" s="32">
        <v>2</v>
      </c>
      <c r="N3" s="32">
        <v>3</v>
      </c>
    </row>
    <row r="4" spans="1:14" x14ac:dyDescent="0.55000000000000004">
      <c r="A4" s="26" t="s">
        <v>416</v>
      </c>
      <c r="B4" s="27"/>
      <c r="C4" s="27"/>
      <c r="D4" s="27"/>
      <c r="E4" s="28"/>
      <c r="F4" s="29"/>
      <c r="G4" s="30"/>
      <c r="H4" s="31"/>
      <c r="I4" s="31"/>
      <c r="J4" s="31"/>
      <c r="K4" s="31"/>
      <c r="L4" s="32" t="s">
        <v>417</v>
      </c>
      <c r="M4" s="32" t="s">
        <v>417</v>
      </c>
      <c r="N4" s="32" t="s">
        <v>417</v>
      </c>
    </row>
    <row r="5" spans="1:14" x14ac:dyDescent="0.55000000000000004">
      <c r="A5" s="33" t="s">
        <v>10</v>
      </c>
      <c r="B5" s="34"/>
      <c r="C5" s="35"/>
      <c r="D5" s="35"/>
      <c r="E5" s="36"/>
      <c r="F5" s="37"/>
      <c r="G5" s="38"/>
      <c r="H5" s="39"/>
      <c r="I5" s="39"/>
      <c r="J5" s="39"/>
      <c r="K5" s="39"/>
      <c r="L5" s="40"/>
    </row>
    <row r="6" spans="1:14" x14ac:dyDescent="0.55000000000000004">
      <c r="A6" s="41" t="s">
        <v>423</v>
      </c>
      <c r="B6" s="6"/>
      <c r="C6" s="6"/>
      <c r="D6" s="6"/>
      <c r="E6" s="8"/>
      <c r="F6" s="42"/>
      <c r="G6" s="43"/>
      <c r="H6" s="44"/>
      <c r="I6" s="44"/>
      <c r="J6" s="44"/>
      <c r="K6" s="44"/>
      <c r="L6" s="45" t="s">
        <v>678</v>
      </c>
      <c r="M6" s="45" t="s">
        <v>678</v>
      </c>
      <c r="N6" s="45" t="s">
        <v>678</v>
      </c>
    </row>
    <row r="7" spans="1:14" ht="14.7" thickBot="1" x14ac:dyDescent="0.6">
      <c r="A7" s="46" t="s">
        <v>460</v>
      </c>
      <c r="B7" s="47"/>
      <c r="C7" s="47"/>
      <c r="D7" s="47"/>
      <c r="E7" s="48"/>
      <c r="F7" s="49"/>
      <c r="G7" s="50"/>
      <c r="H7" s="51"/>
      <c r="I7" s="51"/>
      <c r="J7" s="51"/>
      <c r="K7" s="51"/>
      <c r="L7" s="52" t="s">
        <v>461</v>
      </c>
      <c r="M7" s="52" t="s">
        <v>461</v>
      </c>
      <c r="N7" s="52" t="s">
        <v>461</v>
      </c>
    </row>
    <row r="8" spans="1:14" ht="14.7" thickBot="1" x14ac:dyDescent="0.6">
      <c r="A8" s="56" t="s">
        <v>474</v>
      </c>
      <c r="B8" s="57"/>
      <c r="C8" s="57"/>
      <c r="D8" s="57"/>
      <c r="E8" s="58"/>
      <c r="F8" s="59"/>
      <c r="G8" s="60"/>
      <c r="H8" s="61"/>
      <c r="I8" s="61"/>
      <c r="J8" s="61"/>
      <c r="K8" s="61"/>
      <c r="L8" s="62" t="str">
        <f>L1</f>
        <v>System_1_PTAC</v>
      </c>
      <c r="M8" s="62" t="str">
        <f t="shared" ref="M8:N8" si="0">M1</f>
        <v>System_3_PSZ_AC</v>
      </c>
      <c r="N8" s="62" t="str">
        <f t="shared" si="0"/>
        <v>System_7_VAV_HW_Reheat</v>
      </c>
    </row>
    <row r="9" spans="1:14" x14ac:dyDescent="0.55000000000000004">
      <c r="A9" s="53" t="s">
        <v>475</v>
      </c>
      <c r="B9" s="54" t="s">
        <v>476</v>
      </c>
      <c r="C9" s="54"/>
      <c r="D9" s="54"/>
      <c r="E9" s="63"/>
      <c r="F9" s="42"/>
      <c r="G9" s="64"/>
      <c r="H9" s="44"/>
      <c r="I9" s="44"/>
      <c r="J9" s="44"/>
      <c r="K9" s="44"/>
      <c r="L9" s="65" t="s">
        <v>205</v>
      </c>
      <c r="M9" s="65" t="s">
        <v>205</v>
      </c>
      <c r="N9" s="65" t="s">
        <v>205</v>
      </c>
    </row>
    <row r="10" spans="1:14" x14ac:dyDescent="0.55000000000000004">
      <c r="A10" s="41" t="s">
        <v>475</v>
      </c>
      <c r="B10" s="6" t="s">
        <v>477</v>
      </c>
      <c r="C10" s="6"/>
      <c r="D10" s="6"/>
      <c r="E10" s="8"/>
      <c r="F10" s="42"/>
      <c r="G10" s="64"/>
      <c r="H10" s="44"/>
      <c r="I10" s="44"/>
      <c r="J10" s="44"/>
      <c r="K10" s="44"/>
      <c r="L10" s="45"/>
      <c r="M10" s="45"/>
      <c r="N10" s="45"/>
    </row>
    <row r="11" spans="1:14" ht="14.7" thickBot="1" x14ac:dyDescent="0.6">
      <c r="A11" s="46" t="s">
        <v>475</v>
      </c>
      <c r="B11" s="47" t="s">
        <v>478</v>
      </c>
      <c r="C11" s="47"/>
      <c r="D11" s="47"/>
      <c r="E11" s="48"/>
      <c r="F11" s="49"/>
      <c r="G11" s="50"/>
      <c r="H11" s="51"/>
      <c r="I11" s="51"/>
      <c r="J11" s="51"/>
      <c r="K11" s="51"/>
      <c r="L11" s="52" t="s">
        <v>244</v>
      </c>
      <c r="M11" s="52" t="s">
        <v>244</v>
      </c>
      <c r="N11" s="52" t="s">
        <v>244</v>
      </c>
    </row>
    <row r="12" spans="1:14" x14ac:dyDescent="0.55000000000000004">
      <c r="A12" s="41" t="s">
        <v>475</v>
      </c>
      <c r="B12" s="6" t="s">
        <v>479</v>
      </c>
      <c r="C12" s="66" t="str" cm="1">
        <f t="array" ref="C12">IF(INDEX(Templates!C$2:C$189,ROW()-ROW($12:$12)+1)="","",INDEX(Templates!C$2:C$189,ROW()-ROW($12:$12)+1))</f>
        <v>id</v>
      </c>
      <c r="D12" s="66" t="str" cm="1">
        <f t="array" ref="D12">IF(INDEX(Templates!D$2:D$189,ROW()-ROW($12:$12)+1)="","",INDEX(Templates!D$2:D$189,ROW()-ROW($12:$12)+1))</f>
        <v> </v>
      </c>
      <c r="E12" s="66" t="str" cm="1">
        <f t="array" ref="E12">IF(INDEX(Templates!E$2:E$189,ROW()-ROW($12:$12)+1)="","",INDEX(Templates!E$2:E$189,ROW()-ROW($12:$12)+1))</f>
        <v> </v>
      </c>
      <c r="F12" s="67" t="str" cm="1">
        <f t="array" ref="F12">IF(INDEX(Templates!G$2:G$189,ROW()-ROW($12:$12)+1)="","",INDEX(Templates!G$2:G$189,ROW()-ROW($12:$12)+1))</f>
        <v>ASHRAE229</v>
      </c>
      <c r="G12" s="68" t="str" cm="1">
        <f t="array" ref="G12">IF(INDEX(Templates!H$2:H$189,ROW()-ROW($12:$12)+1)="","",INDEX(Templates!H$2:H$189,ROW()-ROW($12:$12)+1))</f>
        <v>ASHRAE229 1</v>
      </c>
      <c r="H12" s="68" t="str" cm="1">
        <f t="array" ref="H12">IF(INDEX(Templates!I$2:I$189,ROW()-ROW($12:$12)+1)="","",INDEX(Templates!I$2:I$189,ROW()-ROW($12:$12)+1))</f>
        <v>-</v>
      </c>
      <c r="I12" s="68" t="str" cm="1">
        <f t="array" ref="I12">IF(INDEX(Templates!J$2:J$189,ROW()-ROW($12:$12)+1)="","",INDEX(Templates!J$2:J$189,ROW()-ROW($12:$12)+1))</f>
        <v>id</v>
      </c>
      <c r="J12" s="69" t="str" cm="1">
        <f t="array" ref="J12">IF(INDEX(Templates!K$2:K$189,ROW()-ROW($12:$12)+1)="","",INDEX(Templates!K$2:K$189,ROW()-ROW($12:$12)+1))</f>
        <v/>
      </c>
      <c r="K12" s="69" t="str" cm="1">
        <f t="array" ref="K12">IF(INDEX(Templates!L$2:L$189,ROW()-ROW($12:$12)+1)="","",INDEX(Templates!L$2:L$189,ROW()-ROW($12:$12)+1))</f>
        <v/>
      </c>
      <c r="L12" s="70" t="str" cm="1">
        <f t="array" ref="L12">IF(INDEX(Templates!$K$2:$BO$188,ROW()-ROW(L$12)+1, MATCH(L$8,Templates!$K$1:BO$1,0))="","",INDEX(Templates!$K$2:$BO$188,ROW()-ROW(L$12)+1, MATCH(L$8,Templates!$K$1:BO$1,0)))</f>
        <v>ASHRAE229 1</v>
      </c>
      <c r="M12" s="70" t="e" cm="1">
        <f t="array" ref="M12">IF(INDEX(Templates!$K$2:$BO$188,ROW()-ROW(M$12)+1, MATCH(M$8,Templates!$K$1:BP$1,0))="","",INDEX(Templates!$K$2:$BO$188,ROW()-ROW(M$12)+1, MATCH(M$8,Templates!$K$1:BP$1,0)))</f>
        <v>#N/A</v>
      </c>
      <c r="N12" s="70" t="str" cm="1">
        <f t="array" ref="N12">IF(INDEX(Templates!$K$2:$BO$188,ROW()-ROW(N$12)+1, MATCH(N$8,Templates!$K$1:BQ$1,0))="","",INDEX(Templates!$K$2:$BO$188,ROW()-ROW(N$12)+1, MATCH(N$8,Templates!$K$1:BQ$1,0)))</f>
        <v>ASHRAE229 1</v>
      </c>
    </row>
    <row r="13" spans="1:14" x14ac:dyDescent="0.55000000000000004">
      <c r="A13" s="41" t="s">
        <v>475</v>
      </c>
      <c r="B13" s="6" t="s">
        <v>479</v>
      </c>
      <c r="C13" s="66" t="str" cm="1">
        <f t="array" ref="C13">IF(INDEX(Templates!C$2:C$189,ROW()-ROW($12:$12)+1)="","",INDEX(Templates!C$2:C$189,ROW()-ROW($12:$12)+1))</f>
        <v>weather</v>
      </c>
      <c r="D13" s="66" t="str" cm="1">
        <f t="array" ref="D13">IF(INDEX(Templates!D$2:D$189,ROW()-ROW($12:$12)+1)="","",INDEX(Templates!D$2:D$189,ROW()-ROW($12:$12)+1))</f>
        <v>climate_zone</v>
      </c>
      <c r="E13" s="66" t="str" cm="1">
        <f t="array" ref="E13">IF(INDEX(Templates!E$2:E$189,ROW()-ROW($12:$12)+1)="","",INDEX(Templates!E$2:E$189,ROW()-ROW($12:$12)+1))</f>
        <v> </v>
      </c>
      <c r="F13" s="67" t="str" cm="1">
        <f t="array" ref="F13">IF(INDEX(Templates!G$2:G$189,ROW()-ROW($12:$12)+1)="","",INDEX(Templates!G$2:G$189,ROW()-ROW($12:$12)+1))</f>
        <v>Calendar</v>
      </c>
      <c r="G13" s="68" t="str" cm="1">
        <f t="array" ref="G13">IF(INDEX(Templates!H$2:H$189,ROW()-ROW($12:$12)+1)="","",INDEX(Templates!H$2:H$189,ROW()-ROW($12:$12)+1))</f>
        <v>N/A</v>
      </c>
      <c r="H13" s="68" t="str" cm="1">
        <f t="array" ref="H13">IF(INDEX(Templates!I$2:I$189,ROW()-ROW($12:$12)+1)="","",INDEX(Templates!I$2:I$189,ROW()-ROW($12:$12)+1))</f>
        <v>ASHRAE229 1</v>
      </c>
      <c r="I13" s="68" t="str" cm="1">
        <f t="array" ref="I13">IF(INDEX(Templates!J$2:J$189,ROW()-ROW($12:$12)+1)="","",INDEX(Templates!J$2:J$189,ROW()-ROW($12:$12)+1))</f>
        <v>is_leap_year</v>
      </c>
      <c r="J13" s="69" t="str" cm="1">
        <f t="array" ref="J13">IF(INDEX(Templates!K$2:K$189,ROW()-ROW($12:$12)+1)="","",INDEX(Templates!K$2:K$189,ROW()-ROW($12:$12)+1))</f>
        <v/>
      </c>
      <c r="K13" s="69" t="str" cm="1">
        <f t="array" ref="K13">IF(INDEX(Templates!L$2:L$189,ROW()-ROW($12:$12)+1)="","",INDEX(Templates!L$2:L$189,ROW()-ROW($12:$12)+1))</f>
        <v/>
      </c>
      <c r="L13" s="55" t="str" cm="1">
        <f t="array" ref="L13">IF(INDEX(Templates!$K$2:$BO$188,ROW()-ROW(L$12)+1, MATCH(L$8,Templates!$K$1:BO$1,0))="","",INDEX(Templates!$K$2:$BO$188,ROW()-ROW(L$12)+1, MATCH(L$8,Templates!$K$1:BO$1,0)))</f>
        <v> </v>
      </c>
      <c r="M13" s="55" t="e" cm="1">
        <f t="array" ref="M13">IF(INDEX(Templates!$K$2:$BO$188,ROW()-ROW(M$12)+1, MATCH(M$8,Templates!$K$1:BP$1,0))="","",INDEX(Templates!$K$2:$BO$188,ROW()-ROW(M$12)+1, MATCH(M$8,Templates!$K$1:BP$1,0)))</f>
        <v>#N/A</v>
      </c>
      <c r="N13" s="55" t="str" cm="1">
        <f t="array" ref="N13">IF(INDEX(Templates!$K$2:$BO$188,ROW()-ROW(N$12)+1, MATCH(N$8,Templates!$K$1:BQ$1,0))="","",INDEX(Templates!$K$2:$BO$188,ROW()-ROW(N$12)+1, MATCH(N$8,Templates!$K$1:BQ$1,0)))</f>
        <v/>
      </c>
    </row>
    <row r="14" spans="1:14" x14ac:dyDescent="0.55000000000000004">
      <c r="A14" s="41" t="s">
        <v>475</v>
      </c>
      <c r="B14" s="6" t="s">
        <v>479</v>
      </c>
      <c r="C14" s="66" t="str" cm="1">
        <f t="array" ref="C14">IF(INDEX(Templates!C$2:C$189,ROW()-ROW($12:$12)+1)="","",INDEX(Templates!C$2:C$189,ROW()-ROW($12:$12)+1))</f>
        <v>ruleset_model_descriptions[0]</v>
      </c>
      <c r="D14" s="66" t="str" cm="1">
        <f t="array" ref="D14">IF(INDEX(Templates!D$2:D$189,ROW()-ROW($12:$12)+1)="","",INDEX(Templates!D$2:D$189,ROW()-ROW($12:$12)+1))</f>
        <v>id</v>
      </c>
      <c r="E14" s="66" t="str" cm="1">
        <f t="array" ref="E14">IF(INDEX(Templates!E$2:E$189,ROW()-ROW($12:$12)+1)="","",INDEX(Templates!E$2:E$189,ROW()-ROW($12:$12)+1))</f>
        <v> </v>
      </c>
      <c r="F14" s="67" t="str" cm="1">
        <f t="array" ref="F14">IF(INDEX(Templates!G$2:G$189,ROW()-ROW($12:$12)+1)="","",INDEX(Templates!G$2:G$189,ROW()-ROW($12:$12)+1))</f>
        <v>RulesetModelInstance</v>
      </c>
      <c r="G14" s="68" t="str" cm="1">
        <f t="array" ref="G14">IF(INDEX(Templates!H$2:H$189,ROW()-ROW($12:$12)+1)="","",INDEX(Templates!H$2:H$189,ROW()-ROW($12:$12)+1))</f>
        <v>RMR 1</v>
      </c>
      <c r="H14" s="68" t="str" cm="1">
        <f t="array" ref="H14">IF(INDEX(Templates!I$2:I$189,ROW()-ROW($12:$12)+1)="","",INDEX(Templates!I$2:I$189,ROW()-ROW($12:$12)+1))</f>
        <v>ASHRAE229 1</v>
      </c>
      <c r="I14" s="68" t="str" cm="1">
        <f t="array" ref="I14">IF(INDEX(Templates!J$2:J$189,ROW()-ROW($12:$12)+1)="","",INDEX(Templates!J$2:J$189,ROW()-ROW($12:$12)+1))</f>
        <v>id</v>
      </c>
      <c r="J14" s="69" t="str" cm="1">
        <f t="array" ref="J14">IF(INDEX(Templates!K$2:K$189,ROW()-ROW($12:$12)+1)="","",INDEX(Templates!K$2:K$189,ROW()-ROW($12:$12)+1))</f>
        <v/>
      </c>
      <c r="K14" s="69" t="str" cm="1">
        <f t="array" ref="K14">IF(INDEX(Templates!L$2:L$189,ROW()-ROW($12:$12)+1)="","",INDEX(Templates!L$2:L$189,ROW()-ROW($12:$12)+1))</f>
        <v/>
      </c>
      <c r="L14" s="55" t="str" cm="1">
        <f t="array" ref="L14">IF(INDEX(Templates!$K$2:$BO$188,ROW()-ROW(L$12)+1, MATCH(L$8,Templates!$K$1:BO$1,0))="","",INDEX(Templates!$K$2:$BO$188,ROW()-ROW(L$12)+1, MATCH(L$8,Templates!$K$1:BO$1,0)))</f>
        <v>RMD 1</v>
      </c>
      <c r="M14" s="55" t="e" cm="1">
        <f t="array" ref="M14">IF(INDEX(Templates!$K$2:$BO$188,ROW()-ROW(M$12)+1, MATCH(M$8,Templates!$K$1:BP$1,0))="","",INDEX(Templates!$K$2:$BO$188,ROW()-ROW(M$12)+1, MATCH(M$8,Templates!$K$1:BP$1,0)))</f>
        <v>#N/A</v>
      </c>
      <c r="N14" s="55" t="str" cm="1">
        <f t="array" ref="N14">IF(INDEX(Templates!$K$2:$BO$188,ROW()-ROW(N$12)+1, MATCH(N$8,Templates!$K$1:BQ$1,0))="","",INDEX(Templates!$K$2:$BO$188,ROW()-ROW(N$12)+1, MATCH(N$8,Templates!$K$1:BQ$1,0)))</f>
        <v>RMD 1</v>
      </c>
    </row>
    <row r="15" spans="1:14" x14ac:dyDescent="0.55000000000000004">
      <c r="A15" s="41" t="s">
        <v>475</v>
      </c>
      <c r="B15" s="6" t="s">
        <v>479</v>
      </c>
      <c r="C15" s="66" t="str" cm="1">
        <f t="array" ref="C15">IF(INDEX(Templates!C$2:C$189,ROW()-ROW($12:$12)+1)="","",INDEX(Templates!C$2:C$189,ROW()-ROW($12:$12)+1))</f>
        <v>JSON_PATH:buildings[0]</v>
      </c>
      <c r="D15" s="66" t="str" cm="1">
        <f t="array" ref="D15">IF(INDEX(Templates!D$2:D$189,ROW()-ROW($12:$12)+1)="","",INDEX(Templates!D$2:D$189,ROW()-ROW($12:$12)+1))</f>
        <v>id</v>
      </c>
      <c r="E15" s="66" t="str" cm="1">
        <f t="array" ref="E15">IF(INDEX(Templates!E$2:E$189,ROW()-ROW($12:$12)+1)="","",INDEX(Templates!E$2:E$189,ROW()-ROW($12:$12)+1))</f>
        <v> </v>
      </c>
      <c r="F15" s="67" t="str" cm="1">
        <f t="array" ref="F15">IF(INDEX(Templates!G$2:G$189,ROW()-ROW($12:$12)+1)="","",INDEX(Templates!G$2:G$189,ROW()-ROW($12:$12)+1))</f>
        <v>Building</v>
      </c>
      <c r="G15" s="68" t="str" cm="1">
        <f t="array" ref="G15">IF(INDEX(Templates!H$2:H$189,ROW()-ROW($12:$12)+1)="","",INDEX(Templates!H$2:H$189,ROW()-ROW($12:$12)+1))</f>
        <v>Building 1</v>
      </c>
      <c r="H15" s="68" t="str" cm="1">
        <f t="array" ref="H15">IF(INDEX(Templates!I$2:I$189,ROW()-ROW($12:$12)+1)="","",INDEX(Templates!I$2:I$189,ROW()-ROW($12:$12)+1))</f>
        <v>ASHRAE229 1</v>
      </c>
      <c r="I15" s="68" t="str" cm="1">
        <f t="array" ref="I15">IF(INDEX(Templates!J$2:J$189,ROW()-ROW($12:$12)+1)="","",INDEX(Templates!J$2:J$189,ROW()-ROW($12:$12)+1))</f>
        <v>id</v>
      </c>
      <c r="J15" s="69" t="str" cm="1">
        <f t="array" ref="J15">IF(INDEX(Templates!K$2:K$189,ROW()-ROW($12:$12)+1)="","",INDEX(Templates!K$2:K$189,ROW()-ROW($12:$12)+1))</f>
        <v/>
      </c>
      <c r="K15" s="69" t="str" cm="1">
        <f t="array" ref="K15">IF(INDEX(Templates!L$2:L$189,ROW()-ROW($12:$12)+1)="","",INDEX(Templates!L$2:L$189,ROW()-ROW($12:$12)+1))</f>
        <v/>
      </c>
      <c r="L15" s="55" t="str" cm="1">
        <f t="array" ref="L15">IF(INDEX(Templates!$K$2:$BO$188,ROW()-ROW(L$12)+1, MATCH(L$8,Templates!$K$1:BO$1,0))="","",INDEX(Templates!$K$2:$BO$188,ROW()-ROW(L$12)+1, MATCH(L$8,Templates!$K$1:BO$1,0)))</f>
        <v>Building 1</v>
      </c>
      <c r="M15" s="55" t="e" cm="1">
        <f t="array" ref="M15">IF(INDEX(Templates!$K$2:$BO$188,ROW()-ROW(M$12)+1, MATCH(M$8,Templates!$K$1:BP$1,0))="","",INDEX(Templates!$K$2:$BO$188,ROW()-ROW(M$12)+1, MATCH(M$8,Templates!$K$1:BP$1,0)))</f>
        <v>#N/A</v>
      </c>
      <c r="N15" s="55" t="str" cm="1">
        <f t="array" ref="N15">IF(INDEX(Templates!$K$2:$BO$188,ROW()-ROW(N$12)+1, MATCH(N$8,Templates!$K$1:BQ$1,0))="","",INDEX(Templates!$K$2:$BO$188,ROW()-ROW(N$12)+1, MATCH(N$8,Templates!$K$1:BQ$1,0)))</f>
        <v>Building 1</v>
      </c>
    </row>
    <row r="16" spans="1:14" x14ac:dyDescent="0.55000000000000004">
      <c r="A16" s="41" t="s">
        <v>475</v>
      </c>
      <c r="B16" s="6" t="s">
        <v>479</v>
      </c>
      <c r="C16" s="66" t="str" cm="1">
        <f t="array" ref="C16">IF(INDEX(Templates!C$2:C$189,ROW()-ROW($12:$12)+1)="","",INDEX(Templates!C$2:C$189,ROW()-ROW($12:$12)+1))</f>
        <v>JSON_PATH:buildings[0]</v>
      </c>
      <c r="D16" s="66" t="str" cm="1">
        <f t="array" ref="D16">IF(INDEX(Templates!D$2:D$189,ROW()-ROW($12:$12)+1)="","",INDEX(Templates!D$2:D$189,ROW()-ROW($12:$12)+1))</f>
        <v>building_open_schedule</v>
      </c>
      <c r="E16" s="66" t="str" cm="1">
        <f t="array" ref="E16">IF(INDEX(Templates!E$2:E$189,ROW()-ROW($12:$12)+1)="","",INDEX(Templates!E$2:E$189,ROW()-ROW($12:$12)+1))</f>
        <v> </v>
      </c>
      <c r="F16" s="67" t="str" cm="1">
        <f t="array" ref="F16">IF(INDEX(Templates!G$2:G$189,ROW()-ROW($12:$12)+1)="","",INDEX(Templates!G$2:G$189,ROW()-ROW($12:$12)+1))</f>
        <v>Building</v>
      </c>
      <c r="G16" s="68" t="str" cm="1">
        <f t="array" ref="G16">IF(INDEX(Templates!H$2:H$189,ROW()-ROW($12:$12)+1)="","",INDEX(Templates!H$2:H$189,ROW()-ROW($12:$12)+1))</f>
        <v>Building 1</v>
      </c>
      <c r="H16" s="68" t="str" cm="1">
        <f t="array" ref="H16">IF(INDEX(Templates!I$2:I$189,ROW()-ROW($12:$12)+1)="","",INDEX(Templates!I$2:I$189,ROW()-ROW($12:$12)+1))</f>
        <v>ASHRAE229 1</v>
      </c>
      <c r="I16" s="68" t="str" cm="1">
        <f t="array" ref="I16">IF(INDEX(Templates!J$2:J$189,ROW()-ROW($12:$12)+1)="","",INDEX(Templates!J$2:J$189,ROW()-ROW($12:$12)+1))</f>
        <v>building_open_schedule</v>
      </c>
      <c r="J16" s="69" t="str" cm="1">
        <f t="array" ref="J16">IF(INDEX(Templates!K$2:K$189,ROW()-ROW($12:$12)+1)="","",INDEX(Templates!K$2:K$189,ROW()-ROW($12:$12)+1))</f>
        <v/>
      </c>
      <c r="K16" s="69" t="str" cm="1">
        <f t="array" ref="K16">IF(INDEX(Templates!L$2:L$189,ROW()-ROW($12:$12)+1)="","",INDEX(Templates!L$2:L$189,ROW()-ROW($12:$12)+1))</f>
        <v/>
      </c>
      <c r="L16" s="55" t="str" cm="1">
        <f t="array" ref="L16">IF(INDEX(Templates!$K$2:$BO$188,ROW()-ROW(L$12)+1, MATCH(L$8,Templates!$K$1:BO$1,0))="","",INDEX(Templates!$K$2:$BO$188,ROW()-ROW(L$12)+1, MATCH(L$8,Templates!$K$1:BO$1,0)))</f>
        <v>Required Building Schedule 1</v>
      </c>
      <c r="M16" s="55" t="e" cm="1">
        <f t="array" ref="M16">IF(INDEX(Templates!$K$2:$BO$188,ROW()-ROW(M$12)+1, MATCH(M$8,Templates!$K$1:BP$1,0))="","",INDEX(Templates!$K$2:$BO$188,ROW()-ROW(M$12)+1, MATCH(M$8,Templates!$K$1:BP$1,0)))</f>
        <v>#N/A</v>
      </c>
      <c r="N16" s="55" t="str" cm="1">
        <f t="array" ref="N16">IF(INDEX(Templates!$K$2:$BO$188,ROW()-ROW(N$12)+1, MATCH(N$8,Templates!$K$1:BQ$1,0))="","",INDEX(Templates!$K$2:$BO$188,ROW()-ROW(N$12)+1, MATCH(N$8,Templates!$K$1:BQ$1,0)))</f>
        <v>Required Building Schedule 1</v>
      </c>
    </row>
    <row r="17" spans="1:14" x14ac:dyDescent="0.55000000000000004">
      <c r="A17" s="41" t="s">
        <v>475</v>
      </c>
      <c r="B17" s="6" t="s">
        <v>479</v>
      </c>
      <c r="C17" s="66" t="str" cm="1">
        <f t="array" ref="C17">IF(INDEX(Templates!C$2:C$189,ROW()-ROW($12:$12)+1)="","",INDEX(Templates!C$2:C$189,ROW()-ROW($12:$12)+1))</f>
        <v>JSON_PATH: building_segments[0]</v>
      </c>
      <c r="D17" s="66" t="str" cm="1">
        <f t="array" ref="D17">IF(INDEX(Templates!D$2:D$189,ROW()-ROW($12:$12)+1)="","",INDEX(Templates!D$2:D$189,ROW()-ROW($12:$12)+1))</f>
        <v>id</v>
      </c>
      <c r="E17" s="66" t="str" cm="1">
        <f t="array" ref="E17">IF(INDEX(Templates!E$2:E$189,ROW()-ROW($12:$12)+1)="","",INDEX(Templates!E$2:E$189,ROW()-ROW($12:$12)+1))</f>
        <v> </v>
      </c>
      <c r="F17" s="67" t="str" cm="1">
        <f t="array" ref="F17">IF(INDEX(Templates!G$2:G$189,ROW()-ROW($12:$12)+1)="","",INDEX(Templates!G$2:G$189,ROW()-ROW($12:$12)+1))</f>
        <v>BuildingSegment</v>
      </c>
      <c r="G17" s="68" t="str" cm="1">
        <f t="array" ref="G17">IF(INDEX(Templates!H$2:H$189,ROW()-ROW($12:$12)+1)="","",INDEX(Templates!H$2:H$189,ROW()-ROW($12:$12)+1))</f>
        <v>Building Segment 1</v>
      </c>
      <c r="H17" s="68" t="str" cm="1">
        <f t="array" ref="H17">IF(INDEX(Templates!I$2:I$189,ROW()-ROW($12:$12)+1)="","",INDEX(Templates!I$2:I$189,ROW()-ROW($12:$12)+1))</f>
        <v>Building 1</v>
      </c>
      <c r="I17" s="68" t="str" cm="1">
        <f t="array" ref="I17">IF(INDEX(Templates!J$2:J$189,ROW()-ROW($12:$12)+1)="","",INDEX(Templates!J$2:J$189,ROW()-ROW($12:$12)+1))</f>
        <v>id</v>
      </c>
      <c r="J17" s="69" t="str" cm="1">
        <f t="array" ref="J17">IF(INDEX(Templates!K$2:K$189,ROW()-ROW($12:$12)+1)="","",INDEX(Templates!K$2:K$189,ROW()-ROW($12:$12)+1))</f>
        <v/>
      </c>
      <c r="K17" s="69" t="str" cm="1">
        <f t="array" ref="K17">IF(INDEX(Templates!L$2:L$189,ROW()-ROW($12:$12)+1)="","",INDEX(Templates!L$2:L$189,ROW()-ROW($12:$12)+1))</f>
        <v/>
      </c>
      <c r="L17" s="55" t="str" cm="1">
        <f t="array" ref="L17">IF(INDEX(Templates!$K$2:$BO$188,ROW()-ROW(L$12)+1, MATCH(L$8,Templates!$K$1:BO$1,0))="","",INDEX(Templates!$K$2:$BO$188,ROW()-ROW(L$12)+1, MATCH(L$8,Templates!$K$1:BO$1,0)))</f>
        <v>Building Segment 1</v>
      </c>
      <c r="M17" s="55" t="e" cm="1">
        <f t="array" ref="M17">IF(INDEX(Templates!$K$2:$BO$188,ROW()-ROW(M$12)+1, MATCH(M$8,Templates!$K$1:BP$1,0))="","",INDEX(Templates!$K$2:$BO$188,ROW()-ROW(M$12)+1, MATCH(M$8,Templates!$K$1:BP$1,0)))</f>
        <v>#N/A</v>
      </c>
      <c r="N17" s="55" t="str" cm="1">
        <f t="array" ref="N17">IF(INDEX(Templates!$K$2:$BO$188,ROW()-ROW(N$12)+1, MATCH(N$8,Templates!$K$1:BQ$1,0))="","",INDEX(Templates!$K$2:$BO$188,ROW()-ROW(N$12)+1, MATCH(N$8,Templates!$K$1:BQ$1,0)))</f>
        <v>Building Segment 1</v>
      </c>
    </row>
    <row r="18" spans="1:14" x14ac:dyDescent="0.55000000000000004">
      <c r="A18" s="41" t="s">
        <v>475</v>
      </c>
      <c r="B18" s="6" t="s">
        <v>479</v>
      </c>
      <c r="C18" s="66" t="str" cm="1">
        <f t="array" ref="C18">IF(INDEX(Templates!C$2:C$189,ROW()-ROW($12:$12)+1)="","",INDEX(Templates!C$2:C$189,ROW()-ROW($12:$12)+1))</f>
        <v>JSON_PATH:zones[0]</v>
      </c>
      <c r="D18" s="66" t="str" cm="1">
        <f t="array" ref="D18">IF(INDEX(Templates!D$2:D$189,ROW()-ROW($12:$12)+1)="","",INDEX(Templates!D$2:D$189,ROW()-ROW($12:$12)+1))</f>
        <v>id</v>
      </c>
      <c r="E18" s="66" t="str" cm="1">
        <f t="array" ref="E18">IF(INDEX(Templates!E$2:E$189,ROW()-ROW($12:$12)+1)="","",INDEX(Templates!E$2:E$189,ROW()-ROW($12:$12)+1))</f>
        <v> </v>
      </c>
      <c r="F18" s="67" t="str" cm="1">
        <f t="array" ref="F18">IF(INDEX(Templates!G$2:G$189,ROW()-ROW($12:$12)+1)="","",INDEX(Templates!G$2:G$189,ROW()-ROW($12:$12)+1))</f>
        <v>Zone</v>
      </c>
      <c r="G18" s="68" t="str" cm="1">
        <f t="array" ref="G18">IF(INDEX(Templates!H$2:H$189,ROW()-ROW($12:$12)+1)="","",INDEX(Templates!H$2:H$189,ROW()-ROW($12:$12)+1))</f>
        <v>Zone 1</v>
      </c>
      <c r="H18" s="68" t="str" cm="1">
        <f t="array" ref="H18">IF(INDEX(Templates!I$2:I$189,ROW()-ROW($12:$12)+1)="","",INDEX(Templates!I$2:I$189,ROW()-ROW($12:$12)+1))</f>
        <v>Building Segment 1</v>
      </c>
      <c r="I18" s="68" t="str" cm="1">
        <f t="array" ref="I18">IF(INDEX(Templates!J$2:J$189,ROW()-ROW($12:$12)+1)="","",INDEX(Templates!J$2:J$189,ROW()-ROW($12:$12)+1))</f>
        <v>id</v>
      </c>
      <c r="J18" s="69" t="str" cm="1">
        <f t="array" ref="J18">IF(INDEX(Templates!K$2:K$189,ROW()-ROW($12:$12)+1)="","",INDEX(Templates!K$2:K$189,ROW()-ROW($12:$12)+1))</f>
        <v/>
      </c>
      <c r="K18" s="69" t="str" cm="1">
        <f t="array" ref="K18">IF(INDEX(Templates!L$2:L$189,ROW()-ROW($12:$12)+1)="","",INDEX(Templates!L$2:L$189,ROW()-ROW($12:$12)+1))</f>
        <v/>
      </c>
      <c r="L18" s="55" t="str" cm="1">
        <f t="array" ref="L18">IF(INDEX(Templates!$K$2:$BO$188,ROW()-ROW(L$12)+1, MATCH(L$8,Templates!$K$1:BO$1,0))="","",INDEX(Templates!$K$2:$BO$188,ROW()-ROW(L$12)+1, MATCH(L$8,Templates!$K$1:BO$1,0)))</f>
        <v>Thermal Zone 1</v>
      </c>
      <c r="M18" s="55" t="e" cm="1">
        <f t="array" ref="M18">IF(INDEX(Templates!$K$2:$BO$188,ROW()-ROW(M$12)+1, MATCH(M$8,Templates!$K$1:BP$1,0))="","",INDEX(Templates!$K$2:$BO$188,ROW()-ROW(M$12)+1, MATCH(M$8,Templates!$K$1:BP$1,0)))</f>
        <v>#N/A</v>
      </c>
      <c r="N18" s="55" t="str" cm="1">
        <f t="array" ref="N18">IF(INDEX(Templates!$K$2:$BO$188,ROW()-ROW(N$12)+1, MATCH(N$8,Templates!$K$1:BQ$1,0))="","",INDEX(Templates!$K$2:$BO$188,ROW()-ROW(N$12)+1, MATCH(N$8,Templates!$K$1:BQ$1,0)))</f>
        <v>Thermal Zone 1</v>
      </c>
    </row>
    <row r="19" spans="1:14" x14ac:dyDescent="0.55000000000000004">
      <c r="A19" s="41" t="s">
        <v>475</v>
      </c>
      <c r="B19" s="6" t="s">
        <v>479</v>
      </c>
      <c r="C19" s="66" t="str" cm="1">
        <f t="array" ref="C19">IF(INDEX(Templates!C$2:C$189,ROW()-ROW($12:$12)+1)="","",INDEX(Templates!C$2:C$189,ROW()-ROW($12:$12)+1))</f>
        <v>JSON_PATH:zones[0]</v>
      </c>
      <c r="D19" s="66" t="str" cm="1">
        <f t="array" ref="D19">IF(INDEX(Templates!D$2:D$189,ROW()-ROW($12:$12)+1)="","",INDEX(Templates!D$2:D$189,ROW()-ROW($12:$12)+1))</f>
        <v>thermostat_cooling_setpoint_schedule</v>
      </c>
      <c r="E19" s="66" t="str" cm="1">
        <f t="array" ref="E19">IF(INDEX(Templates!E$2:E$189,ROW()-ROW($12:$12)+1)="","",INDEX(Templates!E$2:E$189,ROW()-ROW($12:$12)+1))</f>
        <v> </v>
      </c>
      <c r="F19" s="67" t="str" cm="1">
        <f t="array" ref="F19">IF(INDEX(Templates!G$2:G$189,ROW()-ROW($12:$12)+1)="","",INDEX(Templates!G$2:G$189,ROW()-ROW($12:$12)+1))</f>
        <v>Zone</v>
      </c>
      <c r="G19" s="68" t="str" cm="1">
        <f t="array" ref="G19">IF(INDEX(Templates!H$2:H$189,ROW()-ROW($12:$12)+1)="","",INDEX(Templates!H$2:H$189,ROW()-ROW($12:$12)+1))</f>
        <v>Zone 1</v>
      </c>
      <c r="H19" s="68" t="str" cm="1">
        <f t="array" ref="H19">IF(INDEX(Templates!I$2:I$189,ROW()-ROW($12:$12)+1)="","",INDEX(Templates!I$2:I$189,ROW()-ROW($12:$12)+1))</f>
        <v>Building Segment 1</v>
      </c>
      <c r="I19" s="68" t="str" cm="1">
        <f t="array" ref="I19">IF(INDEX(Templates!J$2:J$189,ROW()-ROW($12:$12)+1)="","",INDEX(Templates!J$2:J$189,ROW()-ROW($12:$12)+1))</f>
        <v>thermostat_cooling_setpoint_schedule</v>
      </c>
      <c r="J19" s="69" t="str" cm="1">
        <f t="array" ref="J19">IF(INDEX(Templates!K$2:K$189,ROW()-ROW($12:$12)+1)="","",INDEX(Templates!K$2:K$189,ROW()-ROW($12:$12)+1))</f>
        <v/>
      </c>
      <c r="K19" s="69" t="str" cm="1">
        <f t="array" ref="K19">IF(INDEX(Templates!L$2:L$189,ROW()-ROW($12:$12)+1)="","",INDEX(Templates!L$2:L$189,ROW()-ROW($12:$12)+1))</f>
        <v/>
      </c>
      <c r="L19" s="55" t="str" cm="1">
        <f t="array" ref="L19">IF(INDEX(Templates!$K$2:$BO$188,ROW()-ROW(L$12)+1, MATCH(L$8,Templates!$K$1:BO$1,0))="","",INDEX(Templates!$K$2:$BO$188,ROW()-ROW(L$12)+1, MATCH(L$8,Templates!$K$1:BO$1,0)))</f>
        <v>Required Cooling Schedule 1</v>
      </c>
      <c r="M19" s="55" t="e" cm="1">
        <f t="array" ref="M19">IF(INDEX(Templates!$K$2:$BO$188,ROW()-ROW(M$12)+1, MATCH(M$8,Templates!$K$1:BP$1,0))="","",INDEX(Templates!$K$2:$BO$188,ROW()-ROW(M$12)+1, MATCH(M$8,Templates!$K$1:BP$1,0)))</f>
        <v>#N/A</v>
      </c>
      <c r="N19" s="55" t="str" cm="1">
        <f t="array" ref="N19">IF(INDEX(Templates!$K$2:$BO$188,ROW()-ROW(N$12)+1, MATCH(N$8,Templates!$K$1:BQ$1,0))="","",INDEX(Templates!$K$2:$BO$188,ROW()-ROW(N$12)+1, MATCH(N$8,Templates!$K$1:BQ$1,0)))</f>
        <v>Required Cooling Schedule 1</v>
      </c>
    </row>
    <row r="20" spans="1:14" x14ac:dyDescent="0.55000000000000004">
      <c r="A20" s="41" t="s">
        <v>475</v>
      </c>
      <c r="B20" s="6" t="s">
        <v>479</v>
      </c>
      <c r="C20" s="66" t="str" cm="1">
        <f t="array" ref="C20">IF(INDEX(Templates!C$2:C$189,ROW()-ROW($12:$12)+1)="","",INDEX(Templates!C$2:C$189,ROW()-ROW($12:$12)+1))</f>
        <v>JSON_PATH:zones[0]</v>
      </c>
      <c r="D20" s="66" t="str" cm="1">
        <f t="array" ref="D20">IF(INDEX(Templates!D$2:D$189,ROW()-ROW($12:$12)+1)="","",INDEX(Templates!D$2:D$189,ROW()-ROW($12:$12)+1))</f>
        <v>thermostat_heating_setpoint_schedule</v>
      </c>
      <c r="E20" s="66" t="str" cm="1">
        <f t="array" ref="E20">IF(INDEX(Templates!E$2:E$189,ROW()-ROW($12:$12)+1)="","",INDEX(Templates!E$2:E$189,ROW()-ROW($12:$12)+1))</f>
        <v> </v>
      </c>
      <c r="F20" s="67" t="str" cm="1">
        <f t="array" ref="F20">IF(INDEX(Templates!G$2:G$189,ROW()-ROW($12:$12)+1)="","",INDEX(Templates!G$2:G$189,ROW()-ROW($12:$12)+1))</f>
        <v>Zone</v>
      </c>
      <c r="G20" s="68" t="str" cm="1">
        <f t="array" ref="G20">IF(INDEX(Templates!H$2:H$189,ROW()-ROW($12:$12)+1)="","",INDEX(Templates!H$2:H$189,ROW()-ROW($12:$12)+1))</f>
        <v>Zone 1</v>
      </c>
      <c r="H20" s="68" t="str" cm="1">
        <f t="array" ref="H20">IF(INDEX(Templates!I$2:I$189,ROW()-ROW($12:$12)+1)="","",INDEX(Templates!I$2:I$189,ROW()-ROW($12:$12)+1))</f>
        <v>Building Segment 1</v>
      </c>
      <c r="I20" s="68" t="str" cm="1">
        <f t="array" ref="I20">IF(INDEX(Templates!J$2:J$189,ROW()-ROW($12:$12)+1)="","",INDEX(Templates!J$2:J$189,ROW()-ROW($12:$12)+1))</f>
        <v>thermostat_heating_setpoint_schedule</v>
      </c>
      <c r="J20" s="69" t="str" cm="1">
        <f t="array" ref="J20">IF(INDEX(Templates!K$2:K$189,ROW()-ROW($12:$12)+1)="","",INDEX(Templates!K$2:K$189,ROW()-ROW($12:$12)+1))</f>
        <v/>
      </c>
      <c r="K20" s="69" t="str" cm="1">
        <f t="array" ref="K20">IF(INDEX(Templates!L$2:L$189,ROW()-ROW($12:$12)+1)="","",INDEX(Templates!L$2:L$189,ROW()-ROW($12:$12)+1))</f>
        <v/>
      </c>
      <c r="L20" s="55" t="str" cm="1">
        <f t="array" ref="L20">IF(INDEX(Templates!$K$2:$BO$188,ROW()-ROW(L$12)+1, MATCH(L$8,Templates!$K$1:BO$1,0))="","",INDEX(Templates!$K$2:$BO$188,ROW()-ROW(L$12)+1, MATCH(L$8,Templates!$K$1:BO$1,0)))</f>
        <v>Required Heating Schedule 1</v>
      </c>
      <c r="M20" s="55" t="e" cm="1">
        <f t="array" ref="M20">IF(INDEX(Templates!$K$2:$BO$188,ROW()-ROW(M$12)+1, MATCH(M$8,Templates!$K$1:BP$1,0))="","",INDEX(Templates!$K$2:$BO$188,ROW()-ROW(M$12)+1, MATCH(M$8,Templates!$K$1:BP$1,0)))</f>
        <v>#N/A</v>
      </c>
      <c r="N20" s="55" t="str" cm="1">
        <f t="array" ref="N20">IF(INDEX(Templates!$K$2:$BO$188,ROW()-ROW(N$12)+1, MATCH(N$8,Templates!$K$1:BQ$1,0))="","",INDEX(Templates!$K$2:$BO$188,ROW()-ROW(N$12)+1, MATCH(N$8,Templates!$K$1:BQ$1,0)))</f>
        <v>Required Heating Schedule 1</v>
      </c>
    </row>
    <row r="21" spans="1:14" x14ac:dyDescent="0.55000000000000004">
      <c r="A21" s="41" t="s">
        <v>475</v>
      </c>
      <c r="B21" s="6" t="s">
        <v>479</v>
      </c>
      <c r="C21" s="66" t="str" cm="1">
        <f t="array" ref="C21">IF(INDEX(Templates!C$2:C$189,ROW()-ROW($12:$12)+1)="","",INDEX(Templates!C$2:C$189,ROW()-ROW($12:$12)+1))</f>
        <v>JSON_PATH:zones[0]</v>
      </c>
      <c r="D21" s="66" t="str" cm="1">
        <f t="array" ref="D21">IF(INDEX(Templates!D$2:D$189,ROW()-ROW($12:$12)+1)="","",INDEX(Templates!D$2:D$189,ROW()-ROW($12:$12)+1))</f>
        <v>spaces[0]</v>
      </c>
      <c r="E21" s="66" t="str" cm="1">
        <f t="array" ref="E21">IF(INDEX(Templates!E$2:E$189,ROW()-ROW($12:$12)+1)="","",INDEX(Templates!E$2:E$189,ROW()-ROW($12:$12)+1))</f>
        <v>id</v>
      </c>
      <c r="F21" s="67" t="str" cm="1">
        <f t="array" ref="F21">IF(INDEX(Templates!G$2:G$189,ROW()-ROW($12:$12)+1)="","",INDEX(Templates!G$2:G$189,ROW()-ROW($12:$12)+1))</f>
        <v>Space</v>
      </c>
      <c r="G21" s="68" t="str" cm="1">
        <f t="array" ref="G21">IF(INDEX(Templates!H$2:H$189,ROW()-ROW($12:$12)+1)="","",INDEX(Templates!H$2:H$189,ROW()-ROW($12:$12)+1))</f>
        <v>Space 1</v>
      </c>
      <c r="H21" s="68" t="str" cm="1">
        <f t="array" ref="H21">IF(INDEX(Templates!I$2:I$189,ROW()-ROW($12:$12)+1)="","",INDEX(Templates!I$2:I$189,ROW()-ROW($12:$12)+1))</f>
        <v>Zone 1</v>
      </c>
      <c r="I21" s="68" t="str" cm="1">
        <f t="array" ref="I21">IF(INDEX(Templates!J$2:J$189,ROW()-ROW($12:$12)+1)="","",INDEX(Templates!J$2:J$189,ROW()-ROW($12:$12)+1))</f>
        <v>id</v>
      </c>
      <c r="J21" s="69" t="str" cm="1">
        <f t="array" ref="J21">IF(INDEX(Templates!K$2:K$189,ROW()-ROW($12:$12)+1)="","",INDEX(Templates!K$2:K$189,ROW()-ROW($12:$12)+1))</f>
        <v/>
      </c>
      <c r="K21" s="69" t="str" cm="1">
        <f t="array" ref="K21">IF(INDEX(Templates!L$2:L$189,ROW()-ROW($12:$12)+1)="","",INDEX(Templates!L$2:L$189,ROW()-ROW($12:$12)+1))</f>
        <v/>
      </c>
      <c r="L21" s="55" t="str" cm="1">
        <f t="array" ref="L21">IF(INDEX(Templates!$K$2:$BO$188,ROW()-ROW(L$12)+1, MATCH(L$8,Templates!$K$1:BO$1,0))="","",INDEX(Templates!$K$2:$BO$188,ROW()-ROW(L$12)+1, MATCH(L$8,Templates!$K$1:BO$1,0)))</f>
        <v> </v>
      </c>
      <c r="M21" s="55" t="e" cm="1">
        <f t="array" ref="M21">IF(INDEX(Templates!$K$2:$BO$188,ROW()-ROW(M$12)+1, MATCH(M$8,Templates!$K$1:BP$1,0))="","",INDEX(Templates!$K$2:$BO$188,ROW()-ROW(M$12)+1, MATCH(M$8,Templates!$K$1:BP$1,0)))</f>
        <v>#N/A</v>
      </c>
      <c r="N21" s="55" t="str" cm="1">
        <f t="array" ref="N21">IF(INDEX(Templates!$K$2:$BO$188,ROW()-ROW(N$12)+1, MATCH(N$8,Templates!$K$1:BQ$1,0))="","",INDEX(Templates!$K$2:$BO$188,ROW()-ROW(N$12)+1, MATCH(N$8,Templates!$K$1:BQ$1,0)))</f>
        <v/>
      </c>
    </row>
    <row r="22" spans="1:14" x14ac:dyDescent="0.55000000000000004">
      <c r="A22" s="41" t="s">
        <v>475</v>
      </c>
      <c r="B22" s="6" t="s">
        <v>479</v>
      </c>
      <c r="C22" s="66" t="str" cm="1">
        <f t="array" ref="C22">IF(INDEX(Templates!C$2:C$189,ROW()-ROW($12:$12)+1)="","",INDEX(Templates!C$2:C$189,ROW()-ROW($12:$12)+1))</f>
        <v>JSON_PATH:zones[0]</v>
      </c>
      <c r="D22" s="66" t="str" cm="1">
        <f t="array" ref="D22">IF(INDEX(Templates!D$2:D$189,ROW()-ROW($12:$12)+1)="","",INDEX(Templates!D$2:D$189,ROW()-ROW($12:$12)+1))</f>
        <v>spaces[0]</v>
      </c>
      <c r="E22" s="66" t="str" cm="1">
        <f t="array" ref="E22">IF(INDEX(Templates!E$2:E$189,ROW()-ROW($12:$12)+1)="","",INDEX(Templates!E$2:E$189,ROW()-ROW($12:$12)+1))</f>
        <v>occupant_multiplier_schedule</v>
      </c>
      <c r="F22" s="67" t="str" cm="1">
        <f t="array" ref="F22">IF(INDEX(Templates!G$2:G$189,ROW()-ROW($12:$12)+1)="","",INDEX(Templates!G$2:G$189,ROW()-ROW($12:$12)+1))</f>
        <v>Space</v>
      </c>
      <c r="G22" s="68" t="str" cm="1">
        <f t="array" ref="G22">IF(INDEX(Templates!H$2:H$189,ROW()-ROW($12:$12)+1)="","",INDEX(Templates!H$2:H$189,ROW()-ROW($12:$12)+1))</f>
        <v>Space 1</v>
      </c>
      <c r="H22" s="68" t="str" cm="1">
        <f t="array" ref="H22">IF(INDEX(Templates!I$2:I$189,ROW()-ROW($12:$12)+1)="","",INDEX(Templates!I$2:I$189,ROW()-ROW($12:$12)+1))</f>
        <v>Zone 1</v>
      </c>
      <c r="I22" s="68" t="str" cm="1">
        <f t="array" ref="I22">IF(INDEX(Templates!J$2:J$189,ROW()-ROW($12:$12)+1)="","",INDEX(Templates!J$2:J$189,ROW()-ROW($12:$12)+1))</f>
        <v>occupant_multiplier_schedule</v>
      </c>
      <c r="J22" s="69" t="str" cm="1">
        <f t="array" ref="J22">IF(INDEX(Templates!K$2:K$189,ROW()-ROW($12:$12)+1)="","",INDEX(Templates!K$2:K$189,ROW()-ROW($12:$12)+1))</f>
        <v/>
      </c>
      <c r="K22" s="69" t="str" cm="1">
        <f t="array" ref="K22">IF(INDEX(Templates!L$2:L$189,ROW()-ROW($12:$12)+1)="","",INDEX(Templates!L$2:L$189,ROW()-ROW($12:$12)+1))</f>
        <v/>
      </c>
      <c r="L22" s="55" t="str" cm="1">
        <f t="array" ref="L22">IF(INDEX(Templates!$K$2:$BO$188,ROW()-ROW(L$12)+1, MATCH(L$8,Templates!$K$1:BO$1,0))="","",INDEX(Templates!$K$2:$BO$188,ROW()-ROW(L$12)+1, MATCH(L$8,Templates!$K$1:BO$1,0)))</f>
        <v/>
      </c>
      <c r="M22" s="55" t="e" cm="1">
        <f t="array" ref="M22">IF(INDEX(Templates!$K$2:$BO$188,ROW()-ROW(M$12)+1, MATCH(M$8,Templates!$K$1:BP$1,0))="","",INDEX(Templates!$K$2:$BO$188,ROW()-ROW(M$12)+1, MATCH(M$8,Templates!$K$1:BP$1,0)))</f>
        <v>#N/A</v>
      </c>
      <c r="N22" s="55" t="str" cm="1">
        <f t="array" ref="N22">IF(INDEX(Templates!$K$2:$BO$188,ROW()-ROW(N$12)+1, MATCH(N$8,Templates!$K$1:BQ$1,0))="","",INDEX(Templates!$K$2:$BO$188,ROW()-ROW(N$12)+1, MATCH(N$8,Templates!$K$1:BQ$1,0)))</f>
        <v/>
      </c>
    </row>
    <row r="23" spans="1:14" x14ac:dyDescent="0.55000000000000004">
      <c r="A23" s="41" t="s">
        <v>475</v>
      </c>
      <c r="B23" s="6" t="s">
        <v>479</v>
      </c>
      <c r="C23" s="66" t="str" cm="1">
        <f t="array" ref="C23">IF(INDEX(Templates!C$2:C$189,ROW()-ROW($12:$12)+1)="","",INDEX(Templates!C$2:C$189,ROW()-ROW($12:$12)+1))</f>
        <v>JSON_PATH:zones[0]</v>
      </c>
      <c r="D23" s="66" t="str" cm="1">
        <f t="array" ref="D23">IF(INDEX(Templates!D$2:D$189,ROW()-ROW($12:$12)+1)="","",INDEX(Templates!D$2:D$189,ROW()-ROW($12:$12)+1))</f>
        <v>spaces[0]</v>
      </c>
      <c r="E23" s="66" t="str" cm="1">
        <f t="array" ref="E23">IF(INDEX(Templates!E$2:E$189,ROW()-ROW($12:$12)+1)="","",INDEX(Templates!E$2:E$189,ROW()-ROW($12:$12)+1))</f>
        <v>floor_area</v>
      </c>
      <c r="F23" s="67" t="str" cm="1">
        <f t="array" ref="F23">IF(INDEX(Templates!G$2:G$189,ROW()-ROW($12:$12)+1)="","",INDEX(Templates!G$2:G$189,ROW()-ROW($12:$12)+1))</f>
        <v>Space</v>
      </c>
      <c r="G23" s="68" t="str" cm="1">
        <f t="array" ref="G23">IF(INDEX(Templates!H$2:H$189,ROW()-ROW($12:$12)+1)="","",INDEX(Templates!H$2:H$189,ROW()-ROW($12:$12)+1))</f>
        <v>Space 1</v>
      </c>
      <c r="H23" s="68" t="str" cm="1">
        <f t="array" ref="H23">IF(INDEX(Templates!I$2:I$189,ROW()-ROW($12:$12)+1)="","",INDEX(Templates!I$2:I$189,ROW()-ROW($12:$12)+1))</f>
        <v>Zone 1</v>
      </c>
      <c r="I23" s="68" t="str" cm="1">
        <f t="array" ref="I23">IF(INDEX(Templates!J$2:J$189,ROW()-ROW($12:$12)+1)="","",INDEX(Templates!J$2:J$189,ROW()-ROW($12:$12)+1))</f>
        <v>floor_area</v>
      </c>
      <c r="J23" s="69" t="str" cm="1">
        <f t="array" ref="J23">IF(INDEX(Templates!K$2:K$189,ROW()-ROW($12:$12)+1)="","",INDEX(Templates!K$2:K$189,ROW()-ROW($12:$12)+1))</f>
        <v>area</v>
      </c>
      <c r="K23" s="69" t="str" cm="1">
        <f t="array" ref="K23">IF(INDEX(Templates!L$2:L$189,ROW()-ROW($12:$12)+1)="","",INDEX(Templates!L$2:L$189,ROW()-ROW($12:$12)+1))</f>
        <v>ft2</v>
      </c>
      <c r="L23" s="55" t="str" cm="1">
        <f t="array" ref="L23">IF(INDEX(Templates!$K$2:$BO$188,ROW()-ROW(L$12)+1, MATCH(L$8,Templates!$K$1:BO$1,0))="","",INDEX(Templates!$K$2:$BO$188,ROW()-ROW(L$12)+1, MATCH(L$8,Templates!$K$1:BO$1,0)))</f>
        <v> </v>
      </c>
      <c r="M23" s="55" t="e" cm="1">
        <f t="array" ref="M23">IF(INDEX(Templates!$K$2:$BO$188,ROW()-ROW(M$12)+1, MATCH(M$8,Templates!$K$1:BP$1,0))="","",INDEX(Templates!$K$2:$BO$188,ROW()-ROW(M$12)+1, MATCH(M$8,Templates!$K$1:BP$1,0)))</f>
        <v>#N/A</v>
      </c>
      <c r="N23" s="55" t="str" cm="1">
        <f t="array" ref="N23">IF(INDEX(Templates!$K$2:$BO$188,ROW()-ROW(N$12)+1, MATCH(N$8,Templates!$K$1:BQ$1,0))="","",INDEX(Templates!$K$2:$BO$188,ROW()-ROW(N$12)+1, MATCH(N$8,Templates!$K$1:BQ$1,0)))</f>
        <v/>
      </c>
    </row>
    <row r="24" spans="1:14" x14ac:dyDescent="0.55000000000000004">
      <c r="A24" s="41" t="s">
        <v>475</v>
      </c>
      <c r="B24" s="6" t="s">
        <v>479</v>
      </c>
      <c r="C24" s="66" t="str" cm="1">
        <f t="array" ref="C24">IF(INDEX(Templates!C$2:C$189,ROW()-ROW($12:$12)+1)="","",INDEX(Templates!C$2:C$189,ROW()-ROW($12:$12)+1))</f>
        <v>JSON_PATH:zones[0]</v>
      </c>
      <c r="D24" s="66" t="str" cm="1">
        <f t="array" ref="D24">IF(INDEX(Templates!D$2:D$189,ROW()-ROW($12:$12)+1)="","",INDEX(Templates!D$2:D$189,ROW()-ROW($12:$12)+1))</f>
        <v>terminals[0]</v>
      </c>
      <c r="E24" s="66" t="str" cm="1">
        <f t="array" ref="E24">IF(INDEX(Templates!E$2:E$189,ROW()-ROW($12:$12)+1)="","",INDEX(Templates!E$2:E$189,ROW()-ROW($12:$12)+1))</f>
        <v>id</v>
      </c>
      <c r="F24" s="67" t="str" cm="1">
        <f t="array" ref="F24">IF(INDEX(Templates!G$2:G$189,ROW()-ROW($12:$12)+1)="","",INDEX(Templates!G$2:G$189,ROW()-ROW($12:$12)+1))</f>
        <v>Air Terminal</v>
      </c>
      <c r="G24" s="68" t="str" cm="1">
        <f t="array" ref="G24">IF(INDEX(Templates!H$2:H$189,ROW()-ROW($12:$12)+1)="","",INDEX(Templates!H$2:H$189,ROW()-ROW($12:$12)+1))</f>
        <v>Terminal 1</v>
      </c>
      <c r="H24" s="68" t="str" cm="1">
        <f t="array" ref="H24">IF(INDEX(Templates!I$2:I$189,ROW()-ROW($12:$12)+1)="","",INDEX(Templates!I$2:I$189,ROW()-ROW($12:$12)+1))</f>
        <v>Zone 1</v>
      </c>
      <c r="I24" s="68" t="str" cm="1">
        <f t="array" ref="I24">IF(INDEX(Templates!J$2:J$189,ROW()-ROW($12:$12)+1)="","",INDEX(Templates!J$2:J$189,ROW()-ROW($12:$12)+1))</f>
        <v>id</v>
      </c>
      <c r="J24" s="69" t="str" cm="1">
        <f t="array" ref="J24">IF(INDEX(Templates!K$2:K$189,ROW()-ROW($12:$12)+1)="","",INDEX(Templates!K$2:K$189,ROW()-ROW($12:$12)+1))</f>
        <v/>
      </c>
      <c r="K24" s="69" t="str" cm="1">
        <f t="array" ref="K24">IF(INDEX(Templates!L$2:L$189,ROW()-ROW($12:$12)+1)="","",INDEX(Templates!L$2:L$189,ROW()-ROW($12:$12)+1))</f>
        <v/>
      </c>
      <c r="L24" s="55" t="str" cm="1">
        <f t="array" ref="L24">IF(INDEX(Templates!$K$2:$BO$188,ROW()-ROW(L$12)+1, MATCH(L$8,Templates!$K$1:BO$1,0))="","",INDEX(Templates!$K$2:$BO$188,ROW()-ROW(L$12)+1, MATCH(L$8,Templates!$K$1:BO$1,0)))</f>
        <v>PTAC Terminal 1</v>
      </c>
      <c r="M24" s="55" t="e" cm="1">
        <f t="array" ref="M24">IF(INDEX(Templates!$K$2:$BO$188,ROW()-ROW(M$12)+1, MATCH(M$8,Templates!$K$1:BP$1,0))="","",INDEX(Templates!$K$2:$BO$188,ROW()-ROW(M$12)+1, MATCH(M$8,Templates!$K$1:BP$1,0)))</f>
        <v>#N/A</v>
      </c>
      <c r="N24" s="55" t="str" cm="1">
        <f t="array" ref="N24">IF(INDEX(Templates!$K$2:$BO$188,ROW()-ROW(N$12)+1, MATCH(N$8,Templates!$K$1:BQ$1,0))="","",INDEX(Templates!$K$2:$BO$188,ROW()-ROW(N$12)+1, MATCH(N$8,Templates!$K$1:BQ$1,0)))</f>
        <v>VAV Air Terminal 1</v>
      </c>
    </row>
    <row r="25" spans="1:14" x14ac:dyDescent="0.55000000000000004">
      <c r="A25" s="41" t="s">
        <v>475</v>
      </c>
      <c r="B25" s="6" t="s">
        <v>479</v>
      </c>
      <c r="C25" s="66" t="str" cm="1">
        <f t="array" ref="C25">IF(INDEX(Templates!C$2:C$189,ROW()-ROW($12:$12)+1)="","",INDEX(Templates!C$2:C$189,ROW()-ROW($12:$12)+1))</f>
        <v>JSON_PATH:zones[0]</v>
      </c>
      <c r="D25" s="66" t="str" cm="1">
        <f t="array" ref="D25">IF(INDEX(Templates!D$2:D$189,ROW()-ROW($12:$12)+1)="","",INDEX(Templates!D$2:D$189,ROW()-ROW($12:$12)+1))</f>
        <v>terminals[0]</v>
      </c>
      <c r="E25" s="66" t="str" cm="1">
        <f t="array" ref="E25">IF(INDEX(Templates!E$2:E$189,ROW()-ROW($12:$12)+1)="","",INDEX(Templates!E$2:E$189,ROW()-ROW($12:$12)+1))</f>
        <v>is_supply_ducted</v>
      </c>
      <c r="F25" s="67" t="str" cm="1">
        <f t="array" ref="F25">IF(INDEX(Templates!G$2:G$189,ROW()-ROW($12:$12)+1)="","",INDEX(Templates!G$2:G$189,ROW()-ROW($12:$12)+1))</f>
        <v>Air Terminal</v>
      </c>
      <c r="G25" s="68" t="str" cm="1">
        <f t="array" ref="G25">IF(INDEX(Templates!H$2:H$189,ROW()-ROW($12:$12)+1)="","",INDEX(Templates!H$2:H$189,ROW()-ROW($12:$12)+1))</f>
        <v>Terminal 1</v>
      </c>
      <c r="H25" s="68" t="str" cm="1">
        <f t="array" ref="H25">IF(INDEX(Templates!I$2:I$189,ROW()-ROW($12:$12)+1)="","",INDEX(Templates!I$2:I$189,ROW()-ROW($12:$12)+1))</f>
        <v>Zone 1</v>
      </c>
      <c r="I25" s="68" t="str" cm="1">
        <f t="array" ref="I25">IF(INDEX(Templates!J$2:J$189,ROW()-ROW($12:$12)+1)="","",INDEX(Templates!J$2:J$189,ROW()-ROW($12:$12)+1))</f>
        <v>is_supply_ducted</v>
      </c>
      <c r="J25" s="69" t="str" cm="1">
        <f t="array" ref="J25">IF(INDEX(Templates!K$2:K$189,ROW()-ROW($12:$12)+1)="","",INDEX(Templates!K$2:K$189,ROW()-ROW($12:$12)+1))</f>
        <v/>
      </c>
      <c r="K25" s="69" t="str" cm="1">
        <f t="array" ref="K25">IF(INDEX(Templates!L$2:L$189,ROW()-ROW($12:$12)+1)="","",INDEX(Templates!L$2:L$189,ROW()-ROW($12:$12)+1))</f>
        <v/>
      </c>
      <c r="L25" s="55" t="b" cm="1">
        <f t="array" ref="L25">IF(INDEX(Templates!$K$2:$BO$188,ROW()-ROW(L$12)+1, MATCH(L$8,Templates!$K$1:BO$1,0))="","",INDEX(Templates!$K$2:$BO$188,ROW()-ROW(L$12)+1, MATCH(L$8,Templates!$K$1:BO$1,0)))</f>
        <v>0</v>
      </c>
      <c r="M25" s="55" t="e" cm="1">
        <f t="array" ref="M25">IF(INDEX(Templates!$K$2:$BO$188,ROW()-ROW(M$12)+1, MATCH(M$8,Templates!$K$1:BP$1,0))="","",INDEX(Templates!$K$2:$BO$188,ROW()-ROW(M$12)+1, MATCH(M$8,Templates!$K$1:BP$1,0)))</f>
        <v>#N/A</v>
      </c>
      <c r="N25" s="55" t="str" cm="1">
        <f t="array" ref="N25">IF(INDEX(Templates!$K$2:$BO$188,ROW()-ROW(N$12)+1, MATCH(N$8,Templates!$K$1:BQ$1,0))="","",INDEX(Templates!$K$2:$BO$188,ROW()-ROW(N$12)+1, MATCH(N$8,Templates!$K$1:BQ$1,0)))</f>
        <v>true</v>
      </c>
    </row>
    <row r="26" spans="1:14" x14ac:dyDescent="0.55000000000000004">
      <c r="A26" s="41" t="s">
        <v>475</v>
      </c>
      <c r="B26" s="6" t="s">
        <v>479</v>
      </c>
      <c r="C26" s="66" t="str" cm="1">
        <f t="array" ref="C26">IF(INDEX(Templates!C$2:C$189,ROW()-ROW($12:$12)+1)="","",INDEX(Templates!C$2:C$189,ROW()-ROW($12:$12)+1))</f>
        <v>JSON_PATH:zones[0]</v>
      </c>
      <c r="D26" s="66" t="str" cm="1">
        <f t="array" ref="D26">IF(INDEX(Templates!D$2:D$189,ROW()-ROW($12:$12)+1)="","",INDEX(Templates!D$2:D$189,ROW()-ROW($12:$12)+1))</f>
        <v>terminals[0]</v>
      </c>
      <c r="E26" s="66" t="str" cm="1">
        <f t="array" ref="E26">IF(INDEX(Templates!E$2:E$189,ROW()-ROW($12:$12)+1)="","",INDEX(Templates!E$2:E$189,ROW()-ROW($12:$12)+1))</f>
        <v>heating_source</v>
      </c>
      <c r="F26" s="67" t="str" cm="1">
        <f t="array" ref="F26">IF(INDEX(Templates!G$2:G$189,ROW()-ROW($12:$12)+1)="","",INDEX(Templates!G$2:G$189,ROW()-ROW($12:$12)+1))</f>
        <v>Air Terminal</v>
      </c>
      <c r="G26" s="68" t="str" cm="1">
        <f t="array" ref="G26">IF(INDEX(Templates!H$2:H$189,ROW()-ROW($12:$12)+1)="","",INDEX(Templates!H$2:H$189,ROW()-ROW($12:$12)+1))</f>
        <v>Terminal 1</v>
      </c>
      <c r="H26" s="68" t="str" cm="1">
        <f t="array" ref="H26">IF(INDEX(Templates!I$2:I$189,ROW()-ROW($12:$12)+1)="","",INDEX(Templates!I$2:I$189,ROW()-ROW($12:$12)+1))</f>
        <v>Zone 1</v>
      </c>
      <c r="I26" s="68" t="str" cm="1">
        <f t="array" ref="I26">IF(INDEX(Templates!J$2:J$189,ROW()-ROW($12:$12)+1)="","",INDEX(Templates!J$2:J$189,ROW()-ROW($12:$12)+1))</f>
        <v>heating_source</v>
      </c>
      <c r="J26" s="69" t="str" cm="1">
        <f t="array" ref="J26">IF(INDEX(Templates!K$2:K$189,ROW()-ROW($12:$12)+1)="","",INDEX(Templates!K$2:K$189,ROW()-ROW($12:$12)+1))</f>
        <v/>
      </c>
      <c r="K26" s="69" t="str" cm="1">
        <f t="array" ref="K26">IF(INDEX(Templates!L$2:L$189,ROW()-ROW($12:$12)+1)="","",INDEX(Templates!L$2:L$189,ROW()-ROW($12:$12)+1))</f>
        <v/>
      </c>
      <c r="L26" s="55" t="str" cm="1">
        <f t="array" ref="L26">IF(INDEX(Templates!$K$2:$BO$188,ROW()-ROW(L$12)+1, MATCH(L$8,Templates!$K$1:BO$1,0))="","",INDEX(Templates!$K$2:$BO$188,ROW()-ROW(L$12)+1, MATCH(L$8,Templates!$K$1:BO$1,0)))</f>
        <v/>
      </c>
      <c r="M26" s="55" t="e" cm="1">
        <f t="array" ref="M26">IF(INDEX(Templates!$K$2:$BO$188,ROW()-ROW(M$12)+1, MATCH(M$8,Templates!$K$1:BP$1,0))="","",INDEX(Templates!$K$2:$BO$188,ROW()-ROW(M$12)+1, MATCH(M$8,Templates!$K$1:BP$1,0)))</f>
        <v>#N/A</v>
      </c>
      <c r="N26" s="55" t="str" cm="1">
        <f t="array" ref="N26">IF(INDEX(Templates!$K$2:$BO$188,ROW()-ROW(N$12)+1, MATCH(N$8,Templates!$K$1:BQ$1,0))="","",INDEX(Templates!$K$2:$BO$188,ROW()-ROW(N$12)+1, MATCH(N$8,Templates!$K$1:BQ$1,0)))</f>
        <v>HOT_WATER</v>
      </c>
    </row>
    <row r="27" spans="1:14" x14ac:dyDescent="0.55000000000000004">
      <c r="A27" s="41" t="s">
        <v>475</v>
      </c>
      <c r="B27" s="6" t="s">
        <v>479</v>
      </c>
      <c r="C27" s="66" t="str" cm="1">
        <f t="array" ref="C27">IF(INDEX(Templates!C$2:C$189,ROW()-ROW($12:$12)+1)="","",INDEX(Templates!C$2:C$189,ROW()-ROW($12:$12)+1))</f>
        <v>JSON_PATH:zones[0]</v>
      </c>
      <c r="D27" s="66" t="str" cm="1">
        <f t="array" ref="D27">IF(INDEX(Templates!D$2:D$189,ROW()-ROW($12:$12)+1)="","",INDEX(Templates!D$2:D$189,ROW()-ROW($12:$12)+1))</f>
        <v>terminals[0]</v>
      </c>
      <c r="E27" s="66" t="str" cm="1">
        <f t="array" ref="E27">IF(INDEX(Templates!E$2:E$189,ROW()-ROW($12:$12)+1)="","",INDEX(Templates!E$2:E$189,ROW()-ROW($12:$12)+1))</f>
        <v>heating_from_loop</v>
      </c>
      <c r="F27" s="67" t="str" cm="1">
        <f t="array" ref="F27">IF(INDEX(Templates!G$2:G$189,ROW()-ROW($12:$12)+1)="","",INDEX(Templates!G$2:G$189,ROW()-ROW($12:$12)+1))</f>
        <v>Air Terminal</v>
      </c>
      <c r="G27" s="68" t="str" cm="1">
        <f t="array" ref="G27">IF(INDEX(Templates!H$2:H$189,ROW()-ROW($12:$12)+1)="","",INDEX(Templates!H$2:H$189,ROW()-ROW($12:$12)+1))</f>
        <v>Terminal 1</v>
      </c>
      <c r="H27" s="68" t="str" cm="1">
        <f t="array" ref="H27">IF(INDEX(Templates!I$2:I$189,ROW()-ROW($12:$12)+1)="","",INDEX(Templates!I$2:I$189,ROW()-ROW($12:$12)+1))</f>
        <v>Zone 1</v>
      </c>
      <c r="I27" s="68" t="str" cm="1">
        <f t="array" ref="I27">IF(INDEX(Templates!J$2:J$189,ROW()-ROW($12:$12)+1)="","",INDEX(Templates!J$2:J$189,ROW()-ROW($12:$12)+1))</f>
        <v>heating_from_loop</v>
      </c>
      <c r="J27" s="69" t="str" cm="1">
        <f t="array" ref="J27">IF(INDEX(Templates!K$2:K$189,ROW()-ROW($12:$12)+1)="","",INDEX(Templates!K$2:K$189,ROW()-ROW($12:$12)+1))</f>
        <v/>
      </c>
      <c r="K27" s="69" t="str" cm="1">
        <f t="array" ref="K27">IF(INDEX(Templates!L$2:L$189,ROW()-ROW($12:$12)+1)="","",INDEX(Templates!L$2:L$189,ROW()-ROW($12:$12)+1))</f>
        <v/>
      </c>
      <c r="L27" s="55" t="str" cm="1">
        <f t="array" ref="L27">IF(INDEX(Templates!$K$2:$BO$188,ROW()-ROW(L$12)+1, MATCH(L$8,Templates!$K$1:BO$1,0))="","",INDEX(Templates!$K$2:$BO$188,ROW()-ROW(L$12)+1, MATCH(L$8,Templates!$K$1:BO$1,0)))</f>
        <v/>
      </c>
      <c r="M27" s="55" t="e" cm="1">
        <f t="array" ref="M27">IF(INDEX(Templates!$K$2:$BO$188,ROW()-ROW(M$12)+1, MATCH(M$8,Templates!$K$1:BP$1,0))="","",INDEX(Templates!$K$2:$BO$188,ROW()-ROW(M$12)+1, MATCH(M$8,Templates!$K$1:BP$1,0)))</f>
        <v>#N/A</v>
      </c>
      <c r="N27" s="55" t="str" cm="1">
        <f t="array" ref="N27">IF(INDEX(Templates!$K$2:$BO$188,ROW()-ROW(N$12)+1, MATCH(N$8,Templates!$K$1:BQ$1,0))="","",INDEX(Templates!$K$2:$BO$188,ROW()-ROW(N$12)+1, MATCH(N$8,Templates!$K$1:BQ$1,0)))</f>
        <v>Boiler Loop 1</v>
      </c>
    </row>
    <row r="28" spans="1:14" x14ac:dyDescent="0.55000000000000004">
      <c r="A28" s="41" t="s">
        <v>475</v>
      </c>
      <c r="B28" s="6" t="s">
        <v>479</v>
      </c>
      <c r="C28" s="66" t="str" cm="1">
        <f t="array" ref="C28">IF(INDEX(Templates!C$2:C$189,ROW()-ROW($12:$12)+1)="","",INDEX(Templates!C$2:C$189,ROW()-ROW($12:$12)+1))</f>
        <v>JSON_PATH:zones[0]</v>
      </c>
      <c r="D28" s="66" t="str" cm="1">
        <f t="array" ref="D28">IF(INDEX(Templates!D$2:D$189,ROW()-ROW($12:$12)+1)="","",INDEX(Templates!D$2:D$189,ROW()-ROW($12:$12)+1))</f>
        <v>terminals[0]</v>
      </c>
      <c r="E28" s="66" t="str" cm="1">
        <f t="array" ref="E28">IF(INDEX(Templates!E$2:E$189,ROW()-ROW($12:$12)+1)="","",INDEX(Templates!E$2:E$189,ROW()-ROW($12:$12)+1))</f>
        <v>type</v>
      </c>
      <c r="F28" s="67" t="str" cm="1">
        <f t="array" ref="F28">IF(INDEX(Templates!G$2:G$189,ROW()-ROW($12:$12)+1)="","",INDEX(Templates!G$2:G$189,ROW()-ROW($12:$12)+1))</f>
        <v>Air Terminal</v>
      </c>
      <c r="G28" s="68" t="str" cm="1">
        <f t="array" ref="G28">IF(INDEX(Templates!H$2:H$189,ROW()-ROW($12:$12)+1)="","",INDEX(Templates!H$2:H$189,ROW()-ROW($12:$12)+1))</f>
        <v>Terminal 1</v>
      </c>
      <c r="H28" s="68" t="str" cm="1">
        <f t="array" ref="H28">IF(INDEX(Templates!I$2:I$189,ROW()-ROW($12:$12)+1)="","",INDEX(Templates!I$2:I$189,ROW()-ROW($12:$12)+1))</f>
        <v>Zone 1</v>
      </c>
      <c r="I28" s="68" t="str" cm="1">
        <f t="array" ref="I28">IF(INDEX(Templates!J$2:J$189,ROW()-ROW($12:$12)+1)="","",INDEX(Templates!J$2:J$189,ROW()-ROW($12:$12)+1))</f>
        <v>type</v>
      </c>
      <c r="J28" s="69" t="str" cm="1">
        <f t="array" ref="J28">IF(INDEX(Templates!K$2:K$189,ROW()-ROW($12:$12)+1)="","",INDEX(Templates!K$2:K$189,ROW()-ROW($12:$12)+1))</f>
        <v/>
      </c>
      <c r="K28" s="69" t="str" cm="1">
        <f t="array" ref="K28">IF(INDEX(Templates!L$2:L$189,ROW()-ROW($12:$12)+1)="","",INDEX(Templates!L$2:L$189,ROW()-ROW($12:$12)+1))</f>
        <v/>
      </c>
      <c r="L28" s="55" t="str" cm="1">
        <f t="array" ref="L28">IF(INDEX(Templates!$K$2:$BO$188,ROW()-ROW(L$12)+1, MATCH(L$8,Templates!$K$1:BO$1,0))="","",INDEX(Templates!$K$2:$BO$188,ROW()-ROW(L$12)+1, MATCH(L$8,Templates!$K$1:BO$1,0)))</f>
        <v>CONSTANT_AIR_VOLUME</v>
      </c>
      <c r="M28" s="55" t="e" cm="1">
        <f t="array" ref="M28">IF(INDEX(Templates!$K$2:$BO$188,ROW()-ROW(M$12)+1, MATCH(M$8,Templates!$K$1:BP$1,0))="","",INDEX(Templates!$K$2:$BO$188,ROW()-ROW(M$12)+1, MATCH(M$8,Templates!$K$1:BP$1,0)))</f>
        <v>#N/A</v>
      </c>
      <c r="N28" s="55" t="str" cm="1">
        <f t="array" ref="N28">IF(INDEX(Templates!$K$2:$BO$188,ROW()-ROW(N$12)+1, MATCH(N$8,Templates!$K$1:BQ$1,0))="","",INDEX(Templates!$K$2:$BO$188,ROW()-ROW(N$12)+1, MATCH(N$8,Templates!$K$1:BQ$1,0)))</f>
        <v>VARIABLE_AIR_VOLUME</v>
      </c>
    </row>
    <row r="29" spans="1:14" x14ac:dyDescent="0.55000000000000004">
      <c r="A29" s="41" t="s">
        <v>475</v>
      </c>
      <c r="B29" s="6" t="s">
        <v>479</v>
      </c>
      <c r="C29" s="66" t="str" cm="1">
        <f t="array" ref="C29">IF(INDEX(Templates!C$2:C$189,ROW()-ROW($12:$12)+1)="","",INDEX(Templates!C$2:C$189,ROW()-ROW($12:$12)+1))</f>
        <v>JSON_PATH:zones[0]</v>
      </c>
      <c r="D29" s="66" t="str" cm="1">
        <f t="array" ref="D29">IF(INDEX(Templates!D$2:D$189,ROW()-ROW($12:$12)+1)="","",INDEX(Templates!D$2:D$189,ROW()-ROW($12:$12)+1))</f>
        <v>terminals[0]</v>
      </c>
      <c r="E29" s="66" t="str" cm="1">
        <f t="array" ref="E29">IF(INDEX(Templates!E$2:E$189,ROW()-ROW($12:$12)+1)="","",INDEX(Templates!E$2:E$189,ROW()-ROW($12:$12)+1))</f>
        <v>served_by_heating_ventilating_air_conditioning_system</v>
      </c>
      <c r="F29" s="67" t="str" cm="1">
        <f t="array" ref="F29">IF(INDEX(Templates!G$2:G$189,ROW()-ROW($12:$12)+1)="","",INDEX(Templates!G$2:G$189,ROW()-ROW($12:$12)+1))</f>
        <v>Air Terminal</v>
      </c>
      <c r="G29" s="68" t="str" cm="1">
        <f t="array" ref="G29">IF(INDEX(Templates!H$2:H$189,ROW()-ROW($12:$12)+1)="","",INDEX(Templates!H$2:H$189,ROW()-ROW($12:$12)+1))</f>
        <v>Terminal 1</v>
      </c>
      <c r="H29" s="68" t="str" cm="1">
        <f t="array" ref="H29">IF(INDEX(Templates!I$2:I$189,ROW()-ROW($12:$12)+1)="","",INDEX(Templates!I$2:I$189,ROW()-ROW($12:$12)+1))</f>
        <v>Zone 1</v>
      </c>
      <c r="I29" s="68" t="str" cm="1">
        <f t="array" ref="I29">IF(INDEX(Templates!J$2:J$189,ROW()-ROW($12:$12)+1)="","",INDEX(Templates!J$2:J$189,ROW()-ROW($12:$12)+1))</f>
        <v>served_by_heating_ventilating_air_conditioning_system</v>
      </c>
      <c r="J29" s="69" t="str" cm="1">
        <f t="array" ref="J29">IF(INDEX(Templates!K$2:K$189,ROW()-ROW($12:$12)+1)="","",INDEX(Templates!K$2:K$189,ROW()-ROW($12:$12)+1))</f>
        <v/>
      </c>
      <c r="K29" s="69" t="str" cm="1">
        <f t="array" ref="K29">IF(INDEX(Templates!L$2:L$189,ROW()-ROW($12:$12)+1)="","",INDEX(Templates!L$2:L$189,ROW()-ROW($12:$12)+1))</f>
        <v/>
      </c>
      <c r="L29" s="55" t="str" cm="1">
        <f t="array" ref="L29">IF(INDEX(Templates!$K$2:$BO$188,ROW()-ROW(L$12)+1, MATCH(L$8,Templates!$K$1:BO$1,0))="","",INDEX(Templates!$K$2:$BO$188,ROW()-ROW(L$12)+1, MATCH(L$8,Templates!$K$1:BO$1,0)))</f>
        <v>PTAC 1</v>
      </c>
      <c r="M29" s="55" t="e" cm="1">
        <f t="array" ref="M29">IF(INDEX(Templates!$K$2:$BO$188,ROW()-ROW(M$12)+1, MATCH(M$8,Templates!$K$1:BP$1,0))="","",INDEX(Templates!$K$2:$BO$188,ROW()-ROW(M$12)+1, MATCH(M$8,Templates!$K$1:BP$1,0)))</f>
        <v>#N/A</v>
      </c>
      <c r="N29" s="55" t="str" cm="1">
        <f t="array" ref="N29">IF(INDEX(Templates!$K$2:$BO$188,ROW()-ROW(N$12)+1, MATCH(N$8,Templates!$K$1:BQ$1,0))="","",INDEX(Templates!$K$2:$BO$188,ROW()-ROW(N$12)+1, MATCH(N$8,Templates!$K$1:BQ$1,0)))</f>
        <v>System 7</v>
      </c>
    </row>
    <row r="30" spans="1:14" x14ac:dyDescent="0.55000000000000004">
      <c r="A30" s="41" t="s">
        <v>475</v>
      </c>
      <c r="B30" s="6" t="s">
        <v>479</v>
      </c>
      <c r="C30" s="66" t="str" cm="1">
        <f t="array" ref="C30">IF(INDEX(Templates!C$2:C$189,ROW()-ROW($12:$12)+1)="","",INDEX(Templates!C$2:C$189,ROW()-ROW($12:$12)+1))</f>
        <v>JSON_PATH:zones[0]</v>
      </c>
      <c r="D30" s="66" t="str" cm="1">
        <f t="array" ref="D30">IF(INDEX(Templates!D$2:D$189,ROW()-ROW($12:$12)+1)="","",INDEX(Templates!D$2:D$189,ROW()-ROW($12:$12)+1))</f>
        <v>terminals[0]</v>
      </c>
      <c r="E30" s="66" t="str" cm="1">
        <f t="array" ref="E30">IF(INDEX(Templates!E$2:E$189,ROW()-ROW($12:$12)+1)="","",INDEX(Templates!E$2:E$189,ROW()-ROW($12:$12)+1))</f>
        <v>cooling_source</v>
      </c>
      <c r="F30" s="67" t="str" cm="1">
        <f t="array" ref="F30">IF(INDEX(Templates!G$2:G$189,ROW()-ROW($12:$12)+1)="","",INDEX(Templates!G$2:G$189,ROW()-ROW($12:$12)+1))</f>
        <v>Air Terminal</v>
      </c>
      <c r="G30" s="68" t="str" cm="1">
        <f t="array" ref="G30">IF(INDEX(Templates!H$2:H$189,ROW()-ROW($12:$12)+1)="","",INDEX(Templates!H$2:H$189,ROW()-ROW($12:$12)+1))</f>
        <v>Terminal 1</v>
      </c>
      <c r="H30" s="68" t="str" cm="1">
        <f t="array" ref="H30">IF(INDEX(Templates!I$2:I$189,ROW()-ROW($12:$12)+1)="","",INDEX(Templates!I$2:I$189,ROW()-ROW($12:$12)+1))</f>
        <v>Zone 1</v>
      </c>
      <c r="I30" s="68" t="str" cm="1">
        <f t="array" ref="I30">IF(INDEX(Templates!J$2:J$189,ROW()-ROW($12:$12)+1)="","",INDEX(Templates!J$2:J$189,ROW()-ROW($12:$12)+1))</f>
        <v>heating_source</v>
      </c>
      <c r="J30" s="69" t="str" cm="1">
        <f t="array" ref="J30">IF(INDEX(Templates!K$2:K$189,ROW()-ROW($12:$12)+1)="","",INDEX(Templates!K$2:K$189,ROW()-ROW($12:$12)+1))</f>
        <v/>
      </c>
      <c r="K30" s="69" t="str" cm="1">
        <f t="array" ref="K30">IF(INDEX(Templates!L$2:L$189,ROW()-ROW($12:$12)+1)="","",INDEX(Templates!L$2:L$189,ROW()-ROW($12:$12)+1))</f>
        <v/>
      </c>
      <c r="L30" s="55" t="str" cm="1">
        <f t="array" ref="L30">IF(INDEX(Templates!$K$2:$BO$188,ROW()-ROW(L$12)+1, MATCH(L$8,Templates!$K$1:BO$1,0))="","",INDEX(Templates!$K$2:$BO$188,ROW()-ROW(L$12)+1, MATCH(L$8,Templates!$K$1:BO$1,0)))</f>
        <v> </v>
      </c>
      <c r="M30" s="55" t="e" cm="1">
        <f t="array" ref="M30">IF(INDEX(Templates!$K$2:$BO$188,ROW()-ROW(M$12)+1, MATCH(M$8,Templates!$K$1:BP$1,0))="","",INDEX(Templates!$K$2:$BO$188,ROW()-ROW(M$12)+1, MATCH(M$8,Templates!$K$1:BP$1,0)))</f>
        <v>#N/A</v>
      </c>
      <c r="N30" s="55" t="str" cm="1">
        <f t="array" ref="N30">IF(INDEX(Templates!$K$2:$BO$188,ROW()-ROW(N$12)+1, MATCH(N$8,Templates!$K$1:BQ$1,0))="","",INDEX(Templates!$K$2:$BO$188,ROW()-ROW(N$12)+1, MATCH(N$8,Templates!$K$1:BQ$1,0)))</f>
        <v/>
      </c>
    </row>
    <row r="31" spans="1:14" x14ac:dyDescent="0.55000000000000004">
      <c r="A31" s="41" t="s">
        <v>475</v>
      </c>
      <c r="B31" s="6" t="s">
        <v>479</v>
      </c>
      <c r="C31" s="66" t="str" cm="1">
        <f t="array" ref="C31">IF(INDEX(Templates!C$2:C$189,ROW()-ROW($12:$12)+1)="","",INDEX(Templates!C$2:C$189,ROW()-ROW($12:$12)+1))</f>
        <v>JSON_PATH:zones[0]</v>
      </c>
      <c r="D31" s="66" t="str" cm="1">
        <f t="array" ref="D31">IF(INDEX(Templates!D$2:D$189,ROW()-ROW($12:$12)+1)="","",INDEX(Templates!D$2:D$189,ROW()-ROW($12:$12)+1))</f>
        <v>terminals[0]</v>
      </c>
      <c r="E31" s="66" t="str" cm="1">
        <f t="array" ref="E31">IF(INDEX(Templates!E$2:E$189,ROW()-ROW($12:$12)+1)="","",INDEX(Templates!E$2:E$189,ROW()-ROW($12:$12)+1))</f>
        <v>cooling_from_loop</v>
      </c>
      <c r="F31" s="67" t="str" cm="1">
        <f t="array" ref="F31">IF(INDEX(Templates!G$2:G$189,ROW()-ROW($12:$12)+1)="","",INDEX(Templates!G$2:G$189,ROW()-ROW($12:$12)+1))</f>
        <v>Air Terminal</v>
      </c>
      <c r="G31" s="68" t="str" cm="1">
        <f t="array" ref="G31">IF(INDEX(Templates!H$2:H$189,ROW()-ROW($12:$12)+1)="","",INDEX(Templates!H$2:H$189,ROW()-ROW($12:$12)+1))</f>
        <v>Terminal 1</v>
      </c>
      <c r="H31" s="68" t="str" cm="1">
        <f t="array" ref="H31">IF(INDEX(Templates!I$2:I$189,ROW()-ROW($12:$12)+1)="","",INDEX(Templates!I$2:I$189,ROW()-ROW($12:$12)+1))</f>
        <v>Zone 1</v>
      </c>
      <c r="I31" s="68" t="str" cm="1">
        <f t="array" ref="I31">IF(INDEX(Templates!J$2:J$189,ROW()-ROW($12:$12)+1)="","",INDEX(Templates!J$2:J$189,ROW()-ROW($12:$12)+1))</f>
        <v>heating_from_loop</v>
      </c>
      <c r="J31" s="69" t="str" cm="1">
        <f t="array" ref="J31">IF(INDEX(Templates!K$2:K$189,ROW()-ROW($12:$12)+1)="","",INDEX(Templates!K$2:K$189,ROW()-ROW($12:$12)+1))</f>
        <v/>
      </c>
      <c r="K31" s="69" t="str" cm="1">
        <f t="array" ref="K31">IF(INDEX(Templates!L$2:L$189,ROW()-ROW($12:$12)+1)="","",INDEX(Templates!L$2:L$189,ROW()-ROW($12:$12)+1))</f>
        <v/>
      </c>
      <c r="L31" s="55" t="str" cm="1">
        <f t="array" ref="L31">IF(INDEX(Templates!$K$2:$BO$188,ROW()-ROW(L$12)+1, MATCH(L$8,Templates!$K$1:BO$1,0))="","",INDEX(Templates!$K$2:$BO$188,ROW()-ROW(L$12)+1, MATCH(L$8,Templates!$K$1:BO$1,0)))</f>
        <v/>
      </c>
      <c r="M31" s="55" t="e" cm="1">
        <f t="array" ref="M31">IF(INDEX(Templates!$K$2:$BO$188,ROW()-ROW(M$12)+1, MATCH(M$8,Templates!$K$1:BP$1,0))="","",INDEX(Templates!$K$2:$BO$188,ROW()-ROW(M$12)+1, MATCH(M$8,Templates!$K$1:BP$1,0)))</f>
        <v>#N/A</v>
      </c>
      <c r="N31" s="55" t="str" cm="1">
        <f t="array" ref="N31">IF(INDEX(Templates!$K$2:$BO$188,ROW()-ROW(N$12)+1, MATCH(N$8,Templates!$K$1:BQ$1,0))="","",INDEX(Templates!$K$2:$BO$188,ROW()-ROW(N$12)+1, MATCH(N$8,Templates!$K$1:BQ$1,0)))</f>
        <v/>
      </c>
    </row>
    <row r="32" spans="1:14" x14ac:dyDescent="0.55000000000000004">
      <c r="A32" s="41" t="s">
        <v>475</v>
      </c>
      <c r="B32" s="6" t="s">
        <v>479</v>
      </c>
      <c r="C32" s="66" t="str" cm="1">
        <f t="array" ref="C32">IF(INDEX(Templates!C$2:C$189,ROW()-ROW($12:$12)+1)="","",INDEX(Templates!C$2:C$189,ROW()-ROW($12:$12)+1))</f>
        <v>JSON_PATH:zones[0]</v>
      </c>
      <c r="D32" s="66" t="str" cm="1">
        <f t="array" ref="D32">IF(INDEX(Templates!D$2:D$189,ROW()-ROW($12:$12)+1)="","",INDEX(Templates!D$2:D$189,ROW()-ROW($12:$12)+1))</f>
        <v>terminals[0]</v>
      </c>
      <c r="E32" s="66" t="str" cm="1">
        <f t="array" ref="E32">IF(INDEX(Templates!E$2:E$189,ROW()-ROW($12:$12)+1)="","",INDEX(Templates!E$2:E$189,ROW()-ROW($12:$12)+1))</f>
        <v>fan</v>
      </c>
      <c r="F32" s="67" t="str" cm="1">
        <f t="array" ref="F32">IF(INDEX(Templates!G$2:G$189,ROW()-ROW($12:$12)+1)="","",INDEX(Templates!G$2:G$189,ROW()-ROW($12:$12)+1))</f>
        <v>Fan</v>
      </c>
      <c r="G32" s="68" t="str" cm="1">
        <f t="array" ref="G32">IF(INDEX(Templates!H$2:H$189,ROW()-ROW($12:$12)+1)="","",INDEX(Templates!H$2:H$189,ROW()-ROW($12:$12)+1))</f>
        <v>Fan 1</v>
      </c>
      <c r="H32" s="68" t="str" cm="1">
        <f t="array" ref="H32">IF(INDEX(Templates!I$2:I$189,ROW()-ROW($12:$12)+1)="","",INDEX(Templates!I$2:I$189,ROW()-ROW($12:$12)+1))</f>
        <v>Terminal 1</v>
      </c>
      <c r="I32" s="68" t="str" cm="1">
        <f t="array" ref="I32">IF(INDEX(Templates!J$2:J$189,ROW()-ROW($12:$12)+1)="","",INDEX(Templates!J$2:J$189,ROW()-ROW($12:$12)+1))</f>
        <v>id</v>
      </c>
      <c r="J32" s="69" t="str" cm="1">
        <f t="array" ref="J32">IF(INDEX(Templates!K$2:K$189,ROW()-ROW($12:$12)+1)="","",INDEX(Templates!K$2:K$189,ROW()-ROW($12:$12)+1))</f>
        <v/>
      </c>
      <c r="K32" s="69" t="str" cm="1">
        <f t="array" ref="K32">IF(INDEX(Templates!L$2:L$189,ROW()-ROW($12:$12)+1)="","",INDEX(Templates!L$2:L$189,ROW()-ROW($12:$12)+1))</f>
        <v/>
      </c>
      <c r="L32" s="55" t="str" cm="1">
        <f t="array" ref="L32">IF(INDEX(Templates!$K$2:$BO$188,ROW()-ROW(L$12)+1, MATCH(L$8,Templates!$K$1:BO$1,0))="","",INDEX(Templates!$K$2:$BO$188,ROW()-ROW(L$12)+1, MATCH(L$8,Templates!$K$1:BO$1,0)))</f>
        <v/>
      </c>
      <c r="M32" s="55" t="e" cm="1">
        <f t="array" ref="M32">IF(INDEX(Templates!$K$2:$BO$188,ROW()-ROW(M$12)+1, MATCH(M$8,Templates!$K$1:BP$1,0))="","",INDEX(Templates!$K$2:$BO$188,ROW()-ROW(M$12)+1, MATCH(M$8,Templates!$K$1:BP$1,0)))</f>
        <v>#N/A</v>
      </c>
      <c r="N32" s="55" t="str" cm="1">
        <f t="array" ref="N32">IF(INDEX(Templates!$K$2:$BO$188,ROW()-ROW(N$12)+1, MATCH(N$8,Templates!$K$1:BQ$1,0))="","",INDEX(Templates!$K$2:$BO$188,ROW()-ROW(N$12)+1, MATCH(N$8,Templates!$K$1:BQ$1,0)))</f>
        <v/>
      </c>
    </row>
    <row r="33" spans="1:14" x14ac:dyDescent="0.55000000000000004">
      <c r="A33" s="41" t="s">
        <v>475</v>
      </c>
      <c r="B33" s="6" t="s">
        <v>479</v>
      </c>
      <c r="C33" s="66" t="str" cm="1">
        <f t="array" ref="C33">IF(INDEX(Templates!C$2:C$189,ROW()-ROW($12:$12)+1)="","",INDEX(Templates!C$2:C$189,ROW()-ROW($12:$12)+1))</f>
        <v>JSON_PATH:zones[0]</v>
      </c>
      <c r="D33" s="66" t="str" cm="1">
        <f t="array" ref="D33">IF(INDEX(Templates!D$2:D$189,ROW()-ROW($12:$12)+1)="","",INDEX(Templates!D$2:D$189,ROW()-ROW($12:$12)+1))</f>
        <v>terminals[0]</v>
      </c>
      <c r="E33" s="66" t="str" cm="1">
        <f t="array" ref="E33">IF(INDEX(Templates!E$2:E$189,ROW()-ROW($12:$12)+1)="","",INDEX(Templates!E$2:E$189,ROW()-ROW($12:$12)+1))</f>
        <v>fan_configuration</v>
      </c>
      <c r="F33" s="67" t="str" cm="1">
        <f t="array" ref="F33">IF(INDEX(Templates!G$2:G$189,ROW()-ROW($12:$12)+1)="","",INDEX(Templates!G$2:G$189,ROW()-ROW($12:$12)+1))</f>
        <v>Air Terminal</v>
      </c>
      <c r="G33" s="68" t="str" cm="1">
        <f t="array" ref="G33">IF(INDEX(Templates!H$2:H$189,ROW()-ROW($12:$12)+1)="","",INDEX(Templates!H$2:H$189,ROW()-ROW($12:$12)+1))</f>
        <v>Terminal 1</v>
      </c>
      <c r="H33" s="68" t="str" cm="1">
        <f t="array" ref="H33">IF(INDEX(Templates!I$2:I$189,ROW()-ROW($12:$12)+1)="","",INDEX(Templates!I$2:I$189,ROW()-ROW($12:$12)+1))</f>
        <v>Zone 1</v>
      </c>
      <c r="I33" s="68" t="str" cm="1">
        <f t="array" ref="I33">IF(INDEX(Templates!J$2:J$189,ROW()-ROW($12:$12)+1)="","",INDEX(Templates!J$2:J$189,ROW()-ROW($12:$12)+1))</f>
        <v>fan_configuration</v>
      </c>
      <c r="J33" s="69" t="str" cm="1">
        <f t="array" ref="J33">IF(INDEX(Templates!K$2:K$189,ROW()-ROW($12:$12)+1)="","",INDEX(Templates!K$2:K$189,ROW()-ROW($12:$12)+1))</f>
        <v/>
      </c>
      <c r="K33" s="69" t="str" cm="1">
        <f t="array" ref="K33">IF(INDEX(Templates!L$2:L$189,ROW()-ROW($12:$12)+1)="","",INDEX(Templates!L$2:L$189,ROW()-ROW($12:$12)+1))</f>
        <v/>
      </c>
      <c r="L33" s="55" t="str" cm="1">
        <f t="array" ref="L33">IF(INDEX(Templates!$K$2:$BO$188,ROW()-ROW(L$12)+1, MATCH(L$8,Templates!$K$1:BO$1,0))="","",INDEX(Templates!$K$2:$BO$188,ROW()-ROW(L$12)+1, MATCH(L$8,Templates!$K$1:BO$1,0)))</f>
        <v/>
      </c>
      <c r="M33" s="55" t="e" cm="1">
        <f t="array" ref="M33">IF(INDEX(Templates!$K$2:$BO$188,ROW()-ROW(M$12)+1, MATCH(M$8,Templates!$K$1:BP$1,0))="","",INDEX(Templates!$K$2:$BO$188,ROW()-ROW(M$12)+1, MATCH(M$8,Templates!$K$1:BP$1,0)))</f>
        <v>#N/A</v>
      </c>
      <c r="N33" s="55" t="str" cm="1">
        <f t="array" ref="N33">IF(INDEX(Templates!$K$2:$BO$188,ROW()-ROW(N$12)+1, MATCH(N$8,Templates!$K$1:BQ$1,0))="","",INDEX(Templates!$K$2:$BO$188,ROW()-ROW(N$12)+1, MATCH(N$8,Templates!$K$1:BQ$1,0)))</f>
        <v/>
      </c>
    </row>
    <row r="34" spans="1:14" x14ac:dyDescent="0.55000000000000004">
      <c r="A34" s="41" t="s">
        <v>475</v>
      </c>
      <c r="B34" s="6" t="s">
        <v>479</v>
      </c>
      <c r="C34" s="66" t="str" cm="1">
        <f t="array" ref="C34">IF(INDEX(Templates!C$2:C$189,ROW()-ROW($12:$12)+1)="","",INDEX(Templates!C$2:C$189,ROW()-ROW($12:$12)+1))</f>
        <v>JSON_PATH:zones[1]</v>
      </c>
      <c r="D34" s="66" t="str" cm="1">
        <f t="array" ref="D34">IF(INDEX(Templates!D$2:D$189,ROW()-ROW($12:$12)+1)="","",INDEX(Templates!D$2:D$189,ROW()-ROW($12:$12)+1))</f>
        <v>id</v>
      </c>
      <c r="E34" s="66" t="str" cm="1">
        <f t="array" ref="E34">IF(INDEX(Templates!E$2:E$189,ROW()-ROW($12:$12)+1)="","",INDEX(Templates!E$2:E$189,ROW()-ROW($12:$12)+1))</f>
        <v> </v>
      </c>
      <c r="F34" s="67" t="str" cm="1">
        <f t="array" ref="F34">IF(INDEX(Templates!G$2:G$189,ROW()-ROW($12:$12)+1)="","",INDEX(Templates!G$2:G$189,ROW()-ROW($12:$12)+1))</f>
        <v>Zone</v>
      </c>
      <c r="G34" s="68" t="str" cm="1">
        <f t="array" ref="G34">IF(INDEX(Templates!H$2:H$189,ROW()-ROW($12:$12)+1)="","",INDEX(Templates!H$2:H$189,ROW()-ROW($12:$12)+1))</f>
        <v>Zone 2</v>
      </c>
      <c r="H34" s="68" t="str" cm="1">
        <f t="array" ref="H34">IF(INDEX(Templates!I$2:I$189,ROW()-ROW($12:$12)+1)="","",INDEX(Templates!I$2:I$189,ROW()-ROW($12:$12)+1))</f>
        <v>Building Segment 1</v>
      </c>
      <c r="I34" s="68" t="str" cm="1">
        <f t="array" ref="I34">IF(INDEX(Templates!J$2:J$189,ROW()-ROW($12:$12)+1)="","",INDEX(Templates!J$2:J$189,ROW()-ROW($12:$12)+1))</f>
        <v>id</v>
      </c>
      <c r="J34" s="69" t="str" cm="1">
        <f t="array" ref="J34">IF(INDEX(Templates!K$2:K$189,ROW()-ROW($12:$12)+1)="","",INDEX(Templates!K$2:K$189,ROW()-ROW($12:$12)+1))</f>
        <v/>
      </c>
      <c r="K34" s="69" t="str" cm="1">
        <f t="array" ref="K34">IF(INDEX(Templates!L$2:L$189,ROW()-ROW($12:$12)+1)="","",INDEX(Templates!L$2:L$189,ROW()-ROW($12:$12)+1))</f>
        <v/>
      </c>
      <c r="L34" s="55" t="str" cm="1">
        <f t="array" ref="L34">IF(INDEX(Templates!$K$2:$BO$188,ROW()-ROW(L$12)+1, MATCH(L$8,Templates!$K$1:BO$1,0))="","",INDEX(Templates!$K$2:$BO$188,ROW()-ROW(L$12)+1, MATCH(L$8,Templates!$K$1:BO$1,0)))</f>
        <v> </v>
      </c>
      <c r="M34" s="55" t="e" cm="1">
        <f t="array" ref="M34">IF(INDEX(Templates!$K$2:$BO$188,ROW()-ROW(M$12)+1, MATCH(M$8,Templates!$K$1:BP$1,0))="","",INDEX(Templates!$K$2:$BO$188,ROW()-ROW(M$12)+1, MATCH(M$8,Templates!$K$1:BP$1,0)))</f>
        <v>#N/A</v>
      </c>
      <c r="N34" s="55" t="str" cm="1">
        <f t="array" ref="N34">IF(INDEX(Templates!$K$2:$BO$188,ROW()-ROW(N$12)+1, MATCH(N$8,Templates!$K$1:BQ$1,0))="","",INDEX(Templates!$K$2:$BO$188,ROW()-ROW(N$12)+1, MATCH(N$8,Templates!$K$1:BQ$1,0)))</f>
        <v>Thermal Zone 2</v>
      </c>
    </row>
    <row r="35" spans="1:14" x14ac:dyDescent="0.55000000000000004">
      <c r="A35" s="41" t="s">
        <v>475</v>
      </c>
      <c r="B35" s="6" t="s">
        <v>479</v>
      </c>
      <c r="C35" s="66" t="str" cm="1">
        <f t="array" ref="C35">IF(INDEX(Templates!C$2:C$189,ROW()-ROW($12:$12)+1)="","",INDEX(Templates!C$2:C$189,ROW()-ROW($12:$12)+1))</f>
        <v>JSON_PATH:zones[1]</v>
      </c>
      <c r="D35" s="66" t="str" cm="1">
        <f t="array" ref="D35">IF(INDEX(Templates!D$2:D$189,ROW()-ROW($12:$12)+1)="","",INDEX(Templates!D$2:D$189,ROW()-ROW($12:$12)+1))</f>
        <v>thermostat_cooling_setpoint_schedule</v>
      </c>
      <c r="E35" s="66" t="str" cm="1">
        <f t="array" ref="E35">IF(INDEX(Templates!E$2:E$189,ROW()-ROW($12:$12)+1)="","",INDEX(Templates!E$2:E$189,ROW()-ROW($12:$12)+1))</f>
        <v> </v>
      </c>
      <c r="F35" s="67" t="str" cm="1">
        <f t="array" ref="F35">IF(INDEX(Templates!G$2:G$189,ROW()-ROW($12:$12)+1)="","",INDEX(Templates!G$2:G$189,ROW()-ROW($12:$12)+1))</f>
        <v>Zone</v>
      </c>
      <c r="G35" s="68" t="str" cm="1">
        <f t="array" ref="G35">IF(INDEX(Templates!H$2:H$189,ROW()-ROW($12:$12)+1)="","",INDEX(Templates!H$2:H$189,ROW()-ROW($12:$12)+1))</f>
        <v>Zone 2</v>
      </c>
      <c r="H35" s="68" t="str" cm="1">
        <f t="array" ref="H35">IF(INDEX(Templates!I$2:I$189,ROW()-ROW($12:$12)+1)="","",INDEX(Templates!I$2:I$189,ROW()-ROW($12:$12)+1))</f>
        <v>Building Segment 1</v>
      </c>
      <c r="I35" s="68" t="str" cm="1">
        <f t="array" ref="I35">IF(INDEX(Templates!J$2:J$189,ROW()-ROW($12:$12)+1)="","",INDEX(Templates!J$2:J$189,ROW()-ROW($12:$12)+1))</f>
        <v>thermostat_cooling_setpoint_schedule</v>
      </c>
      <c r="J35" s="69" t="str" cm="1">
        <f t="array" ref="J35">IF(INDEX(Templates!K$2:K$189,ROW()-ROW($12:$12)+1)="","",INDEX(Templates!K$2:K$189,ROW()-ROW($12:$12)+1))</f>
        <v/>
      </c>
      <c r="K35" s="69" t="str" cm="1">
        <f t="array" ref="K35">IF(INDEX(Templates!L$2:L$189,ROW()-ROW($12:$12)+1)="","",INDEX(Templates!L$2:L$189,ROW()-ROW($12:$12)+1))</f>
        <v/>
      </c>
      <c r="L35" s="55" t="str" cm="1">
        <f t="array" ref="L35">IF(INDEX(Templates!$K$2:$BO$188,ROW()-ROW(L$12)+1, MATCH(L$8,Templates!$K$1:BO$1,0))="","",INDEX(Templates!$K$2:$BO$188,ROW()-ROW(L$12)+1, MATCH(L$8,Templates!$K$1:BO$1,0)))</f>
        <v/>
      </c>
      <c r="M35" s="55" t="e" cm="1">
        <f t="array" ref="M35">IF(INDEX(Templates!$K$2:$BO$188,ROW()-ROW(M$12)+1, MATCH(M$8,Templates!$K$1:BP$1,0))="","",INDEX(Templates!$K$2:$BO$188,ROW()-ROW(M$12)+1, MATCH(M$8,Templates!$K$1:BP$1,0)))</f>
        <v>#N/A</v>
      </c>
      <c r="N35" s="55" t="str" cm="1">
        <f t="array" ref="N35">IF(INDEX(Templates!$K$2:$BO$188,ROW()-ROW(N$12)+1, MATCH(N$8,Templates!$K$1:BQ$1,0))="","",INDEX(Templates!$K$2:$BO$188,ROW()-ROW(N$12)+1, MATCH(N$8,Templates!$K$1:BQ$1,0)))</f>
        <v>Required Cooling Schedule 1</v>
      </c>
    </row>
    <row r="36" spans="1:14" x14ac:dyDescent="0.55000000000000004">
      <c r="A36" s="41" t="s">
        <v>475</v>
      </c>
      <c r="B36" s="6" t="s">
        <v>479</v>
      </c>
      <c r="C36" s="66" t="str" cm="1">
        <f t="array" ref="C36">IF(INDEX(Templates!C$2:C$189,ROW()-ROW($12:$12)+1)="","",INDEX(Templates!C$2:C$189,ROW()-ROW($12:$12)+1))</f>
        <v>JSON_PATH:zones[1]</v>
      </c>
      <c r="D36" s="66" t="str" cm="1">
        <f t="array" ref="D36">IF(INDEX(Templates!D$2:D$189,ROW()-ROW($12:$12)+1)="","",INDEX(Templates!D$2:D$189,ROW()-ROW($12:$12)+1))</f>
        <v>thermostat_heating_setpoint_schedule</v>
      </c>
      <c r="E36" s="66" t="str" cm="1">
        <f t="array" ref="E36">IF(INDEX(Templates!E$2:E$189,ROW()-ROW($12:$12)+1)="","",INDEX(Templates!E$2:E$189,ROW()-ROW($12:$12)+1))</f>
        <v> </v>
      </c>
      <c r="F36" s="67" t="str" cm="1">
        <f t="array" ref="F36">IF(INDEX(Templates!G$2:G$189,ROW()-ROW($12:$12)+1)="","",INDEX(Templates!G$2:G$189,ROW()-ROW($12:$12)+1))</f>
        <v>Zone</v>
      </c>
      <c r="G36" s="68" t="str" cm="1">
        <f t="array" ref="G36">IF(INDEX(Templates!H$2:H$189,ROW()-ROW($12:$12)+1)="","",INDEX(Templates!H$2:H$189,ROW()-ROW($12:$12)+1))</f>
        <v>Zone 2</v>
      </c>
      <c r="H36" s="68" t="str" cm="1">
        <f t="array" ref="H36">IF(INDEX(Templates!I$2:I$189,ROW()-ROW($12:$12)+1)="","",INDEX(Templates!I$2:I$189,ROW()-ROW($12:$12)+1))</f>
        <v>Building Segment 1</v>
      </c>
      <c r="I36" s="68" t="str" cm="1">
        <f t="array" ref="I36">IF(INDEX(Templates!J$2:J$189,ROW()-ROW($12:$12)+1)="","",INDEX(Templates!J$2:J$189,ROW()-ROW($12:$12)+1))</f>
        <v>thermostat_heating_setpoint_schedule</v>
      </c>
      <c r="J36" s="69" t="str" cm="1">
        <f t="array" ref="J36">IF(INDEX(Templates!K$2:K$189,ROW()-ROW($12:$12)+1)="","",INDEX(Templates!K$2:K$189,ROW()-ROW($12:$12)+1))</f>
        <v/>
      </c>
      <c r="K36" s="69" t="str" cm="1">
        <f t="array" ref="K36">IF(INDEX(Templates!L$2:L$189,ROW()-ROW($12:$12)+1)="","",INDEX(Templates!L$2:L$189,ROW()-ROW($12:$12)+1))</f>
        <v/>
      </c>
      <c r="L36" s="55" t="str" cm="1">
        <f t="array" ref="L36">IF(INDEX(Templates!$K$2:$BO$188,ROW()-ROW(L$12)+1, MATCH(L$8,Templates!$K$1:BO$1,0))="","",INDEX(Templates!$K$2:$BO$188,ROW()-ROW(L$12)+1, MATCH(L$8,Templates!$K$1:BO$1,0)))</f>
        <v> </v>
      </c>
      <c r="M36" s="55" t="e" cm="1">
        <f t="array" ref="M36">IF(INDEX(Templates!$K$2:$BO$188,ROW()-ROW(M$12)+1, MATCH(M$8,Templates!$K$1:BP$1,0))="","",INDEX(Templates!$K$2:$BO$188,ROW()-ROW(M$12)+1, MATCH(M$8,Templates!$K$1:BP$1,0)))</f>
        <v>#N/A</v>
      </c>
      <c r="N36" s="55" t="str" cm="1">
        <f t="array" ref="N36">IF(INDEX(Templates!$K$2:$BO$188,ROW()-ROW(N$12)+1, MATCH(N$8,Templates!$K$1:BQ$1,0))="","",INDEX(Templates!$K$2:$BO$188,ROW()-ROW(N$12)+1, MATCH(N$8,Templates!$K$1:BQ$1,0)))</f>
        <v>Required Heating Schedule 1</v>
      </c>
    </row>
    <row r="37" spans="1:14" x14ac:dyDescent="0.55000000000000004">
      <c r="A37" s="41" t="s">
        <v>475</v>
      </c>
      <c r="B37" s="6" t="s">
        <v>479</v>
      </c>
      <c r="C37" s="66" t="str" cm="1">
        <f t="array" ref="C37">IF(INDEX(Templates!C$2:C$189,ROW()-ROW($12:$12)+1)="","",INDEX(Templates!C$2:C$189,ROW()-ROW($12:$12)+1))</f>
        <v>JSON_PATH:zones[1]</v>
      </c>
      <c r="D37" s="66" t="str" cm="1">
        <f t="array" ref="D37">IF(INDEX(Templates!D$2:D$189,ROW()-ROW($12:$12)+1)="","",INDEX(Templates!D$2:D$189,ROW()-ROW($12:$12)+1))</f>
        <v>spaces[0]</v>
      </c>
      <c r="E37" s="66" t="str" cm="1">
        <f t="array" ref="E37">IF(INDEX(Templates!E$2:E$189,ROW()-ROW($12:$12)+1)="","",INDEX(Templates!E$2:E$189,ROW()-ROW($12:$12)+1))</f>
        <v>id</v>
      </c>
      <c r="F37" s="67" t="str" cm="1">
        <f t="array" ref="F37">IF(INDEX(Templates!G$2:G$189,ROW()-ROW($12:$12)+1)="","",INDEX(Templates!G$2:G$189,ROW()-ROW($12:$12)+1))</f>
        <v>Space</v>
      </c>
      <c r="G37" s="68" t="str" cm="1">
        <f t="array" ref="G37">IF(INDEX(Templates!H$2:H$189,ROW()-ROW($12:$12)+1)="","",INDEX(Templates!H$2:H$189,ROW()-ROW($12:$12)+1))</f>
        <v>Space 2</v>
      </c>
      <c r="H37" s="68" t="str" cm="1">
        <f t="array" ref="H37">IF(INDEX(Templates!I$2:I$189,ROW()-ROW($12:$12)+1)="","",INDEX(Templates!I$2:I$189,ROW()-ROW($12:$12)+1))</f>
        <v>Zone 2</v>
      </c>
      <c r="I37" s="68" t="str" cm="1">
        <f t="array" ref="I37">IF(INDEX(Templates!J$2:J$189,ROW()-ROW($12:$12)+1)="","",INDEX(Templates!J$2:J$189,ROW()-ROW($12:$12)+1))</f>
        <v>id</v>
      </c>
      <c r="J37" s="69" t="str" cm="1">
        <f t="array" ref="J37">IF(INDEX(Templates!K$2:K$189,ROW()-ROW($12:$12)+1)="","",INDEX(Templates!K$2:K$189,ROW()-ROW($12:$12)+1))</f>
        <v/>
      </c>
      <c r="K37" s="69" t="str" cm="1">
        <f t="array" ref="K37">IF(INDEX(Templates!L$2:L$189,ROW()-ROW($12:$12)+1)="","",INDEX(Templates!L$2:L$189,ROW()-ROW($12:$12)+1))</f>
        <v/>
      </c>
      <c r="L37" s="55" t="str" cm="1">
        <f t="array" ref="L37">IF(INDEX(Templates!$K$2:$BO$188,ROW()-ROW(L$12)+1, MATCH(L$8,Templates!$K$1:BO$1,0))="","",INDEX(Templates!$K$2:$BO$188,ROW()-ROW(L$12)+1, MATCH(L$8,Templates!$K$1:BO$1,0)))</f>
        <v/>
      </c>
      <c r="M37" s="55" t="e" cm="1">
        <f t="array" ref="M37">IF(INDEX(Templates!$K$2:$BO$188,ROW()-ROW(M$12)+1, MATCH(M$8,Templates!$K$1:BP$1,0))="","",INDEX(Templates!$K$2:$BO$188,ROW()-ROW(M$12)+1, MATCH(M$8,Templates!$K$1:BP$1,0)))</f>
        <v>#N/A</v>
      </c>
      <c r="N37" s="55" t="str" cm="1">
        <f t="array" ref="N37">IF(INDEX(Templates!$K$2:$BO$188,ROW()-ROW(N$12)+1, MATCH(N$8,Templates!$K$1:BQ$1,0))="","",INDEX(Templates!$K$2:$BO$188,ROW()-ROW(N$12)+1, MATCH(N$8,Templates!$K$1:BQ$1,0)))</f>
        <v/>
      </c>
    </row>
    <row r="38" spans="1:14" x14ac:dyDescent="0.55000000000000004">
      <c r="A38" s="41" t="s">
        <v>475</v>
      </c>
      <c r="B38" s="6" t="s">
        <v>479</v>
      </c>
      <c r="C38" s="66" t="str" cm="1">
        <f t="array" ref="C38">IF(INDEX(Templates!C$2:C$189,ROW()-ROW($12:$12)+1)="","",INDEX(Templates!C$2:C$189,ROW()-ROW($12:$12)+1))</f>
        <v>JSON_PATH:zones[1]</v>
      </c>
      <c r="D38" s="66" t="str" cm="1">
        <f t="array" ref="D38">IF(INDEX(Templates!D$2:D$189,ROW()-ROW($12:$12)+1)="","",INDEX(Templates!D$2:D$189,ROW()-ROW($12:$12)+1))</f>
        <v>spaces[0]</v>
      </c>
      <c r="E38" s="66" t="str" cm="1">
        <f t="array" ref="E38">IF(INDEX(Templates!E$2:E$189,ROW()-ROW($12:$12)+1)="","",INDEX(Templates!E$2:E$189,ROW()-ROW($12:$12)+1))</f>
        <v>occupant_multiplier_schedule</v>
      </c>
      <c r="F38" s="67" t="str" cm="1">
        <f t="array" ref="F38">IF(INDEX(Templates!G$2:G$189,ROW()-ROW($12:$12)+1)="","",INDEX(Templates!G$2:G$189,ROW()-ROW($12:$12)+1))</f>
        <v>Space</v>
      </c>
      <c r="G38" s="68" t="str" cm="1">
        <f t="array" ref="G38">IF(INDEX(Templates!H$2:H$189,ROW()-ROW($12:$12)+1)="","",INDEX(Templates!H$2:H$189,ROW()-ROW($12:$12)+1))</f>
        <v>Space 2</v>
      </c>
      <c r="H38" s="68" t="str" cm="1">
        <f t="array" ref="H38">IF(INDEX(Templates!I$2:I$189,ROW()-ROW($12:$12)+1)="","",INDEX(Templates!I$2:I$189,ROW()-ROW($12:$12)+1))</f>
        <v>Zone 2</v>
      </c>
      <c r="I38" s="68" t="str" cm="1">
        <f t="array" ref="I38">IF(INDEX(Templates!J$2:J$189,ROW()-ROW($12:$12)+1)="","",INDEX(Templates!J$2:J$189,ROW()-ROW($12:$12)+1))</f>
        <v>occupant_multiplier_schedule</v>
      </c>
      <c r="J38" s="69" t="str" cm="1">
        <f t="array" ref="J38">IF(INDEX(Templates!K$2:K$189,ROW()-ROW($12:$12)+1)="","",INDEX(Templates!K$2:K$189,ROW()-ROW($12:$12)+1))</f>
        <v/>
      </c>
      <c r="K38" s="69" t="str" cm="1">
        <f t="array" ref="K38">IF(INDEX(Templates!L$2:L$189,ROW()-ROW($12:$12)+1)="","",INDEX(Templates!L$2:L$189,ROW()-ROW($12:$12)+1))</f>
        <v/>
      </c>
      <c r="L38" s="55" t="str" cm="1">
        <f t="array" ref="L38">IF(INDEX(Templates!$K$2:$BO$188,ROW()-ROW(L$12)+1, MATCH(L$8,Templates!$K$1:BO$1,0))="","",INDEX(Templates!$K$2:$BO$188,ROW()-ROW(L$12)+1, MATCH(L$8,Templates!$K$1:BO$1,0)))</f>
        <v> </v>
      </c>
      <c r="M38" s="55" t="e" cm="1">
        <f t="array" ref="M38">IF(INDEX(Templates!$K$2:$BO$188,ROW()-ROW(M$12)+1, MATCH(M$8,Templates!$K$1:BP$1,0))="","",INDEX(Templates!$K$2:$BO$188,ROW()-ROW(M$12)+1, MATCH(M$8,Templates!$K$1:BP$1,0)))</f>
        <v>#N/A</v>
      </c>
      <c r="N38" s="55" t="str" cm="1">
        <f t="array" ref="N38">IF(INDEX(Templates!$K$2:$BO$188,ROW()-ROW(N$12)+1, MATCH(N$8,Templates!$K$1:BQ$1,0))="","",INDEX(Templates!$K$2:$BO$188,ROW()-ROW(N$12)+1, MATCH(N$8,Templates!$K$1:BQ$1,0)))</f>
        <v/>
      </c>
    </row>
    <row r="39" spans="1:14" x14ac:dyDescent="0.55000000000000004">
      <c r="A39" s="41" t="s">
        <v>475</v>
      </c>
      <c r="B39" s="6" t="s">
        <v>479</v>
      </c>
      <c r="C39" s="66" t="str" cm="1">
        <f t="array" ref="C39">IF(INDEX(Templates!C$2:C$189,ROW()-ROW($12:$12)+1)="","",INDEX(Templates!C$2:C$189,ROW()-ROW($12:$12)+1))</f>
        <v>JSON_PATH:zones[1]</v>
      </c>
      <c r="D39" s="66" t="str" cm="1">
        <f t="array" ref="D39">IF(INDEX(Templates!D$2:D$189,ROW()-ROW($12:$12)+1)="","",INDEX(Templates!D$2:D$189,ROW()-ROW($12:$12)+1))</f>
        <v>spaces[0]</v>
      </c>
      <c r="E39" s="66" t="str" cm="1">
        <f t="array" ref="E39">IF(INDEX(Templates!E$2:E$189,ROW()-ROW($12:$12)+1)="","",INDEX(Templates!E$2:E$189,ROW()-ROW($12:$12)+1))</f>
        <v>floor_area</v>
      </c>
      <c r="F39" s="67" t="str" cm="1">
        <f t="array" ref="F39">IF(INDEX(Templates!G$2:G$189,ROW()-ROW($12:$12)+1)="","",INDEX(Templates!G$2:G$189,ROW()-ROW($12:$12)+1))</f>
        <v>Space</v>
      </c>
      <c r="G39" s="68" t="str" cm="1">
        <f t="array" ref="G39">IF(INDEX(Templates!H$2:H$189,ROW()-ROW($12:$12)+1)="","",INDEX(Templates!H$2:H$189,ROW()-ROW($12:$12)+1))</f>
        <v>Space 2</v>
      </c>
      <c r="H39" s="68" t="str" cm="1">
        <f t="array" ref="H39">IF(INDEX(Templates!I$2:I$189,ROW()-ROW($12:$12)+1)="","",INDEX(Templates!I$2:I$189,ROW()-ROW($12:$12)+1))</f>
        <v>Zone 2</v>
      </c>
      <c r="I39" s="68" t="str" cm="1">
        <f t="array" ref="I39">IF(INDEX(Templates!J$2:J$189,ROW()-ROW($12:$12)+1)="","",INDEX(Templates!J$2:J$189,ROW()-ROW($12:$12)+1))</f>
        <v>floor_area</v>
      </c>
      <c r="J39" s="69" t="str" cm="1">
        <f t="array" ref="J39">IF(INDEX(Templates!K$2:K$189,ROW()-ROW($12:$12)+1)="","",INDEX(Templates!K$2:K$189,ROW()-ROW($12:$12)+1))</f>
        <v>area</v>
      </c>
      <c r="K39" s="69" t="str" cm="1">
        <f t="array" ref="K39">IF(INDEX(Templates!L$2:L$189,ROW()-ROW($12:$12)+1)="","",INDEX(Templates!L$2:L$189,ROW()-ROW($12:$12)+1))</f>
        <v>ft2</v>
      </c>
      <c r="L39" s="55" t="str" cm="1">
        <f t="array" ref="L39">IF(INDEX(Templates!$K$2:$BO$188,ROW()-ROW(L$12)+1, MATCH(L$8,Templates!$K$1:BO$1,0))="","",INDEX(Templates!$K$2:$BO$188,ROW()-ROW(L$12)+1, MATCH(L$8,Templates!$K$1:BO$1,0)))</f>
        <v/>
      </c>
      <c r="M39" s="55" t="e" cm="1">
        <f t="array" ref="M39">IF(INDEX(Templates!$K$2:$BO$188,ROW()-ROW(M$12)+1, MATCH(M$8,Templates!$K$1:BP$1,0))="","",INDEX(Templates!$K$2:$BO$188,ROW()-ROW(M$12)+1, MATCH(M$8,Templates!$K$1:BP$1,0)))</f>
        <v>#N/A</v>
      </c>
      <c r="N39" s="55" t="str" cm="1">
        <f t="array" ref="N39">IF(INDEX(Templates!$K$2:$BO$188,ROW()-ROW(N$12)+1, MATCH(N$8,Templates!$K$1:BQ$1,0))="","",INDEX(Templates!$K$2:$BO$188,ROW()-ROW(N$12)+1, MATCH(N$8,Templates!$K$1:BQ$1,0)))</f>
        <v/>
      </c>
    </row>
    <row r="40" spans="1:14" x14ac:dyDescent="0.55000000000000004">
      <c r="A40" s="41" t="s">
        <v>475</v>
      </c>
      <c r="B40" s="6" t="s">
        <v>479</v>
      </c>
      <c r="C40" s="66" t="str" cm="1">
        <f t="array" ref="C40">IF(INDEX(Templates!C$2:C$189,ROW()-ROW($12:$12)+1)="","",INDEX(Templates!C$2:C$189,ROW()-ROW($12:$12)+1))</f>
        <v>JSON_PATH:zones[1]</v>
      </c>
      <c r="D40" s="66" t="str" cm="1">
        <f t="array" ref="D40">IF(INDEX(Templates!D$2:D$189,ROW()-ROW($12:$12)+1)="","",INDEX(Templates!D$2:D$189,ROW()-ROW($12:$12)+1))</f>
        <v>terminals[0]</v>
      </c>
      <c r="E40" s="66" t="str" cm="1">
        <f t="array" ref="E40">IF(INDEX(Templates!E$2:E$189,ROW()-ROW($12:$12)+1)="","",INDEX(Templates!E$2:E$189,ROW()-ROW($12:$12)+1))</f>
        <v>id</v>
      </c>
      <c r="F40" s="67" t="str" cm="1">
        <f t="array" ref="F40">IF(INDEX(Templates!G$2:G$189,ROW()-ROW($12:$12)+1)="","",INDEX(Templates!G$2:G$189,ROW()-ROW($12:$12)+1))</f>
        <v>Air Terminal</v>
      </c>
      <c r="G40" s="68" t="str" cm="1">
        <f t="array" ref="G40">IF(INDEX(Templates!H$2:H$189,ROW()-ROW($12:$12)+1)="","",INDEX(Templates!H$2:H$189,ROW()-ROW($12:$12)+1))</f>
        <v>Terminal 2</v>
      </c>
      <c r="H40" s="68" t="str" cm="1">
        <f t="array" ref="H40">IF(INDEX(Templates!I$2:I$189,ROW()-ROW($12:$12)+1)="","",INDEX(Templates!I$2:I$189,ROW()-ROW($12:$12)+1))</f>
        <v>Zone 2</v>
      </c>
      <c r="I40" s="68" t="str" cm="1">
        <f t="array" ref="I40">IF(INDEX(Templates!J$2:J$189,ROW()-ROW($12:$12)+1)="","",INDEX(Templates!J$2:J$189,ROW()-ROW($12:$12)+1))</f>
        <v>id</v>
      </c>
      <c r="J40" s="69" t="str" cm="1">
        <f t="array" ref="J40">IF(INDEX(Templates!K$2:K$189,ROW()-ROW($12:$12)+1)="","",INDEX(Templates!K$2:K$189,ROW()-ROW($12:$12)+1))</f>
        <v/>
      </c>
      <c r="K40" s="69" t="str" cm="1">
        <f t="array" ref="K40">IF(INDEX(Templates!L$2:L$189,ROW()-ROW($12:$12)+1)="","",INDEX(Templates!L$2:L$189,ROW()-ROW($12:$12)+1))</f>
        <v/>
      </c>
      <c r="L40" s="55" t="str" cm="1">
        <f t="array" ref="L40">IF(INDEX(Templates!$K$2:$BO$188,ROW()-ROW(L$12)+1, MATCH(L$8,Templates!$K$1:BO$1,0))="","",INDEX(Templates!$K$2:$BO$188,ROW()-ROW(L$12)+1, MATCH(L$8,Templates!$K$1:BO$1,0)))</f>
        <v> </v>
      </c>
      <c r="M40" s="55" t="e" cm="1">
        <f t="array" ref="M40">IF(INDEX(Templates!$K$2:$BO$188,ROW()-ROW(M$12)+1, MATCH(M$8,Templates!$K$1:BP$1,0))="","",INDEX(Templates!$K$2:$BO$188,ROW()-ROW(M$12)+1, MATCH(M$8,Templates!$K$1:BP$1,0)))</f>
        <v>#N/A</v>
      </c>
      <c r="N40" s="55" t="str" cm="1">
        <f t="array" ref="N40">IF(INDEX(Templates!$K$2:$BO$188,ROW()-ROW(N$12)+1, MATCH(N$8,Templates!$K$1:BQ$1,0))="","",INDEX(Templates!$K$2:$BO$188,ROW()-ROW(N$12)+1, MATCH(N$8,Templates!$K$1:BQ$1,0)))</f>
        <v>VAV Air Terminal 2</v>
      </c>
    </row>
    <row r="41" spans="1:14" x14ac:dyDescent="0.55000000000000004">
      <c r="A41" s="41" t="s">
        <v>475</v>
      </c>
      <c r="B41" s="6" t="s">
        <v>479</v>
      </c>
      <c r="C41" s="66" t="str" cm="1">
        <f t="array" ref="C41">IF(INDEX(Templates!C$2:C$189,ROW()-ROW($12:$12)+1)="","",INDEX(Templates!C$2:C$189,ROW()-ROW($12:$12)+1))</f>
        <v>JSON_PATH:zones[1]</v>
      </c>
      <c r="D41" s="66" t="str" cm="1">
        <f t="array" ref="D41">IF(INDEX(Templates!D$2:D$189,ROW()-ROW($12:$12)+1)="","",INDEX(Templates!D$2:D$189,ROW()-ROW($12:$12)+1))</f>
        <v>terminals[0]</v>
      </c>
      <c r="E41" s="66" t="str" cm="1">
        <f t="array" ref="E41">IF(INDEX(Templates!E$2:E$189,ROW()-ROW($12:$12)+1)="","",INDEX(Templates!E$2:E$189,ROW()-ROW($12:$12)+1))</f>
        <v>is_supply_ducted</v>
      </c>
      <c r="F41" s="67" t="str" cm="1">
        <f t="array" ref="F41">IF(INDEX(Templates!G$2:G$189,ROW()-ROW($12:$12)+1)="","",INDEX(Templates!G$2:G$189,ROW()-ROW($12:$12)+1))</f>
        <v>Air Terminal</v>
      </c>
      <c r="G41" s="68" t="str" cm="1">
        <f t="array" ref="G41">IF(INDEX(Templates!H$2:H$189,ROW()-ROW($12:$12)+1)="","",INDEX(Templates!H$2:H$189,ROW()-ROW($12:$12)+1))</f>
        <v>Terminal 2</v>
      </c>
      <c r="H41" s="68" t="str" cm="1">
        <f t="array" ref="H41">IF(INDEX(Templates!I$2:I$189,ROW()-ROW($12:$12)+1)="","",INDEX(Templates!I$2:I$189,ROW()-ROW($12:$12)+1))</f>
        <v>Zone 2</v>
      </c>
      <c r="I41" s="68" t="str" cm="1">
        <f t="array" ref="I41">IF(INDEX(Templates!J$2:J$189,ROW()-ROW($12:$12)+1)="","",INDEX(Templates!J$2:J$189,ROW()-ROW($12:$12)+1))</f>
        <v>fan_configuration</v>
      </c>
      <c r="J41" s="69" t="str" cm="1">
        <f t="array" ref="J41">IF(INDEX(Templates!K$2:K$189,ROW()-ROW($12:$12)+1)="","",INDEX(Templates!K$2:K$189,ROW()-ROW($12:$12)+1))</f>
        <v/>
      </c>
      <c r="K41" s="69" t="str" cm="1">
        <f t="array" ref="K41">IF(INDEX(Templates!L$2:L$189,ROW()-ROW($12:$12)+1)="","",INDEX(Templates!L$2:L$189,ROW()-ROW($12:$12)+1))</f>
        <v/>
      </c>
      <c r="L41" s="55" t="str" cm="1">
        <f t="array" ref="L41">IF(INDEX(Templates!$K$2:$BO$188,ROW()-ROW(L$12)+1, MATCH(L$8,Templates!$K$1:BO$1,0))="","",INDEX(Templates!$K$2:$BO$188,ROW()-ROW(L$12)+1, MATCH(L$8,Templates!$K$1:BO$1,0)))</f>
        <v/>
      </c>
      <c r="M41" s="55" t="e" cm="1">
        <f t="array" ref="M41">IF(INDEX(Templates!$K$2:$BO$188,ROW()-ROW(M$12)+1, MATCH(M$8,Templates!$K$1:BP$1,0))="","",INDEX(Templates!$K$2:$BO$188,ROW()-ROW(M$12)+1, MATCH(M$8,Templates!$K$1:BP$1,0)))</f>
        <v>#N/A</v>
      </c>
      <c r="N41" s="55" t="str" cm="1">
        <f t="array" ref="N41">IF(INDEX(Templates!$K$2:$BO$188,ROW()-ROW(N$12)+1, MATCH(N$8,Templates!$K$1:BQ$1,0))="","",INDEX(Templates!$K$2:$BO$188,ROW()-ROW(N$12)+1, MATCH(N$8,Templates!$K$1:BQ$1,0)))</f>
        <v>true</v>
      </c>
    </row>
    <row r="42" spans="1:14" x14ac:dyDescent="0.55000000000000004">
      <c r="A42" s="41" t="s">
        <v>475</v>
      </c>
      <c r="B42" s="6" t="s">
        <v>479</v>
      </c>
      <c r="C42" s="66" t="str" cm="1">
        <f t="array" ref="C42">IF(INDEX(Templates!C$2:C$189,ROW()-ROW($12:$12)+1)="","",INDEX(Templates!C$2:C$189,ROW()-ROW($12:$12)+1))</f>
        <v>JSON_PATH:zones[1]</v>
      </c>
      <c r="D42" s="66" t="str" cm="1">
        <f t="array" ref="D42">IF(INDEX(Templates!D$2:D$189,ROW()-ROW($12:$12)+1)="","",INDEX(Templates!D$2:D$189,ROW()-ROW($12:$12)+1))</f>
        <v>terminals[0]</v>
      </c>
      <c r="E42" s="66" t="str" cm="1">
        <f t="array" ref="E42">IF(INDEX(Templates!E$2:E$189,ROW()-ROW($12:$12)+1)="","",INDEX(Templates!E$2:E$189,ROW()-ROW($12:$12)+1))</f>
        <v>heating_source</v>
      </c>
      <c r="F42" s="67" t="str" cm="1">
        <f t="array" ref="F42">IF(INDEX(Templates!G$2:G$189,ROW()-ROW($12:$12)+1)="","",INDEX(Templates!G$2:G$189,ROW()-ROW($12:$12)+1))</f>
        <v>Air Terminal</v>
      </c>
      <c r="G42" s="68" t="str" cm="1">
        <f t="array" ref="G42">IF(INDEX(Templates!H$2:H$189,ROW()-ROW($12:$12)+1)="","",INDEX(Templates!H$2:H$189,ROW()-ROW($12:$12)+1))</f>
        <v>Terminal 2</v>
      </c>
      <c r="H42" s="68" t="str" cm="1">
        <f t="array" ref="H42">IF(INDEX(Templates!I$2:I$189,ROW()-ROW($12:$12)+1)="","",INDEX(Templates!I$2:I$189,ROW()-ROW($12:$12)+1))</f>
        <v>Zone 2</v>
      </c>
      <c r="I42" s="68" t="str" cm="1">
        <f t="array" ref="I42">IF(INDEX(Templates!J$2:J$189,ROW()-ROW($12:$12)+1)="","",INDEX(Templates!J$2:J$189,ROW()-ROW($12:$12)+1))</f>
        <v>heating_source</v>
      </c>
      <c r="J42" s="69" t="str" cm="1">
        <f t="array" ref="J42">IF(INDEX(Templates!K$2:K$189,ROW()-ROW($12:$12)+1)="","",INDEX(Templates!K$2:K$189,ROW()-ROW($12:$12)+1))</f>
        <v/>
      </c>
      <c r="K42" s="69" t="str" cm="1">
        <f t="array" ref="K42">IF(INDEX(Templates!L$2:L$189,ROW()-ROW($12:$12)+1)="","",INDEX(Templates!L$2:L$189,ROW()-ROW($12:$12)+1))</f>
        <v/>
      </c>
      <c r="L42" s="55" t="str" cm="1">
        <f t="array" ref="L42">IF(INDEX(Templates!$K$2:$BO$188,ROW()-ROW(L$12)+1, MATCH(L$8,Templates!$K$1:BO$1,0))="","",INDEX(Templates!$K$2:$BO$188,ROW()-ROW(L$12)+1, MATCH(L$8,Templates!$K$1:BO$1,0)))</f>
        <v> </v>
      </c>
      <c r="M42" s="55" t="e" cm="1">
        <f t="array" ref="M42">IF(INDEX(Templates!$K$2:$BO$188,ROW()-ROW(M$12)+1, MATCH(M$8,Templates!$K$1:BP$1,0))="","",INDEX(Templates!$K$2:$BO$188,ROW()-ROW(M$12)+1, MATCH(M$8,Templates!$K$1:BP$1,0)))</f>
        <v>#N/A</v>
      </c>
      <c r="N42" s="55" t="str" cm="1">
        <f t="array" ref="N42">IF(INDEX(Templates!$K$2:$BO$188,ROW()-ROW(N$12)+1, MATCH(N$8,Templates!$K$1:BQ$1,0))="","",INDEX(Templates!$K$2:$BO$188,ROW()-ROW(N$12)+1, MATCH(N$8,Templates!$K$1:BQ$1,0)))</f>
        <v>HOT_WATER</v>
      </c>
    </row>
    <row r="43" spans="1:14" x14ac:dyDescent="0.55000000000000004">
      <c r="A43" s="41" t="s">
        <v>475</v>
      </c>
      <c r="B43" s="6" t="s">
        <v>479</v>
      </c>
      <c r="C43" s="66" t="str" cm="1">
        <f t="array" ref="C43">IF(INDEX(Templates!C$2:C$189,ROW()-ROW($12:$12)+1)="","",INDEX(Templates!C$2:C$189,ROW()-ROW($12:$12)+1))</f>
        <v>JSON_PATH:zones[1]</v>
      </c>
      <c r="D43" s="66" t="str" cm="1">
        <f t="array" ref="D43">IF(INDEX(Templates!D$2:D$189,ROW()-ROW($12:$12)+1)="","",INDEX(Templates!D$2:D$189,ROW()-ROW($12:$12)+1))</f>
        <v>terminals[0]</v>
      </c>
      <c r="E43" s="66" t="str" cm="1">
        <f t="array" ref="E43">IF(INDEX(Templates!E$2:E$189,ROW()-ROW($12:$12)+1)="","",INDEX(Templates!E$2:E$189,ROW()-ROW($12:$12)+1))</f>
        <v>type</v>
      </c>
      <c r="F43" s="67" t="str" cm="1">
        <f t="array" ref="F43">IF(INDEX(Templates!G$2:G$189,ROW()-ROW($12:$12)+1)="","",INDEX(Templates!G$2:G$189,ROW()-ROW($12:$12)+1))</f>
        <v>Air Terminal</v>
      </c>
      <c r="G43" s="68" t="str" cm="1">
        <f t="array" ref="G43">IF(INDEX(Templates!H$2:H$189,ROW()-ROW($12:$12)+1)="","",INDEX(Templates!H$2:H$189,ROW()-ROW($12:$12)+1))</f>
        <v>Terminal 2</v>
      </c>
      <c r="H43" s="68" t="str" cm="1">
        <f t="array" ref="H43">IF(INDEX(Templates!I$2:I$189,ROW()-ROW($12:$12)+1)="","",INDEX(Templates!I$2:I$189,ROW()-ROW($12:$12)+1))</f>
        <v>Zone 2</v>
      </c>
      <c r="I43" s="68" t="str" cm="1">
        <f t="array" ref="I43">IF(INDEX(Templates!J$2:J$189,ROW()-ROW($12:$12)+1)="","",INDEX(Templates!J$2:J$189,ROW()-ROW($12:$12)+1))</f>
        <v>type</v>
      </c>
      <c r="J43" s="69" t="str" cm="1">
        <f t="array" ref="J43">IF(INDEX(Templates!K$2:K$189,ROW()-ROW($12:$12)+1)="","",INDEX(Templates!K$2:K$189,ROW()-ROW($12:$12)+1))</f>
        <v/>
      </c>
      <c r="K43" s="69" t="str" cm="1">
        <f t="array" ref="K43">IF(INDEX(Templates!L$2:L$189,ROW()-ROW($12:$12)+1)="","",INDEX(Templates!L$2:L$189,ROW()-ROW($12:$12)+1))</f>
        <v/>
      </c>
      <c r="L43" s="55" t="str" cm="1">
        <f t="array" ref="L43">IF(INDEX(Templates!$K$2:$BO$188,ROW()-ROW(L$12)+1, MATCH(L$8,Templates!$K$1:BO$1,0))="","",INDEX(Templates!$K$2:$BO$188,ROW()-ROW(L$12)+1, MATCH(L$8,Templates!$K$1:BO$1,0)))</f>
        <v/>
      </c>
      <c r="M43" s="55" t="e" cm="1">
        <f t="array" ref="M43">IF(INDEX(Templates!$K$2:$BO$188,ROW()-ROW(M$12)+1, MATCH(M$8,Templates!$K$1:BP$1,0))="","",INDEX(Templates!$K$2:$BO$188,ROW()-ROW(M$12)+1, MATCH(M$8,Templates!$K$1:BP$1,0)))</f>
        <v>#N/A</v>
      </c>
      <c r="N43" s="55" t="str" cm="1">
        <f t="array" ref="N43">IF(INDEX(Templates!$K$2:$BO$188,ROW()-ROW(N$12)+1, MATCH(N$8,Templates!$K$1:BQ$1,0))="","",INDEX(Templates!$K$2:$BO$188,ROW()-ROW(N$12)+1, MATCH(N$8,Templates!$K$1:BQ$1,0)))</f>
        <v>VARIABLE_AIR_VOLUME</v>
      </c>
    </row>
    <row r="44" spans="1:14" x14ac:dyDescent="0.55000000000000004">
      <c r="A44" s="41" t="s">
        <v>475</v>
      </c>
      <c r="B44" s="6" t="s">
        <v>479</v>
      </c>
      <c r="C44" s="66" t="str" cm="1">
        <f t="array" ref="C44">IF(INDEX(Templates!C$2:C$189,ROW()-ROW($12:$12)+1)="","",INDEX(Templates!C$2:C$189,ROW()-ROW($12:$12)+1))</f>
        <v>JSON_PATH:zones[1]</v>
      </c>
      <c r="D44" s="66" t="str" cm="1">
        <f t="array" ref="D44">IF(INDEX(Templates!D$2:D$189,ROW()-ROW($12:$12)+1)="","",INDEX(Templates!D$2:D$189,ROW()-ROW($12:$12)+1))</f>
        <v>terminals[0]</v>
      </c>
      <c r="E44" s="66" t="str" cm="1">
        <f t="array" ref="E44">IF(INDEX(Templates!E$2:E$189,ROW()-ROW($12:$12)+1)="","",INDEX(Templates!E$2:E$189,ROW()-ROW($12:$12)+1))</f>
        <v>served_by_heating_ventilating_air_conditioning_system</v>
      </c>
      <c r="F44" s="67" t="str" cm="1">
        <f t="array" ref="F44">IF(INDEX(Templates!G$2:G$189,ROW()-ROW($12:$12)+1)="","",INDEX(Templates!G$2:G$189,ROW()-ROW($12:$12)+1))</f>
        <v>Air Terminal</v>
      </c>
      <c r="G44" s="68" t="str" cm="1">
        <f t="array" ref="G44">IF(INDEX(Templates!H$2:H$189,ROW()-ROW($12:$12)+1)="","",INDEX(Templates!H$2:H$189,ROW()-ROW($12:$12)+1))</f>
        <v>Terminal 2</v>
      </c>
      <c r="H44" s="68" t="str" cm="1">
        <f t="array" ref="H44">IF(INDEX(Templates!I$2:I$189,ROW()-ROW($12:$12)+1)="","",INDEX(Templates!I$2:I$189,ROW()-ROW($12:$12)+1))</f>
        <v>Zone 2</v>
      </c>
      <c r="I44" s="68" t="str" cm="1">
        <f t="array" ref="I44">IF(INDEX(Templates!J$2:J$189,ROW()-ROW($12:$12)+1)="","",INDEX(Templates!J$2:J$189,ROW()-ROW($12:$12)+1))</f>
        <v>served_by_heating_ventilating_air_conditioning_system</v>
      </c>
      <c r="J44" s="69" t="str" cm="1">
        <f t="array" ref="J44">IF(INDEX(Templates!K$2:K$189,ROW()-ROW($12:$12)+1)="","",INDEX(Templates!K$2:K$189,ROW()-ROW($12:$12)+1))</f>
        <v/>
      </c>
      <c r="K44" s="69" t="str" cm="1">
        <f t="array" ref="K44">IF(INDEX(Templates!L$2:L$189,ROW()-ROW($12:$12)+1)="","",INDEX(Templates!L$2:L$189,ROW()-ROW($12:$12)+1))</f>
        <v/>
      </c>
      <c r="L44" s="55" t="str" cm="1">
        <f t="array" ref="L44">IF(INDEX(Templates!$K$2:$BO$188,ROW()-ROW(L$12)+1, MATCH(L$8,Templates!$K$1:BO$1,0))="","",INDEX(Templates!$K$2:$BO$188,ROW()-ROW(L$12)+1, MATCH(L$8,Templates!$K$1:BO$1,0)))</f>
        <v> </v>
      </c>
      <c r="M44" s="55" t="e" cm="1">
        <f t="array" ref="M44">IF(INDEX(Templates!$K$2:$BO$188,ROW()-ROW(M$12)+1, MATCH(M$8,Templates!$K$1:BP$1,0))="","",INDEX(Templates!$K$2:$BO$188,ROW()-ROW(M$12)+1, MATCH(M$8,Templates!$K$1:BP$1,0)))</f>
        <v>#N/A</v>
      </c>
      <c r="N44" s="55" t="str" cm="1">
        <f t="array" ref="N44">IF(INDEX(Templates!$K$2:$BO$188,ROW()-ROW(N$12)+1, MATCH(N$8,Templates!$K$1:BQ$1,0))="","",INDEX(Templates!$K$2:$BO$188,ROW()-ROW(N$12)+1, MATCH(N$8,Templates!$K$1:BQ$1,0)))</f>
        <v>System 7</v>
      </c>
    </row>
    <row r="45" spans="1:14" x14ac:dyDescent="0.55000000000000004">
      <c r="A45" s="41" t="s">
        <v>475</v>
      </c>
      <c r="B45" s="6" t="s">
        <v>479</v>
      </c>
      <c r="C45" s="66" t="str" cm="1">
        <f t="array" ref="C45">IF(INDEX(Templates!C$2:C$189,ROW()-ROW($12:$12)+1)="","",INDEX(Templates!C$2:C$189,ROW()-ROW($12:$12)+1))</f>
        <v>JSON_PATH:zones[1]</v>
      </c>
      <c r="D45" s="66" t="str" cm="1">
        <f t="array" ref="D45">IF(INDEX(Templates!D$2:D$189,ROW()-ROW($12:$12)+1)="","",INDEX(Templates!D$2:D$189,ROW()-ROW($12:$12)+1))</f>
        <v>terminals[0]</v>
      </c>
      <c r="E45" s="66" t="str" cm="1">
        <f t="array" ref="E45">IF(INDEX(Templates!E$2:E$189,ROW()-ROW($12:$12)+1)="","",INDEX(Templates!E$2:E$189,ROW()-ROW($12:$12)+1))</f>
        <v>heating_source</v>
      </c>
      <c r="F45" s="67" t="str" cm="1">
        <f t="array" ref="F45">IF(INDEX(Templates!G$2:G$189,ROW()-ROW($12:$12)+1)="","",INDEX(Templates!G$2:G$189,ROW()-ROW($12:$12)+1))</f>
        <v>Air Terminal</v>
      </c>
      <c r="G45" s="68" t="str" cm="1">
        <f t="array" ref="G45">IF(INDEX(Templates!H$2:H$189,ROW()-ROW($12:$12)+1)="","",INDEX(Templates!H$2:H$189,ROW()-ROW($12:$12)+1))</f>
        <v>Terminal 2</v>
      </c>
      <c r="H45" s="68" t="str" cm="1">
        <f t="array" ref="H45">IF(INDEX(Templates!I$2:I$189,ROW()-ROW($12:$12)+1)="","",INDEX(Templates!I$2:I$189,ROW()-ROW($12:$12)+1))</f>
        <v>Zone 2</v>
      </c>
      <c r="I45" s="68" t="str" cm="1">
        <f t="array" ref="I45">IF(INDEX(Templates!J$2:J$189,ROW()-ROW($12:$12)+1)="","",INDEX(Templates!J$2:J$189,ROW()-ROW($12:$12)+1))</f>
        <v>heating_source</v>
      </c>
      <c r="J45" s="69" t="str" cm="1">
        <f t="array" ref="J45">IF(INDEX(Templates!K$2:K$189,ROW()-ROW($12:$12)+1)="","",INDEX(Templates!K$2:K$189,ROW()-ROW($12:$12)+1))</f>
        <v/>
      </c>
      <c r="K45" s="69" t="str" cm="1">
        <f t="array" ref="K45">IF(INDEX(Templates!L$2:L$189,ROW()-ROW($12:$12)+1)="","",INDEX(Templates!L$2:L$189,ROW()-ROW($12:$12)+1))</f>
        <v/>
      </c>
      <c r="L45" s="55" t="str" cm="1">
        <f t="array" ref="L45">IF(INDEX(Templates!$K$2:$BO$188,ROW()-ROW(L$12)+1, MATCH(L$8,Templates!$K$1:BO$1,0))="","",INDEX(Templates!$K$2:$BO$188,ROW()-ROW(L$12)+1, MATCH(L$8,Templates!$K$1:BO$1,0)))</f>
        <v/>
      </c>
      <c r="M45" s="55" t="e" cm="1">
        <f t="array" ref="M45">IF(INDEX(Templates!$K$2:$BO$188,ROW()-ROW(M$12)+1, MATCH(M$8,Templates!$K$1:BP$1,0))="","",INDEX(Templates!$K$2:$BO$188,ROW()-ROW(M$12)+1, MATCH(M$8,Templates!$K$1:BP$1,0)))</f>
        <v>#N/A</v>
      </c>
      <c r="N45" s="55" t="str" cm="1">
        <f t="array" ref="N45">IF(INDEX(Templates!$K$2:$BO$188,ROW()-ROW(N$12)+1, MATCH(N$8,Templates!$K$1:BQ$1,0))="","",INDEX(Templates!$K$2:$BO$188,ROW()-ROW(N$12)+1, MATCH(N$8,Templates!$K$1:BQ$1,0)))</f>
        <v>HOT_WATER</v>
      </c>
    </row>
    <row r="46" spans="1:14" x14ac:dyDescent="0.55000000000000004">
      <c r="A46" s="41" t="s">
        <v>475</v>
      </c>
      <c r="B46" s="6" t="s">
        <v>479</v>
      </c>
      <c r="C46" s="66" t="str" cm="1">
        <f t="array" ref="C46">IF(INDEX(Templates!C$2:C$189,ROW()-ROW($12:$12)+1)="","",INDEX(Templates!C$2:C$189,ROW()-ROW($12:$12)+1))</f>
        <v>JSON_PATH:zones[1]</v>
      </c>
      <c r="D46" s="66" t="str" cm="1">
        <f t="array" ref="D46">IF(INDEX(Templates!D$2:D$189,ROW()-ROW($12:$12)+1)="","",INDEX(Templates!D$2:D$189,ROW()-ROW($12:$12)+1))</f>
        <v>terminals[0]</v>
      </c>
      <c r="E46" s="66" t="str" cm="1">
        <f t="array" ref="E46">IF(INDEX(Templates!E$2:E$189,ROW()-ROW($12:$12)+1)="","",INDEX(Templates!E$2:E$189,ROW()-ROW($12:$12)+1))</f>
        <v>heating_from_loop</v>
      </c>
      <c r="F46" s="67" t="str" cm="1">
        <f t="array" ref="F46">IF(INDEX(Templates!G$2:G$189,ROW()-ROW($12:$12)+1)="","",INDEX(Templates!G$2:G$189,ROW()-ROW($12:$12)+1))</f>
        <v>Air Terminal</v>
      </c>
      <c r="G46" s="68" t="str" cm="1">
        <f t="array" ref="G46">IF(INDEX(Templates!H$2:H$189,ROW()-ROW($12:$12)+1)="","",INDEX(Templates!H$2:H$189,ROW()-ROW($12:$12)+1))</f>
        <v>Terminal 2</v>
      </c>
      <c r="H46" s="68" t="str" cm="1">
        <f t="array" ref="H46">IF(INDEX(Templates!I$2:I$189,ROW()-ROW($12:$12)+1)="","",INDEX(Templates!I$2:I$189,ROW()-ROW($12:$12)+1))</f>
        <v>Zone 2</v>
      </c>
      <c r="I46" s="68" t="str" cm="1">
        <f t="array" ref="I46">IF(INDEX(Templates!J$2:J$189,ROW()-ROW($12:$12)+1)="","",INDEX(Templates!J$2:J$189,ROW()-ROW($12:$12)+1))</f>
        <v>heating_from_loop</v>
      </c>
      <c r="J46" s="69" t="str" cm="1">
        <f t="array" ref="J46">IF(INDEX(Templates!K$2:K$189,ROW()-ROW($12:$12)+1)="","",INDEX(Templates!K$2:K$189,ROW()-ROW($12:$12)+1))</f>
        <v/>
      </c>
      <c r="K46" s="69" t="str" cm="1">
        <f t="array" ref="K46">IF(INDEX(Templates!L$2:L$189,ROW()-ROW($12:$12)+1)="","",INDEX(Templates!L$2:L$189,ROW()-ROW($12:$12)+1))</f>
        <v/>
      </c>
      <c r="L46" s="55" t="str" cm="1">
        <f t="array" ref="L46">IF(INDEX(Templates!$K$2:$BO$188,ROW()-ROW(L$12)+1, MATCH(L$8,Templates!$K$1:BO$1,0))="","",INDEX(Templates!$K$2:$BO$188,ROW()-ROW(L$12)+1, MATCH(L$8,Templates!$K$1:BO$1,0)))</f>
        <v> </v>
      </c>
      <c r="M46" s="55" t="e" cm="1">
        <f t="array" ref="M46">IF(INDEX(Templates!$K$2:$BO$188,ROW()-ROW(M$12)+1, MATCH(M$8,Templates!$K$1:BP$1,0))="","",INDEX(Templates!$K$2:$BO$188,ROW()-ROW(M$12)+1, MATCH(M$8,Templates!$K$1:BP$1,0)))</f>
        <v>#N/A</v>
      </c>
      <c r="N46" s="55" t="str" cm="1">
        <f t="array" ref="N46">IF(INDEX(Templates!$K$2:$BO$188,ROW()-ROW(N$12)+1, MATCH(N$8,Templates!$K$1:BQ$1,0))="","",INDEX(Templates!$K$2:$BO$188,ROW()-ROW(N$12)+1, MATCH(N$8,Templates!$K$1:BQ$1,0)))</f>
        <v>Boiler Loop 1</v>
      </c>
    </row>
    <row r="47" spans="1:14" x14ac:dyDescent="0.55000000000000004">
      <c r="A47" s="41" t="s">
        <v>475</v>
      </c>
      <c r="B47" s="6" t="s">
        <v>479</v>
      </c>
      <c r="C47" s="66" t="str" cm="1">
        <f t="array" ref="C47">IF(INDEX(Templates!C$2:C$189,ROW()-ROW($12:$12)+1)="","",INDEX(Templates!C$2:C$189,ROW()-ROW($12:$12)+1))</f>
        <v>JSON_PATH:zones[1]</v>
      </c>
      <c r="D47" s="66" t="str" cm="1">
        <f t="array" ref="D47">IF(INDEX(Templates!D$2:D$189,ROW()-ROW($12:$12)+1)="","",INDEX(Templates!D$2:D$189,ROW()-ROW($12:$12)+1))</f>
        <v>terminals[0]</v>
      </c>
      <c r="E47" s="66" t="str" cm="1">
        <f t="array" ref="E47">IF(INDEX(Templates!E$2:E$189,ROW()-ROW($12:$12)+1)="","",INDEX(Templates!E$2:E$189,ROW()-ROW($12:$12)+1))</f>
        <v>fan</v>
      </c>
      <c r="F47" s="67" t="str" cm="1">
        <f t="array" ref="F47">IF(INDEX(Templates!G$2:G$189,ROW()-ROW($12:$12)+1)="","",INDEX(Templates!G$2:G$189,ROW()-ROW($12:$12)+1))</f>
        <v>Fan</v>
      </c>
      <c r="G47" s="68" t="str" cm="1">
        <f t="array" ref="G47">IF(INDEX(Templates!H$2:H$189,ROW()-ROW($12:$12)+1)="","",INDEX(Templates!H$2:H$189,ROW()-ROW($12:$12)+1))</f>
        <v>Fan 2</v>
      </c>
      <c r="H47" s="68" t="str" cm="1">
        <f t="array" ref="H47">IF(INDEX(Templates!I$2:I$189,ROW()-ROW($12:$12)+1)="","",INDEX(Templates!I$2:I$189,ROW()-ROW($12:$12)+1))</f>
        <v>Terminal 2</v>
      </c>
      <c r="I47" s="68" t="str" cm="1">
        <f t="array" ref="I47">IF(INDEX(Templates!J$2:J$189,ROW()-ROW($12:$12)+1)="","",INDEX(Templates!J$2:J$189,ROW()-ROW($12:$12)+1))</f>
        <v>id</v>
      </c>
      <c r="J47" s="69" t="str" cm="1">
        <f t="array" ref="J47">IF(INDEX(Templates!K$2:K$189,ROW()-ROW($12:$12)+1)="","",INDEX(Templates!K$2:K$189,ROW()-ROW($12:$12)+1))</f>
        <v/>
      </c>
      <c r="K47" s="69" t="str" cm="1">
        <f t="array" ref="K47">IF(INDEX(Templates!L$2:L$189,ROW()-ROW($12:$12)+1)="","",INDEX(Templates!L$2:L$189,ROW()-ROW($12:$12)+1))</f>
        <v/>
      </c>
      <c r="L47" s="55" t="str" cm="1">
        <f t="array" ref="L47">IF(INDEX(Templates!$K$2:$BO$188,ROW()-ROW(L$12)+1, MATCH(L$8,Templates!$K$1:BO$1,0))="","",INDEX(Templates!$K$2:$BO$188,ROW()-ROW(L$12)+1, MATCH(L$8,Templates!$K$1:BO$1,0)))</f>
        <v/>
      </c>
      <c r="M47" s="55" t="e" cm="1">
        <f t="array" ref="M47">IF(INDEX(Templates!$K$2:$BO$188,ROW()-ROW(M$12)+1, MATCH(M$8,Templates!$K$1:BP$1,0))="","",INDEX(Templates!$K$2:$BO$188,ROW()-ROW(M$12)+1, MATCH(M$8,Templates!$K$1:BP$1,0)))</f>
        <v>#N/A</v>
      </c>
      <c r="N47" s="55" t="str" cm="1">
        <f t="array" ref="N47">IF(INDEX(Templates!$K$2:$BO$188,ROW()-ROW(N$12)+1, MATCH(N$8,Templates!$K$1:BQ$1,0))="","",INDEX(Templates!$K$2:$BO$188,ROW()-ROW(N$12)+1, MATCH(N$8,Templates!$K$1:BQ$1,0)))</f>
        <v/>
      </c>
    </row>
    <row r="48" spans="1:14" x14ac:dyDescent="0.55000000000000004">
      <c r="A48" s="41" t="s">
        <v>475</v>
      </c>
      <c r="B48" s="6" t="s">
        <v>479</v>
      </c>
      <c r="C48" s="66" t="str" cm="1">
        <f t="array" ref="C48">IF(INDEX(Templates!C$2:C$189,ROW()-ROW($12:$12)+1)="","",INDEX(Templates!C$2:C$189,ROW()-ROW($12:$12)+1))</f>
        <v>JSON_PATH:zones[1]</v>
      </c>
      <c r="D48" s="66" t="str" cm="1">
        <f t="array" ref="D48">IF(INDEX(Templates!D$2:D$189,ROW()-ROW($12:$12)+1)="","",INDEX(Templates!D$2:D$189,ROW()-ROW($12:$12)+1))</f>
        <v>terminals[0]</v>
      </c>
      <c r="E48" s="66" t="str" cm="1">
        <f t="array" ref="E48">IF(INDEX(Templates!E$2:E$189,ROW()-ROW($12:$12)+1)="","",INDEX(Templates!E$2:E$189,ROW()-ROW($12:$12)+1))</f>
        <v>fan_configuration</v>
      </c>
      <c r="F48" s="67" t="str" cm="1">
        <f t="array" ref="F48">IF(INDEX(Templates!G$2:G$189,ROW()-ROW($12:$12)+1)="","",INDEX(Templates!G$2:G$189,ROW()-ROW($12:$12)+1))</f>
        <v>Air Terminal</v>
      </c>
      <c r="G48" s="68" t="str" cm="1">
        <f t="array" ref="G48">IF(INDEX(Templates!H$2:H$189,ROW()-ROW($12:$12)+1)="","",INDEX(Templates!H$2:H$189,ROW()-ROW($12:$12)+1))</f>
        <v>Terminal 2</v>
      </c>
      <c r="H48" s="68" t="str" cm="1">
        <f t="array" ref="H48">IF(INDEX(Templates!I$2:I$189,ROW()-ROW($12:$12)+1)="","",INDEX(Templates!I$2:I$189,ROW()-ROW($12:$12)+1))</f>
        <v>Zone 2</v>
      </c>
      <c r="I48" s="68" t="str" cm="1">
        <f t="array" ref="I48">IF(INDEX(Templates!J$2:J$189,ROW()-ROW($12:$12)+1)="","",INDEX(Templates!J$2:J$189,ROW()-ROW($12:$12)+1))</f>
        <v>fan_configuration</v>
      </c>
      <c r="J48" s="69" t="str" cm="1">
        <f t="array" ref="J48">IF(INDEX(Templates!K$2:K$189,ROW()-ROW($12:$12)+1)="","",INDEX(Templates!K$2:K$189,ROW()-ROW($12:$12)+1))</f>
        <v/>
      </c>
      <c r="K48" s="69" t="str" cm="1">
        <f t="array" ref="K48">IF(INDEX(Templates!L$2:L$189,ROW()-ROW($12:$12)+1)="","",INDEX(Templates!L$2:L$189,ROW()-ROW($12:$12)+1))</f>
        <v/>
      </c>
      <c r="L48" s="55" t="str" cm="1">
        <f t="array" ref="L48">IF(INDEX(Templates!$K$2:$BO$188,ROW()-ROW(L$12)+1, MATCH(L$8,Templates!$K$1:BO$1,0))="","",INDEX(Templates!$K$2:$BO$188,ROW()-ROW(L$12)+1, MATCH(L$8,Templates!$K$1:BO$1,0)))</f>
        <v/>
      </c>
      <c r="M48" s="55" t="e" cm="1">
        <f t="array" ref="M48">IF(INDEX(Templates!$K$2:$BO$188,ROW()-ROW(M$12)+1, MATCH(M$8,Templates!$K$1:BP$1,0))="","",INDEX(Templates!$K$2:$BO$188,ROW()-ROW(M$12)+1, MATCH(M$8,Templates!$K$1:BP$1,0)))</f>
        <v>#N/A</v>
      </c>
      <c r="N48" s="55" t="str" cm="1">
        <f t="array" ref="N48">IF(INDEX(Templates!$K$2:$BO$188,ROW()-ROW(N$12)+1, MATCH(N$8,Templates!$K$1:BQ$1,0))="","",INDEX(Templates!$K$2:$BO$188,ROW()-ROW(N$12)+1, MATCH(N$8,Templates!$K$1:BQ$1,0)))</f>
        <v/>
      </c>
    </row>
    <row r="49" spans="1:14" x14ac:dyDescent="0.55000000000000004">
      <c r="A49" s="41" t="s">
        <v>475</v>
      </c>
      <c r="B49" s="6" t="s">
        <v>479</v>
      </c>
      <c r="C49" s="66" t="str" cm="1">
        <f t="array" ref="C49">IF(INDEX(Templates!C$2:C$189,ROW()-ROW($12:$12)+1)="","",INDEX(Templates!C$2:C$189,ROW()-ROW($12:$12)+1))</f>
        <v>JSON_PATH:heating_ventilating_air_conditioning_systems[0]</v>
      </c>
      <c r="D49" s="66" t="str" cm="1">
        <f t="array" ref="D49">IF(INDEX(Templates!D$2:D$189,ROW()-ROW($12:$12)+1)="","",INDEX(Templates!D$2:D$189,ROW()-ROW($12:$12)+1))</f>
        <v>id</v>
      </c>
      <c r="E49" s="66" t="str" cm="1">
        <f t="array" ref="E49">IF(INDEX(Templates!E$2:E$189,ROW()-ROW($12:$12)+1)="","",INDEX(Templates!E$2:E$189,ROW()-ROW($12:$12)+1))</f>
        <v> </v>
      </c>
      <c r="F49" s="67" t="str" cm="1">
        <f t="array" ref="F49">IF(INDEX(Templates!G$2:G$189,ROW()-ROW($12:$12)+1)="","",INDEX(Templates!G$2:G$189,ROW()-ROW($12:$12)+1))</f>
        <v>HVAC</v>
      </c>
      <c r="G49" s="68" t="str" cm="1">
        <f t="array" ref="G49">IF(INDEX(Templates!H$2:H$189,ROW()-ROW($12:$12)+1)="","",INDEX(Templates!H$2:H$189,ROW()-ROW($12:$12)+1))</f>
        <v>HVAC 1</v>
      </c>
      <c r="H49" s="68" t="str" cm="1">
        <f t="array" ref="H49">IF(INDEX(Templates!I$2:I$189,ROW()-ROW($12:$12)+1)="","",INDEX(Templates!I$2:I$189,ROW()-ROW($12:$12)+1))</f>
        <v>Building Segment 1</v>
      </c>
      <c r="I49" s="68" t="str" cm="1">
        <f t="array" ref="I49">IF(INDEX(Templates!J$2:J$189,ROW()-ROW($12:$12)+1)="","",INDEX(Templates!J$2:J$189,ROW()-ROW($12:$12)+1))</f>
        <v>id</v>
      </c>
      <c r="J49" s="69" t="str" cm="1">
        <f t="array" ref="J49">IF(INDEX(Templates!K$2:K$189,ROW()-ROW($12:$12)+1)="","",INDEX(Templates!K$2:K$189,ROW()-ROW($12:$12)+1))</f>
        <v/>
      </c>
      <c r="K49" s="69" t="str" cm="1">
        <f t="array" ref="K49">IF(INDEX(Templates!L$2:L$189,ROW()-ROW($12:$12)+1)="","",INDEX(Templates!L$2:L$189,ROW()-ROW($12:$12)+1))</f>
        <v/>
      </c>
      <c r="L49" s="55" t="str" cm="1">
        <f t="array" ref="L49">IF(INDEX(Templates!$K$2:$BO$188,ROW()-ROW(L$12)+1, MATCH(L$8,Templates!$K$1:BO$1,0))="","",INDEX(Templates!$K$2:$BO$188,ROW()-ROW(L$12)+1, MATCH(L$8,Templates!$K$1:BO$1,0)))</f>
        <v>PTAC 1</v>
      </c>
      <c r="M49" s="55" t="e" cm="1">
        <f t="array" ref="M49">IF(INDEX(Templates!$K$2:$BO$188,ROW()-ROW(M$12)+1, MATCH(M$8,Templates!$K$1:BP$1,0))="","",INDEX(Templates!$K$2:$BO$188,ROW()-ROW(M$12)+1, MATCH(M$8,Templates!$K$1:BP$1,0)))</f>
        <v>#N/A</v>
      </c>
      <c r="N49" s="55" t="str" cm="1">
        <f t="array" ref="N49">IF(INDEX(Templates!$K$2:$BO$188,ROW()-ROW(N$12)+1, MATCH(N$8,Templates!$K$1:BQ$1,0))="","",INDEX(Templates!$K$2:$BO$188,ROW()-ROW(N$12)+1, MATCH(N$8,Templates!$K$1:BQ$1,0)))</f>
        <v>System 7</v>
      </c>
    </row>
    <row r="50" spans="1:14" x14ac:dyDescent="0.55000000000000004">
      <c r="A50" s="41" t="s">
        <v>475</v>
      </c>
      <c r="B50" s="6" t="s">
        <v>479</v>
      </c>
      <c r="C50" s="66" t="str" cm="1">
        <f t="array" ref="C50">IF(INDEX(Templates!C$2:C$189,ROW()-ROW($12:$12)+1)="","",INDEX(Templates!C$2:C$189,ROW()-ROW($12:$12)+1))</f>
        <v>JSON_PATH:heating_system</v>
      </c>
      <c r="D50" s="66" t="str" cm="1">
        <f t="array" ref="D50">IF(INDEX(Templates!D$2:D$189,ROW()-ROW($12:$12)+1)="","",INDEX(Templates!D$2:D$189,ROW()-ROW($12:$12)+1))</f>
        <v>id</v>
      </c>
      <c r="E50" s="66" t="str" cm="1">
        <f t="array" ref="E50">IF(INDEX(Templates!E$2:E$189,ROW()-ROW($12:$12)+1)="","",INDEX(Templates!E$2:E$189,ROW()-ROW($12:$12)+1))</f>
        <v> </v>
      </c>
      <c r="F50" s="67" t="str" cm="1">
        <f t="array" ref="F50">IF(INDEX(Templates!G$2:G$189,ROW()-ROW($12:$12)+1)="","",INDEX(Templates!G$2:G$189,ROW()-ROW($12:$12)+1))</f>
        <v>HeatingSystem</v>
      </c>
      <c r="G50" s="68" t="str" cm="1">
        <f t="array" ref="G50">IF(INDEX(Templates!H$2:H$189,ROW()-ROW($12:$12)+1)="","",INDEX(Templates!H$2:H$189,ROW()-ROW($12:$12)+1))</f>
        <v>Heating System 1</v>
      </c>
      <c r="H50" s="68" t="str" cm="1">
        <f t="array" ref="H50">IF(INDEX(Templates!I$2:I$189,ROW()-ROW($12:$12)+1)="","",INDEX(Templates!I$2:I$189,ROW()-ROW($12:$12)+1))</f>
        <v>HVAC 1</v>
      </c>
      <c r="I50" s="68" t="str" cm="1">
        <f t="array" ref="I50">IF(INDEX(Templates!J$2:J$189,ROW()-ROW($12:$12)+1)="","",INDEX(Templates!J$2:J$189,ROW()-ROW($12:$12)+1))</f>
        <v>id</v>
      </c>
      <c r="J50" s="69" t="str" cm="1">
        <f t="array" ref="J50">IF(INDEX(Templates!K$2:K$189,ROW()-ROW($12:$12)+1)="","",INDEX(Templates!K$2:K$189,ROW()-ROW($12:$12)+1))</f>
        <v/>
      </c>
      <c r="K50" s="69" t="str" cm="1">
        <f t="array" ref="K50">IF(INDEX(Templates!L$2:L$189,ROW()-ROW($12:$12)+1)="","",INDEX(Templates!L$2:L$189,ROW()-ROW($12:$12)+1))</f>
        <v/>
      </c>
      <c r="L50" s="55" t="str" cm="1">
        <f t="array" ref="L50">IF(INDEX(Templates!$K$2:$BO$188,ROW()-ROW(L$12)+1, MATCH(L$8,Templates!$K$1:BO$1,0))="","",INDEX(Templates!$K$2:$BO$188,ROW()-ROW(L$12)+1, MATCH(L$8,Templates!$K$1:BO$1,0)))</f>
        <v>HHW Coil 1</v>
      </c>
      <c r="M50" s="55" t="e" cm="1">
        <f t="array" ref="M50">IF(INDEX(Templates!$K$2:$BO$188,ROW()-ROW(M$12)+1, MATCH(M$8,Templates!$K$1:BP$1,0))="","",INDEX(Templates!$K$2:$BO$188,ROW()-ROW(M$12)+1, MATCH(M$8,Templates!$K$1:BP$1,0)))</f>
        <v>#N/A</v>
      </c>
      <c r="N50" s="55" t="str" cm="1">
        <f t="array" ref="N50">IF(INDEX(Templates!$K$2:$BO$188,ROW()-ROW(N$12)+1, MATCH(N$8,Templates!$K$1:BQ$1,0))="","",INDEX(Templates!$K$2:$BO$188,ROW()-ROW(N$12)+1, MATCH(N$8,Templates!$K$1:BQ$1,0)))</f>
        <v/>
      </c>
    </row>
    <row r="51" spans="1:14" x14ac:dyDescent="0.55000000000000004">
      <c r="A51" s="41" t="s">
        <v>475</v>
      </c>
      <c r="B51" s="6" t="s">
        <v>479</v>
      </c>
      <c r="C51" s="66" t="str" cm="1">
        <f t="array" ref="C51">IF(INDEX(Templates!C$2:C$189,ROW()-ROW($12:$12)+1)="","",INDEX(Templates!C$2:C$189,ROW()-ROW($12:$12)+1))</f>
        <v>JSON_PATH:heating_system</v>
      </c>
      <c r="D51" s="66" t="str" cm="1">
        <f t="array" ref="D51">IF(INDEX(Templates!D$2:D$189,ROW()-ROW($12:$12)+1)="","",INDEX(Templates!D$2:D$189,ROW()-ROW($12:$12)+1))</f>
        <v>type</v>
      </c>
      <c r="E51" s="66" t="str" cm="1">
        <f t="array" ref="E51">IF(INDEX(Templates!E$2:E$189,ROW()-ROW($12:$12)+1)="","",INDEX(Templates!E$2:E$189,ROW()-ROW($12:$12)+1))</f>
        <v> </v>
      </c>
      <c r="F51" s="67" t="str" cm="1">
        <f t="array" ref="F51">IF(INDEX(Templates!G$2:G$189,ROW()-ROW($12:$12)+1)="","",INDEX(Templates!G$2:G$189,ROW()-ROW($12:$12)+1))</f>
        <v>HeatingSystem</v>
      </c>
      <c r="G51" s="68" t="str" cm="1">
        <f t="array" ref="G51">IF(INDEX(Templates!H$2:H$189,ROW()-ROW($12:$12)+1)="","",INDEX(Templates!H$2:H$189,ROW()-ROW($12:$12)+1))</f>
        <v>Heating System 1</v>
      </c>
      <c r="H51" s="68" t="str" cm="1">
        <f t="array" ref="H51">IF(INDEX(Templates!I$2:I$189,ROW()-ROW($12:$12)+1)="","",INDEX(Templates!I$2:I$189,ROW()-ROW($12:$12)+1))</f>
        <v>HVAC 1</v>
      </c>
      <c r="I51" s="68" t="str" cm="1">
        <f t="array" ref="I51">IF(INDEX(Templates!J$2:J$189,ROW()-ROW($12:$12)+1)="","",INDEX(Templates!J$2:J$189,ROW()-ROW($12:$12)+1))</f>
        <v>heating_system_type</v>
      </c>
      <c r="J51" s="69" t="str" cm="1">
        <f t="array" ref="J51">IF(INDEX(Templates!K$2:K$189,ROW()-ROW($12:$12)+1)="","",INDEX(Templates!K$2:K$189,ROW()-ROW($12:$12)+1))</f>
        <v/>
      </c>
      <c r="K51" s="69" t="str" cm="1">
        <f t="array" ref="K51">IF(INDEX(Templates!L$2:L$189,ROW()-ROW($12:$12)+1)="","",INDEX(Templates!L$2:L$189,ROW()-ROW($12:$12)+1))</f>
        <v/>
      </c>
      <c r="L51" s="55" t="str" cm="1">
        <f t="array" ref="L51">IF(INDEX(Templates!$K$2:$BO$188,ROW()-ROW(L$12)+1, MATCH(L$8,Templates!$K$1:BO$1,0))="","",INDEX(Templates!$K$2:$BO$188,ROW()-ROW(L$12)+1, MATCH(L$8,Templates!$K$1:BO$1,0)))</f>
        <v>FLUID_LOOP</v>
      </c>
      <c r="M51" s="55" t="e" cm="1">
        <f t="array" ref="M51">IF(INDEX(Templates!$K$2:$BO$188,ROW()-ROW(M$12)+1, MATCH(M$8,Templates!$K$1:BP$1,0))="","",INDEX(Templates!$K$2:$BO$188,ROW()-ROW(M$12)+1, MATCH(M$8,Templates!$K$1:BP$1,0)))</f>
        <v>#N/A</v>
      </c>
      <c r="N51" s="55" t="str" cm="1">
        <f t="array" ref="N51">IF(INDEX(Templates!$K$2:$BO$188,ROW()-ROW(N$12)+1, MATCH(N$8,Templates!$K$1:BQ$1,0))="","",INDEX(Templates!$K$2:$BO$188,ROW()-ROW(N$12)+1, MATCH(N$8,Templates!$K$1:BQ$1,0)))</f>
        <v/>
      </c>
    </row>
    <row r="52" spans="1:14" x14ac:dyDescent="0.55000000000000004">
      <c r="A52" s="41" t="s">
        <v>475</v>
      </c>
      <c r="B52" s="6" t="s">
        <v>479</v>
      </c>
      <c r="C52" s="66" t="str" cm="1">
        <f t="array" ref="C52">IF(INDEX(Templates!C$2:C$189,ROW()-ROW($12:$12)+1)="","",INDEX(Templates!C$2:C$189,ROW()-ROW($12:$12)+1))</f>
        <v>JSON_PATH:heating_system</v>
      </c>
      <c r="D52" s="66" t="str" cm="1">
        <f t="array" ref="D52">IF(INDEX(Templates!D$2:D$189,ROW()-ROW($12:$12)+1)="","",INDEX(Templates!D$2:D$189,ROW()-ROW($12:$12)+1))</f>
        <v>energy_source_type</v>
      </c>
      <c r="E52" s="66" t="str" cm="1">
        <f t="array" ref="E52">IF(INDEX(Templates!E$2:E$189,ROW()-ROW($12:$12)+1)="","",INDEX(Templates!E$2:E$189,ROW()-ROW($12:$12)+1))</f>
        <v> </v>
      </c>
      <c r="F52" s="67" t="str" cm="1">
        <f t="array" ref="F52">IF(INDEX(Templates!G$2:G$189,ROW()-ROW($12:$12)+1)="","",INDEX(Templates!G$2:G$189,ROW()-ROW($12:$12)+1))</f>
        <v>HeatingSystem</v>
      </c>
      <c r="G52" s="68" t="str" cm="1">
        <f t="array" ref="G52">IF(INDEX(Templates!H$2:H$189,ROW()-ROW($12:$12)+1)="","",INDEX(Templates!H$2:H$189,ROW()-ROW($12:$12)+1))</f>
        <v>Heating System 1</v>
      </c>
      <c r="H52" s="68" t="str" cm="1">
        <f t="array" ref="H52">IF(INDEX(Templates!I$2:I$189,ROW()-ROW($12:$12)+1)="","",INDEX(Templates!I$2:I$189,ROW()-ROW($12:$12)+1))</f>
        <v>HVAC 1</v>
      </c>
      <c r="I52" s="68" t="str" cm="1">
        <f t="array" ref="I52">IF(INDEX(Templates!J$2:J$189,ROW()-ROW($12:$12)+1)="","",INDEX(Templates!J$2:J$189,ROW()-ROW($12:$12)+1))</f>
        <v>energy_source_type</v>
      </c>
      <c r="J52" s="69" t="str" cm="1">
        <f t="array" ref="J52">IF(INDEX(Templates!K$2:K$189,ROW()-ROW($12:$12)+1)="","",INDEX(Templates!K$2:K$189,ROW()-ROW($12:$12)+1))</f>
        <v/>
      </c>
      <c r="K52" s="69" t="str" cm="1">
        <f t="array" ref="K52">IF(INDEX(Templates!L$2:L$189,ROW()-ROW($12:$12)+1)="","",INDEX(Templates!L$2:L$189,ROW()-ROW($12:$12)+1))</f>
        <v/>
      </c>
      <c r="L52" s="55" t="str" cm="1">
        <f t="array" ref="L52">IF(INDEX(Templates!$K$2:$BO$188,ROW()-ROW(L$12)+1, MATCH(L$8,Templates!$K$1:BO$1,0))="","",INDEX(Templates!$K$2:$BO$188,ROW()-ROW(L$12)+1, MATCH(L$8,Templates!$K$1:BO$1,0)))</f>
        <v/>
      </c>
      <c r="M52" s="55" t="e" cm="1">
        <f t="array" ref="M52">IF(INDEX(Templates!$K$2:$BO$188,ROW()-ROW(M$12)+1, MATCH(M$8,Templates!$K$1:BP$1,0))="","",INDEX(Templates!$K$2:$BO$188,ROW()-ROW(M$12)+1, MATCH(M$8,Templates!$K$1:BP$1,0)))</f>
        <v>#N/A</v>
      </c>
      <c r="N52" s="55" t="str" cm="1">
        <f t="array" ref="N52">IF(INDEX(Templates!$K$2:$BO$188,ROW()-ROW(N$12)+1, MATCH(N$8,Templates!$K$1:BQ$1,0))="","",INDEX(Templates!$K$2:$BO$188,ROW()-ROW(N$12)+1, MATCH(N$8,Templates!$K$1:BQ$1,0)))</f>
        <v/>
      </c>
    </row>
    <row r="53" spans="1:14" x14ac:dyDescent="0.55000000000000004">
      <c r="A53" s="41" t="s">
        <v>475</v>
      </c>
      <c r="B53" s="6" t="s">
        <v>479</v>
      </c>
      <c r="C53" s="66" t="str" cm="1">
        <f t="array" ref="C53">IF(INDEX(Templates!C$2:C$189,ROW()-ROW($12:$12)+1)="","",INDEX(Templates!C$2:C$189,ROW()-ROW($12:$12)+1))</f>
        <v>JSON_PATH:heating_system</v>
      </c>
      <c r="D53" s="66" t="str" cm="1">
        <f t="array" ref="D53">IF(INDEX(Templates!D$2:D$189,ROW()-ROW($12:$12)+1)="","",INDEX(Templates!D$2:D$189,ROW()-ROW($12:$12)+1))</f>
        <v>hot_water_loop</v>
      </c>
      <c r="E53" s="66" t="str" cm="1">
        <f t="array" ref="E53">IF(INDEX(Templates!E$2:E$189,ROW()-ROW($12:$12)+1)="","",INDEX(Templates!E$2:E$189,ROW()-ROW($12:$12)+1))</f>
        <v> </v>
      </c>
      <c r="F53" s="67" t="str" cm="1">
        <f t="array" ref="F53">IF(INDEX(Templates!G$2:G$189,ROW()-ROW($12:$12)+1)="","",INDEX(Templates!G$2:G$189,ROW()-ROW($12:$12)+1))</f>
        <v>HeatingSystem</v>
      </c>
      <c r="G53" s="68" t="str" cm="1">
        <f t="array" ref="G53">IF(INDEX(Templates!H$2:H$189,ROW()-ROW($12:$12)+1)="","",INDEX(Templates!H$2:H$189,ROW()-ROW($12:$12)+1))</f>
        <v>Heating System 1</v>
      </c>
      <c r="H53" s="68" t="str" cm="1">
        <f t="array" ref="H53">IF(INDEX(Templates!I$2:I$189,ROW()-ROW($12:$12)+1)="","",INDEX(Templates!I$2:I$189,ROW()-ROW($12:$12)+1))</f>
        <v>HVAC 1</v>
      </c>
      <c r="I53" s="68" t="str" cm="1">
        <f t="array" ref="I53">IF(INDEX(Templates!J$2:J$189,ROW()-ROW($12:$12)+1)="","",INDEX(Templates!J$2:J$189,ROW()-ROW($12:$12)+1))</f>
        <v>hot_water_loop</v>
      </c>
      <c r="J53" s="69" t="str" cm="1">
        <f t="array" ref="J53">IF(INDEX(Templates!K$2:K$189,ROW()-ROW($12:$12)+1)="","",INDEX(Templates!K$2:K$189,ROW()-ROW($12:$12)+1))</f>
        <v/>
      </c>
      <c r="K53" s="69" t="str" cm="1">
        <f t="array" ref="K53">IF(INDEX(Templates!L$2:L$189,ROW()-ROW($12:$12)+1)="","",INDEX(Templates!L$2:L$189,ROW()-ROW($12:$12)+1))</f>
        <v/>
      </c>
      <c r="L53" s="55" t="str" cm="1">
        <f t="array" ref="L53">IF(INDEX(Templates!$K$2:$BO$188,ROW()-ROW(L$12)+1, MATCH(L$8,Templates!$K$1:BO$1,0))="","",INDEX(Templates!$K$2:$BO$188,ROW()-ROW(L$12)+1, MATCH(L$8,Templates!$K$1:BO$1,0)))</f>
        <v>Boiler Loop 1</v>
      </c>
      <c r="M53" s="55" t="e" cm="1">
        <f t="array" ref="M53">IF(INDEX(Templates!$K$2:$BO$188,ROW()-ROW(M$12)+1, MATCH(M$8,Templates!$K$1:BP$1,0))="","",INDEX(Templates!$K$2:$BO$188,ROW()-ROW(M$12)+1, MATCH(M$8,Templates!$K$1:BP$1,0)))</f>
        <v>#N/A</v>
      </c>
      <c r="N53" s="55" t="str" cm="1">
        <f t="array" ref="N53">IF(INDEX(Templates!$K$2:$BO$188,ROW()-ROW(N$12)+1, MATCH(N$8,Templates!$K$1:BQ$1,0))="","",INDEX(Templates!$K$2:$BO$188,ROW()-ROW(N$12)+1, MATCH(N$8,Templates!$K$1:BQ$1,0)))</f>
        <v/>
      </c>
    </row>
    <row r="54" spans="1:14" x14ac:dyDescent="0.55000000000000004">
      <c r="A54" s="41" t="s">
        <v>475</v>
      </c>
      <c r="B54" s="6" t="s">
        <v>479</v>
      </c>
      <c r="C54" s="66" t="str" cm="1">
        <f t="array" ref="C54">IF(INDEX(Templates!C$2:C$189,ROW()-ROW($12:$12)+1)="","",INDEX(Templates!C$2:C$189,ROW()-ROW($12:$12)+1))</f>
        <v>JSON_PATH:preheat_system</v>
      </c>
      <c r="D54" s="66" t="str" cm="1">
        <f t="array" ref="D54">IF(INDEX(Templates!D$2:D$189,ROW()-ROW($12:$12)+1)="","",INDEX(Templates!D$2:D$189,ROW()-ROW($12:$12)+1))</f>
        <v>id</v>
      </c>
      <c r="E54" s="66" t="str" cm="1">
        <f t="array" ref="E54">IF(INDEX(Templates!E$2:E$189,ROW()-ROW($12:$12)+1)="","",INDEX(Templates!E$2:E$189,ROW()-ROW($12:$12)+1))</f>
        <v> </v>
      </c>
      <c r="F54" s="67" t="str" cm="1">
        <f t="array" ref="F54">IF(INDEX(Templates!G$2:G$189,ROW()-ROW($12:$12)+1)="","",INDEX(Templates!G$2:G$189,ROW()-ROW($12:$12)+1))</f>
        <v>HeatingSystem</v>
      </c>
      <c r="G54" s="68" t="str" cm="1">
        <f t="array" ref="G54">IF(INDEX(Templates!H$2:H$189,ROW()-ROW($12:$12)+1)="","",INDEX(Templates!H$2:H$189,ROW()-ROW($12:$12)+1))</f>
        <v>Heating System 2</v>
      </c>
      <c r="H54" s="68" t="str" cm="1">
        <f t="array" ref="H54">IF(INDEX(Templates!I$2:I$189,ROW()-ROW($12:$12)+1)="","",INDEX(Templates!I$2:I$189,ROW()-ROW($12:$12)+1))</f>
        <v>HVAC 1</v>
      </c>
      <c r="I54" s="68" t="str" cm="1">
        <f t="array" ref="I54">IF(INDEX(Templates!J$2:J$189,ROW()-ROW($12:$12)+1)="","",INDEX(Templates!J$2:J$189,ROW()-ROW($12:$12)+1))</f>
        <v>id</v>
      </c>
      <c r="J54" s="69" t="str" cm="1">
        <f t="array" ref="J54">IF(INDEX(Templates!K$2:K$189,ROW()-ROW($12:$12)+1)="","",INDEX(Templates!K$2:K$189,ROW()-ROW($12:$12)+1))</f>
        <v/>
      </c>
      <c r="K54" s="69" t="str" cm="1">
        <f t="array" ref="K54">IF(INDEX(Templates!L$2:L$189,ROW()-ROW($12:$12)+1)="","",INDEX(Templates!L$2:L$189,ROW()-ROW($12:$12)+1))</f>
        <v/>
      </c>
      <c r="L54" s="55" t="str" cm="1">
        <f t="array" ref="L54">IF(INDEX(Templates!$K$2:$BO$188,ROW()-ROW(L$12)+1, MATCH(L$8,Templates!$K$1:BO$1,0))="","",INDEX(Templates!$K$2:$BO$188,ROW()-ROW(L$12)+1, MATCH(L$8,Templates!$K$1:BO$1,0)))</f>
        <v/>
      </c>
      <c r="M54" s="55" t="e" cm="1">
        <f t="array" ref="M54">IF(INDEX(Templates!$K$2:$BO$188,ROW()-ROW(M$12)+1, MATCH(M$8,Templates!$K$1:BP$1,0))="","",INDEX(Templates!$K$2:$BO$188,ROW()-ROW(M$12)+1, MATCH(M$8,Templates!$K$1:BP$1,0)))</f>
        <v>#N/A</v>
      </c>
      <c r="N54" s="55" t="str" cm="1">
        <f t="array" ref="N54">IF(INDEX(Templates!$K$2:$BO$188,ROW()-ROW(N$12)+1, MATCH(N$8,Templates!$K$1:BQ$1,0))="","",INDEX(Templates!$K$2:$BO$188,ROW()-ROW(N$12)+1, MATCH(N$8,Templates!$K$1:BQ$1,0)))</f>
        <v>Preheat Coil 1</v>
      </c>
    </row>
    <row r="55" spans="1:14" x14ac:dyDescent="0.55000000000000004">
      <c r="A55" s="41" t="s">
        <v>475</v>
      </c>
      <c r="B55" s="6" t="s">
        <v>479</v>
      </c>
      <c r="C55" s="66" t="str" cm="1">
        <f t="array" ref="C55">IF(INDEX(Templates!C$2:C$189,ROW()-ROW($12:$12)+1)="","",INDEX(Templates!C$2:C$189,ROW()-ROW($12:$12)+1))</f>
        <v>JSON_PATH:preheat_system</v>
      </c>
      <c r="D55" s="66" t="str" cm="1">
        <f t="array" ref="D55">IF(INDEX(Templates!D$2:D$189,ROW()-ROW($12:$12)+1)="","",INDEX(Templates!D$2:D$189,ROW()-ROW($12:$12)+1))</f>
        <v>type</v>
      </c>
      <c r="E55" s="66" t="str" cm="1">
        <f t="array" ref="E55">IF(INDEX(Templates!E$2:E$189,ROW()-ROW($12:$12)+1)="","",INDEX(Templates!E$2:E$189,ROW()-ROW($12:$12)+1))</f>
        <v> </v>
      </c>
      <c r="F55" s="67" t="str" cm="1">
        <f t="array" ref="F55">IF(INDEX(Templates!G$2:G$189,ROW()-ROW($12:$12)+1)="","",INDEX(Templates!G$2:G$189,ROW()-ROW($12:$12)+1))</f>
        <v>HeatingSystem</v>
      </c>
      <c r="G55" s="68" t="str" cm="1">
        <f t="array" ref="G55">IF(INDEX(Templates!H$2:H$189,ROW()-ROW($12:$12)+1)="","",INDEX(Templates!H$2:H$189,ROW()-ROW($12:$12)+1))</f>
        <v>Heating System 2</v>
      </c>
      <c r="H55" s="68" t="str" cm="1">
        <f t="array" ref="H55">IF(INDEX(Templates!I$2:I$189,ROW()-ROW($12:$12)+1)="","",INDEX(Templates!I$2:I$189,ROW()-ROW($12:$12)+1))</f>
        <v>HVAC 1</v>
      </c>
      <c r="I55" s="68" t="str" cm="1">
        <f t="array" ref="I55">IF(INDEX(Templates!J$2:J$189,ROW()-ROW($12:$12)+1)="","",INDEX(Templates!J$2:J$189,ROW()-ROW($12:$12)+1))</f>
        <v>heating_system_type</v>
      </c>
      <c r="J55" s="69" t="str" cm="1">
        <f t="array" ref="J55">IF(INDEX(Templates!K$2:K$189,ROW()-ROW($12:$12)+1)="","",INDEX(Templates!K$2:K$189,ROW()-ROW($12:$12)+1))</f>
        <v/>
      </c>
      <c r="K55" s="69" t="str" cm="1">
        <f t="array" ref="K55">IF(INDEX(Templates!L$2:L$189,ROW()-ROW($12:$12)+1)="","",INDEX(Templates!L$2:L$189,ROW()-ROW($12:$12)+1))</f>
        <v/>
      </c>
      <c r="L55" s="55" t="str" cm="1">
        <f t="array" ref="L55">IF(INDEX(Templates!$K$2:$BO$188,ROW()-ROW(L$12)+1, MATCH(L$8,Templates!$K$1:BO$1,0))="","",INDEX(Templates!$K$2:$BO$188,ROW()-ROW(L$12)+1, MATCH(L$8,Templates!$K$1:BO$1,0)))</f>
        <v> </v>
      </c>
      <c r="M55" s="55" t="e" cm="1">
        <f t="array" ref="M55">IF(INDEX(Templates!$K$2:$BO$188,ROW()-ROW(M$12)+1, MATCH(M$8,Templates!$K$1:BP$1,0))="","",INDEX(Templates!$K$2:$BO$188,ROW()-ROW(M$12)+1, MATCH(M$8,Templates!$K$1:BP$1,0)))</f>
        <v>#N/A</v>
      </c>
      <c r="N55" s="55" t="str" cm="1">
        <f t="array" ref="N55">IF(INDEX(Templates!$K$2:$BO$188,ROW()-ROW(N$12)+1, MATCH(N$8,Templates!$K$1:BQ$1,0))="","",INDEX(Templates!$K$2:$BO$188,ROW()-ROW(N$12)+1, MATCH(N$8,Templates!$K$1:BQ$1,0)))</f>
        <v>FLUID_LOOP</v>
      </c>
    </row>
    <row r="56" spans="1:14" x14ac:dyDescent="0.55000000000000004">
      <c r="A56" s="41" t="s">
        <v>475</v>
      </c>
      <c r="B56" s="6" t="s">
        <v>479</v>
      </c>
      <c r="C56" s="66" t="str" cm="1">
        <f t="array" ref="C56">IF(INDEX(Templates!C$2:C$189,ROW()-ROW($12:$12)+1)="","",INDEX(Templates!C$2:C$189,ROW()-ROW($12:$12)+1))</f>
        <v>JSON_PATH:preheat_system</v>
      </c>
      <c r="D56" s="66" t="str" cm="1">
        <f t="array" ref="D56">IF(INDEX(Templates!D$2:D$189,ROW()-ROW($12:$12)+1)="","",INDEX(Templates!D$2:D$189,ROW()-ROW($12:$12)+1))</f>
        <v>hot_water_loop</v>
      </c>
      <c r="E56" s="66" t="str" cm="1">
        <f t="array" ref="E56">IF(INDEX(Templates!E$2:E$189,ROW()-ROW($12:$12)+1)="","",INDEX(Templates!E$2:E$189,ROW()-ROW($12:$12)+1))</f>
        <v> </v>
      </c>
      <c r="F56" s="67" t="str" cm="1">
        <f t="array" ref="F56">IF(INDEX(Templates!G$2:G$189,ROW()-ROW($12:$12)+1)="","",INDEX(Templates!G$2:G$189,ROW()-ROW($12:$12)+1))</f>
        <v>HeatingSystem</v>
      </c>
      <c r="G56" s="68" t="str" cm="1">
        <f t="array" ref="G56">IF(INDEX(Templates!H$2:H$189,ROW()-ROW($12:$12)+1)="","",INDEX(Templates!H$2:H$189,ROW()-ROW($12:$12)+1))</f>
        <v>Heating System 2</v>
      </c>
      <c r="H56" s="68" t="str" cm="1">
        <f t="array" ref="H56">IF(INDEX(Templates!I$2:I$189,ROW()-ROW($12:$12)+1)="","",INDEX(Templates!I$2:I$189,ROW()-ROW($12:$12)+1))</f>
        <v>HVAC 1</v>
      </c>
      <c r="I56" s="68" t="str" cm="1">
        <f t="array" ref="I56">IF(INDEX(Templates!J$2:J$189,ROW()-ROW($12:$12)+1)="","",INDEX(Templates!J$2:J$189,ROW()-ROW($12:$12)+1))</f>
        <v>hot_water_loop</v>
      </c>
      <c r="J56" s="69" t="str" cm="1">
        <f t="array" ref="J56">IF(INDEX(Templates!K$2:K$189,ROW()-ROW($12:$12)+1)="","",INDEX(Templates!K$2:K$189,ROW()-ROW($12:$12)+1))</f>
        <v/>
      </c>
      <c r="K56" s="69" t="str" cm="1">
        <f t="array" ref="K56">IF(INDEX(Templates!L$2:L$189,ROW()-ROW($12:$12)+1)="","",INDEX(Templates!L$2:L$189,ROW()-ROW($12:$12)+1))</f>
        <v/>
      </c>
      <c r="L56" s="55" t="str" cm="1">
        <f t="array" ref="L56">IF(INDEX(Templates!$K$2:$BO$188,ROW()-ROW(L$12)+1, MATCH(L$8,Templates!$K$1:BO$1,0))="","",INDEX(Templates!$K$2:$BO$188,ROW()-ROW(L$12)+1, MATCH(L$8,Templates!$K$1:BO$1,0)))</f>
        <v/>
      </c>
      <c r="M56" s="55" t="e" cm="1">
        <f t="array" ref="M56">IF(INDEX(Templates!$K$2:$BO$188,ROW()-ROW(M$12)+1, MATCH(M$8,Templates!$K$1:BP$1,0))="","",INDEX(Templates!$K$2:$BO$188,ROW()-ROW(M$12)+1, MATCH(M$8,Templates!$K$1:BP$1,0)))</f>
        <v>#N/A</v>
      </c>
      <c r="N56" s="55" t="str" cm="1">
        <f t="array" ref="N56">IF(INDEX(Templates!$K$2:$BO$188,ROW()-ROW(N$12)+1, MATCH(N$8,Templates!$K$1:BQ$1,0))="","",INDEX(Templates!$K$2:$BO$188,ROW()-ROW(N$12)+1, MATCH(N$8,Templates!$K$1:BQ$1,0)))</f>
        <v>Boiler Loop 1</v>
      </c>
    </row>
    <row r="57" spans="1:14" x14ac:dyDescent="0.55000000000000004">
      <c r="A57" s="41" t="s">
        <v>475</v>
      </c>
      <c r="B57" s="6" t="s">
        <v>479</v>
      </c>
      <c r="C57" s="66" t="str" cm="1">
        <f t="array" ref="C57">IF(INDEX(Templates!C$2:C$189,ROW()-ROW($12:$12)+1)="","",INDEX(Templates!C$2:C$189,ROW()-ROW($12:$12)+1))</f>
        <v>JSON_PATH:fan_system</v>
      </c>
      <c r="D57" s="66" t="str" cm="1">
        <f t="array" ref="D57">IF(INDEX(Templates!D$2:D$189,ROW()-ROW($12:$12)+1)="","",INDEX(Templates!D$2:D$189,ROW()-ROW($12:$12)+1))</f>
        <v>id</v>
      </c>
      <c r="E57" s="66" t="str" cm="1">
        <f t="array" ref="E57">IF(INDEX(Templates!E$2:E$189,ROW()-ROW($12:$12)+1)="","",INDEX(Templates!E$2:E$189,ROW()-ROW($12:$12)+1))</f>
        <v> </v>
      </c>
      <c r="F57" s="67" t="str" cm="1">
        <f t="array" ref="F57">IF(INDEX(Templates!G$2:G$189,ROW()-ROW($12:$12)+1)="","",INDEX(Templates!G$2:G$189,ROW()-ROW($12:$12)+1))</f>
        <v>Fan System</v>
      </c>
      <c r="G57" s="68" t="str" cm="1">
        <f t="array" ref="G57">IF(INDEX(Templates!H$2:H$189,ROW()-ROW($12:$12)+1)="","",INDEX(Templates!H$2:H$189,ROW()-ROW($12:$12)+1))</f>
        <v>Fan System 1</v>
      </c>
      <c r="H57" s="68" t="str" cm="1">
        <f t="array" ref="H57">IF(INDEX(Templates!I$2:I$189,ROW()-ROW($12:$12)+1)="","",INDEX(Templates!I$2:I$189,ROW()-ROW($12:$12)+1))</f>
        <v>HVAC 1</v>
      </c>
      <c r="I57" s="68" t="str" cm="1">
        <f t="array" ref="I57">IF(INDEX(Templates!J$2:J$189,ROW()-ROW($12:$12)+1)="","",INDEX(Templates!J$2:J$189,ROW()-ROW($12:$12)+1))</f>
        <v>id</v>
      </c>
      <c r="J57" s="69" t="str" cm="1">
        <f t="array" ref="J57">IF(INDEX(Templates!K$2:K$189,ROW()-ROW($12:$12)+1)="","",INDEX(Templates!K$2:K$189,ROW()-ROW($12:$12)+1))</f>
        <v/>
      </c>
      <c r="K57" s="69" t="str" cm="1">
        <f t="array" ref="K57">IF(INDEX(Templates!L$2:L$189,ROW()-ROW($12:$12)+1)="","",INDEX(Templates!L$2:L$189,ROW()-ROW($12:$12)+1))</f>
        <v/>
      </c>
      <c r="L57" s="55" t="str" cm="1">
        <f t="array" ref="L57">IF(INDEX(Templates!$K$2:$BO$188,ROW()-ROW(L$12)+1, MATCH(L$8,Templates!$K$1:BO$1,0))="","",INDEX(Templates!$K$2:$BO$188,ROW()-ROW(L$12)+1, MATCH(L$8,Templates!$K$1:BO$1,0)))</f>
        <v>CAV Fan System 1</v>
      </c>
      <c r="M57" s="55" t="e" cm="1">
        <f t="array" ref="M57">IF(INDEX(Templates!$K$2:$BO$188,ROW()-ROW(M$12)+1, MATCH(M$8,Templates!$K$1:BP$1,0))="","",INDEX(Templates!$K$2:$BO$188,ROW()-ROW(M$12)+1, MATCH(M$8,Templates!$K$1:BP$1,0)))</f>
        <v>#N/A</v>
      </c>
      <c r="N57" s="55" t="str" cm="1">
        <f t="array" ref="N57">IF(INDEX(Templates!$K$2:$BO$188,ROW()-ROW(N$12)+1, MATCH(N$8,Templates!$K$1:BQ$1,0))="","",INDEX(Templates!$K$2:$BO$188,ROW()-ROW(N$12)+1, MATCH(N$8,Templates!$K$1:BQ$1,0)))</f>
        <v>VAV Fan System 1</v>
      </c>
    </row>
    <row r="58" spans="1:14" x14ac:dyDescent="0.55000000000000004">
      <c r="A58" s="41" t="s">
        <v>475</v>
      </c>
      <c r="B58" s="6" t="s">
        <v>479</v>
      </c>
      <c r="C58" s="66" t="str" cm="1">
        <f t="array" ref="C58">IF(INDEX(Templates!C$2:C$189,ROW()-ROW($12:$12)+1)="","",INDEX(Templates!C$2:C$189,ROW()-ROW($12:$12)+1))</f>
        <v>JSON_PATH:fan_system</v>
      </c>
      <c r="D58" s="66" t="str" cm="1">
        <f t="array" ref="D58">IF(INDEX(Templates!D$2:D$189,ROW()-ROW($12:$12)+1)="","",INDEX(Templates!D$2:D$189,ROW()-ROW($12:$12)+1))</f>
        <v>fan_control</v>
      </c>
      <c r="E58" s="66" t="str" cm="1">
        <f t="array" ref="E58">IF(INDEX(Templates!E$2:E$189,ROW()-ROW($12:$12)+1)="","",INDEX(Templates!E$2:E$189,ROW()-ROW($12:$12)+1))</f>
        <v> </v>
      </c>
      <c r="F58" s="67" t="str" cm="1">
        <f t="array" ref="F58">IF(INDEX(Templates!G$2:G$189,ROW()-ROW($12:$12)+1)="","",INDEX(Templates!G$2:G$189,ROW()-ROW($12:$12)+1))</f>
        <v>Fan System</v>
      </c>
      <c r="G58" s="68" t="str" cm="1">
        <f t="array" ref="G58">IF(INDEX(Templates!H$2:H$189,ROW()-ROW($12:$12)+1)="","",INDEX(Templates!H$2:H$189,ROW()-ROW($12:$12)+1))</f>
        <v>Fan System 1</v>
      </c>
      <c r="H58" s="68" t="str" cm="1">
        <f t="array" ref="H58">IF(INDEX(Templates!I$2:I$189,ROW()-ROW($12:$12)+1)="","",INDEX(Templates!I$2:I$189,ROW()-ROW($12:$12)+1))</f>
        <v>HVAC 1</v>
      </c>
      <c r="I58" s="68" t="str" cm="1">
        <f t="array" ref="I58">IF(INDEX(Templates!J$2:J$189,ROW()-ROW($12:$12)+1)="","",INDEX(Templates!J$2:J$189,ROW()-ROW($12:$12)+1))</f>
        <v>fan_control</v>
      </c>
      <c r="J58" s="69" t="str" cm="1">
        <f t="array" ref="J58">IF(INDEX(Templates!K$2:K$189,ROW()-ROW($12:$12)+1)="","",INDEX(Templates!K$2:K$189,ROW()-ROW($12:$12)+1))</f>
        <v/>
      </c>
      <c r="K58" s="69" t="str" cm="1">
        <f t="array" ref="K58">IF(INDEX(Templates!L$2:L$189,ROW()-ROW($12:$12)+1)="","",INDEX(Templates!L$2:L$189,ROW()-ROW($12:$12)+1))</f>
        <v/>
      </c>
      <c r="L58" s="55" t="str" cm="1">
        <f t="array" ref="L58">IF(INDEX(Templates!$K$2:$BO$188,ROW()-ROW(L$12)+1, MATCH(L$8,Templates!$K$1:BO$1,0))="","",INDEX(Templates!$K$2:$BO$188,ROW()-ROW(L$12)+1, MATCH(L$8,Templates!$K$1:BO$1,0)))</f>
        <v>CONSTANT</v>
      </c>
      <c r="M58" s="55" t="e" cm="1">
        <f t="array" ref="M58">IF(INDEX(Templates!$K$2:$BO$188,ROW()-ROW(M$12)+1, MATCH(M$8,Templates!$K$1:BP$1,0))="","",INDEX(Templates!$K$2:$BO$188,ROW()-ROW(M$12)+1, MATCH(M$8,Templates!$K$1:BP$1,0)))</f>
        <v>#N/A</v>
      </c>
      <c r="N58" s="55" t="str" cm="1">
        <f t="array" ref="N58">IF(INDEX(Templates!$K$2:$BO$188,ROW()-ROW(N$12)+1, MATCH(N$8,Templates!$K$1:BQ$1,0))="","",INDEX(Templates!$K$2:$BO$188,ROW()-ROW(N$12)+1, MATCH(N$8,Templates!$K$1:BQ$1,0)))</f>
        <v>VARIABLE_SPEED_DRIVE</v>
      </c>
    </row>
    <row r="59" spans="1:14" x14ac:dyDescent="0.55000000000000004">
      <c r="A59" s="41" t="s">
        <v>475</v>
      </c>
      <c r="B59" s="6" t="s">
        <v>479</v>
      </c>
      <c r="C59" s="66" t="str" cm="1">
        <f t="array" ref="C59">IF(INDEX(Templates!C$2:C$189,ROW()-ROW($12:$12)+1)="","",INDEX(Templates!C$2:C$189,ROW()-ROW($12:$12)+1))</f>
        <v>JSON_PATH:fan_system</v>
      </c>
      <c r="D59" s="66" t="str" cm="1">
        <f t="array" ref="D59">IF(INDEX(Templates!D$2:D$189,ROW()-ROW($12:$12)+1)="","",INDEX(Templates!D$2:D$189,ROW()-ROW($12:$12)+1))</f>
        <v>supply_fans[0]</v>
      </c>
      <c r="E59" s="66" t="str" cm="1">
        <f t="array" ref="E59">IF(INDEX(Templates!E$2:E$189,ROW()-ROW($12:$12)+1)="","",INDEX(Templates!E$2:E$189,ROW()-ROW($12:$12)+1))</f>
        <v>id</v>
      </c>
      <c r="F59" s="67" t="str" cm="1">
        <f t="array" ref="F59">IF(INDEX(Templates!G$2:G$189,ROW()-ROW($12:$12)+1)="","",INDEX(Templates!G$2:G$189,ROW()-ROW($12:$12)+1))</f>
        <v>Fan</v>
      </c>
      <c r="G59" s="68" t="str" cm="1">
        <f t="array" ref="G59">IF(INDEX(Templates!H$2:H$189,ROW()-ROW($12:$12)+1)="","",INDEX(Templates!H$2:H$189,ROW()-ROW($12:$12)+1))</f>
        <v>Supply Fan 1</v>
      </c>
      <c r="H59" s="68" t="str" cm="1">
        <f t="array" ref="H59">IF(INDEX(Templates!I$2:I$189,ROW()-ROW($12:$12)+1)="","",INDEX(Templates!I$2:I$189,ROW()-ROW($12:$12)+1))</f>
        <v>HVAC 1</v>
      </c>
      <c r="I59" s="68" t="str" cm="1">
        <f t="array" ref="I59">IF(INDEX(Templates!J$2:J$189,ROW()-ROW($12:$12)+1)="","",INDEX(Templates!J$2:J$189,ROW()-ROW($12:$12)+1))</f>
        <v>id</v>
      </c>
      <c r="J59" s="69" t="str" cm="1">
        <f t="array" ref="J59">IF(INDEX(Templates!K$2:K$189,ROW()-ROW($12:$12)+1)="","",INDEX(Templates!K$2:K$189,ROW()-ROW($12:$12)+1))</f>
        <v/>
      </c>
      <c r="K59" s="69" t="str" cm="1">
        <f t="array" ref="K59">IF(INDEX(Templates!L$2:L$189,ROW()-ROW($12:$12)+1)="","",INDEX(Templates!L$2:L$189,ROW()-ROW($12:$12)+1))</f>
        <v/>
      </c>
      <c r="L59" s="55" t="str" cm="1">
        <f t="array" ref="L59">IF(INDEX(Templates!$K$2:$BO$188,ROW()-ROW(L$12)+1, MATCH(L$8,Templates!$K$1:BO$1,0))="","",INDEX(Templates!$K$2:$BO$188,ROW()-ROW(L$12)+1, MATCH(L$8,Templates!$K$1:BO$1,0)))</f>
        <v>Supply Fan 1</v>
      </c>
      <c r="M59" s="55" t="e" cm="1">
        <f t="array" ref="M59">IF(INDEX(Templates!$K$2:$BO$188,ROW()-ROW(M$12)+1, MATCH(M$8,Templates!$K$1:BP$1,0))="","",INDEX(Templates!$K$2:$BO$188,ROW()-ROW(M$12)+1, MATCH(M$8,Templates!$K$1:BP$1,0)))</f>
        <v>#N/A</v>
      </c>
      <c r="N59" s="55" t="str" cm="1">
        <f t="array" ref="N59">IF(INDEX(Templates!$K$2:$BO$188,ROW()-ROW(N$12)+1, MATCH(N$8,Templates!$K$1:BQ$1,0))="","",INDEX(Templates!$K$2:$BO$188,ROW()-ROW(N$12)+1, MATCH(N$8,Templates!$K$1:BQ$1,0)))</f>
        <v>Supply Fan 1</v>
      </c>
    </row>
    <row r="60" spans="1:14" x14ac:dyDescent="0.55000000000000004">
      <c r="A60" s="41" t="s">
        <v>475</v>
      </c>
      <c r="B60" s="6" t="s">
        <v>479</v>
      </c>
      <c r="C60" s="66" t="str" cm="1">
        <f t="array" ref="C60">IF(INDEX(Templates!C$2:C$189,ROW()-ROW($12:$12)+1)="","",INDEX(Templates!C$2:C$189,ROW()-ROW($12:$12)+1))</f>
        <v>JSON_PATH:fan_system</v>
      </c>
      <c r="D60" s="66" t="str" cm="1">
        <f t="array" ref="D60">IF(INDEX(Templates!D$2:D$189,ROW()-ROW($12:$12)+1)="","",INDEX(Templates!D$2:D$189,ROW()-ROW($12:$12)+1))</f>
        <v>return_fans[0]</v>
      </c>
      <c r="E60" s="66" t="str" cm="1">
        <f t="array" ref="E60">IF(INDEX(Templates!E$2:E$189,ROW()-ROW($12:$12)+1)="","",INDEX(Templates!E$2:E$189,ROW()-ROW($12:$12)+1))</f>
        <v>id</v>
      </c>
      <c r="F60" s="67" t="str" cm="1">
        <f t="array" ref="F60">IF(INDEX(Templates!G$2:G$189,ROW()-ROW($12:$12)+1)="","",INDEX(Templates!G$2:G$189,ROW()-ROW($12:$12)+1))</f>
        <v>Fan</v>
      </c>
      <c r="G60" s="68" t="str" cm="1">
        <f t="array" ref="G60">IF(INDEX(Templates!H$2:H$189,ROW()-ROW($12:$12)+1)="","",INDEX(Templates!H$2:H$189,ROW()-ROW($12:$12)+1))</f>
        <v>Return Fan 1</v>
      </c>
      <c r="H60" s="68" t="str" cm="1">
        <f t="array" ref="H60">IF(INDEX(Templates!I$2:I$189,ROW()-ROW($12:$12)+1)="","",INDEX(Templates!I$2:I$189,ROW()-ROW($12:$12)+1))</f>
        <v>HVAC 1</v>
      </c>
      <c r="I60" s="68" t="str" cm="1">
        <f t="array" ref="I60">IF(INDEX(Templates!J$2:J$189,ROW()-ROW($12:$12)+1)="","",INDEX(Templates!J$2:J$189,ROW()-ROW($12:$12)+1))</f>
        <v>id</v>
      </c>
      <c r="J60" s="69" t="str" cm="1">
        <f t="array" ref="J60">IF(INDEX(Templates!K$2:K$189,ROW()-ROW($12:$12)+1)="","",INDEX(Templates!K$2:K$189,ROW()-ROW($12:$12)+1))</f>
        <v/>
      </c>
      <c r="K60" s="69" t="str" cm="1">
        <f t="array" ref="K60">IF(INDEX(Templates!L$2:L$189,ROW()-ROW($12:$12)+1)="","",INDEX(Templates!L$2:L$189,ROW()-ROW($12:$12)+1))</f>
        <v/>
      </c>
      <c r="L60" s="55" t="str" cm="1">
        <f t="array" ref="L60">IF(INDEX(Templates!$K$2:$BO$188,ROW()-ROW(L$12)+1, MATCH(L$8,Templates!$K$1:BO$1,0))="","",INDEX(Templates!$K$2:$BO$188,ROW()-ROW(L$12)+1, MATCH(L$8,Templates!$K$1:BO$1,0)))</f>
        <v/>
      </c>
      <c r="M60" s="55" t="e" cm="1">
        <f t="array" ref="M60">IF(INDEX(Templates!$K$2:$BO$188,ROW()-ROW(M$12)+1, MATCH(M$8,Templates!$K$1:BP$1,0))="","",INDEX(Templates!$K$2:$BO$188,ROW()-ROW(M$12)+1, MATCH(M$8,Templates!$K$1:BP$1,0)))</f>
        <v>#N/A</v>
      </c>
      <c r="N60" s="55" t="str" cm="1">
        <f t="array" ref="N60">IF(INDEX(Templates!$K$2:$BO$188,ROW()-ROW(N$12)+1, MATCH(N$8,Templates!$K$1:BQ$1,0))="","",INDEX(Templates!$K$2:$BO$188,ROW()-ROW(N$12)+1, MATCH(N$8,Templates!$K$1:BQ$1,0)))</f>
        <v>Return Fan 1</v>
      </c>
    </row>
    <row r="61" spans="1:14" x14ac:dyDescent="0.55000000000000004">
      <c r="A61" s="41" t="s">
        <v>475</v>
      </c>
      <c r="B61" s="6" t="s">
        <v>479</v>
      </c>
      <c r="C61" s="66" t="str" cm="1">
        <f t="array" ref="C61">IF(INDEX(Templates!C$2:C$189,ROW()-ROW($12:$12)+1)="","",INDEX(Templates!C$2:C$189,ROW()-ROW($12:$12)+1))</f>
        <v>JSON_PATH:boilers[0]</v>
      </c>
      <c r="D61" s="66" t="str" cm="1">
        <f t="array" ref="D61">IF(INDEX(Templates!D$2:D$189,ROW()-ROW($12:$12)+1)="","",INDEX(Templates!D$2:D$189,ROW()-ROW($12:$12)+1))</f>
        <v>id</v>
      </c>
      <c r="E61" s="66" t="str" cm="1">
        <f t="array" ref="E61">IF(INDEX(Templates!E$2:E$189,ROW()-ROW($12:$12)+1)="","",INDEX(Templates!E$2:E$189,ROW()-ROW($12:$12)+1))</f>
        <v> </v>
      </c>
      <c r="F61" s="67" t="str" cm="1">
        <f t="array" ref="F61">IF(INDEX(Templates!G$2:G$189,ROW()-ROW($12:$12)+1)="","",INDEX(Templates!G$2:G$189,ROW()-ROW($12:$12)+1))</f>
        <v>Boiler</v>
      </c>
      <c r="G61" s="68" t="str" cm="1">
        <f t="array" ref="G61">IF(INDEX(Templates!H$2:H$189,ROW()-ROW($12:$12)+1)="","",INDEX(Templates!H$2:H$189,ROW()-ROW($12:$12)+1))</f>
        <v>Boiler 1</v>
      </c>
      <c r="H61" s="68" t="str" cm="1">
        <f t="array" ref="H61">IF(INDEX(Templates!I$2:I$189,ROW()-ROW($12:$12)+1)="","",INDEX(Templates!I$2:I$189,ROW()-ROW($12:$12)+1))</f>
        <v>ASHRAE229 1</v>
      </c>
      <c r="I61" s="68" t="str" cm="1">
        <f t="array" ref="I61">IF(INDEX(Templates!J$2:J$189,ROW()-ROW($12:$12)+1)="","",INDEX(Templates!J$2:J$189,ROW()-ROW($12:$12)+1))</f>
        <v>id</v>
      </c>
      <c r="J61" s="69" t="str" cm="1">
        <f t="array" ref="J61">IF(INDEX(Templates!K$2:K$189,ROW()-ROW($12:$12)+1)="","",INDEX(Templates!K$2:K$189,ROW()-ROW($12:$12)+1))</f>
        <v/>
      </c>
      <c r="K61" s="69" t="str" cm="1">
        <f t="array" ref="K61">IF(INDEX(Templates!L$2:L$189,ROW()-ROW($12:$12)+1)="","",INDEX(Templates!L$2:L$189,ROW()-ROW($12:$12)+1))</f>
        <v/>
      </c>
      <c r="L61" s="55" t="str" cm="1">
        <f t="array" ref="L61">IF(INDEX(Templates!$K$2:$BO$188,ROW()-ROW(L$12)+1, MATCH(L$8,Templates!$K$1:BO$1,0))="","",INDEX(Templates!$K$2:$BO$188,ROW()-ROW(L$12)+1, MATCH(L$8,Templates!$K$1:BO$1,0)))</f>
        <v>Boiler 1</v>
      </c>
      <c r="M61" s="55" t="e" cm="1">
        <f t="array" ref="M61">IF(INDEX(Templates!$K$2:$BO$188,ROW()-ROW(M$12)+1, MATCH(M$8,Templates!$K$1:BP$1,0))="","",INDEX(Templates!$K$2:$BO$188,ROW()-ROW(M$12)+1, MATCH(M$8,Templates!$K$1:BP$1,0)))</f>
        <v>#N/A</v>
      </c>
      <c r="N61" s="55" t="str" cm="1">
        <f t="array" ref="N61">IF(INDEX(Templates!$K$2:$BO$188,ROW()-ROW(N$12)+1, MATCH(N$8,Templates!$K$1:BQ$1,0))="","",INDEX(Templates!$K$2:$BO$188,ROW()-ROW(N$12)+1, MATCH(N$8,Templates!$K$1:BQ$1,0)))</f>
        <v>Boiler 1</v>
      </c>
    </row>
    <row r="62" spans="1:14" x14ac:dyDescent="0.55000000000000004">
      <c r="A62" s="41" t="s">
        <v>475</v>
      </c>
      <c r="B62" s="6" t="s">
        <v>479</v>
      </c>
      <c r="C62" s="66" t="str" cm="1">
        <f t="array" ref="C62">IF(INDEX(Templates!C$2:C$189,ROW()-ROW($12:$12)+1)="","",INDEX(Templates!C$2:C$189,ROW()-ROW($12:$12)+1))</f>
        <v>JSON_PATH:boilers[0]</v>
      </c>
      <c r="D62" s="66" t="str" cm="1">
        <f t="array" ref="D62">IF(INDEX(Templates!D$2:D$189,ROW()-ROW($12:$12)+1)="","",INDEX(Templates!D$2:D$189,ROW()-ROW($12:$12)+1))</f>
        <v>loop</v>
      </c>
      <c r="E62" s="66" t="str" cm="1">
        <f t="array" ref="E62">IF(INDEX(Templates!E$2:E$189,ROW()-ROW($12:$12)+1)="","",INDEX(Templates!E$2:E$189,ROW()-ROW($12:$12)+1))</f>
        <v> </v>
      </c>
      <c r="F62" s="67" t="str" cm="1">
        <f t="array" ref="F62">IF(INDEX(Templates!G$2:G$189,ROW()-ROW($12:$12)+1)="","",INDEX(Templates!G$2:G$189,ROW()-ROW($12:$12)+1))</f>
        <v>Boiler</v>
      </c>
      <c r="G62" s="68" t="str" cm="1">
        <f t="array" ref="G62">IF(INDEX(Templates!H$2:H$189,ROW()-ROW($12:$12)+1)="","",INDEX(Templates!H$2:H$189,ROW()-ROW($12:$12)+1))</f>
        <v>Boiler 1</v>
      </c>
      <c r="H62" s="68" t="str" cm="1">
        <f t="array" ref="H62">IF(INDEX(Templates!I$2:I$189,ROW()-ROW($12:$12)+1)="","",INDEX(Templates!I$2:I$189,ROW()-ROW($12:$12)+1))</f>
        <v>ASHRAE229 1</v>
      </c>
      <c r="I62" s="68" t="str" cm="1">
        <f t="array" ref="I62">IF(INDEX(Templates!J$2:J$189,ROW()-ROW($12:$12)+1)="","",INDEX(Templates!J$2:J$189,ROW()-ROW($12:$12)+1))</f>
        <v>loop</v>
      </c>
      <c r="J62" s="69" t="str" cm="1">
        <f t="array" ref="J62">IF(INDEX(Templates!K$2:K$189,ROW()-ROW($12:$12)+1)="","",INDEX(Templates!K$2:K$189,ROW()-ROW($12:$12)+1))</f>
        <v/>
      </c>
      <c r="K62" s="69" t="str" cm="1">
        <f t="array" ref="K62">IF(INDEX(Templates!L$2:L$189,ROW()-ROW($12:$12)+1)="","",INDEX(Templates!L$2:L$189,ROW()-ROW($12:$12)+1))</f>
        <v/>
      </c>
      <c r="L62" s="55" t="str" cm="1">
        <f t="array" ref="L62">IF(INDEX(Templates!$K$2:$BO$188,ROW()-ROW(L$12)+1, MATCH(L$8,Templates!$K$1:BO$1,0))="","",INDEX(Templates!$K$2:$BO$188,ROW()-ROW(L$12)+1, MATCH(L$8,Templates!$K$1:BO$1,0)))</f>
        <v>Boiler Loop 1</v>
      </c>
      <c r="M62" s="55" t="e" cm="1">
        <f t="array" ref="M62">IF(INDEX(Templates!$K$2:$BO$188,ROW()-ROW(M$12)+1, MATCH(M$8,Templates!$K$1:BP$1,0))="","",INDEX(Templates!$K$2:$BO$188,ROW()-ROW(M$12)+1, MATCH(M$8,Templates!$K$1:BP$1,0)))</f>
        <v>#N/A</v>
      </c>
      <c r="N62" s="55" t="str" cm="1">
        <f t="array" ref="N62">IF(INDEX(Templates!$K$2:$BO$188,ROW()-ROW(N$12)+1, MATCH(N$8,Templates!$K$1:BQ$1,0))="","",INDEX(Templates!$K$2:$BO$188,ROW()-ROW(N$12)+1, MATCH(N$8,Templates!$K$1:BQ$1,0)))</f>
        <v>Boiler Loop 1</v>
      </c>
    </row>
    <row r="63" spans="1:14" x14ac:dyDescent="0.55000000000000004">
      <c r="A63" s="41"/>
      <c r="B63" s="6"/>
      <c r="C63" s="66" t="str" cm="1">
        <f t="array" ref="C63">IF(INDEX(Templates!C$2:C$189,ROW()-ROW($12:$12)+1)="","",INDEX(Templates!C$2:C$189,ROW()-ROW($12:$12)+1))</f>
        <v>JSON_PATH:boilers[0]</v>
      </c>
      <c r="D63" s="66" t="str" cm="1">
        <f t="array" ref="D63">IF(INDEX(Templates!D$2:D$189,ROW()-ROW($12:$12)+1)="","",INDEX(Templates!D$2:D$189,ROW()-ROW($12:$12)+1))</f>
        <v>draft_type</v>
      </c>
      <c r="E63" s="66" t="str" cm="1">
        <f t="array" ref="E63">IF(INDEX(Templates!E$2:E$189,ROW()-ROW($12:$12)+1)="","",INDEX(Templates!E$2:E$189,ROW()-ROW($12:$12)+1))</f>
        <v> </v>
      </c>
      <c r="F63" s="67" t="str" cm="1">
        <f t="array" ref="F63">IF(INDEX(Templates!G$2:G$189,ROW()-ROW($12:$12)+1)="","",INDEX(Templates!G$2:G$189,ROW()-ROW($12:$12)+1))</f>
        <v>Boiler</v>
      </c>
      <c r="G63" s="68" t="str" cm="1">
        <f t="array" ref="G63">IF(INDEX(Templates!H$2:H$189,ROW()-ROW($12:$12)+1)="","",INDEX(Templates!H$2:H$189,ROW()-ROW($12:$12)+1))</f>
        <v>Boiler 1</v>
      </c>
      <c r="H63" s="68" t="str" cm="1">
        <f t="array" ref="H63">IF(INDEX(Templates!I$2:I$189,ROW()-ROW($12:$12)+1)="","",INDEX(Templates!I$2:I$189,ROW()-ROW($12:$12)+1))</f>
        <v>ASHRAE229 1</v>
      </c>
      <c r="I63" s="68" t="str" cm="1">
        <f t="array" ref="I63">IF(INDEX(Templates!J$2:J$189,ROW()-ROW($12:$12)+1)="","",INDEX(Templates!J$2:J$189,ROW()-ROW($12:$12)+1))</f>
        <v>draft_type</v>
      </c>
      <c r="J63" s="69" t="str" cm="1">
        <f t="array" ref="J63">IF(INDEX(Templates!K$2:K$189,ROW()-ROW($12:$12)+1)="","",INDEX(Templates!K$2:K$189,ROW()-ROW($12:$12)+1))</f>
        <v/>
      </c>
      <c r="K63" s="69" t="str" cm="1">
        <f t="array" ref="K63">IF(INDEX(Templates!L$2:L$189,ROW()-ROW($12:$12)+1)="","",INDEX(Templates!L$2:L$189,ROW()-ROW($12:$12)+1))</f>
        <v/>
      </c>
      <c r="L63" s="55" t="str" cm="1">
        <f t="array" ref="L63">IF(INDEX(Templates!$K$2:$BO$188,ROW()-ROW(L$12)+1, MATCH(L$8,Templates!$K$1:BO$1,0))="","",INDEX(Templates!$K$2:$BO$188,ROW()-ROW(L$12)+1, MATCH(L$8,Templates!$K$1:BO$1,0)))</f>
        <v> </v>
      </c>
      <c r="M63" s="55" t="e" cm="1">
        <f t="array" ref="M63">IF(INDEX(Templates!$K$2:$BO$188,ROW()-ROW(M$12)+1, MATCH(M$8,Templates!$K$1:BP$1,0))="","",INDEX(Templates!$K$2:$BO$188,ROW()-ROW(M$12)+1, MATCH(M$8,Templates!$K$1:BP$1,0)))</f>
        <v>#N/A</v>
      </c>
      <c r="N63" s="55" t="str" cm="1">
        <f t="array" ref="N63">IF(INDEX(Templates!$K$2:$BO$188,ROW()-ROW(N$12)+1, MATCH(N$8,Templates!$K$1:BQ$1,0))="","",INDEX(Templates!$K$2:$BO$188,ROW()-ROW(N$12)+1, MATCH(N$8,Templates!$K$1:BQ$1,0)))</f>
        <v/>
      </c>
    </row>
    <row r="64" spans="1:14" x14ac:dyDescent="0.55000000000000004">
      <c r="A64" s="41"/>
      <c r="B64" s="6"/>
      <c r="C64" s="66" t="str" cm="1">
        <f t="array" ref="C64">IF(INDEX(Templates!C$2:C$189,ROW()-ROW($12:$12)+1)="","",INDEX(Templates!C$2:C$189,ROW()-ROW($12:$12)+1))</f>
        <v>JSON_PATH:boilers[0]</v>
      </c>
      <c r="D64" s="66" t="str" cm="1">
        <f t="array" ref="D64">IF(INDEX(Templates!D$2:D$189,ROW()-ROW($12:$12)+1)="","",INDEX(Templates!D$2:D$189,ROW()-ROW($12:$12)+1))</f>
        <v>rated_capacity</v>
      </c>
      <c r="E64" s="66" t="str" cm="1">
        <f t="array" ref="E64">IF(INDEX(Templates!E$2:E$189,ROW()-ROW($12:$12)+1)="","",INDEX(Templates!E$2:E$189,ROW()-ROW($12:$12)+1))</f>
        <v> </v>
      </c>
      <c r="F64" s="67" t="str" cm="1">
        <f t="array" ref="F64">IF(INDEX(Templates!G$2:G$189,ROW()-ROW($12:$12)+1)="","",INDEX(Templates!G$2:G$189,ROW()-ROW($12:$12)+1))</f>
        <v>Boiler</v>
      </c>
      <c r="G64" s="68" t="str" cm="1">
        <f t="array" ref="G64">IF(INDEX(Templates!H$2:H$189,ROW()-ROW($12:$12)+1)="","",INDEX(Templates!H$2:H$189,ROW()-ROW($12:$12)+1))</f>
        <v>Boiler 1</v>
      </c>
      <c r="H64" s="68" t="str" cm="1">
        <f t="array" ref="H64">IF(INDEX(Templates!I$2:I$189,ROW()-ROW($12:$12)+1)="","",INDEX(Templates!I$2:I$189,ROW()-ROW($12:$12)+1))</f>
        <v>ASHRAE229 1</v>
      </c>
      <c r="I64" s="68" t="str" cm="1">
        <f t="array" ref="I64">IF(INDEX(Templates!J$2:J$189,ROW()-ROW($12:$12)+1)="","",INDEX(Templates!J$2:J$189,ROW()-ROW($12:$12)+1))</f>
        <v>rated_capacity</v>
      </c>
      <c r="J64" s="69" t="str" cm="1">
        <f t="array" ref="J64">IF(INDEX(Templates!K$2:K$189,ROW()-ROW($12:$12)+1)="","",INDEX(Templates!K$2:K$189,ROW()-ROW($12:$12)+1))</f>
        <v>capacity</v>
      </c>
      <c r="K64" s="69" t="str" cm="1">
        <f t="array" ref="K64">IF(INDEX(Templates!L$2:L$189,ROW()-ROW($12:$12)+1)="","",INDEX(Templates!L$2:L$189,ROW()-ROW($12:$12)+1))</f>
        <v>Btu/hr</v>
      </c>
      <c r="L64" s="55" t="str" cm="1">
        <f t="array" ref="L64">IF(INDEX(Templates!$K$2:$BO$188,ROW()-ROW(L$12)+1, MATCH(L$8,Templates!$K$1:BO$1,0))="","",INDEX(Templates!$K$2:$BO$188,ROW()-ROW(L$12)+1, MATCH(L$8,Templates!$K$1:BO$1,0)))</f>
        <v/>
      </c>
      <c r="M64" s="55" t="e" cm="1">
        <f t="array" ref="M64">IF(INDEX(Templates!$K$2:$BO$188,ROW()-ROW(M$12)+1, MATCH(M$8,Templates!$K$1:BP$1,0))="","",INDEX(Templates!$K$2:$BO$188,ROW()-ROW(M$12)+1, MATCH(M$8,Templates!$K$1:BP$1,0)))</f>
        <v>#N/A</v>
      </c>
      <c r="N64" s="55" t="str" cm="1">
        <f t="array" ref="N64">IF(INDEX(Templates!$K$2:$BO$188,ROW()-ROW(N$12)+1, MATCH(N$8,Templates!$K$1:BQ$1,0))="","",INDEX(Templates!$K$2:$BO$188,ROW()-ROW(N$12)+1, MATCH(N$8,Templates!$K$1:BQ$1,0)))</f>
        <v/>
      </c>
    </row>
    <row r="65" spans="1:14" x14ac:dyDescent="0.55000000000000004">
      <c r="A65" s="41"/>
      <c r="B65" s="6"/>
      <c r="C65" s="66" t="str" cm="1">
        <f t="array" ref="C65">IF(INDEX(Templates!C$2:C$189,ROW()-ROW($12:$12)+1)="","",INDEX(Templates!C$2:C$189,ROW()-ROW($12:$12)+1))</f>
        <v>JSON_PATH:boilers[0]</v>
      </c>
      <c r="D65" s="66" t="str" cm="1">
        <f t="array" ref="D65">IF(INDEX(Templates!D$2:D$189,ROW()-ROW($12:$12)+1)="","",INDEX(Templates!D$2:D$189,ROW()-ROW($12:$12)+1))</f>
        <v>efficiency</v>
      </c>
      <c r="E65" s="66" t="str" cm="1">
        <f t="array" ref="E65">IF(INDEX(Templates!E$2:E$189,ROW()-ROW($12:$12)+1)="","",INDEX(Templates!E$2:E$189,ROW()-ROW($12:$12)+1))</f>
        <v> </v>
      </c>
      <c r="F65" s="67" t="str" cm="1">
        <f t="array" ref="F65">IF(INDEX(Templates!G$2:G$189,ROW()-ROW($12:$12)+1)="","",INDEX(Templates!G$2:G$189,ROW()-ROW($12:$12)+1))</f>
        <v>Boiler</v>
      </c>
      <c r="G65" s="68" t="str" cm="1">
        <f t="array" ref="G65">IF(INDEX(Templates!H$2:H$189,ROW()-ROW($12:$12)+1)="","",INDEX(Templates!H$2:H$189,ROW()-ROW($12:$12)+1))</f>
        <v>Boiler 1</v>
      </c>
      <c r="H65" s="68" t="str" cm="1">
        <f t="array" ref="H65">IF(INDEX(Templates!I$2:I$189,ROW()-ROW($12:$12)+1)="","",INDEX(Templates!I$2:I$189,ROW()-ROW($12:$12)+1))</f>
        <v>ASHRAE229 1</v>
      </c>
      <c r="I65" s="68" t="str" cm="1">
        <f t="array" ref="I65">IF(INDEX(Templates!J$2:J$189,ROW()-ROW($12:$12)+1)="","",INDEX(Templates!J$2:J$189,ROW()-ROW($12:$12)+1))</f>
        <v>efficiency</v>
      </c>
      <c r="J65" s="69" t="str" cm="1">
        <f t="array" ref="J65">IF(INDEX(Templates!K$2:K$189,ROW()-ROW($12:$12)+1)="","",INDEX(Templates!K$2:K$189,ROW()-ROW($12:$12)+1))</f>
        <v/>
      </c>
      <c r="K65" s="69" t="str" cm="1">
        <f t="array" ref="K65">IF(INDEX(Templates!L$2:L$189,ROW()-ROW($12:$12)+1)="","",INDEX(Templates!L$2:L$189,ROW()-ROW($12:$12)+1))</f>
        <v/>
      </c>
      <c r="L65" s="55" t="str" cm="1">
        <f t="array" ref="L65">IF(INDEX(Templates!$K$2:$BO$188,ROW()-ROW(L$12)+1, MATCH(L$8,Templates!$K$1:BO$1,0))="","",INDEX(Templates!$K$2:$BO$188,ROW()-ROW(L$12)+1, MATCH(L$8,Templates!$K$1:BO$1,0)))</f>
        <v> </v>
      </c>
      <c r="M65" s="55" t="e" cm="1">
        <f t="array" ref="M65">IF(INDEX(Templates!$K$2:$BO$188,ROW()-ROW(M$12)+1, MATCH(M$8,Templates!$K$1:BP$1,0))="","",INDEX(Templates!$K$2:$BO$188,ROW()-ROW(M$12)+1, MATCH(M$8,Templates!$K$1:BP$1,0)))</f>
        <v>#N/A</v>
      </c>
      <c r="N65" s="55" t="str" cm="1">
        <f t="array" ref="N65">IF(INDEX(Templates!$K$2:$BO$188,ROW()-ROW(N$12)+1, MATCH(N$8,Templates!$K$1:BQ$1,0))="","",INDEX(Templates!$K$2:$BO$188,ROW()-ROW(N$12)+1, MATCH(N$8,Templates!$K$1:BQ$1,0)))</f>
        <v/>
      </c>
    </row>
    <row r="66" spans="1:14" x14ac:dyDescent="0.55000000000000004">
      <c r="A66" s="41"/>
      <c r="B66" s="6"/>
      <c r="C66" s="66"/>
      <c r="D66" s="66" t="str" cm="1">
        <f t="array" ref="D66">IF(INDEX(Templates!D$2:D$189,ROW()-ROW($12:$12)+1)="","",INDEX(Templates!D$2:D$189,ROW()-ROW($12:$12)+1))</f>
        <v>efficiency_metric</v>
      </c>
      <c r="E66" s="66" t="str" cm="1">
        <f t="array" ref="E66">IF(INDEX(Templates!E$2:E$189,ROW()-ROW($12:$12)+1)="","",INDEX(Templates!E$2:E$189,ROW()-ROW($12:$12)+1))</f>
        <v> </v>
      </c>
      <c r="F66" s="67" t="str" cm="1">
        <f t="array" ref="F66">IF(INDEX(Templates!G$2:G$189,ROW()-ROW($12:$12)+1)="","",INDEX(Templates!G$2:G$189,ROW()-ROW($12:$12)+1))</f>
        <v>Boiler</v>
      </c>
      <c r="G66" s="68" t="str" cm="1">
        <f t="array" ref="G66">IF(INDEX(Templates!H$2:H$189,ROW()-ROW($12:$12)+1)="","",INDEX(Templates!H$2:H$189,ROW()-ROW($12:$12)+1))</f>
        <v>Boiler 1</v>
      </c>
      <c r="H66" s="68" t="str" cm="1">
        <f t="array" ref="H66">IF(INDEX(Templates!I$2:I$189,ROW()-ROW($12:$12)+1)="","",INDEX(Templates!I$2:I$189,ROW()-ROW($12:$12)+1))</f>
        <v>ASHRAE229 1</v>
      </c>
      <c r="I66" s="68" t="str" cm="1">
        <f t="array" ref="I66">IF(INDEX(Templates!J$2:J$189,ROW()-ROW($12:$12)+1)="","",INDEX(Templates!J$2:J$189,ROW()-ROW($12:$12)+1))</f>
        <v>efficiency_metric</v>
      </c>
      <c r="J66" s="69" t="str" cm="1">
        <f t="array" ref="J66">IF(INDEX(Templates!K$2:K$189,ROW()-ROW($12:$12)+1)="","",INDEX(Templates!K$2:K$189,ROW()-ROW($12:$12)+1))</f>
        <v/>
      </c>
      <c r="K66" s="69" t="str" cm="1">
        <f t="array" ref="K66">IF(INDEX(Templates!L$2:L$189,ROW()-ROW($12:$12)+1)="","",INDEX(Templates!L$2:L$189,ROW()-ROW($12:$12)+1))</f>
        <v/>
      </c>
      <c r="L66" s="55" t="str" cm="1">
        <f t="array" ref="L66">IF(INDEX(Templates!$K$2:$BO$188,ROW()-ROW(L$12)+1, MATCH(L$8,Templates!$K$1:BO$1,0))="","",INDEX(Templates!$K$2:$BO$188,ROW()-ROW(L$12)+1, MATCH(L$8,Templates!$K$1:BO$1,0)))</f>
        <v/>
      </c>
      <c r="M66" s="55" t="e" cm="1">
        <f t="array" ref="M66">IF(INDEX(Templates!$K$2:$BO$188,ROW()-ROW(M$12)+1, MATCH(M$8,Templates!$K$1:BP$1,0))="","",INDEX(Templates!$K$2:$BO$188,ROW()-ROW(M$12)+1, MATCH(M$8,Templates!$K$1:BP$1,0)))</f>
        <v>#N/A</v>
      </c>
      <c r="N66" s="55" t="str" cm="1">
        <f t="array" ref="N66">IF(INDEX(Templates!$K$2:$BO$188,ROW()-ROW(N$12)+1, MATCH(N$8,Templates!$K$1:BQ$1,0))="","",INDEX(Templates!$K$2:$BO$188,ROW()-ROW(N$12)+1, MATCH(N$8,Templates!$K$1:BQ$1,0)))</f>
        <v/>
      </c>
    </row>
    <row r="67" spans="1:14" ht="14.7" thickBot="1" x14ac:dyDescent="0.6">
      <c r="A67" s="46"/>
      <c r="B67" s="47"/>
      <c r="C67" s="71"/>
      <c r="D67" s="71"/>
      <c r="E67" s="71"/>
      <c r="F67" s="72"/>
      <c r="G67" s="73"/>
      <c r="H67" s="73"/>
      <c r="I67" s="73"/>
      <c r="J67" s="74" t="str" cm="1">
        <f t="array" ref="J67">IF(INDEX(Templates!K$2:K$189,ROW()-ROW($12:$12)+1)="","",INDEX(Templates!K$2:K$189,ROW()-ROW($12:$12)+1))</f>
        <v/>
      </c>
      <c r="K67" s="74" t="str" cm="1">
        <f t="array" ref="K67">IF(INDEX(Templates!L$2:L$189,ROW()-ROW($12:$12)+1)="","",INDEX(Templates!L$2:L$189,ROW()-ROW($12:$12)+1))</f>
        <v/>
      </c>
      <c r="L67" s="75"/>
      <c r="M67" s="75"/>
      <c r="N67" s="75"/>
    </row>
    <row r="68" spans="1:14" x14ac:dyDescent="0.55000000000000004">
      <c r="A68" s="41" t="s">
        <v>480</v>
      </c>
      <c r="B68" s="6" t="s">
        <v>476</v>
      </c>
      <c r="C68" s="6" t="s">
        <v>679</v>
      </c>
      <c r="D68" s="6" t="s">
        <v>680</v>
      </c>
      <c r="E68" s="6" t="s">
        <v>681</v>
      </c>
      <c r="F68" s="13"/>
      <c r="G68" s="15"/>
      <c r="H68" s="15"/>
      <c r="I68" s="15"/>
      <c r="J68" s="10" t="s">
        <v>682</v>
      </c>
      <c r="K68" s="10" t="s">
        <v>683</v>
      </c>
      <c r="L68" s="45"/>
      <c r="M68" s="45"/>
      <c r="N68" s="45"/>
    </row>
    <row r="69" spans="1:14" x14ac:dyDescent="0.55000000000000004">
      <c r="A69" s="41"/>
      <c r="B69" s="6"/>
      <c r="C69" s="6"/>
      <c r="D69" s="76"/>
      <c r="E69" s="8"/>
      <c r="F69" s="13"/>
      <c r="G69" s="15"/>
      <c r="H69" s="15"/>
      <c r="I69" s="15"/>
      <c r="J69" s="10"/>
      <c r="K69" s="10"/>
      <c r="L69" s="45"/>
      <c r="M69" s="45"/>
      <c r="N69" s="45"/>
    </row>
    <row r="70" spans="1:14" ht="14.7" thickBot="1" x14ac:dyDescent="0.6">
      <c r="A70" s="46"/>
      <c r="B70" s="47"/>
      <c r="C70" s="47"/>
      <c r="D70" s="47"/>
      <c r="E70" s="48"/>
      <c r="F70" s="77"/>
      <c r="G70" s="78"/>
      <c r="H70" s="78"/>
      <c r="I70" s="78"/>
      <c r="J70" s="79"/>
      <c r="K70" s="79"/>
      <c r="L70" s="52"/>
      <c r="M70" s="52"/>
      <c r="N70" s="52"/>
    </row>
    <row r="71" spans="1:14" x14ac:dyDescent="0.55000000000000004">
      <c r="A71" s="41" t="s">
        <v>480</v>
      </c>
      <c r="B71" s="6" t="s">
        <v>477</v>
      </c>
      <c r="C71" s="6" t="s">
        <v>679</v>
      </c>
      <c r="D71" s="6" t="s">
        <v>680</v>
      </c>
      <c r="E71" s="6" t="s">
        <v>681</v>
      </c>
      <c r="F71" s="13"/>
      <c r="G71" s="15"/>
      <c r="H71" s="15"/>
      <c r="I71" s="15"/>
      <c r="J71" s="10" t="s">
        <v>682</v>
      </c>
      <c r="K71" s="10" t="s">
        <v>683</v>
      </c>
      <c r="L71" s="45"/>
      <c r="M71" s="45"/>
      <c r="N71" s="45"/>
    </row>
    <row r="72" spans="1:14" x14ac:dyDescent="0.55000000000000004">
      <c r="A72" s="41"/>
      <c r="B72" s="6"/>
      <c r="C72" s="6"/>
      <c r="D72" s="76"/>
      <c r="E72" s="8"/>
      <c r="F72" s="13"/>
      <c r="G72" s="15"/>
      <c r="H72" s="15"/>
      <c r="I72" s="15"/>
      <c r="J72" s="10"/>
      <c r="K72" s="10"/>
      <c r="L72" s="45"/>
      <c r="M72" s="45"/>
      <c r="N72" s="45"/>
    </row>
    <row r="73" spans="1:14" ht="14.7" thickBot="1" x14ac:dyDescent="0.6">
      <c r="A73" s="46"/>
      <c r="B73" s="47"/>
      <c r="C73" s="47"/>
      <c r="D73" s="47"/>
      <c r="E73" s="48"/>
      <c r="F73" s="77"/>
      <c r="G73" s="78"/>
      <c r="H73" s="78"/>
      <c r="I73" s="78"/>
      <c r="J73" s="79"/>
      <c r="K73" s="79"/>
      <c r="L73" s="52"/>
      <c r="M73" s="52"/>
      <c r="N73" s="52"/>
    </row>
    <row r="74" spans="1:14" x14ac:dyDescent="0.55000000000000004">
      <c r="A74" s="41" t="s">
        <v>480</v>
      </c>
      <c r="B74" s="6" t="s">
        <v>478</v>
      </c>
      <c r="C74" s="6" t="s">
        <v>679</v>
      </c>
      <c r="D74" s="6" t="s">
        <v>680</v>
      </c>
      <c r="E74" s="6" t="s">
        <v>681</v>
      </c>
      <c r="F74" s="13"/>
      <c r="G74" s="15"/>
      <c r="H74" s="15"/>
      <c r="I74" s="15"/>
      <c r="J74" s="10" t="s">
        <v>682</v>
      </c>
      <c r="K74" s="10" t="s">
        <v>683</v>
      </c>
      <c r="L74" s="45"/>
      <c r="M74" s="45"/>
      <c r="N74" s="45"/>
    </row>
    <row r="75" spans="1:14" x14ac:dyDescent="0.55000000000000004">
      <c r="A75" s="41"/>
      <c r="B75" s="6"/>
      <c r="C75" s="6"/>
      <c r="D75" s="76"/>
      <c r="E75" s="8"/>
      <c r="F75" s="13"/>
      <c r="G75" s="15"/>
      <c r="H75" s="15"/>
      <c r="I75" s="15"/>
      <c r="J75" s="10"/>
      <c r="K75" s="10"/>
      <c r="L75" s="45"/>
      <c r="M75" s="45"/>
      <c r="N75" s="45"/>
    </row>
    <row r="76" spans="1:14" ht="14.7" thickBot="1" x14ac:dyDescent="0.6">
      <c r="A76" s="46"/>
      <c r="B76" s="46"/>
      <c r="C76" s="47"/>
      <c r="D76" s="47"/>
      <c r="E76" s="48"/>
      <c r="F76" s="77"/>
      <c r="G76" s="78"/>
      <c r="H76" s="78"/>
      <c r="I76" s="78"/>
      <c r="J76" s="79"/>
      <c r="K76" s="79"/>
      <c r="L76" s="52"/>
      <c r="M76" s="52"/>
      <c r="N76" s="52"/>
    </row>
    <row r="77" spans="1:14" x14ac:dyDescent="0.55000000000000004">
      <c r="A77" s="41"/>
    </row>
    <row r="78" spans="1:14" x14ac:dyDescent="0.55000000000000004">
      <c r="A78" s="41"/>
    </row>
    <row r="79" spans="1:14" x14ac:dyDescent="0.55000000000000004">
      <c r="A79" s="41"/>
    </row>
    <row r="80" spans="1:14" x14ac:dyDescent="0.55000000000000004">
      <c r="A80" s="41"/>
    </row>
    <row r="81" spans="1:1" x14ac:dyDescent="0.55000000000000004">
      <c r="A81" s="41"/>
    </row>
    <row r="82" spans="1:1" x14ac:dyDescent="0.55000000000000004">
      <c r="A82" s="41"/>
    </row>
    <row r="83" spans="1:1" x14ac:dyDescent="0.55000000000000004">
      <c r="A83" s="41"/>
    </row>
  </sheetData>
  <conditionalFormatting sqref="A6:E76">
    <cfRule type="expression" dxfId="11" priority="9">
      <formula>MOD(ROW(),2)</formula>
    </cfRule>
  </conditionalFormatting>
  <conditionalFormatting sqref="F12:I76">
    <cfRule type="expression" dxfId="10" priority="8">
      <formula>MOD(ROW(),2)</formula>
    </cfRule>
  </conditionalFormatting>
  <conditionalFormatting sqref="J68:K76">
    <cfRule type="expression" dxfId="9" priority="2">
      <formula>MOD(ROW(),2)</formula>
    </cfRule>
  </conditionalFormatting>
  <conditionalFormatting sqref="J12:K67">
    <cfRule type="expression" dxfId="8" priority="1">
      <formula>MOD(ROW(),2)</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DDD8-BBA0-4891-89D9-0284185359F5}">
  <dimension ref="A1:N74"/>
  <sheetViews>
    <sheetView topLeftCell="A21"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14.68359375" style="81" bestFit="1" customWidth="1"/>
    <col min="11" max="11" width="7" style="81" bestFit="1" customWidth="1"/>
    <col min="12" max="12" width="22.68359375" style="32" bestFit="1" customWidth="1"/>
    <col min="13" max="13" width="20.15625" bestFit="1" customWidth="1"/>
    <col min="14" max="14" width="28.26171875" bestFit="1" customWidth="1"/>
  </cols>
  <sheetData>
    <row r="1" spans="1:14" x14ac:dyDescent="0.55000000000000004">
      <c r="A1" s="25" t="s">
        <v>107</v>
      </c>
      <c r="B1" s="5" t="s">
        <v>108</v>
      </c>
      <c r="C1" s="5" t="s">
        <v>109</v>
      </c>
      <c r="D1" s="5" t="s">
        <v>110</v>
      </c>
      <c r="E1" s="5" t="s">
        <v>413</v>
      </c>
      <c r="F1" s="12" t="s">
        <v>111</v>
      </c>
      <c r="G1" s="11" t="s">
        <v>112</v>
      </c>
      <c r="H1" s="11" t="s">
        <v>113</v>
      </c>
      <c r="I1" s="11" t="s">
        <v>114</v>
      </c>
      <c r="J1" s="9" t="s">
        <v>115</v>
      </c>
      <c r="K1" s="9" t="s">
        <v>116</v>
      </c>
      <c r="L1" s="4" t="s">
        <v>684</v>
      </c>
      <c r="M1" s="4"/>
      <c r="N1" s="4"/>
    </row>
    <row r="2" spans="1:14" x14ac:dyDescent="0.55000000000000004">
      <c r="A2" s="26" t="s">
        <v>414</v>
      </c>
      <c r="B2" s="27"/>
      <c r="C2" s="27"/>
      <c r="D2" s="27"/>
      <c r="E2" s="28"/>
      <c r="F2" s="29"/>
      <c r="G2" s="30"/>
      <c r="H2" s="31"/>
      <c r="I2" s="31"/>
      <c r="J2" s="31"/>
      <c r="K2" s="31"/>
      <c r="L2" s="32">
        <v>99</v>
      </c>
      <c r="M2" s="32"/>
      <c r="N2" s="32"/>
    </row>
    <row r="3" spans="1:14" x14ac:dyDescent="0.55000000000000004">
      <c r="A3" s="26" t="s">
        <v>415</v>
      </c>
      <c r="B3" s="27"/>
      <c r="C3" s="27"/>
      <c r="D3" s="27"/>
      <c r="E3" s="28"/>
      <c r="F3" s="29"/>
      <c r="G3" s="30"/>
      <c r="H3" s="31"/>
      <c r="I3" s="31"/>
      <c r="J3" s="31"/>
      <c r="K3" s="31"/>
      <c r="L3" s="32">
        <v>1</v>
      </c>
      <c r="M3" s="32"/>
      <c r="N3" s="32"/>
    </row>
    <row r="4" spans="1:14" x14ac:dyDescent="0.55000000000000004">
      <c r="A4" s="26" t="s">
        <v>416</v>
      </c>
      <c r="B4" s="27"/>
      <c r="C4" s="27"/>
      <c r="D4" s="27"/>
      <c r="E4" s="28"/>
      <c r="F4" s="29"/>
      <c r="G4" s="30"/>
      <c r="H4" s="31"/>
      <c r="I4" s="31"/>
      <c r="J4" s="31"/>
      <c r="K4" s="31"/>
      <c r="L4" s="32" t="s">
        <v>417</v>
      </c>
      <c r="M4" s="32"/>
      <c r="N4" s="32"/>
    </row>
    <row r="5" spans="1:14" x14ac:dyDescent="0.55000000000000004">
      <c r="A5" s="33" t="s">
        <v>10</v>
      </c>
      <c r="B5" s="34"/>
      <c r="C5" s="35"/>
      <c r="D5" s="35"/>
      <c r="E5" s="36"/>
      <c r="F5" s="37"/>
      <c r="G5" s="38"/>
      <c r="H5" s="39"/>
      <c r="I5" s="39"/>
      <c r="J5" s="39"/>
      <c r="K5" s="39"/>
      <c r="L5" s="40"/>
    </row>
    <row r="6" spans="1:14" x14ac:dyDescent="0.55000000000000004">
      <c r="A6" s="41" t="s">
        <v>423</v>
      </c>
      <c r="B6" s="6"/>
      <c r="C6" s="6"/>
      <c r="D6" s="6"/>
      <c r="E6" s="8"/>
      <c r="F6" s="42"/>
      <c r="G6" s="43"/>
      <c r="H6" s="44"/>
      <c r="I6" s="44"/>
      <c r="J6" s="44"/>
      <c r="K6" s="44"/>
      <c r="L6" s="45" t="s">
        <v>678</v>
      </c>
      <c r="M6" s="45"/>
      <c r="N6" s="45"/>
    </row>
    <row r="7" spans="1:14" ht="14.7" thickBot="1" x14ac:dyDescent="0.6">
      <c r="A7" s="46" t="s">
        <v>460</v>
      </c>
      <c r="B7" s="47"/>
      <c r="C7" s="47"/>
      <c r="D7" s="47"/>
      <c r="E7" s="48"/>
      <c r="F7" s="49"/>
      <c r="G7" s="50"/>
      <c r="H7" s="51"/>
      <c r="I7" s="51"/>
      <c r="J7" s="51"/>
      <c r="K7" s="51"/>
      <c r="L7" s="52" t="s">
        <v>461</v>
      </c>
      <c r="M7" s="52"/>
      <c r="N7" s="52"/>
    </row>
    <row r="8" spans="1:14" ht="14.7" thickBot="1" x14ac:dyDescent="0.6">
      <c r="A8" s="56" t="s">
        <v>474</v>
      </c>
      <c r="B8" s="57"/>
      <c r="C8" s="57"/>
      <c r="D8" s="57"/>
      <c r="E8" s="58"/>
      <c r="F8" s="59"/>
      <c r="G8" s="60"/>
      <c r="H8" s="61"/>
      <c r="I8" s="61"/>
      <c r="J8" s="61"/>
      <c r="K8" s="61"/>
      <c r="L8" s="62" t="s">
        <v>684</v>
      </c>
      <c r="M8" s="62"/>
      <c r="N8" s="62"/>
    </row>
    <row r="9" spans="1:14" x14ac:dyDescent="0.55000000000000004">
      <c r="A9" s="53" t="s">
        <v>475</v>
      </c>
      <c r="B9" s="54" t="s">
        <v>476</v>
      </c>
      <c r="C9" s="54"/>
      <c r="D9" s="54"/>
      <c r="E9" s="63"/>
      <c r="F9" s="42"/>
      <c r="G9" s="64"/>
      <c r="H9" s="44"/>
      <c r="I9" s="44"/>
      <c r="J9" s="44"/>
      <c r="K9" s="44"/>
      <c r="L9" s="65" t="s">
        <v>205</v>
      </c>
      <c r="M9" s="65"/>
      <c r="N9" s="65"/>
    </row>
    <row r="10" spans="1:14" x14ac:dyDescent="0.55000000000000004">
      <c r="A10" s="41" t="s">
        <v>475</v>
      </c>
      <c r="B10" s="6" t="s">
        <v>477</v>
      </c>
      <c r="C10" s="6"/>
      <c r="D10" s="6"/>
      <c r="E10" s="8"/>
      <c r="F10" s="42"/>
      <c r="G10" s="64"/>
      <c r="H10" s="44"/>
      <c r="I10" s="44"/>
      <c r="J10" s="44"/>
      <c r="K10" s="44"/>
      <c r="L10" s="45"/>
      <c r="M10" s="45"/>
      <c r="N10" s="45"/>
    </row>
    <row r="11" spans="1:14" ht="14.7" thickBot="1" x14ac:dyDescent="0.6">
      <c r="A11" s="46" t="s">
        <v>475</v>
      </c>
      <c r="B11" s="47" t="s">
        <v>478</v>
      </c>
      <c r="C11" s="47"/>
      <c r="D11" s="47"/>
      <c r="E11" s="48"/>
      <c r="F11" s="49"/>
      <c r="G11" s="50"/>
      <c r="H11" s="51"/>
      <c r="I11" s="51"/>
      <c r="J11" s="51"/>
      <c r="K11" s="51"/>
      <c r="L11" s="52" t="s">
        <v>244</v>
      </c>
      <c r="M11" s="52"/>
      <c r="N11" s="52"/>
    </row>
    <row r="12" spans="1:14" x14ac:dyDescent="0.55000000000000004">
      <c r="A12" s="41" t="s">
        <v>475</v>
      </c>
      <c r="B12" s="6" t="s">
        <v>479</v>
      </c>
      <c r="C12" s="66" t="e" cm="1">
        <f t="array" ref="C12">IF(INDEX(#REF!,ROW()-ROW($12:$12)+1)="","",INDEX(#REF!,ROW()-ROW($12:$12)+1))</f>
        <v>#REF!</v>
      </c>
      <c r="D12" s="66" t="e" cm="1">
        <f t="array" ref="D12">IF(INDEX(#REF!,ROW()-ROW($12:$12)+1)="","",INDEX(#REF!,ROW()-ROW($12:$12)+1))</f>
        <v>#REF!</v>
      </c>
      <c r="E12" s="66" t="e" cm="1">
        <f t="array" ref="E12">IF(INDEX(#REF!,ROW()-ROW($12:$12)+1)="","",INDEX(#REF!,ROW()-ROW($12:$12)+1))</f>
        <v>#REF!</v>
      </c>
      <c r="F12" s="67" t="e" cm="1">
        <f t="array" ref="F12">IF(INDEX(#REF!,ROW()-ROW($12:$12)+1)="","",INDEX(#REF!,ROW()-ROW($12:$12)+1))</f>
        <v>#REF!</v>
      </c>
      <c r="G12" s="68" t="e" cm="1">
        <f t="array" ref="G12">IF(INDEX(#REF!,ROW()-ROW($12:$12)+1)="","",INDEX(#REF!,ROW()-ROW($12:$12)+1))</f>
        <v>#REF!</v>
      </c>
      <c r="H12" s="68" t="e" cm="1">
        <f t="array" ref="H12">IF(INDEX(#REF!,ROW()-ROW($12:$12)+1)="","",INDEX(#REF!,ROW()-ROW($12:$12)+1))</f>
        <v>#REF!</v>
      </c>
      <c r="I12" s="68" t="e" cm="1">
        <f t="array" ref="I12">IF(INDEX(#REF!,ROW()-ROW($12:$12)+1)="","",INDEX(#REF!,ROW()-ROW($12:$12)+1))</f>
        <v>#REF!</v>
      </c>
      <c r="J12" s="69" t="e" cm="1">
        <f t="array" ref="J12">IF(INDEX(#REF!,ROW()-ROW($12:$12)+1)="","",INDEX(#REF!,ROW()-ROW($12:$12)+1))</f>
        <v>#REF!</v>
      </c>
      <c r="K12" s="69" t="e" cm="1">
        <f t="array" ref="K12">IF(INDEX(#REF!,ROW()-ROW($12:$12)+1)="","",INDEX(#REF!,ROW()-ROW($12:$12)+1))</f>
        <v>#REF!</v>
      </c>
      <c r="L12" s="70" t="e" cm="1">
        <f t="array" ref="L12">IF(INDEX(#REF!,ROW()-ROW(L$12)+1, MATCH(L$8,#REF!,0))="","",INDEX(#REF!,ROW()-ROW(L$12)+1, MATCH(L$8,#REF!,0)))</f>
        <v>#REF!</v>
      </c>
      <c r="M12" s="70"/>
      <c r="N12" s="70"/>
    </row>
    <row r="13" spans="1:14" x14ac:dyDescent="0.55000000000000004">
      <c r="A13" s="41" t="s">
        <v>475</v>
      </c>
      <c r="B13" s="6" t="s">
        <v>479</v>
      </c>
      <c r="C13" s="66" t="e" cm="1">
        <f t="array" ref="C13">IF(INDEX(#REF!,ROW()-ROW($12:$12)+1)="","",INDEX(#REF!,ROW()-ROW($12:$12)+1))</f>
        <v>#REF!</v>
      </c>
      <c r="D13" s="66" t="e" cm="1">
        <f t="array" ref="D13">IF(INDEX(#REF!,ROW()-ROW($12:$12)+1)="","",INDEX(#REF!,ROW()-ROW($12:$12)+1))</f>
        <v>#REF!</v>
      </c>
      <c r="E13" s="66" t="e" cm="1">
        <f t="array" ref="E13">IF(INDEX(#REF!,ROW()-ROW($12:$12)+1)="","",INDEX(#REF!,ROW()-ROW($12:$12)+1))</f>
        <v>#REF!</v>
      </c>
      <c r="F13" s="67" t="e" cm="1">
        <f t="array" ref="F13">IF(INDEX(#REF!,ROW()-ROW($12:$12)+1)="","",INDEX(#REF!,ROW()-ROW($12:$12)+1))</f>
        <v>#REF!</v>
      </c>
      <c r="G13" s="68" t="e" cm="1">
        <f t="array" ref="G13">IF(INDEX(#REF!,ROW()-ROW($12:$12)+1)="","",INDEX(#REF!,ROW()-ROW($12:$12)+1))</f>
        <v>#REF!</v>
      </c>
      <c r="H13" s="68" t="e" cm="1">
        <f t="array" ref="H13">IF(INDEX(#REF!,ROW()-ROW($12:$12)+1)="","",INDEX(#REF!,ROW()-ROW($12:$12)+1))</f>
        <v>#REF!</v>
      </c>
      <c r="I13" s="68" t="e" cm="1">
        <f t="array" ref="I13">IF(INDEX(#REF!,ROW()-ROW($12:$12)+1)="","",INDEX(#REF!,ROW()-ROW($12:$12)+1))</f>
        <v>#REF!</v>
      </c>
      <c r="J13" s="69" t="e" cm="1">
        <f t="array" ref="J13">IF(INDEX(#REF!,ROW()-ROW($12:$12)+1)="","",INDEX(#REF!,ROW()-ROW($12:$12)+1))</f>
        <v>#REF!</v>
      </c>
      <c r="K13" s="69" t="e" cm="1">
        <f t="array" ref="K13">IF(INDEX(#REF!,ROW()-ROW($12:$12)+1)="","",INDEX(#REF!,ROW()-ROW($12:$12)+1))</f>
        <v>#REF!</v>
      </c>
      <c r="L13" s="55" t="e" cm="1">
        <f t="array" ref="L13">IF(INDEX(#REF!,ROW()-ROW(L$12)+1, MATCH(L$8,#REF!,0))="","",INDEX(#REF!,ROW()-ROW(L$12)+1, MATCH(L$8,#REF!,0)))</f>
        <v>#REF!</v>
      </c>
      <c r="M13" s="55"/>
      <c r="N13" s="55"/>
    </row>
    <row r="14" spans="1:14" x14ac:dyDescent="0.55000000000000004">
      <c r="A14" s="41" t="s">
        <v>475</v>
      </c>
      <c r="B14" s="6" t="s">
        <v>479</v>
      </c>
      <c r="C14" s="66" t="e" cm="1">
        <f t="array" ref="C14">IF(INDEX(#REF!,ROW()-ROW($12:$12)+1)="","",INDEX(#REF!,ROW()-ROW($12:$12)+1))</f>
        <v>#REF!</v>
      </c>
      <c r="D14" s="66" t="e" cm="1">
        <f t="array" ref="D14">IF(INDEX(#REF!,ROW()-ROW($12:$12)+1)="","",INDEX(#REF!,ROW()-ROW($12:$12)+1))</f>
        <v>#REF!</v>
      </c>
      <c r="E14" s="66" t="e" cm="1">
        <f t="array" ref="E14">IF(INDEX(#REF!,ROW()-ROW($12:$12)+1)="","",INDEX(#REF!,ROW()-ROW($12:$12)+1))</f>
        <v>#REF!</v>
      </c>
      <c r="F14" s="67" t="e" cm="1">
        <f t="array" ref="F14">IF(INDEX(#REF!,ROW()-ROW($12:$12)+1)="","",INDEX(#REF!,ROW()-ROW($12:$12)+1))</f>
        <v>#REF!</v>
      </c>
      <c r="G14" s="68" t="e" cm="1">
        <f t="array" ref="G14">IF(INDEX(#REF!,ROW()-ROW($12:$12)+1)="","",INDEX(#REF!,ROW()-ROW($12:$12)+1))</f>
        <v>#REF!</v>
      </c>
      <c r="H14" s="68" t="e" cm="1">
        <f t="array" ref="H14">IF(INDEX(#REF!,ROW()-ROW($12:$12)+1)="","",INDEX(#REF!,ROW()-ROW($12:$12)+1))</f>
        <v>#REF!</v>
      </c>
      <c r="I14" s="68" t="e" cm="1">
        <f t="array" ref="I14">IF(INDEX(#REF!,ROW()-ROW($12:$12)+1)="","",INDEX(#REF!,ROW()-ROW($12:$12)+1))</f>
        <v>#REF!</v>
      </c>
      <c r="J14" s="69" t="e" cm="1">
        <f t="array" ref="J14">IF(INDEX(#REF!,ROW()-ROW($12:$12)+1)="","",INDEX(#REF!,ROW()-ROW($12:$12)+1))</f>
        <v>#REF!</v>
      </c>
      <c r="K14" s="69" t="e" cm="1">
        <f t="array" ref="K14">IF(INDEX(#REF!,ROW()-ROW($12:$12)+1)="","",INDEX(#REF!,ROW()-ROW($12:$12)+1))</f>
        <v>#REF!</v>
      </c>
      <c r="L14" s="55" t="e" cm="1">
        <f t="array" ref="L14">IF(INDEX(#REF!,ROW()-ROW(L$12)+1, MATCH(L$8,#REF!,0))="","",INDEX(#REF!,ROW()-ROW(L$12)+1, MATCH(L$8,#REF!,0)))</f>
        <v>#REF!</v>
      </c>
      <c r="M14" s="55"/>
      <c r="N14" s="55"/>
    </row>
    <row r="15" spans="1:14" x14ac:dyDescent="0.55000000000000004">
      <c r="A15" s="41" t="s">
        <v>475</v>
      </c>
      <c r="B15" s="6" t="s">
        <v>479</v>
      </c>
      <c r="C15" s="66" t="e" cm="1">
        <f t="array" ref="C15">IF(INDEX(#REF!,ROW()-ROW($12:$12)+1)="","",INDEX(#REF!,ROW()-ROW($12:$12)+1))</f>
        <v>#REF!</v>
      </c>
      <c r="D15" s="66" t="e" cm="1">
        <f t="array" ref="D15">IF(INDEX(#REF!,ROW()-ROW($12:$12)+1)="","",INDEX(#REF!,ROW()-ROW($12:$12)+1))</f>
        <v>#REF!</v>
      </c>
      <c r="E15" s="66" t="e" cm="1">
        <f t="array" ref="E15">IF(INDEX(#REF!,ROW()-ROW($12:$12)+1)="","",INDEX(#REF!,ROW()-ROW($12:$12)+1))</f>
        <v>#REF!</v>
      </c>
      <c r="F15" s="67" t="e" cm="1">
        <f t="array" ref="F15">IF(INDEX(#REF!,ROW()-ROW($12:$12)+1)="","",INDEX(#REF!,ROW()-ROW($12:$12)+1))</f>
        <v>#REF!</v>
      </c>
      <c r="G15" s="68" t="e" cm="1">
        <f t="array" ref="G15">IF(INDEX(#REF!,ROW()-ROW($12:$12)+1)="","",INDEX(#REF!,ROW()-ROW($12:$12)+1))</f>
        <v>#REF!</v>
      </c>
      <c r="H15" s="68" t="e" cm="1">
        <f t="array" ref="H15">IF(INDEX(#REF!,ROW()-ROW($12:$12)+1)="","",INDEX(#REF!,ROW()-ROW($12:$12)+1))</f>
        <v>#REF!</v>
      </c>
      <c r="I15" s="68" t="e" cm="1">
        <f t="array" ref="I15">IF(INDEX(#REF!,ROW()-ROW($12:$12)+1)="","",INDEX(#REF!,ROW()-ROW($12:$12)+1))</f>
        <v>#REF!</v>
      </c>
      <c r="J15" s="69" t="e" cm="1">
        <f t="array" ref="J15">IF(INDEX(#REF!,ROW()-ROW($12:$12)+1)="","",INDEX(#REF!,ROW()-ROW($12:$12)+1))</f>
        <v>#REF!</v>
      </c>
      <c r="K15" s="69" t="e" cm="1">
        <f t="array" ref="K15">IF(INDEX(#REF!,ROW()-ROW($12:$12)+1)="","",INDEX(#REF!,ROW()-ROW($12:$12)+1))</f>
        <v>#REF!</v>
      </c>
      <c r="L15" s="55" t="e" cm="1">
        <f t="array" ref="L15">IF(INDEX(#REF!,ROW()-ROW(L$12)+1, MATCH(L$8,#REF!,0))="","",INDEX(#REF!,ROW()-ROW(L$12)+1, MATCH(L$8,#REF!,0)))</f>
        <v>#REF!</v>
      </c>
      <c r="M15" s="55"/>
      <c r="N15" s="55"/>
    </row>
    <row r="16" spans="1:14" x14ac:dyDescent="0.55000000000000004">
      <c r="A16" s="41" t="s">
        <v>475</v>
      </c>
      <c r="B16" s="6" t="s">
        <v>479</v>
      </c>
      <c r="C16" s="66" t="e" cm="1">
        <f t="array" ref="C16">IF(INDEX(#REF!,ROW()-ROW($12:$12)+1)="","",INDEX(#REF!,ROW()-ROW($12:$12)+1))</f>
        <v>#REF!</v>
      </c>
      <c r="D16" s="66" t="e" cm="1">
        <f t="array" ref="D16">IF(INDEX(#REF!,ROW()-ROW($12:$12)+1)="","",INDEX(#REF!,ROW()-ROW($12:$12)+1))</f>
        <v>#REF!</v>
      </c>
      <c r="E16" s="66" t="e" cm="1">
        <f t="array" ref="E16">IF(INDEX(#REF!,ROW()-ROW($12:$12)+1)="","",INDEX(#REF!,ROW()-ROW($12:$12)+1))</f>
        <v>#REF!</v>
      </c>
      <c r="F16" s="67" t="e" cm="1">
        <f t="array" ref="F16">IF(INDEX(#REF!,ROW()-ROW($12:$12)+1)="","",INDEX(#REF!,ROW()-ROW($12:$12)+1))</f>
        <v>#REF!</v>
      </c>
      <c r="G16" s="68" t="e" cm="1">
        <f t="array" ref="G16">IF(INDEX(#REF!,ROW()-ROW($12:$12)+1)="","",INDEX(#REF!,ROW()-ROW($12:$12)+1))</f>
        <v>#REF!</v>
      </c>
      <c r="H16" s="68" t="e" cm="1">
        <f t="array" ref="H16">IF(INDEX(#REF!,ROW()-ROW($12:$12)+1)="","",INDEX(#REF!,ROW()-ROW($12:$12)+1))</f>
        <v>#REF!</v>
      </c>
      <c r="I16" s="68" t="e" cm="1">
        <f t="array" ref="I16">IF(INDEX(#REF!,ROW()-ROW($12:$12)+1)="","",INDEX(#REF!,ROW()-ROW($12:$12)+1))</f>
        <v>#REF!</v>
      </c>
      <c r="J16" s="69" t="e" cm="1">
        <f t="array" ref="J16">IF(INDEX(#REF!,ROW()-ROW($12:$12)+1)="","",INDEX(#REF!,ROW()-ROW($12:$12)+1))</f>
        <v>#REF!</v>
      </c>
      <c r="K16" s="69" t="e" cm="1">
        <f t="array" ref="K16">IF(INDEX(#REF!,ROW()-ROW($12:$12)+1)="","",INDEX(#REF!,ROW()-ROW($12:$12)+1))</f>
        <v>#REF!</v>
      </c>
      <c r="L16" s="55" t="e" cm="1">
        <f t="array" ref="L16">IF(INDEX(#REF!,ROW()-ROW(L$12)+1, MATCH(L$8,#REF!,0))="","",INDEX(#REF!,ROW()-ROW(L$12)+1, MATCH(L$8,#REF!,0)))</f>
        <v>#REF!</v>
      </c>
      <c r="M16" s="55"/>
      <c r="N16" s="55"/>
    </row>
    <row r="17" spans="1:14" x14ac:dyDescent="0.55000000000000004">
      <c r="A17" s="41" t="s">
        <v>475</v>
      </c>
      <c r="B17" s="6" t="s">
        <v>479</v>
      </c>
      <c r="C17" s="66" t="e" cm="1">
        <f t="array" ref="C17">IF(INDEX(#REF!,ROW()-ROW($12:$12)+1)="","",INDEX(#REF!,ROW()-ROW($12:$12)+1))</f>
        <v>#REF!</v>
      </c>
      <c r="D17" s="66" t="e" cm="1">
        <f t="array" ref="D17">IF(INDEX(#REF!,ROW()-ROW($12:$12)+1)="","",INDEX(#REF!,ROW()-ROW($12:$12)+1))</f>
        <v>#REF!</v>
      </c>
      <c r="E17" s="66" t="e" cm="1">
        <f t="array" ref="E17">IF(INDEX(#REF!,ROW()-ROW($12:$12)+1)="","",INDEX(#REF!,ROW()-ROW($12:$12)+1))</f>
        <v>#REF!</v>
      </c>
      <c r="F17" s="67" t="e" cm="1">
        <f t="array" ref="F17">IF(INDEX(#REF!,ROW()-ROW($12:$12)+1)="","",INDEX(#REF!,ROW()-ROW($12:$12)+1))</f>
        <v>#REF!</v>
      </c>
      <c r="G17" s="68" t="e" cm="1">
        <f t="array" ref="G17">IF(INDEX(#REF!,ROW()-ROW($12:$12)+1)="","",INDEX(#REF!,ROW()-ROW($12:$12)+1))</f>
        <v>#REF!</v>
      </c>
      <c r="H17" s="68" t="e" cm="1">
        <f t="array" ref="H17">IF(INDEX(#REF!,ROW()-ROW($12:$12)+1)="","",INDEX(#REF!,ROW()-ROW($12:$12)+1))</f>
        <v>#REF!</v>
      </c>
      <c r="I17" s="68" t="e" cm="1">
        <f t="array" ref="I17">IF(INDEX(#REF!,ROW()-ROW($12:$12)+1)="","",INDEX(#REF!,ROW()-ROW($12:$12)+1))</f>
        <v>#REF!</v>
      </c>
      <c r="J17" s="69" t="e" cm="1">
        <f t="array" ref="J17">IF(INDEX(#REF!,ROW()-ROW($12:$12)+1)="","",INDEX(#REF!,ROW()-ROW($12:$12)+1))</f>
        <v>#REF!</v>
      </c>
      <c r="K17" s="69" t="e" cm="1">
        <f t="array" ref="K17">IF(INDEX(#REF!,ROW()-ROW($12:$12)+1)="","",INDEX(#REF!,ROW()-ROW($12:$12)+1))</f>
        <v>#REF!</v>
      </c>
      <c r="L17" s="55" t="e" cm="1">
        <f t="array" ref="L17">IF(INDEX(#REF!,ROW()-ROW(L$12)+1, MATCH(L$8,#REF!,0))="","",INDEX(#REF!,ROW()-ROW(L$12)+1, MATCH(L$8,#REF!,0)))</f>
        <v>#REF!</v>
      </c>
      <c r="M17" s="55"/>
      <c r="N17" s="55"/>
    </row>
    <row r="18" spans="1:14" x14ac:dyDescent="0.55000000000000004">
      <c r="A18" s="41" t="s">
        <v>475</v>
      </c>
      <c r="B18" s="6" t="s">
        <v>479</v>
      </c>
      <c r="C18" s="66" t="e" cm="1">
        <f t="array" ref="C18">IF(INDEX(#REF!,ROW()-ROW($12:$12)+1)="","",INDEX(#REF!,ROW()-ROW($12:$12)+1))</f>
        <v>#REF!</v>
      </c>
      <c r="D18" s="66" t="e" cm="1">
        <f t="array" ref="D18">IF(INDEX(#REF!,ROW()-ROW($12:$12)+1)="","",INDEX(#REF!,ROW()-ROW($12:$12)+1))</f>
        <v>#REF!</v>
      </c>
      <c r="E18" s="66" t="e" cm="1">
        <f t="array" ref="E18">IF(INDEX(#REF!,ROW()-ROW($12:$12)+1)="","",INDEX(#REF!,ROW()-ROW($12:$12)+1))</f>
        <v>#REF!</v>
      </c>
      <c r="F18" s="67" t="e" cm="1">
        <f t="array" ref="F18">IF(INDEX(#REF!,ROW()-ROW($12:$12)+1)="","",INDEX(#REF!,ROW()-ROW($12:$12)+1))</f>
        <v>#REF!</v>
      </c>
      <c r="G18" s="68" t="e" cm="1">
        <f t="array" ref="G18">IF(INDEX(#REF!,ROW()-ROW($12:$12)+1)="","",INDEX(#REF!,ROW()-ROW($12:$12)+1))</f>
        <v>#REF!</v>
      </c>
      <c r="H18" s="68" t="e" cm="1">
        <f t="array" ref="H18">IF(INDEX(#REF!,ROW()-ROW($12:$12)+1)="","",INDEX(#REF!,ROW()-ROW($12:$12)+1))</f>
        <v>#REF!</v>
      </c>
      <c r="I18" s="68" t="e" cm="1">
        <f t="array" ref="I18">IF(INDEX(#REF!,ROW()-ROW($12:$12)+1)="","",INDEX(#REF!,ROW()-ROW($12:$12)+1))</f>
        <v>#REF!</v>
      </c>
      <c r="J18" s="69" t="e" cm="1">
        <f t="array" ref="J18">IF(INDEX(#REF!,ROW()-ROW($12:$12)+1)="","",INDEX(#REF!,ROW()-ROW($12:$12)+1))</f>
        <v>#REF!</v>
      </c>
      <c r="K18" s="69" t="e" cm="1">
        <f t="array" ref="K18">IF(INDEX(#REF!,ROW()-ROW($12:$12)+1)="","",INDEX(#REF!,ROW()-ROW($12:$12)+1))</f>
        <v>#REF!</v>
      </c>
      <c r="L18" s="55" t="e" cm="1">
        <f t="array" ref="L18">IF(INDEX(#REF!,ROW()-ROW(L$12)+1, MATCH(L$8,#REF!,0))="","",INDEX(#REF!,ROW()-ROW(L$12)+1, MATCH(L$8,#REF!,0)))</f>
        <v>#REF!</v>
      </c>
      <c r="M18" s="55"/>
      <c r="N18" s="55"/>
    </row>
    <row r="19" spans="1:14" x14ac:dyDescent="0.55000000000000004">
      <c r="A19" s="41" t="s">
        <v>475</v>
      </c>
      <c r="B19" s="6" t="s">
        <v>479</v>
      </c>
      <c r="C19" s="66" t="e" cm="1">
        <f t="array" ref="C19">IF(INDEX(#REF!,ROW()-ROW($12:$12)+1)="","",INDEX(#REF!,ROW()-ROW($12:$12)+1))</f>
        <v>#REF!</v>
      </c>
      <c r="D19" s="66" t="e" cm="1">
        <f t="array" ref="D19">IF(INDEX(#REF!,ROW()-ROW($12:$12)+1)="","",INDEX(#REF!,ROW()-ROW($12:$12)+1))</f>
        <v>#REF!</v>
      </c>
      <c r="E19" s="66" t="e" cm="1">
        <f t="array" ref="E19">IF(INDEX(#REF!,ROW()-ROW($12:$12)+1)="","",INDEX(#REF!,ROW()-ROW($12:$12)+1))</f>
        <v>#REF!</v>
      </c>
      <c r="F19" s="67" t="e" cm="1">
        <f t="array" ref="F19">IF(INDEX(#REF!,ROW()-ROW($12:$12)+1)="","",INDEX(#REF!,ROW()-ROW($12:$12)+1))</f>
        <v>#REF!</v>
      </c>
      <c r="G19" s="68" t="e" cm="1">
        <f t="array" ref="G19">IF(INDEX(#REF!,ROW()-ROW($12:$12)+1)="","",INDEX(#REF!,ROW()-ROW($12:$12)+1))</f>
        <v>#REF!</v>
      </c>
      <c r="H19" s="68" t="e" cm="1">
        <f t="array" ref="H19">IF(INDEX(#REF!,ROW()-ROW($12:$12)+1)="","",INDEX(#REF!,ROW()-ROW($12:$12)+1))</f>
        <v>#REF!</v>
      </c>
      <c r="I19" s="68" t="e" cm="1">
        <f t="array" ref="I19">IF(INDEX(#REF!,ROW()-ROW($12:$12)+1)="","",INDEX(#REF!,ROW()-ROW($12:$12)+1))</f>
        <v>#REF!</v>
      </c>
      <c r="J19" s="69" t="e" cm="1">
        <f t="array" ref="J19">IF(INDEX(#REF!,ROW()-ROW($12:$12)+1)="","",INDEX(#REF!,ROW()-ROW($12:$12)+1))</f>
        <v>#REF!</v>
      </c>
      <c r="K19" s="69" t="e" cm="1">
        <f t="array" ref="K19">IF(INDEX(#REF!,ROW()-ROW($12:$12)+1)="","",INDEX(#REF!,ROW()-ROW($12:$12)+1))</f>
        <v>#REF!</v>
      </c>
      <c r="L19" s="55" t="e" cm="1">
        <f t="array" ref="L19">IF(INDEX(#REF!,ROW()-ROW(L$12)+1, MATCH(L$8,#REF!,0))="","",INDEX(#REF!,ROW()-ROW(L$12)+1, MATCH(L$8,#REF!,0)))</f>
        <v>#REF!</v>
      </c>
      <c r="M19" s="55"/>
      <c r="N19" s="55"/>
    </row>
    <row r="20" spans="1:14" x14ac:dyDescent="0.55000000000000004">
      <c r="A20" s="41" t="s">
        <v>475</v>
      </c>
      <c r="B20" s="6" t="s">
        <v>479</v>
      </c>
      <c r="C20" s="66" t="e" cm="1">
        <f t="array" ref="C20">IF(INDEX(#REF!,ROW()-ROW($12:$12)+1)="","",INDEX(#REF!,ROW()-ROW($12:$12)+1))</f>
        <v>#REF!</v>
      </c>
      <c r="D20" s="66" t="e" cm="1">
        <f t="array" ref="D20">IF(INDEX(#REF!,ROW()-ROW($12:$12)+1)="","",INDEX(#REF!,ROW()-ROW($12:$12)+1))</f>
        <v>#REF!</v>
      </c>
      <c r="E20" s="66" t="e" cm="1">
        <f t="array" ref="E20">IF(INDEX(#REF!,ROW()-ROW($12:$12)+1)="","",INDEX(#REF!,ROW()-ROW($12:$12)+1))</f>
        <v>#REF!</v>
      </c>
      <c r="F20" s="67" t="e" cm="1">
        <f t="array" ref="F20">IF(INDEX(#REF!,ROW()-ROW($12:$12)+1)="","",INDEX(#REF!,ROW()-ROW($12:$12)+1))</f>
        <v>#REF!</v>
      </c>
      <c r="G20" s="68" t="e" cm="1">
        <f t="array" ref="G20">IF(INDEX(#REF!,ROW()-ROW($12:$12)+1)="","",INDEX(#REF!,ROW()-ROW($12:$12)+1))</f>
        <v>#REF!</v>
      </c>
      <c r="H20" s="68" t="e" cm="1">
        <f t="array" ref="H20">IF(INDEX(#REF!,ROW()-ROW($12:$12)+1)="","",INDEX(#REF!,ROW()-ROW($12:$12)+1))</f>
        <v>#REF!</v>
      </c>
      <c r="I20" s="68" t="e" cm="1">
        <f t="array" ref="I20">IF(INDEX(#REF!,ROW()-ROW($12:$12)+1)="","",INDEX(#REF!,ROW()-ROW($12:$12)+1))</f>
        <v>#REF!</v>
      </c>
      <c r="J20" s="69" t="e" cm="1">
        <f t="array" ref="J20">IF(INDEX(#REF!,ROW()-ROW($12:$12)+1)="","",INDEX(#REF!,ROW()-ROW($12:$12)+1))</f>
        <v>#REF!</v>
      </c>
      <c r="K20" s="69" t="e" cm="1">
        <f t="array" ref="K20">IF(INDEX(#REF!,ROW()-ROW($12:$12)+1)="","",INDEX(#REF!,ROW()-ROW($12:$12)+1))</f>
        <v>#REF!</v>
      </c>
      <c r="L20" s="55" t="e" cm="1">
        <f t="array" ref="L20">IF(INDEX(#REF!,ROW()-ROW(L$12)+1, MATCH(L$8,#REF!,0))="","",INDEX(#REF!,ROW()-ROW(L$12)+1, MATCH(L$8,#REF!,0)))</f>
        <v>#REF!</v>
      </c>
      <c r="M20" s="55"/>
      <c r="N20" s="55"/>
    </row>
    <row r="21" spans="1:14" x14ac:dyDescent="0.55000000000000004">
      <c r="A21" s="41" t="s">
        <v>475</v>
      </c>
      <c r="B21" s="6" t="s">
        <v>479</v>
      </c>
      <c r="C21" s="66" t="e" cm="1">
        <f t="array" ref="C21">IF(INDEX(#REF!,ROW()-ROW($12:$12)+1)="","",INDEX(#REF!,ROW()-ROW($12:$12)+1))</f>
        <v>#REF!</v>
      </c>
      <c r="D21" s="66" t="e" cm="1">
        <f t="array" ref="D21">IF(INDEX(#REF!,ROW()-ROW($12:$12)+1)="","",INDEX(#REF!,ROW()-ROW($12:$12)+1))</f>
        <v>#REF!</v>
      </c>
      <c r="E21" s="66" t="e" cm="1">
        <f t="array" ref="E21">IF(INDEX(#REF!,ROW()-ROW($12:$12)+1)="","",INDEX(#REF!,ROW()-ROW($12:$12)+1))</f>
        <v>#REF!</v>
      </c>
      <c r="F21" s="67" t="e" cm="1">
        <f t="array" ref="F21">IF(INDEX(#REF!,ROW()-ROW($12:$12)+1)="","",INDEX(#REF!,ROW()-ROW($12:$12)+1))</f>
        <v>#REF!</v>
      </c>
      <c r="G21" s="68" t="e" cm="1">
        <f t="array" ref="G21">IF(INDEX(#REF!,ROW()-ROW($12:$12)+1)="","",INDEX(#REF!,ROW()-ROW($12:$12)+1))</f>
        <v>#REF!</v>
      </c>
      <c r="H21" s="68" t="e" cm="1">
        <f t="array" ref="H21">IF(INDEX(#REF!,ROW()-ROW($12:$12)+1)="","",INDEX(#REF!,ROW()-ROW($12:$12)+1))</f>
        <v>#REF!</v>
      </c>
      <c r="I21" s="68" t="e" cm="1">
        <f t="array" ref="I21">IF(INDEX(#REF!,ROW()-ROW($12:$12)+1)="","",INDEX(#REF!,ROW()-ROW($12:$12)+1))</f>
        <v>#REF!</v>
      </c>
      <c r="J21" s="69" t="e" cm="1">
        <f t="array" ref="J21">IF(INDEX(#REF!,ROW()-ROW($12:$12)+1)="","",INDEX(#REF!,ROW()-ROW($12:$12)+1))</f>
        <v>#REF!</v>
      </c>
      <c r="K21" s="69" t="e" cm="1">
        <f t="array" ref="K21">IF(INDEX(#REF!,ROW()-ROW($12:$12)+1)="","",INDEX(#REF!,ROW()-ROW($12:$12)+1))</f>
        <v>#REF!</v>
      </c>
      <c r="L21" s="55" t="e" cm="1">
        <f t="array" ref="L21">IF(INDEX(#REF!,ROW()-ROW(L$12)+1, MATCH(L$8,#REF!,0))="","",INDEX(#REF!,ROW()-ROW(L$12)+1, MATCH(L$8,#REF!,0)))</f>
        <v>#REF!</v>
      </c>
      <c r="M21" s="55"/>
      <c r="N21" s="55"/>
    </row>
    <row r="22" spans="1:14" x14ac:dyDescent="0.55000000000000004">
      <c r="A22" s="41" t="s">
        <v>475</v>
      </c>
      <c r="B22" s="6" t="s">
        <v>479</v>
      </c>
      <c r="C22" s="66" t="e" cm="1">
        <f t="array" ref="C22">IF(INDEX(#REF!,ROW()-ROW($12:$12)+1)="","",INDEX(#REF!,ROW()-ROW($12:$12)+1))</f>
        <v>#REF!</v>
      </c>
      <c r="D22" s="66" t="e" cm="1">
        <f t="array" ref="D22">IF(INDEX(#REF!,ROW()-ROW($12:$12)+1)="","",INDEX(#REF!,ROW()-ROW($12:$12)+1))</f>
        <v>#REF!</v>
      </c>
      <c r="E22" s="66" t="e" cm="1">
        <f t="array" ref="E22">IF(INDEX(#REF!,ROW()-ROW($12:$12)+1)="","",INDEX(#REF!,ROW()-ROW($12:$12)+1))</f>
        <v>#REF!</v>
      </c>
      <c r="F22" s="67" t="e" cm="1">
        <f t="array" ref="F22">IF(INDEX(#REF!,ROW()-ROW($12:$12)+1)="","",INDEX(#REF!,ROW()-ROW($12:$12)+1))</f>
        <v>#REF!</v>
      </c>
      <c r="G22" s="68" t="e" cm="1">
        <f t="array" ref="G22">IF(INDEX(#REF!,ROW()-ROW($12:$12)+1)="","",INDEX(#REF!,ROW()-ROW($12:$12)+1))</f>
        <v>#REF!</v>
      </c>
      <c r="H22" s="68" t="e" cm="1">
        <f t="array" ref="H22">IF(INDEX(#REF!,ROW()-ROW($12:$12)+1)="","",INDEX(#REF!,ROW()-ROW($12:$12)+1))</f>
        <v>#REF!</v>
      </c>
      <c r="I22" s="68" t="e" cm="1">
        <f t="array" ref="I22">IF(INDEX(#REF!,ROW()-ROW($12:$12)+1)="","",INDEX(#REF!,ROW()-ROW($12:$12)+1))</f>
        <v>#REF!</v>
      </c>
      <c r="J22" s="69" t="e" cm="1">
        <f t="array" ref="J22">IF(INDEX(#REF!,ROW()-ROW($12:$12)+1)="","",INDEX(#REF!,ROW()-ROW($12:$12)+1))</f>
        <v>#REF!</v>
      </c>
      <c r="K22" s="69" t="e" cm="1">
        <f t="array" ref="K22">IF(INDEX(#REF!,ROW()-ROW($12:$12)+1)="","",INDEX(#REF!,ROW()-ROW($12:$12)+1))</f>
        <v>#REF!</v>
      </c>
      <c r="L22" s="55" t="e" cm="1">
        <f t="array" ref="L22">IF(INDEX(#REF!,ROW()-ROW(L$12)+1, MATCH(L$8,#REF!,0))="","",INDEX(#REF!,ROW()-ROW(L$12)+1, MATCH(L$8,#REF!,0)))</f>
        <v>#REF!</v>
      </c>
      <c r="M22" s="55"/>
      <c r="N22" s="55"/>
    </row>
    <row r="23" spans="1:14" x14ac:dyDescent="0.55000000000000004">
      <c r="A23" s="41" t="s">
        <v>475</v>
      </c>
      <c r="B23" s="6" t="s">
        <v>479</v>
      </c>
      <c r="C23" s="66" t="e" cm="1">
        <f t="array" ref="C23">IF(INDEX(#REF!,ROW()-ROW($12:$12)+1)="","",INDEX(#REF!,ROW()-ROW($12:$12)+1))</f>
        <v>#REF!</v>
      </c>
      <c r="D23" s="66" t="e" cm="1">
        <f t="array" ref="D23">IF(INDEX(#REF!,ROW()-ROW($12:$12)+1)="","",INDEX(#REF!,ROW()-ROW($12:$12)+1))</f>
        <v>#REF!</v>
      </c>
      <c r="E23" s="66" t="e" cm="1">
        <f t="array" ref="E23">IF(INDEX(#REF!,ROW()-ROW($12:$12)+1)="","",INDEX(#REF!,ROW()-ROW($12:$12)+1))</f>
        <v>#REF!</v>
      </c>
      <c r="F23" s="67" t="e" cm="1">
        <f t="array" ref="F23">IF(INDEX(#REF!,ROW()-ROW($12:$12)+1)="","",INDEX(#REF!,ROW()-ROW($12:$12)+1))</f>
        <v>#REF!</v>
      </c>
      <c r="G23" s="68" t="e" cm="1">
        <f t="array" ref="G23">IF(INDEX(#REF!,ROW()-ROW($12:$12)+1)="","",INDEX(#REF!,ROW()-ROW($12:$12)+1))</f>
        <v>#REF!</v>
      </c>
      <c r="H23" s="68" t="e" cm="1">
        <f t="array" ref="H23">IF(INDEX(#REF!,ROW()-ROW($12:$12)+1)="","",INDEX(#REF!,ROW()-ROW($12:$12)+1))</f>
        <v>#REF!</v>
      </c>
      <c r="I23" s="68" t="e" cm="1">
        <f t="array" ref="I23">IF(INDEX(#REF!,ROW()-ROW($12:$12)+1)="","",INDEX(#REF!,ROW()-ROW($12:$12)+1))</f>
        <v>#REF!</v>
      </c>
      <c r="J23" s="69" t="e" cm="1">
        <f t="array" ref="J23">IF(INDEX(#REF!,ROW()-ROW($12:$12)+1)="","",INDEX(#REF!,ROW()-ROW($12:$12)+1))</f>
        <v>#REF!</v>
      </c>
      <c r="K23" s="69" t="e" cm="1">
        <f t="array" ref="K23">IF(INDEX(#REF!,ROW()-ROW($12:$12)+1)="","",INDEX(#REF!,ROW()-ROW($12:$12)+1))</f>
        <v>#REF!</v>
      </c>
      <c r="L23" s="55" t="e" cm="1">
        <f t="array" ref="L23">IF(INDEX(#REF!,ROW()-ROW(L$12)+1, MATCH(L$8,#REF!,0))="","",INDEX(#REF!,ROW()-ROW(L$12)+1, MATCH(L$8,#REF!,0)))</f>
        <v>#REF!</v>
      </c>
      <c r="M23" s="55"/>
      <c r="N23" s="55"/>
    </row>
    <row r="24" spans="1:14" x14ac:dyDescent="0.55000000000000004">
      <c r="A24" s="41" t="s">
        <v>475</v>
      </c>
      <c r="B24" s="6" t="s">
        <v>479</v>
      </c>
      <c r="C24" s="66" t="e" cm="1">
        <f t="array" ref="C24">IF(INDEX(#REF!,ROW()-ROW($12:$12)+1)="","",INDEX(#REF!,ROW()-ROW($12:$12)+1))</f>
        <v>#REF!</v>
      </c>
      <c r="D24" s="66" t="e" cm="1">
        <f t="array" ref="D24">IF(INDEX(#REF!,ROW()-ROW($12:$12)+1)="","",INDEX(#REF!,ROW()-ROW($12:$12)+1))</f>
        <v>#REF!</v>
      </c>
      <c r="E24" s="66" t="e" cm="1">
        <f t="array" ref="E24">IF(INDEX(#REF!,ROW()-ROW($12:$12)+1)="","",INDEX(#REF!,ROW()-ROW($12:$12)+1))</f>
        <v>#REF!</v>
      </c>
      <c r="F24" s="67" t="e" cm="1">
        <f t="array" ref="F24">IF(INDEX(#REF!,ROW()-ROW($12:$12)+1)="","",INDEX(#REF!,ROW()-ROW($12:$12)+1))</f>
        <v>#REF!</v>
      </c>
      <c r="G24" s="68" t="e" cm="1">
        <f t="array" ref="G24">IF(INDEX(#REF!,ROW()-ROW($12:$12)+1)="","",INDEX(#REF!,ROW()-ROW($12:$12)+1))</f>
        <v>#REF!</v>
      </c>
      <c r="H24" s="68" t="e" cm="1">
        <f t="array" ref="H24">IF(INDEX(#REF!,ROW()-ROW($12:$12)+1)="","",INDEX(#REF!,ROW()-ROW($12:$12)+1))</f>
        <v>#REF!</v>
      </c>
      <c r="I24" s="68" t="e" cm="1">
        <f t="array" ref="I24">IF(INDEX(#REF!,ROW()-ROW($12:$12)+1)="","",INDEX(#REF!,ROW()-ROW($12:$12)+1))</f>
        <v>#REF!</v>
      </c>
      <c r="J24" s="69" t="e" cm="1">
        <f t="array" ref="J24">IF(INDEX(#REF!,ROW()-ROW($12:$12)+1)="","",INDEX(#REF!,ROW()-ROW($12:$12)+1))</f>
        <v>#REF!</v>
      </c>
      <c r="K24" s="69" t="e" cm="1">
        <f t="array" ref="K24">IF(INDEX(#REF!,ROW()-ROW($12:$12)+1)="","",INDEX(#REF!,ROW()-ROW($12:$12)+1))</f>
        <v>#REF!</v>
      </c>
      <c r="L24" s="55" t="e" cm="1">
        <f t="array" ref="L24">IF(INDEX(#REF!,ROW()-ROW(L$12)+1, MATCH(L$8,#REF!,0))="","",INDEX(#REF!,ROW()-ROW(L$12)+1, MATCH(L$8,#REF!,0)))</f>
        <v>#REF!</v>
      </c>
      <c r="M24" s="55"/>
      <c r="N24" s="55"/>
    </row>
    <row r="25" spans="1:14" x14ac:dyDescent="0.55000000000000004">
      <c r="A25" s="41" t="s">
        <v>475</v>
      </c>
      <c r="B25" s="6" t="s">
        <v>479</v>
      </c>
      <c r="C25" s="66" t="e" cm="1">
        <f t="array" ref="C25">IF(INDEX(#REF!,ROW()-ROW($12:$12)+1)="","",INDEX(#REF!,ROW()-ROW($12:$12)+1))</f>
        <v>#REF!</v>
      </c>
      <c r="D25" s="66" t="e" cm="1">
        <f t="array" ref="D25">IF(INDEX(#REF!,ROW()-ROW($12:$12)+1)="","",INDEX(#REF!,ROW()-ROW($12:$12)+1))</f>
        <v>#REF!</v>
      </c>
      <c r="E25" s="66" t="e" cm="1">
        <f t="array" ref="E25">IF(INDEX(#REF!,ROW()-ROW($12:$12)+1)="","",INDEX(#REF!,ROW()-ROW($12:$12)+1))</f>
        <v>#REF!</v>
      </c>
      <c r="F25" s="67" t="e" cm="1">
        <f t="array" ref="F25">IF(INDEX(#REF!,ROW()-ROW($12:$12)+1)="","",INDEX(#REF!,ROW()-ROW($12:$12)+1))</f>
        <v>#REF!</v>
      </c>
      <c r="G25" s="68" t="e" cm="1">
        <f t="array" ref="G25">IF(INDEX(#REF!,ROW()-ROW($12:$12)+1)="","",INDEX(#REF!,ROW()-ROW($12:$12)+1))</f>
        <v>#REF!</v>
      </c>
      <c r="H25" s="68" t="e" cm="1">
        <f t="array" ref="H25">IF(INDEX(#REF!,ROW()-ROW($12:$12)+1)="","",INDEX(#REF!,ROW()-ROW($12:$12)+1))</f>
        <v>#REF!</v>
      </c>
      <c r="I25" s="68" t="e" cm="1">
        <f t="array" ref="I25">IF(INDEX(#REF!,ROW()-ROW($12:$12)+1)="","",INDEX(#REF!,ROW()-ROW($12:$12)+1))</f>
        <v>#REF!</v>
      </c>
      <c r="J25" s="69" t="e" cm="1">
        <f t="array" ref="J25">IF(INDEX(#REF!,ROW()-ROW($12:$12)+1)="","",INDEX(#REF!,ROW()-ROW($12:$12)+1))</f>
        <v>#REF!</v>
      </c>
      <c r="K25" s="69" t="e" cm="1">
        <f t="array" ref="K25">IF(INDEX(#REF!,ROW()-ROW($12:$12)+1)="","",INDEX(#REF!,ROW()-ROW($12:$12)+1))</f>
        <v>#REF!</v>
      </c>
      <c r="L25" s="55" t="e" cm="1">
        <f t="array" ref="L25">IF(INDEX(#REF!,ROW()-ROW(L$12)+1, MATCH(L$8,#REF!,0))="","",INDEX(#REF!,ROW()-ROW(L$12)+1, MATCH(L$8,#REF!,0)))</f>
        <v>#REF!</v>
      </c>
      <c r="M25" s="55"/>
      <c r="N25" s="55"/>
    </row>
    <row r="26" spans="1:14" x14ac:dyDescent="0.55000000000000004">
      <c r="A26" s="41" t="s">
        <v>475</v>
      </c>
      <c r="B26" s="6" t="s">
        <v>479</v>
      </c>
      <c r="C26" s="66" t="e" cm="1">
        <f t="array" ref="C26">IF(INDEX(#REF!,ROW()-ROW($12:$12)+1)="","",INDEX(#REF!,ROW()-ROW($12:$12)+1))</f>
        <v>#REF!</v>
      </c>
      <c r="D26" s="66" t="e" cm="1">
        <f t="array" ref="D26">IF(INDEX(#REF!,ROW()-ROW($12:$12)+1)="","",INDEX(#REF!,ROW()-ROW($12:$12)+1))</f>
        <v>#REF!</v>
      </c>
      <c r="E26" s="66" t="e" cm="1">
        <f t="array" ref="E26">IF(INDEX(#REF!,ROW()-ROW($12:$12)+1)="","",INDEX(#REF!,ROW()-ROW($12:$12)+1))</f>
        <v>#REF!</v>
      </c>
      <c r="F26" s="67" t="e" cm="1">
        <f t="array" ref="F26">IF(INDEX(#REF!,ROW()-ROW($12:$12)+1)="","",INDEX(#REF!,ROW()-ROW($12:$12)+1))</f>
        <v>#REF!</v>
      </c>
      <c r="G26" s="68" t="e" cm="1">
        <f t="array" ref="G26">IF(INDEX(#REF!,ROW()-ROW($12:$12)+1)="","",INDEX(#REF!,ROW()-ROW($12:$12)+1))</f>
        <v>#REF!</v>
      </c>
      <c r="H26" s="68" t="e" cm="1">
        <f t="array" ref="H26">IF(INDEX(#REF!,ROW()-ROW($12:$12)+1)="","",INDEX(#REF!,ROW()-ROW($12:$12)+1))</f>
        <v>#REF!</v>
      </c>
      <c r="I26" s="68" t="e" cm="1">
        <f t="array" ref="I26">IF(INDEX(#REF!,ROW()-ROW($12:$12)+1)="","",INDEX(#REF!,ROW()-ROW($12:$12)+1))</f>
        <v>#REF!</v>
      </c>
      <c r="J26" s="69" t="e" cm="1">
        <f t="array" ref="J26">IF(INDEX(#REF!,ROW()-ROW($12:$12)+1)="","",INDEX(#REF!,ROW()-ROW($12:$12)+1))</f>
        <v>#REF!</v>
      </c>
      <c r="K26" s="69" t="e" cm="1">
        <f t="array" ref="K26">IF(INDEX(#REF!,ROW()-ROW($12:$12)+1)="","",INDEX(#REF!,ROW()-ROW($12:$12)+1))</f>
        <v>#REF!</v>
      </c>
      <c r="L26" s="55" t="e" cm="1">
        <f t="array" ref="L26">IF(INDEX(#REF!,ROW()-ROW(L$12)+1, MATCH(L$8,#REF!,0))="","",INDEX(#REF!,ROW()-ROW(L$12)+1, MATCH(L$8,#REF!,0)))</f>
        <v>#REF!</v>
      </c>
      <c r="M26" s="55"/>
      <c r="N26" s="55"/>
    </row>
    <row r="27" spans="1:14" x14ac:dyDescent="0.55000000000000004">
      <c r="A27" s="41" t="s">
        <v>475</v>
      </c>
      <c r="B27" s="6" t="s">
        <v>479</v>
      </c>
      <c r="C27" s="66" t="e" cm="1">
        <f t="array" ref="C27">IF(INDEX(#REF!,ROW()-ROW($12:$12)+1)="","",INDEX(#REF!,ROW()-ROW($12:$12)+1))</f>
        <v>#REF!</v>
      </c>
      <c r="D27" s="66" t="e" cm="1">
        <f t="array" ref="D27">IF(INDEX(#REF!,ROW()-ROW($12:$12)+1)="","",INDEX(#REF!,ROW()-ROW($12:$12)+1))</f>
        <v>#REF!</v>
      </c>
      <c r="E27" s="66" t="e" cm="1">
        <f t="array" ref="E27">IF(INDEX(#REF!,ROW()-ROW($12:$12)+1)="","",INDEX(#REF!,ROW()-ROW($12:$12)+1))</f>
        <v>#REF!</v>
      </c>
      <c r="F27" s="67" t="e" cm="1">
        <f t="array" ref="F27">IF(INDEX(#REF!,ROW()-ROW($12:$12)+1)="","",INDEX(#REF!,ROW()-ROW($12:$12)+1))</f>
        <v>#REF!</v>
      </c>
      <c r="G27" s="68" t="e" cm="1">
        <f t="array" ref="G27">IF(INDEX(#REF!,ROW()-ROW($12:$12)+1)="","",INDEX(#REF!,ROW()-ROW($12:$12)+1))</f>
        <v>#REF!</v>
      </c>
      <c r="H27" s="68" t="e" cm="1">
        <f t="array" ref="H27">IF(INDEX(#REF!,ROW()-ROW($12:$12)+1)="","",INDEX(#REF!,ROW()-ROW($12:$12)+1))</f>
        <v>#REF!</v>
      </c>
      <c r="I27" s="68" t="e" cm="1">
        <f t="array" ref="I27">IF(INDEX(#REF!,ROW()-ROW($12:$12)+1)="","",INDEX(#REF!,ROW()-ROW($12:$12)+1))</f>
        <v>#REF!</v>
      </c>
      <c r="J27" s="69" t="e" cm="1">
        <f t="array" ref="J27">IF(INDEX(#REF!,ROW()-ROW($12:$12)+1)="","",INDEX(#REF!,ROW()-ROW($12:$12)+1))</f>
        <v>#REF!</v>
      </c>
      <c r="K27" s="69" t="e" cm="1">
        <f t="array" ref="K27">IF(INDEX(#REF!,ROW()-ROW($12:$12)+1)="","",INDEX(#REF!,ROW()-ROW($12:$12)+1))</f>
        <v>#REF!</v>
      </c>
      <c r="L27" s="55" t="e" cm="1">
        <f t="array" ref="L27">IF(INDEX(#REF!,ROW()-ROW(L$12)+1, MATCH(L$8,#REF!,0))="","",INDEX(#REF!,ROW()-ROW(L$12)+1, MATCH(L$8,#REF!,0)))</f>
        <v>#REF!</v>
      </c>
      <c r="M27" s="55"/>
      <c r="N27" s="55"/>
    </row>
    <row r="28" spans="1:14" x14ac:dyDescent="0.55000000000000004">
      <c r="A28" s="41" t="s">
        <v>475</v>
      </c>
      <c r="B28" s="6" t="s">
        <v>479</v>
      </c>
      <c r="C28" s="66" t="e" cm="1">
        <f t="array" ref="C28">IF(INDEX(#REF!,ROW()-ROW($12:$12)+1)="","",INDEX(#REF!,ROW()-ROW($12:$12)+1))</f>
        <v>#REF!</v>
      </c>
      <c r="D28" s="66" t="e" cm="1">
        <f t="array" ref="D28">IF(INDEX(#REF!,ROW()-ROW($12:$12)+1)="","",INDEX(#REF!,ROW()-ROW($12:$12)+1))</f>
        <v>#REF!</v>
      </c>
      <c r="E28" s="66" t="e" cm="1">
        <f t="array" ref="E28">IF(INDEX(#REF!,ROW()-ROW($12:$12)+1)="","",INDEX(#REF!,ROW()-ROW($12:$12)+1))</f>
        <v>#REF!</v>
      </c>
      <c r="F28" s="67" t="e" cm="1">
        <f t="array" ref="F28">IF(INDEX(#REF!,ROW()-ROW($12:$12)+1)="","",INDEX(#REF!,ROW()-ROW($12:$12)+1))</f>
        <v>#REF!</v>
      </c>
      <c r="G28" s="68" t="e" cm="1">
        <f t="array" ref="G28">IF(INDEX(#REF!,ROW()-ROW($12:$12)+1)="","",INDEX(#REF!,ROW()-ROW($12:$12)+1))</f>
        <v>#REF!</v>
      </c>
      <c r="H28" s="68" t="e" cm="1">
        <f t="array" ref="H28">IF(INDEX(#REF!,ROW()-ROW($12:$12)+1)="","",INDEX(#REF!,ROW()-ROW($12:$12)+1))</f>
        <v>#REF!</v>
      </c>
      <c r="I28" s="68" t="e" cm="1">
        <f t="array" ref="I28">IF(INDEX(#REF!,ROW()-ROW($12:$12)+1)="","",INDEX(#REF!,ROW()-ROW($12:$12)+1))</f>
        <v>#REF!</v>
      </c>
      <c r="J28" s="69" t="e" cm="1">
        <f t="array" ref="J28">IF(INDEX(#REF!,ROW()-ROW($12:$12)+1)="","",INDEX(#REF!,ROW()-ROW($12:$12)+1))</f>
        <v>#REF!</v>
      </c>
      <c r="K28" s="69" t="e" cm="1">
        <f t="array" ref="K28">IF(INDEX(#REF!,ROW()-ROW($12:$12)+1)="","",INDEX(#REF!,ROW()-ROW($12:$12)+1))</f>
        <v>#REF!</v>
      </c>
      <c r="L28" s="55" t="e" cm="1">
        <f t="array" ref="L28">IF(INDEX(#REF!,ROW()-ROW(L$12)+1, MATCH(L$8,#REF!,0))="","",INDEX(#REF!,ROW()-ROW(L$12)+1, MATCH(L$8,#REF!,0)))</f>
        <v>#REF!</v>
      </c>
      <c r="M28" s="55"/>
      <c r="N28" s="55"/>
    </row>
    <row r="29" spans="1:14" x14ac:dyDescent="0.55000000000000004">
      <c r="A29" s="41" t="s">
        <v>475</v>
      </c>
      <c r="B29" s="6" t="s">
        <v>479</v>
      </c>
      <c r="C29" s="66" t="e" cm="1">
        <f t="array" ref="C29">IF(INDEX(#REF!,ROW()-ROW($12:$12)+1)="","",INDEX(#REF!,ROW()-ROW($12:$12)+1))</f>
        <v>#REF!</v>
      </c>
      <c r="D29" s="66" t="e" cm="1">
        <f t="array" ref="D29">IF(INDEX(#REF!,ROW()-ROW($12:$12)+1)="","",INDEX(#REF!,ROW()-ROW($12:$12)+1))</f>
        <v>#REF!</v>
      </c>
      <c r="E29" s="66" t="e" cm="1">
        <f t="array" ref="E29">IF(INDEX(#REF!,ROW()-ROW($12:$12)+1)="","",INDEX(#REF!,ROW()-ROW($12:$12)+1))</f>
        <v>#REF!</v>
      </c>
      <c r="F29" s="67" t="e" cm="1">
        <f t="array" ref="F29">IF(INDEX(#REF!,ROW()-ROW($12:$12)+1)="","",INDEX(#REF!,ROW()-ROW($12:$12)+1))</f>
        <v>#REF!</v>
      </c>
      <c r="G29" s="68" t="e" cm="1">
        <f t="array" ref="G29">IF(INDEX(#REF!,ROW()-ROW($12:$12)+1)="","",INDEX(#REF!,ROW()-ROW($12:$12)+1))</f>
        <v>#REF!</v>
      </c>
      <c r="H29" s="68" t="e" cm="1">
        <f t="array" ref="H29">IF(INDEX(#REF!,ROW()-ROW($12:$12)+1)="","",INDEX(#REF!,ROW()-ROW($12:$12)+1))</f>
        <v>#REF!</v>
      </c>
      <c r="I29" s="68" t="e" cm="1">
        <f t="array" ref="I29">IF(INDEX(#REF!,ROW()-ROW($12:$12)+1)="","",INDEX(#REF!,ROW()-ROW($12:$12)+1))</f>
        <v>#REF!</v>
      </c>
      <c r="J29" s="69" t="e" cm="1">
        <f t="array" ref="J29">IF(INDEX(#REF!,ROW()-ROW($12:$12)+1)="","",INDEX(#REF!,ROW()-ROW($12:$12)+1))</f>
        <v>#REF!</v>
      </c>
      <c r="K29" s="69" t="e" cm="1">
        <f t="array" ref="K29">IF(INDEX(#REF!,ROW()-ROW($12:$12)+1)="","",INDEX(#REF!,ROW()-ROW($12:$12)+1))</f>
        <v>#REF!</v>
      </c>
      <c r="L29" s="55" t="e" cm="1">
        <f t="array" ref="L29">IF(INDEX(#REF!,ROW()-ROW(L$12)+1, MATCH(L$8,#REF!,0))="","",INDEX(#REF!,ROW()-ROW(L$12)+1, MATCH(L$8,#REF!,0)))</f>
        <v>#REF!</v>
      </c>
      <c r="M29" s="55"/>
      <c r="N29" s="55"/>
    </row>
    <row r="30" spans="1:14" x14ac:dyDescent="0.55000000000000004">
      <c r="A30" s="41" t="s">
        <v>475</v>
      </c>
      <c r="B30" s="6" t="s">
        <v>479</v>
      </c>
      <c r="C30" s="66" t="e" cm="1">
        <f t="array" ref="C30">IF(INDEX(#REF!,ROW()-ROW($12:$12)+1)="","",INDEX(#REF!,ROW()-ROW($12:$12)+1))</f>
        <v>#REF!</v>
      </c>
      <c r="D30" s="66" t="e" cm="1">
        <f t="array" ref="D30">IF(INDEX(#REF!,ROW()-ROW($12:$12)+1)="","",INDEX(#REF!,ROW()-ROW($12:$12)+1))</f>
        <v>#REF!</v>
      </c>
      <c r="E30" s="66" t="e" cm="1">
        <f t="array" ref="E30">IF(INDEX(#REF!,ROW()-ROW($12:$12)+1)="","",INDEX(#REF!,ROW()-ROW($12:$12)+1))</f>
        <v>#REF!</v>
      </c>
      <c r="F30" s="67" t="e" cm="1">
        <f t="array" ref="F30">IF(INDEX(#REF!,ROW()-ROW($12:$12)+1)="","",INDEX(#REF!,ROW()-ROW($12:$12)+1))</f>
        <v>#REF!</v>
      </c>
      <c r="G30" s="68" t="e" cm="1">
        <f t="array" ref="G30">IF(INDEX(#REF!,ROW()-ROW($12:$12)+1)="","",INDEX(#REF!,ROW()-ROW($12:$12)+1))</f>
        <v>#REF!</v>
      </c>
      <c r="H30" s="68" t="e" cm="1">
        <f t="array" ref="H30">IF(INDEX(#REF!,ROW()-ROW($12:$12)+1)="","",INDEX(#REF!,ROW()-ROW($12:$12)+1))</f>
        <v>#REF!</v>
      </c>
      <c r="I30" s="68" t="e" cm="1">
        <f t="array" ref="I30">IF(INDEX(#REF!,ROW()-ROW($12:$12)+1)="","",INDEX(#REF!,ROW()-ROW($12:$12)+1))</f>
        <v>#REF!</v>
      </c>
      <c r="J30" s="69" t="e" cm="1">
        <f t="array" ref="J30">IF(INDEX(#REF!,ROW()-ROW($12:$12)+1)="","",INDEX(#REF!,ROW()-ROW($12:$12)+1))</f>
        <v>#REF!</v>
      </c>
      <c r="K30" s="69" t="e" cm="1">
        <f t="array" ref="K30">IF(INDEX(#REF!,ROW()-ROW($12:$12)+1)="","",INDEX(#REF!,ROW()-ROW($12:$12)+1))</f>
        <v>#REF!</v>
      </c>
      <c r="L30" s="55" t="e" cm="1">
        <f t="array" ref="L30">IF(INDEX(#REF!,ROW()-ROW(L$12)+1, MATCH(L$8,#REF!,0))="","",INDEX(#REF!,ROW()-ROW(L$12)+1, MATCH(L$8,#REF!,0)))</f>
        <v>#REF!</v>
      </c>
      <c r="M30" s="55"/>
      <c r="N30" s="55"/>
    </row>
    <row r="31" spans="1:14" x14ac:dyDescent="0.55000000000000004">
      <c r="A31" s="41" t="s">
        <v>475</v>
      </c>
      <c r="B31" s="6" t="s">
        <v>479</v>
      </c>
      <c r="C31" s="66" t="e" cm="1">
        <f t="array" ref="C31">IF(INDEX(#REF!,ROW()-ROW($12:$12)+1)="","",INDEX(#REF!,ROW()-ROW($12:$12)+1))</f>
        <v>#REF!</v>
      </c>
      <c r="D31" s="66" t="e" cm="1">
        <f t="array" ref="D31">IF(INDEX(#REF!,ROW()-ROW($12:$12)+1)="","",INDEX(#REF!,ROW()-ROW($12:$12)+1))</f>
        <v>#REF!</v>
      </c>
      <c r="E31" s="66" t="e" cm="1">
        <f t="array" ref="E31">IF(INDEX(#REF!,ROW()-ROW($12:$12)+1)="","",INDEX(#REF!,ROW()-ROW($12:$12)+1))</f>
        <v>#REF!</v>
      </c>
      <c r="F31" s="67" t="e" cm="1">
        <f t="array" ref="F31">IF(INDEX(#REF!,ROW()-ROW($12:$12)+1)="","",INDEX(#REF!,ROW()-ROW($12:$12)+1))</f>
        <v>#REF!</v>
      </c>
      <c r="G31" s="68" t="e" cm="1">
        <f t="array" ref="G31">IF(INDEX(#REF!,ROW()-ROW($12:$12)+1)="","",INDEX(#REF!,ROW()-ROW($12:$12)+1))</f>
        <v>#REF!</v>
      </c>
      <c r="H31" s="68" t="e" cm="1">
        <f t="array" ref="H31">IF(INDEX(#REF!,ROW()-ROW($12:$12)+1)="","",INDEX(#REF!,ROW()-ROW($12:$12)+1))</f>
        <v>#REF!</v>
      </c>
      <c r="I31" s="68" t="e" cm="1">
        <f t="array" ref="I31">IF(INDEX(#REF!,ROW()-ROW($12:$12)+1)="","",INDEX(#REF!,ROW()-ROW($12:$12)+1))</f>
        <v>#REF!</v>
      </c>
      <c r="J31" s="69" t="e" cm="1">
        <f t="array" ref="J31">IF(INDEX(#REF!,ROW()-ROW($12:$12)+1)="","",INDEX(#REF!,ROW()-ROW($12:$12)+1))</f>
        <v>#REF!</v>
      </c>
      <c r="K31" s="69" t="e" cm="1">
        <f t="array" ref="K31">IF(INDEX(#REF!,ROW()-ROW($12:$12)+1)="","",INDEX(#REF!,ROW()-ROW($12:$12)+1))</f>
        <v>#REF!</v>
      </c>
      <c r="L31" s="55" t="e" cm="1">
        <f t="array" ref="L31">IF(INDEX(#REF!,ROW()-ROW(L$12)+1, MATCH(L$8,#REF!,0))="","",INDEX(#REF!,ROW()-ROW(L$12)+1, MATCH(L$8,#REF!,0)))</f>
        <v>#REF!</v>
      </c>
      <c r="M31" s="55"/>
      <c r="N31" s="55"/>
    </row>
    <row r="32" spans="1:14" x14ac:dyDescent="0.55000000000000004">
      <c r="A32" s="41" t="s">
        <v>475</v>
      </c>
      <c r="B32" s="6" t="s">
        <v>479</v>
      </c>
      <c r="C32" s="66" t="e" cm="1">
        <f t="array" ref="C32">IF(INDEX(#REF!,ROW()-ROW($12:$12)+1)="","",INDEX(#REF!,ROW()-ROW($12:$12)+1))</f>
        <v>#REF!</v>
      </c>
      <c r="D32" s="66" t="e" cm="1">
        <f t="array" ref="D32">IF(INDEX(#REF!,ROW()-ROW($12:$12)+1)="","",INDEX(#REF!,ROW()-ROW($12:$12)+1))</f>
        <v>#REF!</v>
      </c>
      <c r="E32" s="66" t="e" cm="1">
        <f t="array" ref="E32">IF(INDEX(#REF!,ROW()-ROW($12:$12)+1)="","",INDEX(#REF!,ROW()-ROW($12:$12)+1))</f>
        <v>#REF!</v>
      </c>
      <c r="F32" s="67" t="e" cm="1">
        <f t="array" ref="F32">IF(INDEX(#REF!,ROW()-ROW($12:$12)+1)="","",INDEX(#REF!,ROW()-ROW($12:$12)+1))</f>
        <v>#REF!</v>
      </c>
      <c r="G32" s="68" t="e" cm="1">
        <f t="array" ref="G32">IF(INDEX(#REF!,ROW()-ROW($12:$12)+1)="","",INDEX(#REF!,ROW()-ROW($12:$12)+1))</f>
        <v>#REF!</v>
      </c>
      <c r="H32" s="68" t="e" cm="1">
        <f t="array" ref="H32">IF(INDEX(#REF!,ROW()-ROW($12:$12)+1)="","",INDEX(#REF!,ROW()-ROW($12:$12)+1))</f>
        <v>#REF!</v>
      </c>
      <c r="I32" s="68" t="e" cm="1">
        <f t="array" ref="I32">IF(INDEX(#REF!,ROW()-ROW($12:$12)+1)="","",INDEX(#REF!,ROW()-ROW($12:$12)+1))</f>
        <v>#REF!</v>
      </c>
      <c r="J32" s="69" t="e" cm="1">
        <f t="array" ref="J32">IF(INDEX(#REF!,ROW()-ROW($12:$12)+1)="","",INDEX(#REF!,ROW()-ROW($12:$12)+1))</f>
        <v>#REF!</v>
      </c>
      <c r="K32" s="69" t="e" cm="1">
        <f t="array" ref="K32">IF(INDEX(#REF!,ROW()-ROW($12:$12)+1)="","",INDEX(#REF!,ROW()-ROW($12:$12)+1))</f>
        <v>#REF!</v>
      </c>
      <c r="L32" s="55" t="e" cm="1">
        <f t="array" ref="L32">IF(INDEX(#REF!,ROW()-ROW(L$12)+1, MATCH(L$8,#REF!,0))="","",INDEX(#REF!,ROW()-ROW(L$12)+1, MATCH(L$8,#REF!,0)))</f>
        <v>#REF!</v>
      </c>
      <c r="M32" s="55"/>
      <c r="N32" s="55"/>
    </row>
    <row r="33" spans="1:14" x14ac:dyDescent="0.55000000000000004">
      <c r="A33" s="41" t="s">
        <v>475</v>
      </c>
      <c r="B33" s="6" t="s">
        <v>479</v>
      </c>
      <c r="C33" s="66" t="e" cm="1">
        <f t="array" ref="C33">IF(INDEX(#REF!,ROW()-ROW($12:$12)+1)="","",INDEX(#REF!,ROW()-ROW($12:$12)+1))</f>
        <v>#REF!</v>
      </c>
      <c r="D33" s="66" t="e" cm="1">
        <f t="array" ref="D33">IF(INDEX(#REF!,ROW()-ROW($12:$12)+1)="","",INDEX(#REF!,ROW()-ROW($12:$12)+1))</f>
        <v>#REF!</v>
      </c>
      <c r="E33" s="66" t="e" cm="1">
        <f t="array" ref="E33">IF(INDEX(#REF!,ROW()-ROW($12:$12)+1)="","",INDEX(#REF!,ROW()-ROW($12:$12)+1))</f>
        <v>#REF!</v>
      </c>
      <c r="F33" s="67" t="e" cm="1">
        <f t="array" ref="F33">IF(INDEX(#REF!,ROW()-ROW($12:$12)+1)="","",INDEX(#REF!,ROW()-ROW($12:$12)+1))</f>
        <v>#REF!</v>
      </c>
      <c r="G33" s="68" t="e" cm="1">
        <f t="array" ref="G33">IF(INDEX(#REF!,ROW()-ROW($12:$12)+1)="","",INDEX(#REF!,ROW()-ROW($12:$12)+1))</f>
        <v>#REF!</v>
      </c>
      <c r="H33" s="68" t="e" cm="1">
        <f t="array" ref="H33">IF(INDEX(#REF!,ROW()-ROW($12:$12)+1)="","",INDEX(#REF!,ROW()-ROW($12:$12)+1))</f>
        <v>#REF!</v>
      </c>
      <c r="I33" s="68" t="e" cm="1">
        <f t="array" ref="I33">IF(INDEX(#REF!,ROW()-ROW($12:$12)+1)="","",INDEX(#REF!,ROW()-ROW($12:$12)+1))</f>
        <v>#REF!</v>
      </c>
      <c r="J33" s="69" t="e" cm="1">
        <f t="array" ref="J33">IF(INDEX(#REF!,ROW()-ROW($12:$12)+1)="","",INDEX(#REF!,ROW()-ROW($12:$12)+1))</f>
        <v>#REF!</v>
      </c>
      <c r="K33" s="69" t="e" cm="1">
        <f t="array" ref="K33">IF(INDEX(#REF!,ROW()-ROW($12:$12)+1)="","",INDEX(#REF!,ROW()-ROW($12:$12)+1))</f>
        <v>#REF!</v>
      </c>
      <c r="L33" s="55" t="e" cm="1">
        <f t="array" ref="L33">IF(INDEX(#REF!,ROW()-ROW(L$12)+1, MATCH(L$8,#REF!,0))="","",INDEX(#REF!,ROW()-ROW(L$12)+1, MATCH(L$8,#REF!,0)))</f>
        <v>#REF!</v>
      </c>
      <c r="M33" s="55"/>
      <c r="N33" s="55"/>
    </row>
    <row r="34" spans="1:14" x14ac:dyDescent="0.55000000000000004">
      <c r="A34" s="41" t="s">
        <v>475</v>
      </c>
      <c r="B34" s="6" t="s">
        <v>479</v>
      </c>
      <c r="C34" s="66" t="e" cm="1">
        <f t="array" ref="C34">IF(INDEX(#REF!,ROW()-ROW($12:$12)+1)="","",INDEX(#REF!,ROW()-ROW($12:$12)+1))</f>
        <v>#REF!</v>
      </c>
      <c r="D34" s="66" t="e" cm="1">
        <f t="array" ref="D34">IF(INDEX(#REF!,ROW()-ROW($12:$12)+1)="","",INDEX(#REF!,ROW()-ROW($12:$12)+1))</f>
        <v>#REF!</v>
      </c>
      <c r="E34" s="66" t="e" cm="1">
        <f t="array" ref="E34">IF(INDEX(#REF!,ROW()-ROW($12:$12)+1)="","",INDEX(#REF!,ROW()-ROW($12:$12)+1))</f>
        <v>#REF!</v>
      </c>
      <c r="F34" s="67" t="e" cm="1">
        <f t="array" ref="F34">IF(INDEX(#REF!,ROW()-ROW($12:$12)+1)="","",INDEX(#REF!,ROW()-ROW($12:$12)+1))</f>
        <v>#REF!</v>
      </c>
      <c r="G34" s="68" t="e" cm="1">
        <f t="array" ref="G34">IF(INDEX(#REF!,ROW()-ROW($12:$12)+1)="","",INDEX(#REF!,ROW()-ROW($12:$12)+1))</f>
        <v>#REF!</v>
      </c>
      <c r="H34" s="68" t="e" cm="1">
        <f t="array" ref="H34">IF(INDEX(#REF!,ROW()-ROW($12:$12)+1)="","",INDEX(#REF!,ROW()-ROW($12:$12)+1))</f>
        <v>#REF!</v>
      </c>
      <c r="I34" s="68" t="e" cm="1">
        <f t="array" ref="I34">IF(INDEX(#REF!,ROW()-ROW($12:$12)+1)="","",INDEX(#REF!,ROW()-ROW($12:$12)+1))</f>
        <v>#REF!</v>
      </c>
      <c r="J34" s="69" t="e" cm="1">
        <f t="array" ref="J34">IF(INDEX(#REF!,ROW()-ROW($12:$12)+1)="","",INDEX(#REF!,ROW()-ROW($12:$12)+1))</f>
        <v>#REF!</v>
      </c>
      <c r="K34" s="69" t="e" cm="1">
        <f t="array" ref="K34">IF(INDEX(#REF!,ROW()-ROW($12:$12)+1)="","",INDEX(#REF!,ROW()-ROW($12:$12)+1))</f>
        <v>#REF!</v>
      </c>
      <c r="L34" s="55" t="e" cm="1">
        <f t="array" ref="L34">IF(INDEX(#REF!,ROW()-ROW(L$12)+1, MATCH(L$8,#REF!,0))="","",INDEX(#REF!,ROW()-ROW(L$12)+1, MATCH(L$8,#REF!,0)))</f>
        <v>#REF!</v>
      </c>
      <c r="M34" s="55"/>
      <c r="N34" s="55"/>
    </row>
    <row r="35" spans="1:14" x14ac:dyDescent="0.55000000000000004">
      <c r="A35" s="41" t="s">
        <v>475</v>
      </c>
      <c r="B35" s="6" t="s">
        <v>479</v>
      </c>
      <c r="C35" s="66" t="e" cm="1">
        <f t="array" ref="C35">IF(INDEX(#REF!,ROW()-ROW($12:$12)+1)="","",INDEX(#REF!,ROW()-ROW($12:$12)+1))</f>
        <v>#REF!</v>
      </c>
      <c r="D35" s="66" t="e" cm="1">
        <f t="array" ref="D35">IF(INDEX(#REF!,ROW()-ROW($12:$12)+1)="","",INDEX(#REF!,ROW()-ROW($12:$12)+1))</f>
        <v>#REF!</v>
      </c>
      <c r="E35" s="66" t="e" cm="1">
        <f t="array" ref="E35">IF(INDEX(#REF!,ROW()-ROW($12:$12)+1)="","",INDEX(#REF!,ROW()-ROW($12:$12)+1))</f>
        <v>#REF!</v>
      </c>
      <c r="F35" s="67" t="e" cm="1">
        <f t="array" ref="F35">IF(INDEX(#REF!,ROW()-ROW($12:$12)+1)="","",INDEX(#REF!,ROW()-ROW($12:$12)+1))</f>
        <v>#REF!</v>
      </c>
      <c r="G35" s="68" t="e" cm="1">
        <f t="array" ref="G35">IF(INDEX(#REF!,ROW()-ROW($12:$12)+1)="","",INDEX(#REF!,ROW()-ROW($12:$12)+1))</f>
        <v>#REF!</v>
      </c>
      <c r="H35" s="68" t="e" cm="1">
        <f t="array" ref="H35">IF(INDEX(#REF!,ROW()-ROW($12:$12)+1)="","",INDEX(#REF!,ROW()-ROW($12:$12)+1))</f>
        <v>#REF!</v>
      </c>
      <c r="I35" s="68" t="e" cm="1">
        <f t="array" ref="I35">IF(INDEX(#REF!,ROW()-ROW($12:$12)+1)="","",INDEX(#REF!,ROW()-ROW($12:$12)+1))</f>
        <v>#REF!</v>
      </c>
      <c r="J35" s="69" t="e" cm="1">
        <f t="array" ref="J35">IF(INDEX(#REF!,ROW()-ROW($12:$12)+1)="","",INDEX(#REF!,ROW()-ROW($12:$12)+1))</f>
        <v>#REF!</v>
      </c>
      <c r="K35" s="69" t="e" cm="1">
        <f t="array" ref="K35">IF(INDEX(#REF!,ROW()-ROW($12:$12)+1)="","",INDEX(#REF!,ROW()-ROW($12:$12)+1))</f>
        <v>#REF!</v>
      </c>
      <c r="L35" s="55" t="e" cm="1">
        <f t="array" ref="L35">IF(INDEX(#REF!,ROW()-ROW(L$12)+1, MATCH(L$8,#REF!,0))="","",INDEX(#REF!,ROW()-ROW(L$12)+1, MATCH(L$8,#REF!,0)))</f>
        <v>#REF!</v>
      </c>
      <c r="M35" s="55"/>
      <c r="N35" s="55"/>
    </row>
    <row r="36" spans="1:14" x14ac:dyDescent="0.55000000000000004">
      <c r="A36" s="41" t="s">
        <v>475</v>
      </c>
      <c r="B36" s="6" t="s">
        <v>479</v>
      </c>
      <c r="C36" s="66" t="e" cm="1">
        <f t="array" ref="C36">IF(INDEX(#REF!,ROW()-ROW($12:$12)+1)="","",INDEX(#REF!,ROW()-ROW($12:$12)+1))</f>
        <v>#REF!</v>
      </c>
      <c r="D36" s="66" t="e" cm="1">
        <f t="array" ref="D36">IF(INDEX(#REF!,ROW()-ROW($12:$12)+1)="","",INDEX(#REF!,ROW()-ROW($12:$12)+1))</f>
        <v>#REF!</v>
      </c>
      <c r="E36" s="66" t="e" cm="1">
        <f t="array" ref="E36">IF(INDEX(#REF!,ROW()-ROW($12:$12)+1)="","",INDEX(#REF!,ROW()-ROW($12:$12)+1))</f>
        <v>#REF!</v>
      </c>
      <c r="F36" s="67" t="e" cm="1">
        <f t="array" ref="F36">IF(INDEX(#REF!,ROW()-ROW($12:$12)+1)="","",INDEX(#REF!,ROW()-ROW($12:$12)+1))</f>
        <v>#REF!</v>
      </c>
      <c r="G36" s="68" t="e" cm="1">
        <f t="array" ref="G36">IF(INDEX(#REF!,ROW()-ROW($12:$12)+1)="","",INDEX(#REF!,ROW()-ROW($12:$12)+1))</f>
        <v>#REF!</v>
      </c>
      <c r="H36" s="68" t="e" cm="1">
        <f t="array" ref="H36">IF(INDEX(#REF!,ROW()-ROW($12:$12)+1)="","",INDEX(#REF!,ROW()-ROW($12:$12)+1))</f>
        <v>#REF!</v>
      </c>
      <c r="I36" s="68" t="e" cm="1">
        <f t="array" ref="I36">IF(INDEX(#REF!,ROW()-ROW($12:$12)+1)="","",INDEX(#REF!,ROW()-ROW($12:$12)+1))</f>
        <v>#REF!</v>
      </c>
      <c r="J36" s="69" t="e" cm="1">
        <f t="array" ref="J36">IF(INDEX(#REF!,ROW()-ROW($12:$12)+1)="","",INDEX(#REF!,ROW()-ROW($12:$12)+1))</f>
        <v>#REF!</v>
      </c>
      <c r="K36" s="69" t="e" cm="1">
        <f t="array" ref="K36">IF(INDEX(#REF!,ROW()-ROW($12:$12)+1)="","",INDEX(#REF!,ROW()-ROW($12:$12)+1))</f>
        <v>#REF!</v>
      </c>
      <c r="L36" s="55" t="e" cm="1">
        <f t="array" ref="L36">IF(INDEX(#REF!,ROW()-ROW(L$12)+1, MATCH(L$8,#REF!,0))="","",INDEX(#REF!,ROW()-ROW(L$12)+1, MATCH(L$8,#REF!,0)))</f>
        <v>#REF!</v>
      </c>
      <c r="M36" s="55"/>
      <c r="N36" s="55"/>
    </row>
    <row r="37" spans="1:14" x14ac:dyDescent="0.55000000000000004">
      <c r="A37" s="41" t="s">
        <v>475</v>
      </c>
      <c r="B37" s="6" t="s">
        <v>479</v>
      </c>
      <c r="C37" s="66" t="e" cm="1">
        <f t="array" ref="C37">IF(INDEX(#REF!,ROW()-ROW($12:$12)+1)="","",INDEX(#REF!,ROW()-ROW($12:$12)+1))</f>
        <v>#REF!</v>
      </c>
      <c r="D37" s="66" t="e" cm="1">
        <f t="array" ref="D37">IF(INDEX(#REF!,ROW()-ROW($12:$12)+1)="","",INDEX(#REF!,ROW()-ROW($12:$12)+1))</f>
        <v>#REF!</v>
      </c>
      <c r="E37" s="66" t="e" cm="1">
        <f t="array" ref="E37">IF(INDEX(#REF!,ROW()-ROW($12:$12)+1)="","",INDEX(#REF!,ROW()-ROW($12:$12)+1))</f>
        <v>#REF!</v>
      </c>
      <c r="F37" s="67" t="e" cm="1">
        <f t="array" ref="F37">IF(INDEX(#REF!,ROW()-ROW($12:$12)+1)="","",INDEX(#REF!,ROW()-ROW($12:$12)+1))</f>
        <v>#REF!</v>
      </c>
      <c r="G37" s="68" t="e" cm="1">
        <f t="array" ref="G37">IF(INDEX(#REF!,ROW()-ROW($12:$12)+1)="","",INDEX(#REF!,ROW()-ROW($12:$12)+1))</f>
        <v>#REF!</v>
      </c>
      <c r="H37" s="68" t="e" cm="1">
        <f t="array" ref="H37">IF(INDEX(#REF!,ROW()-ROW($12:$12)+1)="","",INDEX(#REF!,ROW()-ROW($12:$12)+1))</f>
        <v>#REF!</v>
      </c>
      <c r="I37" s="68" t="e" cm="1">
        <f t="array" ref="I37">IF(INDEX(#REF!,ROW()-ROW($12:$12)+1)="","",INDEX(#REF!,ROW()-ROW($12:$12)+1))</f>
        <v>#REF!</v>
      </c>
      <c r="J37" s="69" t="e" cm="1">
        <f t="array" ref="J37">IF(INDEX(#REF!,ROW()-ROW($12:$12)+1)="","",INDEX(#REF!,ROW()-ROW($12:$12)+1))</f>
        <v>#REF!</v>
      </c>
      <c r="K37" s="69" t="e" cm="1">
        <f t="array" ref="K37">IF(INDEX(#REF!,ROW()-ROW($12:$12)+1)="","",INDEX(#REF!,ROW()-ROW($12:$12)+1))</f>
        <v>#REF!</v>
      </c>
      <c r="L37" s="55" t="e" cm="1">
        <f t="array" ref="L37">IF(INDEX(#REF!,ROW()-ROW(L$12)+1, MATCH(L$8,#REF!,0))="","",INDEX(#REF!,ROW()-ROW(L$12)+1, MATCH(L$8,#REF!,0)))</f>
        <v>#REF!</v>
      </c>
      <c r="M37" s="55"/>
      <c r="N37" s="55"/>
    </row>
    <row r="38" spans="1:14" x14ac:dyDescent="0.55000000000000004">
      <c r="A38" s="41" t="s">
        <v>475</v>
      </c>
      <c r="B38" s="6" t="s">
        <v>479</v>
      </c>
      <c r="C38" s="66" t="e" cm="1">
        <f t="array" ref="C38">IF(INDEX(#REF!,ROW()-ROW($12:$12)+1)="","",INDEX(#REF!,ROW()-ROW($12:$12)+1))</f>
        <v>#REF!</v>
      </c>
      <c r="D38" s="66" t="e" cm="1">
        <f t="array" ref="D38">IF(INDEX(#REF!,ROW()-ROW($12:$12)+1)="","",INDEX(#REF!,ROW()-ROW($12:$12)+1))</f>
        <v>#REF!</v>
      </c>
      <c r="E38" s="66" t="e" cm="1">
        <f t="array" ref="E38">IF(INDEX(#REF!,ROW()-ROW($12:$12)+1)="","",INDEX(#REF!,ROW()-ROW($12:$12)+1))</f>
        <v>#REF!</v>
      </c>
      <c r="F38" s="67" t="e" cm="1">
        <f t="array" ref="F38">IF(INDEX(#REF!,ROW()-ROW($12:$12)+1)="","",INDEX(#REF!,ROW()-ROW($12:$12)+1))</f>
        <v>#REF!</v>
      </c>
      <c r="G38" s="68" t="e" cm="1">
        <f t="array" ref="G38">IF(INDEX(#REF!,ROW()-ROW($12:$12)+1)="","",INDEX(#REF!,ROW()-ROW($12:$12)+1))</f>
        <v>#REF!</v>
      </c>
      <c r="H38" s="68" t="e" cm="1">
        <f t="array" ref="H38">IF(INDEX(#REF!,ROW()-ROW($12:$12)+1)="","",INDEX(#REF!,ROW()-ROW($12:$12)+1))</f>
        <v>#REF!</v>
      </c>
      <c r="I38" s="68" t="e" cm="1">
        <f t="array" ref="I38">IF(INDEX(#REF!,ROW()-ROW($12:$12)+1)="","",INDEX(#REF!,ROW()-ROW($12:$12)+1))</f>
        <v>#REF!</v>
      </c>
      <c r="J38" s="69" t="e" cm="1">
        <f t="array" ref="J38">IF(INDEX(#REF!,ROW()-ROW($12:$12)+1)="","",INDEX(#REF!,ROW()-ROW($12:$12)+1))</f>
        <v>#REF!</v>
      </c>
      <c r="K38" s="69" t="e" cm="1">
        <f t="array" ref="K38">IF(INDEX(#REF!,ROW()-ROW($12:$12)+1)="","",INDEX(#REF!,ROW()-ROW($12:$12)+1))</f>
        <v>#REF!</v>
      </c>
      <c r="L38" s="55" t="e" cm="1">
        <f t="array" ref="L38">IF(INDEX(#REF!,ROW()-ROW(L$12)+1, MATCH(L$8,#REF!,0))="","",INDEX(#REF!,ROW()-ROW(L$12)+1, MATCH(L$8,#REF!,0)))</f>
        <v>#REF!</v>
      </c>
      <c r="M38" s="55"/>
      <c r="N38" s="55"/>
    </row>
    <row r="39" spans="1:14" x14ac:dyDescent="0.55000000000000004">
      <c r="A39" s="41" t="s">
        <v>475</v>
      </c>
      <c r="B39" s="6" t="s">
        <v>479</v>
      </c>
      <c r="C39" s="66" t="e" cm="1">
        <f t="array" ref="C39">IF(INDEX(#REF!,ROW()-ROW($12:$12)+1)="","",INDEX(#REF!,ROW()-ROW($12:$12)+1))</f>
        <v>#REF!</v>
      </c>
      <c r="D39" s="66" t="e" cm="1">
        <f t="array" ref="D39">IF(INDEX(#REF!,ROW()-ROW($12:$12)+1)="","",INDEX(#REF!,ROW()-ROW($12:$12)+1))</f>
        <v>#REF!</v>
      </c>
      <c r="E39" s="66" t="e" cm="1">
        <f t="array" ref="E39">IF(INDEX(#REF!,ROW()-ROW($12:$12)+1)="","",INDEX(#REF!,ROW()-ROW($12:$12)+1))</f>
        <v>#REF!</v>
      </c>
      <c r="F39" s="67" t="e" cm="1">
        <f t="array" ref="F39">IF(INDEX(#REF!,ROW()-ROW($12:$12)+1)="","",INDEX(#REF!,ROW()-ROW($12:$12)+1))</f>
        <v>#REF!</v>
      </c>
      <c r="G39" s="68" t="e" cm="1">
        <f t="array" ref="G39">IF(INDEX(#REF!,ROW()-ROW($12:$12)+1)="","",INDEX(#REF!,ROW()-ROW($12:$12)+1))</f>
        <v>#REF!</v>
      </c>
      <c r="H39" s="68" t="e" cm="1">
        <f t="array" ref="H39">IF(INDEX(#REF!,ROW()-ROW($12:$12)+1)="","",INDEX(#REF!,ROW()-ROW($12:$12)+1))</f>
        <v>#REF!</v>
      </c>
      <c r="I39" s="68" t="e" cm="1">
        <f t="array" ref="I39">IF(INDEX(#REF!,ROW()-ROW($12:$12)+1)="","",INDEX(#REF!,ROW()-ROW($12:$12)+1))</f>
        <v>#REF!</v>
      </c>
      <c r="J39" s="69" t="e" cm="1">
        <f t="array" ref="J39">IF(INDEX(#REF!,ROW()-ROW($12:$12)+1)="","",INDEX(#REF!,ROW()-ROW($12:$12)+1))</f>
        <v>#REF!</v>
      </c>
      <c r="K39" s="69" t="e" cm="1">
        <f t="array" ref="K39">IF(INDEX(#REF!,ROW()-ROW($12:$12)+1)="","",INDEX(#REF!,ROW()-ROW($12:$12)+1))</f>
        <v>#REF!</v>
      </c>
      <c r="L39" s="55" t="e" cm="1">
        <f t="array" ref="L39">IF(INDEX(#REF!,ROW()-ROW(L$12)+1, MATCH(L$8,#REF!,0))="","",INDEX(#REF!,ROW()-ROW(L$12)+1, MATCH(L$8,#REF!,0)))</f>
        <v>#REF!</v>
      </c>
      <c r="M39" s="55"/>
      <c r="N39" s="55"/>
    </row>
    <row r="40" spans="1:14" x14ac:dyDescent="0.55000000000000004">
      <c r="A40" s="41" t="s">
        <v>475</v>
      </c>
      <c r="B40" s="6" t="s">
        <v>479</v>
      </c>
      <c r="C40" s="66" t="e" cm="1">
        <f t="array" ref="C40">IF(INDEX(#REF!,ROW()-ROW($12:$12)+1)="","",INDEX(#REF!,ROW()-ROW($12:$12)+1))</f>
        <v>#REF!</v>
      </c>
      <c r="D40" s="66" t="e" cm="1">
        <f t="array" ref="D40">IF(INDEX(#REF!,ROW()-ROW($12:$12)+1)="","",INDEX(#REF!,ROW()-ROW($12:$12)+1))</f>
        <v>#REF!</v>
      </c>
      <c r="E40" s="66" t="e" cm="1">
        <f t="array" ref="E40">IF(INDEX(#REF!,ROW()-ROW($12:$12)+1)="","",INDEX(#REF!,ROW()-ROW($12:$12)+1))</f>
        <v>#REF!</v>
      </c>
      <c r="F40" s="67" t="e" cm="1">
        <f t="array" ref="F40">IF(INDEX(#REF!,ROW()-ROW($12:$12)+1)="","",INDEX(#REF!,ROW()-ROW($12:$12)+1))</f>
        <v>#REF!</v>
      </c>
      <c r="G40" s="68" t="e" cm="1">
        <f t="array" ref="G40">IF(INDEX(#REF!,ROW()-ROW($12:$12)+1)="","",INDEX(#REF!,ROW()-ROW($12:$12)+1))</f>
        <v>#REF!</v>
      </c>
      <c r="H40" s="68" t="e" cm="1">
        <f t="array" ref="H40">IF(INDEX(#REF!,ROW()-ROW($12:$12)+1)="","",INDEX(#REF!,ROW()-ROW($12:$12)+1))</f>
        <v>#REF!</v>
      </c>
      <c r="I40" s="68" t="e" cm="1">
        <f t="array" ref="I40">IF(INDEX(#REF!,ROW()-ROW($12:$12)+1)="","",INDEX(#REF!,ROW()-ROW($12:$12)+1))</f>
        <v>#REF!</v>
      </c>
      <c r="J40" s="69" t="e" cm="1">
        <f t="array" ref="J40">IF(INDEX(#REF!,ROW()-ROW($12:$12)+1)="","",INDEX(#REF!,ROW()-ROW($12:$12)+1))</f>
        <v>#REF!</v>
      </c>
      <c r="K40" s="69" t="e" cm="1">
        <f t="array" ref="K40">IF(INDEX(#REF!,ROW()-ROW($12:$12)+1)="","",INDEX(#REF!,ROW()-ROW($12:$12)+1))</f>
        <v>#REF!</v>
      </c>
      <c r="L40" s="55" t="e" cm="1">
        <f t="array" ref="L40">IF(INDEX(#REF!,ROW()-ROW(L$12)+1, MATCH(L$8,#REF!,0))="","",INDEX(#REF!,ROW()-ROW(L$12)+1, MATCH(L$8,#REF!,0)))</f>
        <v>#REF!</v>
      </c>
      <c r="M40" s="55"/>
      <c r="N40" s="55"/>
    </row>
    <row r="41" spans="1:14" x14ac:dyDescent="0.55000000000000004">
      <c r="A41" s="41" t="s">
        <v>475</v>
      </c>
      <c r="B41" s="6" t="s">
        <v>479</v>
      </c>
      <c r="C41" s="66" t="e" cm="1">
        <f t="array" ref="C41">IF(INDEX(#REF!,ROW()-ROW($12:$12)+1)="","",INDEX(#REF!,ROW()-ROW($12:$12)+1))</f>
        <v>#REF!</v>
      </c>
      <c r="D41" s="66" t="e" cm="1">
        <f t="array" ref="D41">IF(INDEX(#REF!,ROW()-ROW($12:$12)+1)="","",INDEX(#REF!,ROW()-ROW($12:$12)+1))</f>
        <v>#REF!</v>
      </c>
      <c r="E41" s="66" t="e" cm="1">
        <f t="array" ref="E41">IF(INDEX(#REF!,ROW()-ROW($12:$12)+1)="","",INDEX(#REF!,ROW()-ROW($12:$12)+1))</f>
        <v>#REF!</v>
      </c>
      <c r="F41" s="67" t="e" cm="1">
        <f t="array" ref="F41">IF(INDEX(#REF!,ROW()-ROW($12:$12)+1)="","",INDEX(#REF!,ROW()-ROW($12:$12)+1))</f>
        <v>#REF!</v>
      </c>
      <c r="G41" s="68" t="e" cm="1">
        <f t="array" ref="G41">IF(INDEX(#REF!,ROW()-ROW($12:$12)+1)="","",INDEX(#REF!,ROW()-ROW($12:$12)+1))</f>
        <v>#REF!</v>
      </c>
      <c r="H41" s="68" t="e" cm="1">
        <f t="array" ref="H41">IF(INDEX(#REF!,ROW()-ROW($12:$12)+1)="","",INDEX(#REF!,ROW()-ROW($12:$12)+1))</f>
        <v>#REF!</v>
      </c>
      <c r="I41" s="68" t="e" cm="1">
        <f t="array" ref="I41">IF(INDEX(#REF!,ROW()-ROW($12:$12)+1)="","",INDEX(#REF!,ROW()-ROW($12:$12)+1))</f>
        <v>#REF!</v>
      </c>
      <c r="J41" s="69" t="e" cm="1">
        <f t="array" ref="J41">IF(INDEX(#REF!,ROW()-ROW($12:$12)+1)="","",INDEX(#REF!,ROW()-ROW($12:$12)+1))</f>
        <v>#REF!</v>
      </c>
      <c r="K41" s="69" t="e" cm="1">
        <f t="array" ref="K41">IF(INDEX(#REF!,ROW()-ROW($12:$12)+1)="","",INDEX(#REF!,ROW()-ROW($12:$12)+1))</f>
        <v>#REF!</v>
      </c>
      <c r="L41" s="55" t="e" cm="1">
        <f t="array" ref="L41">IF(INDEX(#REF!,ROW()-ROW(L$12)+1, MATCH(L$8,#REF!,0))="","",INDEX(#REF!,ROW()-ROW(L$12)+1, MATCH(L$8,#REF!,0)))</f>
        <v>#REF!</v>
      </c>
      <c r="M41" s="55"/>
      <c r="N41" s="55"/>
    </row>
    <row r="42" spans="1:14" x14ac:dyDescent="0.55000000000000004">
      <c r="A42" s="41" t="s">
        <v>475</v>
      </c>
      <c r="B42" s="6" t="s">
        <v>479</v>
      </c>
      <c r="C42" s="66" t="e" cm="1">
        <f t="array" ref="C42">IF(INDEX(#REF!,ROW()-ROW($12:$12)+1)="","",INDEX(#REF!,ROW()-ROW($12:$12)+1))</f>
        <v>#REF!</v>
      </c>
      <c r="D42" s="66" t="e" cm="1">
        <f t="array" ref="D42">IF(INDEX(#REF!,ROW()-ROW($12:$12)+1)="","",INDEX(#REF!,ROW()-ROW($12:$12)+1))</f>
        <v>#REF!</v>
      </c>
      <c r="E42" s="66" t="e" cm="1">
        <f t="array" ref="E42">IF(INDEX(#REF!,ROW()-ROW($12:$12)+1)="","",INDEX(#REF!,ROW()-ROW($12:$12)+1))</f>
        <v>#REF!</v>
      </c>
      <c r="F42" s="67" t="e" cm="1">
        <f t="array" ref="F42">IF(INDEX(#REF!,ROW()-ROW($12:$12)+1)="","",INDEX(#REF!,ROW()-ROW($12:$12)+1))</f>
        <v>#REF!</v>
      </c>
      <c r="G42" s="68" t="e" cm="1">
        <f t="array" ref="G42">IF(INDEX(#REF!,ROW()-ROW($12:$12)+1)="","",INDEX(#REF!,ROW()-ROW($12:$12)+1))</f>
        <v>#REF!</v>
      </c>
      <c r="H42" s="68" t="e" cm="1">
        <f t="array" ref="H42">IF(INDEX(#REF!,ROW()-ROW($12:$12)+1)="","",INDEX(#REF!,ROW()-ROW($12:$12)+1))</f>
        <v>#REF!</v>
      </c>
      <c r="I42" s="68" t="e" cm="1">
        <f t="array" ref="I42">IF(INDEX(#REF!,ROW()-ROW($12:$12)+1)="","",INDEX(#REF!,ROW()-ROW($12:$12)+1))</f>
        <v>#REF!</v>
      </c>
      <c r="J42" s="69" t="e" cm="1">
        <f t="array" ref="J42">IF(INDEX(#REF!,ROW()-ROW($12:$12)+1)="","",INDEX(#REF!,ROW()-ROW($12:$12)+1))</f>
        <v>#REF!</v>
      </c>
      <c r="K42" s="69" t="e" cm="1">
        <f t="array" ref="K42">IF(INDEX(#REF!,ROW()-ROW($12:$12)+1)="","",INDEX(#REF!,ROW()-ROW($12:$12)+1))</f>
        <v>#REF!</v>
      </c>
      <c r="L42" s="55" t="e" cm="1">
        <f t="array" ref="L42">IF(INDEX(#REF!,ROW()-ROW(L$12)+1, MATCH(L$8,#REF!,0))="","",INDEX(#REF!,ROW()-ROW(L$12)+1, MATCH(L$8,#REF!,0)))</f>
        <v>#REF!</v>
      </c>
      <c r="M42" s="55"/>
      <c r="N42" s="55"/>
    </row>
    <row r="43" spans="1:14" x14ac:dyDescent="0.55000000000000004">
      <c r="A43" s="41" t="s">
        <v>475</v>
      </c>
      <c r="B43" s="6" t="s">
        <v>479</v>
      </c>
      <c r="C43" s="66" t="e" cm="1">
        <f t="array" ref="C43">IF(INDEX(#REF!,ROW()-ROW($12:$12)+1)="","",INDEX(#REF!,ROW()-ROW($12:$12)+1))</f>
        <v>#REF!</v>
      </c>
      <c r="D43" s="66" t="e" cm="1">
        <f t="array" ref="D43">IF(INDEX(#REF!,ROW()-ROW($12:$12)+1)="","",INDEX(#REF!,ROW()-ROW($12:$12)+1))</f>
        <v>#REF!</v>
      </c>
      <c r="E43" s="66" t="e" cm="1">
        <f t="array" ref="E43">IF(INDEX(#REF!,ROW()-ROW($12:$12)+1)="","",INDEX(#REF!,ROW()-ROW($12:$12)+1))</f>
        <v>#REF!</v>
      </c>
      <c r="F43" s="67" t="e" cm="1">
        <f t="array" ref="F43">IF(INDEX(#REF!,ROW()-ROW($12:$12)+1)="","",INDEX(#REF!,ROW()-ROW($12:$12)+1))</f>
        <v>#REF!</v>
      </c>
      <c r="G43" s="68" t="e" cm="1">
        <f t="array" ref="G43">IF(INDEX(#REF!,ROW()-ROW($12:$12)+1)="","",INDEX(#REF!,ROW()-ROW($12:$12)+1))</f>
        <v>#REF!</v>
      </c>
      <c r="H43" s="68" t="e" cm="1">
        <f t="array" ref="H43">IF(INDEX(#REF!,ROW()-ROW($12:$12)+1)="","",INDEX(#REF!,ROW()-ROW($12:$12)+1))</f>
        <v>#REF!</v>
      </c>
      <c r="I43" s="68" t="e" cm="1">
        <f t="array" ref="I43">IF(INDEX(#REF!,ROW()-ROW($12:$12)+1)="","",INDEX(#REF!,ROW()-ROW($12:$12)+1))</f>
        <v>#REF!</v>
      </c>
      <c r="J43" s="69" t="e" cm="1">
        <f t="array" ref="J43">IF(INDEX(#REF!,ROW()-ROW($12:$12)+1)="","",INDEX(#REF!,ROW()-ROW($12:$12)+1))</f>
        <v>#REF!</v>
      </c>
      <c r="K43" s="69" t="e" cm="1">
        <f t="array" ref="K43">IF(INDEX(#REF!,ROW()-ROW($12:$12)+1)="","",INDEX(#REF!,ROW()-ROW($12:$12)+1))</f>
        <v>#REF!</v>
      </c>
      <c r="L43" s="55" t="e" cm="1">
        <f t="array" ref="L43">IF(INDEX(#REF!,ROW()-ROW(L$12)+1, MATCH(L$8,#REF!,0))="","",INDEX(#REF!,ROW()-ROW(L$12)+1, MATCH(L$8,#REF!,0)))</f>
        <v>#REF!</v>
      </c>
      <c r="M43" s="55"/>
      <c r="N43" s="55"/>
    </row>
    <row r="44" spans="1:14" x14ac:dyDescent="0.55000000000000004">
      <c r="A44" s="41" t="s">
        <v>475</v>
      </c>
      <c r="B44" s="6" t="s">
        <v>479</v>
      </c>
      <c r="C44" s="66" t="e" cm="1">
        <f t="array" ref="C44">IF(INDEX(#REF!,ROW()-ROW($12:$12)+1)="","",INDEX(#REF!,ROW()-ROW($12:$12)+1))</f>
        <v>#REF!</v>
      </c>
      <c r="D44" s="66" t="e" cm="1">
        <f t="array" ref="D44">IF(INDEX(#REF!,ROW()-ROW($12:$12)+1)="","",INDEX(#REF!,ROW()-ROW($12:$12)+1))</f>
        <v>#REF!</v>
      </c>
      <c r="E44" s="66" t="e" cm="1">
        <f t="array" ref="E44">IF(INDEX(#REF!,ROW()-ROW($12:$12)+1)="","",INDEX(#REF!,ROW()-ROW($12:$12)+1))</f>
        <v>#REF!</v>
      </c>
      <c r="F44" s="67" t="e" cm="1">
        <f t="array" ref="F44">IF(INDEX(#REF!,ROW()-ROW($12:$12)+1)="","",INDEX(#REF!,ROW()-ROW($12:$12)+1))</f>
        <v>#REF!</v>
      </c>
      <c r="G44" s="68" t="e" cm="1">
        <f t="array" ref="G44">IF(INDEX(#REF!,ROW()-ROW($12:$12)+1)="","",INDEX(#REF!,ROW()-ROW($12:$12)+1))</f>
        <v>#REF!</v>
      </c>
      <c r="H44" s="68" t="e" cm="1">
        <f t="array" ref="H44">IF(INDEX(#REF!,ROW()-ROW($12:$12)+1)="","",INDEX(#REF!,ROW()-ROW($12:$12)+1))</f>
        <v>#REF!</v>
      </c>
      <c r="I44" s="68" t="e" cm="1">
        <f t="array" ref="I44">IF(INDEX(#REF!,ROW()-ROW($12:$12)+1)="","",INDEX(#REF!,ROW()-ROW($12:$12)+1))</f>
        <v>#REF!</v>
      </c>
      <c r="J44" s="69" t="e" cm="1">
        <f t="array" ref="J44">IF(INDEX(#REF!,ROW()-ROW($12:$12)+1)="","",INDEX(#REF!,ROW()-ROW($12:$12)+1))</f>
        <v>#REF!</v>
      </c>
      <c r="K44" s="69" t="e" cm="1">
        <f t="array" ref="K44">IF(INDEX(#REF!,ROW()-ROW($12:$12)+1)="","",INDEX(#REF!,ROW()-ROW($12:$12)+1))</f>
        <v>#REF!</v>
      </c>
      <c r="L44" s="55" t="e" cm="1">
        <f t="array" ref="L44">IF(INDEX(#REF!,ROW()-ROW(L$12)+1, MATCH(L$8,#REF!,0))="","",INDEX(#REF!,ROW()-ROW(L$12)+1, MATCH(L$8,#REF!,0)))</f>
        <v>#REF!</v>
      </c>
      <c r="M44" s="55"/>
      <c r="N44" s="55"/>
    </row>
    <row r="45" spans="1:14" x14ac:dyDescent="0.55000000000000004">
      <c r="A45" s="41" t="s">
        <v>475</v>
      </c>
      <c r="B45" s="6" t="s">
        <v>479</v>
      </c>
      <c r="C45" s="66" t="e" cm="1">
        <f t="array" ref="C45">IF(INDEX(#REF!,ROW()-ROW($12:$12)+1)="","",INDEX(#REF!,ROW()-ROW($12:$12)+1))</f>
        <v>#REF!</v>
      </c>
      <c r="D45" s="66" t="e" cm="1">
        <f t="array" ref="D45">IF(INDEX(#REF!,ROW()-ROW($12:$12)+1)="","",INDEX(#REF!,ROW()-ROW($12:$12)+1))</f>
        <v>#REF!</v>
      </c>
      <c r="E45" s="66" t="e" cm="1">
        <f t="array" ref="E45">IF(INDEX(#REF!,ROW()-ROW($12:$12)+1)="","",INDEX(#REF!,ROW()-ROW($12:$12)+1))</f>
        <v>#REF!</v>
      </c>
      <c r="F45" s="67" t="e" cm="1">
        <f t="array" ref="F45">IF(INDEX(#REF!,ROW()-ROW($12:$12)+1)="","",INDEX(#REF!,ROW()-ROW($12:$12)+1))</f>
        <v>#REF!</v>
      </c>
      <c r="G45" s="68" t="e" cm="1">
        <f t="array" ref="G45">IF(INDEX(#REF!,ROW()-ROW($12:$12)+1)="","",INDEX(#REF!,ROW()-ROW($12:$12)+1))</f>
        <v>#REF!</v>
      </c>
      <c r="H45" s="68" t="e" cm="1">
        <f t="array" ref="H45">IF(INDEX(#REF!,ROW()-ROW($12:$12)+1)="","",INDEX(#REF!,ROW()-ROW($12:$12)+1))</f>
        <v>#REF!</v>
      </c>
      <c r="I45" s="68" t="e" cm="1">
        <f t="array" ref="I45">IF(INDEX(#REF!,ROW()-ROW($12:$12)+1)="","",INDEX(#REF!,ROW()-ROW($12:$12)+1))</f>
        <v>#REF!</v>
      </c>
      <c r="J45" s="69" t="e" cm="1">
        <f t="array" ref="J45">IF(INDEX(#REF!,ROW()-ROW($12:$12)+1)="","",INDEX(#REF!,ROW()-ROW($12:$12)+1))</f>
        <v>#REF!</v>
      </c>
      <c r="K45" s="69" t="e" cm="1">
        <f t="array" ref="K45">IF(INDEX(#REF!,ROW()-ROW($12:$12)+1)="","",INDEX(#REF!,ROW()-ROW($12:$12)+1))</f>
        <v>#REF!</v>
      </c>
      <c r="L45" s="55" t="e" cm="1">
        <f t="array" ref="L45">IF(INDEX(#REF!,ROW()-ROW(L$12)+1, MATCH(L$8,#REF!,0))="","",INDEX(#REF!,ROW()-ROW(L$12)+1, MATCH(L$8,#REF!,0)))</f>
        <v>#REF!</v>
      </c>
      <c r="M45" s="55"/>
      <c r="N45" s="55"/>
    </row>
    <row r="46" spans="1:14" x14ac:dyDescent="0.55000000000000004">
      <c r="A46" s="41" t="s">
        <v>475</v>
      </c>
      <c r="B46" s="6" t="s">
        <v>479</v>
      </c>
      <c r="C46" s="66" t="e" cm="1">
        <f t="array" ref="C46">IF(INDEX(#REF!,ROW()-ROW($12:$12)+1)="","",INDEX(#REF!,ROW()-ROW($12:$12)+1))</f>
        <v>#REF!</v>
      </c>
      <c r="D46" s="66" t="e" cm="1">
        <f t="array" ref="D46">IF(INDEX(#REF!,ROW()-ROW($12:$12)+1)="","",INDEX(#REF!,ROW()-ROW($12:$12)+1))</f>
        <v>#REF!</v>
      </c>
      <c r="E46" s="66" t="e" cm="1">
        <f t="array" ref="E46">IF(INDEX(#REF!,ROW()-ROW($12:$12)+1)="","",INDEX(#REF!,ROW()-ROW($12:$12)+1))</f>
        <v>#REF!</v>
      </c>
      <c r="F46" s="67" t="e" cm="1">
        <f t="array" ref="F46">IF(INDEX(#REF!,ROW()-ROW($12:$12)+1)="","",INDEX(#REF!,ROW()-ROW($12:$12)+1))</f>
        <v>#REF!</v>
      </c>
      <c r="G46" s="68" t="e" cm="1">
        <f t="array" ref="G46">IF(INDEX(#REF!,ROW()-ROW($12:$12)+1)="","",INDEX(#REF!,ROW()-ROW($12:$12)+1))</f>
        <v>#REF!</v>
      </c>
      <c r="H46" s="68" t="e" cm="1">
        <f t="array" ref="H46">IF(INDEX(#REF!,ROW()-ROW($12:$12)+1)="","",INDEX(#REF!,ROW()-ROW($12:$12)+1))</f>
        <v>#REF!</v>
      </c>
      <c r="I46" s="68" t="e" cm="1">
        <f t="array" ref="I46">IF(INDEX(#REF!,ROW()-ROW($12:$12)+1)="","",INDEX(#REF!,ROW()-ROW($12:$12)+1))</f>
        <v>#REF!</v>
      </c>
      <c r="J46" s="69" t="e" cm="1">
        <f t="array" ref="J46">IF(INDEX(#REF!,ROW()-ROW($12:$12)+1)="","",INDEX(#REF!,ROW()-ROW($12:$12)+1))</f>
        <v>#REF!</v>
      </c>
      <c r="K46" s="69" t="e" cm="1">
        <f t="array" ref="K46">IF(INDEX(#REF!,ROW()-ROW($12:$12)+1)="","",INDEX(#REF!,ROW()-ROW($12:$12)+1))</f>
        <v>#REF!</v>
      </c>
      <c r="L46" s="55" t="e" cm="1">
        <f t="array" ref="L46">IF(INDEX(#REF!,ROW()-ROW(L$12)+1, MATCH(L$8,#REF!,0))="","",INDEX(#REF!,ROW()-ROW(L$12)+1, MATCH(L$8,#REF!,0)))</f>
        <v>#REF!</v>
      </c>
      <c r="M46" s="55"/>
      <c r="N46" s="55"/>
    </row>
    <row r="47" spans="1:14" x14ac:dyDescent="0.55000000000000004">
      <c r="A47" s="41" t="s">
        <v>475</v>
      </c>
      <c r="B47" s="6" t="s">
        <v>479</v>
      </c>
      <c r="C47" s="66" t="e" cm="1">
        <f t="array" ref="C47">IF(INDEX(#REF!,ROW()-ROW($12:$12)+1)="","",INDEX(#REF!,ROW()-ROW($12:$12)+1))</f>
        <v>#REF!</v>
      </c>
      <c r="D47" s="66" t="e" cm="1">
        <f t="array" ref="D47">IF(INDEX(#REF!,ROW()-ROW($12:$12)+1)="","",INDEX(#REF!,ROW()-ROW($12:$12)+1))</f>
        <v>#REF!</v>
      </c>
      <c r="E47" s="66" t="e" cm="1">
        <f t="array" ref="E47">IF(INDEX(#REF!,ROW()-ROW($12:$12)+1)="","",INDEX(#REF!,ROW()-ROW($12:$12)+1))</f>
        <v>#REF!</v>
      </c>
      <c r="F47" s="67" t="e" cm="1">
        <f t="array" ref="F47">IF(INDEX(#REF!,ROW()-ROW($12:$12)+1)="","",INDEX(#REF!,ROW()-ROW($12:$12)+1))</f>
        <v>#REF!</v>
      </c>
      <c r="G47" s="68" t="e" cm="1">
        <f t="array" ref="G47">IF(INDEX(#REF!,ROW()-ROW($12:$12)+1)="","",INDEX(#REF!,ROW()-ROW($12:$12)+1))</f>
        <v>#REF!</v>
      </c>
      <c r="H47" s="68" t="e" cm="1">
        <f t="array" ref="H47">IF(INDEX(#REF!,ROW()-ROW($12:$12)+1)="","",INDEX(#REF!,ROW()-ROW($12:$12)+1))</f>
        <v>#REF!</v>
      </c>
      <c r="I47" s="68" t="e" cm="1">
        <f t="array" ref="I47">IF(INDEX(#REF!,ROW()-ROW($12:$12)+1)="","",INDEX(#REF!,ROW()-ROW($12:$12)+1))</f>
        <v>#REF!</v>
      </c>
      <c r="J47" s="69" t="e" cm="1">
        <f t="array" ref="J47">IF(INDEX(#REF!,ROW()-ROW($12:$12)+1)="","",INDEX(#REF!,ROW()-ROW($12:$12)+1))</f>
        <v>#REF!</v>
      </c>
      <c r="K47" s="69" t="e" cm="1">
        <f t="array" ref="K47">IF(INDEX(#REF!,ROW()-ROW($12:$12)+1)="","",INDEX(#REF!,ROW()-ROW($12:$12)+1))</f>
        <v>#REF!</v>
      </c>
      <c r="L47" s="55" t="e" cm="1">
        <f t="array" ref="L47">IF(INDEX(#REF!,ROW()-ROW(L$12)+1, MATCH(L$8,#REF!,0))="","",INDEX(#REF!,ROW()-ROW(L$12)+1, MATCH(L$8,#REF!,0)))</f>
        <v>#REF!</v>
      </c>
      <c r="M47" s="55"/>
      <c r="N47" s="55"/>
    </row>
    <row r="48" spans="1:14" x14ac:dyDescent="0.55000000000000004">
      <c r="A48" s="41" t="s">
        <v>475</v>
      </c>
      <c r="B48" s="6" t="s">
        <v>479</v>
      </c>
      <c r="C48" s="66" t="e" cm="1">
        <f t="array" ref="C48">IF(INDEX(#REF!,ROW()-ROW($12:$12)+1)="","",INDEX(#REF!,ROW()-ROW($12:$12)+1))</f>
        <v>#REF!</v>
      </c>
      <c r="D48" s="66" t="e" cm="1">
        <f t="array" ref="D48">IF(INDEX(#REF!,ROW()-ROW($12:$12)+1)="","",INDEX(#REF!,ROW()-ROW($12:$12)+1))</f>
        <v>#REF!</v>
      </c>
      <c r="E48" s="66" t="e" cm="1">
        <f t="array" ref="E48">IF(INDEX(#REF!,ROW()-ROW($12:$12)+1)="","",INDEX(#REF!,ROW()-ROW($12:$12)+1))</f>
        <v>#REF!</v>
      </c>
      <c r="F48" s="67" t="e" cm="1">
        <f t="array" ref="F48">IF(INDEX(#REF!,ROW()-ROW($12:$12)+1)="","",INDEX(#REF!,ROW()-ROW($12:$12)+1))</f>
        <v>#REF!</v>
      </c>
      <c r="G48" s="68" t="e" cm="1">
        <f t="array" ref="G48">IF(INDEX(#REF!,ROW()-ROW($12:$12)+1)="","",INDEX(#REF!,ROW()-ROW($12:$12)+1))</f>
        <v>#REF!</v>
      </c>
      <c r="H48" s="68" t="e" cm="1">
        <f t="array" ref="H48">IF(INDEX(#REF!,ROW()-ROW($12:$12)+1)="","",INDEX(#REF!,ROW()-ROW($12:$12)+1))</f>
        <v>#REF!</v>
      </c>
      <c r="I48" s="68" t="e" cm="1">
        <f t="array" ref="I48">IF(INDEX(#REF!,ROW()-ROW($12:$12)+1)="","",INDEX(#REF!,ROW()-ROW($12:$12)+1))</f>
        <v>#REF!</v>
      </c>
      <c r="J48" s="69" t="e" cm="1">
        <f t="array" ref="J48">IF(INDEX(#REF!,ROW()-ROW($12:$12)+1)="","",INDEX(#REF!,ROW()-ROW($12:$12)+1))</f>
        <v>#REF!</v>
      </c>
      <c r="K48" s="69" t="e" cm="1">
        <f t="array" ref="K48">IF(INDEX(#REF!,ROW()-ROW($12:$12)+1)="","",INDEX(#REF!,ROW()-ROW($12:$12)+1))</f>
        <v>#REF!</v>
      </c>
      <c r="L48" s="55" t="e" cm="1">
        <f t="array" ref="L48">IF(INDEX(#REF!,ROW()-ROW(L$12)+1, MATCH(L$8,#REF!,0))="","",INDEX(#REF!,ROW()-ROW(L$12)+1, MATCH(L$8,#REF!,0)))</f>
        <v>#REF!</v>
      </c>
      <c r="M48" s="55"/>
      <c r="N48" s="55"/>
    </row>
    <row r="49" spans="1:14" x14ac:dyDescent="0.55000000000000004">
      <c r="A49" s="41" t="s">
        <v>475</v>
      </c>
      <c r="B49" s="6" t="s">
        <v>479</v>
      </c>
      <c r="C49" s="66" t="e" cm="1">
        <f t="array" ref="C49">IF(INDEX(#REF!,ROW()-ROW($12:$12)+1)="","",INDEX(#REF!,ROW()-ROW($12:$12)+1))</f>
        <v>#REF!</v>
      </c>
      <c r="D49" s="66" t="e" cm="1">
        <f t="array" ref="D49">IF(INDEX(#REF!,ROW()-ROW($12:$12)+1)="","",INDEX(#REF!,ROW()-ROW($12:$12)+1))</f>
        <v>#REF!</v>
      </c>
      <c r="E49" s="66" t="e" cm="1">
        <f t="array" ref="E49">IF(INDEX(#REF!,ROW()-ROW($12:$12)+1)="","",INDEX(#REF!,ROW()-ROW($12:$12)+1))</f>
        <v>#REF!</v>
      </c>
      <c r="F49" s="67" t="e" cm="1">
        <f t="array" ref="F49">IF(INDEX(#REF!,ROW()-ROW($12:$12)+1)="","",INDEX(#REF!,ROW()-ROW($12:$12)+1))</f>
        <v>#REF!</v>
      </c>
      <c r="G49" s="68" t="e" cm="1">
        <f t="array" ref="G49">IF(INDEX(#REF!,ROW()-ROW($12:$12)+1)="","",INDEX(#REF!,ROW()-ROW($12:$12)+1))</f>
        <v>#REF!</v>
      </c>
      <c r="H49" s="68" t="e" cm="1">
        <f t="array" ref="H49">IF(INDEX(#REF!,ROW()-ROW($12:$12)+1)="","",INDEX(#REF!,ROW()-ROW($12:$12)+1))</f>
        <v>#REF!</v>
      </c>
      <c r="I49" s="68" t="e" cm="1">
        <f t="array" ref="I49">IF(INDEX(#REF!,ROW()-ROW($12:$12)+1)="","",INDEX(#REF!,ROW()-ROW($12:$12)+1))</f>
        <v>#REF!</v>
      </c>
      <c r="J49" s="69" t="e" cm="1">
        <f t="array" ref="J49">IF(INDEX(#REF!,ROW()-ROW($12:$12)+1)="","",INDEX(#REF!,ROW()-ROW($12:$12)+1))</f>
        <v>#REF!</v>
      </c>
      <c r="K49" s="69" t="e" cm="1">
        <f t="array" ref="K49">IF(INDEX(#REF!,ROW()-ROW($12:$12)+1)="","",INDEX(#REF!,ROW()-ROW($12:$12)+1))</f>
        <v>#REF!</v>
      </c>
      <c r="L49" s="55" t="e" cm="1">
        <f t="array" ref="L49">IF(INDEX(#REF!,ROW()-ROW(L$12)+1, MATCH(L$8,#REF!,0))="","",INDEX(#REF!,ROW()-ROW(L$12)+1, MATCH(L$8,#REF!,0)))</f>
        <v>#REF!</v>
      </c>
      <c r="M49" s="55"/>
      <c r="N49" s="55"/>
    </row>
    <row r="50" spans="1:14" x14ac:dyDescent="0.55000000000000004">
      <c r="A50" s="41" t="s">
        <v>475</v>
      </c>
      <c r="B50" s="6" t="s">
        <v>479</v>
      </c>
      <c r="C50" s="66" t="e" cm="1">
        <f t="array" ref="C50">IF(INDEX(#REF!,ROW()-ROW($12:$12)+1)="","",INDEX(#REF!,ROW()-ROW($12:$12)+1))</f>
        <v>#REF!</v>
      </c>
      <c r="D50" s="66" t="e" cm="1">
        <f t="array" ref="D50">IF(INDEX(#REF!,ROW()-ROW($12:$12)+1)="","",INDEX(#REF!,ROW()-ROW($12:$12)+1))</f>
        <v>#REF!</v>
      </c>
      <c r="E50" s="66" t="e" cm="1">
        <f t="array" ref="E50">IF(INDEX(#REF!,ROW()-ROW($12:$12)+1)="","",INDEX(#REF!,ROW()-ROW($12:$12)+1))</f>
        <v>#REF!</v>
      </c>
      <c r="F50" s="67" t="e" cm="1">
        <f t="array" ref="F50">IF(INDEX(#REF!,ROW()-ROW($12:$12)+1)="","",INDEX(#REF!,ROW()-ROW($12:$12)+1))</f>
        <v>#REF!</v>
      </c>
      <c r="G50" s="68" t="e" cm="1">
        <f t="array" ref="G50">IF(INDEX(#REF!,ROW()-ROW($12:$12)+1)="","",INDEX(#REF!,ROW()-ROW($12:$12)+1))</f>
        <v>#REF!</v>
      </c>
      <c r="H50" s="68" t="e" cm="1">
        <f t="array" ref="H50">IF(INDEX(#REF!,ROW()-ROW($12:$12)+1)="","",INDEX(#REF!,ROW()-ROW($12:$12)+1))</f>
        <v>#REF!</v>
      </c>
      <c r="I50" s="68" t="e" cm="1">
        <f t="array" ref="I50">IF(INDEX(#REF!,ROW()-ROW($12:$12)+1)="","",INDEX(#REF!,ROW()-ROW($12:$12)+1))</f>
        <v>#REF!</v>
      </c>
      <c r="J50" s="69" t="e" cm="1">
        <f t="array" ref="J50">IF(INDEX(#REF!,ROW()-ROW($12:$12)+1)="","",INDEX(#REF!,ROW()-ROW($12:$12)+1))</f>
        <v>#REF!</v>
      </c>
      <c r="K50" s="69" t="e" cm="1">
        <f t="array" ref="K50">IF(INDEX(#REF!,ROW()-ROW($12:$12)+1)="","",INDEX(#REF!,ROW()-ROW($12:$12)+1))</f>
        <v>#REF!</v>
      </c>
      <c r="L50" s="55" t="e" cm="1">
        <f t="array" ref="L50">IF(INDEX(#REF!,ROW()-ROW(L$12)+1, MATCH(L$8,#REF!,0))="","",INDEX(#REF!,ROW()-ROW(L$12)+1, MATCH(L$8,#REF!,0)))</f>
        <v>#REF!</v>
      </c>
      <c r="M50" s="55"/>
      <c r="N50" s="55"/>
    </row>
    <row r="51" spans="1:14" x14ac:dyDescent="0.55000000000000004">
      <c r="A51" s="41" t="s">
        <v>475</v>
      </c>
      <c r="B51" s="6" t="s">
        <v>479</v>
      </c>
      <c r="C51" s="66" t="e" cm="1">
        <f t="array" ref="C51">IF(INDEX(#REF!,ROW()-ROW($12:$12)+1)="","",INDEX(#REF!,ROW()-ROW($12:$12)+1))</f>
        <v>#REF!</v>
      </c>
      <c r="D51" s="66" t="e" cm="1">
        <f t="array" ref="D51">IF(INDEX(#REF!,ROW()-ROW($12:$12)+1)="","",INDEX(#REF!,ROW()-ROW($12:$12)+1))</f>
        <v>#REF!</v>
      </c>
      <c r="E51" s="66" t="e" cm="1">
        <f t="array" ref="E51">IF(INDEX(#REF!,ROW()-ROW($12:$12)+1)="","",INDEX(#REF!,ROW()-ROW($12:$12)+1))</f>
        <v>#REF!</v>
      </c>
      <c r="F51" s="67" t="e" cm="1">
        <f t="array" ref="F51">IF(INDEX(#REF!,ROW()-ROW($12:$12)+1)="","",INDEX(#REF!,ROW()-ROW($12:$12)+1))</f>
        <v>#REF!</v>
      </c>
      <c r="G51" s="68" t="e" cm="1">
        <f t="array" ref="G51">IF(INDEX(#REF!,ROW()-ROW($12:$12)+1)="","",INDEX(#REF!,ROW()-ROW($12:$12)+1))</f>
        <v>#REF!</v>
      </c>
      <c r="H51" s="68" t="e" cm="1">
        <f t="array" ref="H51">IF(INDEX(#REF!,ROW()-ROW($12:$12)+1)="","",INDEX(#REF!,ROW()-ROW($12:$12)+1))</f>
        <v>#REF!</v>
      </c>
      <c r="I51" s="68" t="e" cm="1">
        <f t="array" ref="I51">IF(INDEX(#REF!,ROW()-ROW($12:$12)+1)="","",INDEX(#REF!,ROW()-ROW($12:$12)+1))</f>
        <v>#REF!</v>
      </c>
      <c r="J51" s="69" t="e" cm="1">
        <f t="array" ref="J51">IF(INDEX(#REF!,ROW()-ROW($12:$12)+1)="","",INDEX(#REF!,ROW()-ROW($12:$12)+1))</f>
        <v>#REF!</v>
      </c>
      <c r="K51" s="69" t="e" cm="1">
        <f t="array" ref="K51">IF(INDEX(#REF!,ROW()-ROW($12:$12)+1)="","",INDEX(#REF!,ROW()-ROW($12:$12)+1))</f>
        <v>#REF!</v>
      </c>
      <c r="L51" s="55" t="e" cm="1">
        <f t="array" ref="L51">IF(INDEX(#REF!,ROW()-ROW(L$12)+1, MATCH(L$8,#REF!,0))="","",INDEX(#REF!,ROW()-ROW(L$12)+1, MATCH(L$8,#REF!,0)))</f>
        <v>#REF!</v>
      </c>
      <c r="M51" s="55"/>
      <c r="N51" s="55"/>
    </row>
    <row r="52" spans="1:14" x14ac:dyDescent="0.55000000000000004">
      <c r="A52" s="41" t="s">
        <v>475</v>
      </c>
      <c r="B52" s="6" t="s">
        <v>479</v>
      </c>
      <c r="C52" s="66" t="e" cm="1">
        <f t="array" ref="C52">IF(INDEX(#REF!,ROW()-ROW($12:$12)+1)="","",INDEX(#REF!,ROW()-ROW($12:$12)+1))</f>
        <v>#REF!</v>
      </c>
      <c r="D52" s="66" t="e" cm="1">
        <f t="array" ref="D52">IF(INDEX(#REF!,ROW()-ROW($12:$12)+1)="","",INDEX(#REF!,ROW()-ROW($12:$12)+1))</f>
        <v>#REF!</v>
      </c>
      <c r="E52" s="66" t="e" cm="1">
        <f t="array" ref="E52">IF(INDEX(#REF!,ROW()-ROW($12:$12)+1)="","",INDEX(#REF!,ROW()-ROW($12:$12)+1))</f>
        <v>#REF!</v>
      </c>
      <c r="F52" s="67" t="e" cm="1">
        <f t="array" ref="F52">IF(INDEX(#REF!,ROW()-ROW($12:$12)+1)="","",INDEX(#REF!,ROW()-ROW($12:$12)+1))</f>
        <v>#REF!</v>
      </c>
      <c r="G52" s="68" t="e" cm="1">
        <f t="array" ref="G52">IF(INDEX(#REF!,ROW()-ROW($12:$12)+1)="","",INDEX(#REF!,ROW()-ROW($12:$12)+1))</f>
        <v>#REF!</v>
      </c>
      <c r="H52" s="68" t="e" cm="1">
        <f t="array" ref="H52">IF(INDEX(#REF!,ROW()-ROW($12:$12)+1)="","",INDEX(#REF!,ROW()-ROW($12:$12)+1))</f>
        <v>#REF!</v>
      </c>
      <c r="I52" s="68" t="e" cm="1">
        <f t="array" ref="I52">IF(INDEX(#REF!,ROW()-ROW($12:$12)+1)="","",INDEX(#REF!,ROW()-ROW($12:$12)+1))</f>
        <v>#REF!</v>
      </c>
      <c r="J52" s="69" t="e" cm="1">
        <f t="array" ref="J52">IF(INDEX(#REF!,ROW()-ROW($12:$12)+1)="","",INDEX(#REF!,ROW()-ROW($12:$12)+1))</f>
        <v>#REF!</v>
      </c>
      <c r="K52" s="69" t="e" cm="1">
        <f t="array" ref="K52">IF(INDEX(#REF!,ROW()-ROW($12:$12)+1)="","",INDEX(#REF!,ROW()-ROW($12:$12)+1))</f>
        <v>#REF!</v>
      </c>
      <c r="L52" s="55" t="e" cm="1">
        <f t="array" ref="L52">IF(INDEX(#REF!,ROW()-ROW(L$12)+1, MATCH(L$8,#REF!,0))="","",INDEX(#REF!,ROW()-ROW(L$12)+1, MATCH(L$8,#REF!,0)))</f>
        <v>#REF!</v>
      </c>
      <c r="M52" s="55"/>
      <c r="N52" s="55"/>
    </row>
    <row r="53" spans="1:14" x14ac:dyDescent="0.55000000000000004">
      <c r="A53" s="41" t="s">
        <v>475</v>
      </c>
      <c r="B53" s="6" t="s">
        <v>479</v>
      </c>
      <c r="C53" s="66" t="e" cm="1">
        <f t="array" ref="C53">IF(INDEX(#REF!,ROW()-ROW($12:$12)+1)="","",INDEX(#REF!,ROW()-ROW($12:$12)+1))</f>
        <v>#REF!</v>
      </c>
      <c r="D53" s="66" t="e" cm="1">
        <f t="array" ref="D53">IF(INDEX(#REF!,ROW()-ROW($12:$12)+1)="","",INDEX(#REF!,ROW()-ROW($12:$12)+1))</f>
        <v>#REF!</v>
      </c>
      <c r="E53" s="66" t="e" cm="1">
        <f t="array" ref="E53">IF(INDEX(#REF!,ROW()-ROW($12:$12)+1)="","",INDEX(#REF!,ROW()-ROW($12:$12)+1))</f>
        <v>#REF!</v>
      </c>
      <c r="F53" s="67" t="e" cm="1">
        <f t="array" ref="F53">IF(INDEX(#REF!,ROW()-ROW($12:$12)+1)="","",INDEX(#REF!,ROW()-ROW($12:$12)+1))</f>
        <v>#REF!</v>
      </c>
      <c r="G53" s="68" t="e" cm="1">
        <f t="array" ref="G53">IF(INDEX(#REF!,ROW()-ROW($12:$12)+1)="","",INDEX(#REF!,ROW()-ROW($12:$12)+1))</f>
        <v>#REF!</v>
      </c>
      <c r="H53" s="68" t="e" cm="1">
        <f t="array" ref="H53">IF(INDEX(#REF!,ROW()-ROW($12:$12)+1)="","",INDEX(#REF!,ROW()-ROW($12:$12)+1))</f>
        <v>#REF!</v>
      </c>
      <c r="I53" s="68" t="e" cm="1">
        <f t="array" ref="I53">IF(INDEX(#REF!,ROW()-ROW($12:$12)+1)="","",INDEX(#REF!,ROW()-ROW($12:$12)+1))</f>
        <v>#REF!</v>
      </c>
      <c r="J53" s="69" t="e" cm="1">
        <f t="array" ref="J53">IF(INDEX(#REF!,ROW()-ROW($12:$12)+1)="","",INDEX(#REF!,ROW()-ROW($12:$12)+1))</f>
        <v>#REF!</v>
      </c>
      <c r="K53" s="69" t="e" cm="1">
        <f t="array" ref="K53">IF(INDEX(#REF!,ROW()-ROW($12:$12)+1)="","",INDEX(#REF!,ROW()-ROW($12:$12)+1))</f>
        <v>#REF!</v>
      </c>
      <c r="L53" s="55" t="e" cm="1">
        <f t="array" ref="L53">IF(INDEX(#REF!,ROW()-ROW(L$12)+1, MATCH(L$8,#REF!,0))="","",INDEX(#REF!,ROW()-ROW(L$12)+1, MATCH(L$8,#REF!,0)))</f>
        <v>#REF!</v>
      </c>
      <c r="M53" s="55"/>
      <c r="N53" s="55"/>
    </row>
    <row r="54" spans="1:14" x14ac:dyDescent="0.55000000000000004">
      <c r="A54" s="41" t="s">
        <v>475</v>
      </c>
      <c r="B54" s="6" t="s">
        <v>479</v>
      </c>
      <c r="C54" s="66" t="e" cm="1">
        <f t="array" ref="C54">IF(INDEX(#REF!,ROW()-ROW($12:$12)+1)="","",INDEX(#REF!,ROW()-ROW($12:$12)+1))</f>
        <v>#REF!</v>
      </c>
      <c r="D54" s="66" t="e" cm="1">
        <f t="array" ref="D54">IF(INDEX(#REF!,ROW()-ROW($12:$12)+1)="","",INDEX(#REF!,ROW()-ROW($12:$12)+1))</f>
        <v>#REF!</v>
      </c>
      <c r="E54" s="66" t="e" cm="1">
        <f t="array" ref="E54">IF(INDEX(#REF!,ROW()-ROW($12:$12)+1)="","",INDEX(#REF!,ROW()-ROW($12:$12)+1))</f>
        <v>#REF!</v>
      </c>
      <c r="F54" s="67" t="e" cm="1">
        <f t="array" ref="F54">IF(INDEX(#REF!,ROW()-ROW($12:$12)+1)="","",INDEX(#REF!,ROW()-ROW($12:$12)+1))</f>
        <v>#REF!</v>
      </c>
      <c r="G54" s="68" t="e" cm="1">
        <f t="array" ref="G54">IF(INDEX(#REF!,ROW()-ROW($12:$12)+1)="","",INDEX(#REF!,ROW()-ROW($12:$12)+1))</f>
        <v>#REF!</v>
      </c>
      <c r="H54" s="68" t="e" cm="1">
        <f t="array" ref="H54">IF(INDEX(#REF!,ROW()-ROW($12:$12)+1)="","",INDEX(#REF!,ROW()-ROW($12:$12)+1))</f>
        <v>#REF!</v>
      </c>
      <c r="I54" s="68" t="e" cm="1">
        <f t="array" ref="I54">IF(INDEX(#REF!,ROW()-ROW($12:$12)+1)="","",INDEX(#REF!,ROW()-ROW($12:$12)+1))</f>
        <v>#REF!</v>
      </c>
      <c r="J54" s="69" t="e" cm="1">
        <f t="array" ref="J54">IF(INDEX(#REF!,ROW()-ROW($12:$12)+1)="","",INDEX(#REF!,ROW()-ROW($12:$12)+1))</f>
        <v>#REF!</v>
      </c>
      <c r="K54" s="69" t="e" cm="1">
        <f t="array" ref="K54">IF(INDEX(#REF!,ROW()-ROW($12:$12)+1)="","",INDEX(#REF!,ROW()-ROW($12:$12)+1))</f>
        <v>#REF!</v>
      </c>
      <c r="L54" s="55" t="e" cm="1">
        <f t="array" ref="L54">IF(INDEX(#REF!,ROW()-ROW(L$12)+1, MATCH(L$8,#REF!,0))="","",INDEX(#REF!,ROW()-ROW(L$12)+1, MATCH(L$8,#REF!,0)))</f>
        <v>#REF!</v>
      </c>
      <c r="M54" s="55"/>
      <c r="N54" s="55"/>
    </row>
    <row r="55" spans="1:14" x14ac:dyDescent="0.55000000000000004">
      <c r="A55" s="41" t="s">
        <v>475</v>
      </c>
      <c r="B55" s="6" t="s">
        <v>479</v>
      </c>
      <c r="C55" s="66" t="e" cm="1">
        <f t="array" ref="C55">IF(INDEX(#REF!,ROW()-ROW($12:$12)+1)="","",INDEX(#REF!,ROW()-ROW($12:$12)+1))</f>
        <v>#REF!</v>
      </c>
      <c r="D55" s="66" t="e" cm="1">
        <f t="array" ref="D55">IF(INDEX(#REF!,ROW()-ROW($12:$12)+1)="","",INDEX(#REF!,ROW()-ROW($12:$12)+1))</f>
        <v>#REF!</v>
      </c>
      <c r="E55" s="66" t="e" cm="1">
        <f t="array" ref="E55">IF(INDEX(#REF!,ROW()-ROW($12:$12)+1)="","",INDEX(#REF!,ROW()-ROW($12:$12)+1))</f>
        <v>#REF!</v>
      </c>
      <c r="F55" s="67" t="e" cm="1">
        <f t="array" ref="F55">IF(INDEX(#REF!,ROW()-ROW($12:$12)+1)="","",INDEX(#REF!,ROW()-ROW($12:$12)+1))</f>
        <v>#REF!</v>
      </c>
      <c r="G55" s="68" t="e" cm="1">
        <f t="array" ref="G55">IF(INDEX(#REF!,ROW()-ROW($12:$12)+1)="","",INDEX(#REF!,ROW()-ROW($12:$12)+1))</f>
        <v>#REF!</v>
      </c>
      <c r="H55" s="68" t="e" cm="1">
        <f t="array" ref="H55">IF(INDEX(#REF!,ROW()-ROW($12:$12)+1)="","",INDEX(#REF!,ROW()-ROW($12:$12)+1))</f>
        <v>#REF!</v>
      </c>
      <c r="I55" s="68" t="e" cm="1">
        <f t="array" ref="I55">IF(INDEX(#REF!,ROW()-ROW($12:$12)+1)="","",INDEX(#REF!,ROW()-ROW($12:$12)+1))</f>
        <v>#REF!</v>
      </c>
      <c r="J55" s="69" t="e" cm="1">
        <f t="array" ref="J55">IF(INDEX(#REF!,ROW()-ROW($12:$12)+1)="","",INDEX(#REF!,ROW()-ROW($12:$12)+1))</f>
        <v>#REF!</v>
      </c>
      <c r="K55" s="69" t="e" cm="1">
        <f t="array" ref="K55">IF(INDEX(#REF!,ROW()-ROW($12:$12)+1)="","",INDEX(#REF!,ROW()-ROW($12:$12)+1))</f>
        <v>#REF!</v>
      </c>
      <c r="L55" s="55" t="e" cm="1">
        <f t="array" ref="L55">IF(INDEX(#REF!,ROW()-ROW(L$12)+1, MATCH(L$8,#REF!,0))="","",INDEX(#REF!,ROW()-ROW(L$12)+1, MATCH(L$8,#REF!,0)))</f>
        <v>#REF!</v>
      </c>
      <c r="M55" s="55"/>
      <c r="N55" s="55"/>
    </row>
    <row r="56" spans="1:14" x14ac:dyDescent="0.55000000000000004">
      <c r="A56" s="41" t="s">
        <v>475</v>
      </c>
      <c r="B56" s="6" t="s">
        <v>479</v>
      </c>
      <c r="C56" s="66" t="e" cm="1">
        <f t="array" ref="C56">IF(INDEX(#REF!,ROW()-ROW($12:$12)+1)="","",INDEX(#REF!,ROW()-ROW($12:$12)+1))</f>
        <v>#REF!</v>
      </c>
      <c r="D56" s="66" t="e" cm="1">
        <f t="array" ref="D56">IF(INDEX(#REF!,ROW()-ROW($12:$12)+1)="","",INDEX(#REF!,ROW()-ROW($12:$12)+1))</f>
        <v>#REF!</v>
      </c>
      <c r="E56" s="66" t="e" cm="1">
        <f t="array" ref="E56">IF(INDEX(#REF!,ROW()-ROW($12:$12)+1)="","",INDEX(#REF!,ROW()-ROW($12:$12)+1))</f>
        <v>#REF!</v>
      </c>
      <c r="F56" s="67" t="e" cm="1">
        <f t="array" ref="F56">IF(INDEX(#REF!,ROW()-ROW($12:$12)+1)="","",INDEX(#REF!,ROW()-ROW($12:$12)+1))</f>
        <v>#REF!</v>
      </c>
      <c r="G56" s="68" t="e" cm="1">
        <f t="array" ref="G56">IF(INDEX(#REF!,ROW()-ROW($12:$12)+1)="","",INDEX(#REF!,ROW()-ROW($12:$12)+1))</f>
        <v>#REF!</v>
      </c>
      <c r="H56" s="68" t="e" cm="1">
        <f t="array" ref="H56">IF(INDEX(#REF!,ROW()-ROW($12:$12)+1)="","",INDEX(#REF!,ROW()-ROW($12:$12)+1))</f>
        <v>#REF!</v>
      </c>
      <c r="I56" s="68" t="e" cm="1">
        <f t="array" ref="I56">IF(INDEX(#REF!,ROW()-ROW($12:$12)+1)="","",INDEX(#REF!,ROW()-ROW($12:$12)+1))</f>
        <v>#REF!</v>
      </c>
      <c r="J56" s="69" t="e" cm="1">
        <f t="array" ref="J56">IF(INDEX(#REF!,ROW()-ROW($12:$12)+1)="","",INDEX(#REF!,ROW()-ROW($12:$12)+1))</f>
        <v>#REF!</v>
      </c>
      <c r="K56" s="69" t="e" cm="1">
        <f t="array" ref="K56">IF(INDEX(#REF!,ROW()-ROW($12:$12)+1)="","",INDEX(#REF!,ROW()-ROW($12:$12)+1))</f>
        <v>#REF!</v>
      </c>
      <c r="L56" s="55" t="e" cm="1">
        <f t="array" ref="L56">IF(INDEX(#REF!,ROW()-ROW(L$12)+1, MATCH(L$8,#REF!,0))="","",INDEX(#REF!,ROW()-ROW(L$12)+1, MATCH(L$8,#REF!,0)))</f>
        <v>#REF!</v>
      </c>
      <c r="M56" s="55"/>
      <c r="N56" s="55"/>
    </row>
    <row r="57" spans="1:14" x14ac:dyDescent="0.55000000000000004">
      <c r="A57" s="41"/>
      <c r="B57" s="6"/>
      <c r="C57" s="66" t="e" cm="1">
        <f t="array" ref="C57">IF(INDEX(#REF!,ROW()-ROW($12:$12)+1)="","",INDEX(#REF!,ROW()-ROW($12:$12)+1))</f>
        <v>#REF!</v>
      </c>
      <c r="D57" s="66" t="e" cm="1">
        <f t="array" ref="D57">IF(INDEX(#REF!,ROW()-ROW($12:$12)+1)="","",INDEX(#REF!,ROW()-ROW($12:$12)+1))</f>
        <v>#REF!</v>
      </c>
      <c r="E57" s="66" t="e" cm="1">
        <f t="array" ref="E57">IF(INDEX(#REF!,ROW()-ROW($12:$12)+1)="","",INDEX(#REF!,ROW()-ROW($12:$12)+1))</f>
        <v>#REF!</v>
      </c>
      <c r="F57" s="67" t="e" cm="1">
        <f t="array" ref="F57">IF(INDEX(#REF!,ROW()-ROW($12:$12)+1)="","",INDEX(#REF!,ROW()-ROW($12:$12)+1))</f>
        <v>#REF!</v>
      </c>
      <c r="G57" s="68" t="e" cm="1">
        <f t="array" ref="G57">IF(INDEX(#REF!,ROW()-ROW($12:$12)+1)="","",INDEX(#REF!,ROW()-ROW($12:$12)+1))</f>
        <v>#REF!</v>
      </c>
      <c r="H57" s="68" t="e" cm="1">
        <f t="array" ref="H57">IF(INDEX(#REF!,ROW()-ROW($12:$12)+1)="","",INDEX(#REF!,ROW()-ROW($12:$12)+1))</f>
        <v>#REF!</v>
      </c>
      <c r="I57" s="68" t="e" cm="1">
        <f t="array" ref="I57">IF(INDEX(#REF!,ROW()-ROW($12:$12)+1)="","",INDEX(#REF!,ROW()-ROW($12:$12)+1))</f>
        <v>#REF!</v>
      </c>
      <c r="J57" s="69" t="e" cm="1">
        <f t="array" ref="J57">IF(INDEX(#REF!,ROW()-ROW($12:$12)+1)="","",INDEX(#REF!,ROW()-ROW($12:$12)+1))</f>
        <v>#REF!</v>
      </c>
      <c r="K57" s="69" t="e" cm="1">
        <f t="array" ref="K57">IF(INDEX(#REF!,ROW()-ROW($12:$12)+1)="","",INDEX(#REF!,ROW()-ROW($12:$12)+1))</f>
        <v>#REF!</v>
      </c>
      <c r="L57" s="55"/>
      <c r="M57" s="55"/>
      <c r="N57" s="55"/>
    </row>
    <row r="58" spans="1:14" ht="14.7" thickBot="1" x14ac:dyDescent="0.6">
      <c r="A58" s="46"/>
      <c r="B58" s="47"/>
      <c r="C58" s="71"/>
      <c r="D58" s="71"/>
      <c r="E58" s="71"/>
      <c r="F58" s="72"/>
      <c r="G58" s="73"/>
      <c r="H58" s="73"/>
      <c r="I58" s="73"/>
      <c r="J58" s="74" t="e" cm="1">
        <f t="array" ref="J58">IF(INDEX(#REF!,ROW()-ROW($12:$12)+1)="","",INDEX(#REF!,ROW()-ROW($12:$12)+1))</f>
        <v>#REF!</v>
      </c>
      <c r="K58" s="74" t="e" cm="1">
        <f t="array" ref="K58">IF(INDEX(#REF!,ROW()-ROW($12:$12)+1)="","",INDEX(#REF!,ROW()-ROW($12:$12)+1))</f>
        <v>#REF!</v>
      </c>
      <c r="L58" s="75"/>
      <c r="M58" s="75"/>
      <c r="N58" s="75"/>
    </row>
    <row r="59" spans="1:14" x14ac:dyDescent="0.55000000000000004">
      <c r="A59" s="41" t="s">
        <v>480</v>
      </c>
      <c r="B59" s="6" t="s">
        <v>476</v>
      </c>
      <c r="C59" s="6" t="s">
        <v>679</v>
      </c>
      <c r="D59" s="6" t="s">
        <v>680</v>
      </c>
      <c r="E59" s="6" t="s">
        <v>681</v>
      </c>
      <c r="F59" s="13"/>
      <c r="G59" s="15"/>
      <c r="H59" s="15"/>
      <c r="I59" s="15"/>
      <c r="J59" s="10" t="s">
        <v>682</v>
      </c>
      <c r="K59" s="10" t="s">
        <v>683</v>
      </c>
      <c r="L59" s="45"/>
      <c r="M59" s="45"/>
      <c r="N59" s="45"/>
    </row>
    <row r="60" spans="1:14" x14ac:dyDescent="0.55000000000000004">
      <c r="A60" s="41"/>
      <c r="B60" s="6"/>
      <c r="C60" s="6"/>
      <c r="D60" s="76"/>
      <c r="E60" s="8"/>
      <c r="F60" s="13"/>
      <c r="G60" s="15"/>
      <c r="H60" s="15"/>
      <c r="I60" s="15"/>
      <c r="J60" s="10"/>
      <c r="K60" s="10"/>
      <c r="L60" s="45"/>
      <c r="M60" s="45"/>
      <c r="N60" s="45"/>
    </row>
    <row r="61" spans="1:14" ht="14.7" thickBot="1" x14ac:dyDescent="0.6">
      <c r="A61" s="46"/>
      <c r="B61" s="47"/>
      <c r="C61" s="47"/>
      <c r="D61" s="47"/>
      <c r="E61" s="48"/>
      <c r="F61" s="77"/>
      <c r="G61" s="78"/>
      <c r="H61" s="78"/>
      <c r="I61" s="78"/>
      <c r="J61" s="79"/>
      <c r="K61" s="79"/>
      <c r="L61" s="52"/>
      <c r="M61" s="52"/>
      <c r="N61" s="52"/>
    </row>
    <row r="62" spans="1:14" x14ac:dyDescent="0.55000000000000004">
      <c r="A62" s="41" t="s">
        <v>480</v>
      </c>
      <c r="B62" s="6" t="s">
        <v>477</v>
      </c>
      <c r="C62" s="6" t="s">
        <v>679</v>
      </c>
      <c r="D62" s="6" t="s">
        <v>680</v>
      </c>
      <c r="E62" s="6" t="s">
        <v>681</v>
      </c>
      <c r="F62" s="13"/>
      <c r="G62" s="15"/>
      <c r="H62" s="15"/>
      <c r="I62" s="15"/>
      <c r="J62" s="10" t="s">
        <v>682</v>
      </c>
      <c r="K62" s="10" t="s">
        <v>683</v>
      </c>
      <c r="L62" s="45"/>
      <c r="M62" s="45"/>
      <c r="N62" s="45"/>
    </row>
    <row r="63" spans="1:14" x14ac:dyDescent="0.55000000000000004">
      <c r="A63" s="41"/>
      <c r="B63" s="6"/>
      <c r="C63" s="6"/>
      <c r="D63" s="76"/>
      <c r="E63" s="8"/>
      <c r="F63" s="13"/>
      <c r="G63" s="15"/>
      <c r="H63" s="15"/>
      <c r="I63" s="15"/>
      <c r="J63" s="10"/>
      <c r="K63" s="10"/>
      <c r="L63" s="45"/>
      <c r="M63" s="45"/>
      <c r="N63" s="45"/>
    </row>
    <row r="64" spans="1:14" ht="14.7" thickBot="1" x14ac:dyDescent="0.6">
      <c r="A64" s="46"/>
      <c r="B64" s="47"/>
      <c r="C64" s="47"/>
      <c r="D64" s="47"/>
      <c r="E64" s="48"/>
      <c r="F64" s="77"/>
      <c r="G64" s="78"/>
      <c r="H64" s="78"/>
      <c r="I64" s="78"/>
      <c r="J64" s="79"/>
      <c r="K64" s="79"/>
      <c r="L64" s="52"/>
      <c r="M64" s="52"/>
      <c r="N64" s="52"/>
    </row>
    <row r="65" spans="1:14" x14ac:dyDescent="0.55000000000000004">
      <c r="A65" s="41" t="s">
        <v>480</v>
      </c>
      <c r="B65" s="6" t="s">
        <v>478</v>
      </c>
      <c r="C65" s="6" t="s">
        <v>679</v>
      </c>
      <c r="D65" s="6" t="s">
        <v>680</v>
      </c>
      <c r="E65" s="6" t="s">
        <v>681</v>
      </c>
      <c r="F65" s="13"/>
      <c r="G65" s="15"/>
      <c r="H65" s="15"/>
      <c r="I65" s="15"/>
      <c r="J65" s="10" t="s">
        <v>682</v>
      </c>
      <c r="K65" s="10" t="s">
        <v>683</v>
      </c>
      <c r="L65" s="45"/>
      <c r="M65" s="45"/>
      <c r="N65" s="45"/>
    </row>
    <row r="66" spans="1:14" x14ac:dyDescent="0.55000000000000004">
      <c r="A66" s="41"/>
      <c r="B66" s="6"/>
      <c r="C66" s="6"/>
      <c r="D66" s="76"/>
      <c r="E66" s="8"/>
      <c r="F66" s="13"/>
      <c r="G66" s="15"/>
      <c r="H66" s="15"/>
      <c r="I66" s="15"/>
      <c r="J66" s="10"/>
      <c r="K66" s="10"/>
      <c r="L66" s="45"/>
      <c r="M66" s="45"/>
      <c r="N66" s="45"/>
    </row>
    <row r="67" spans="1:14" ht="14.7" thickBot="1" x14ac:dyDescent="0.6">
      <c r="A67" s="46"/>
      <c r="B67" s="46"/>
      <c r="C67" s="47"/>
      <c r="D67" s="47"/>
      <c r="E67" s="48"/>
      <c r="F67" s="77"/>
      <c r="G67" s="78"/>
      <c r="H67" s="78"/>
      <c r="I67" s="78"/>
      <c r="J67" s="79"/>
      <c r="K67" s="79"/>
      <c r="L67" s="52"/>
      <c r="M67" s="52"/>
      <c r="N67" s="52"/>
    </row>
    <row r="68" spans="1:14" x14ac:dyDescent="0.55000000000000004">
      <c r="A68" s="41"/>
    </row>
    <row r="69" spans="1:14" x14ac:dyDescent="0.55000000000000004">
      <c r="A69" s="41"/>
    </row>
    <row r="70" spans="1:14" x14ac:dyDescent="0.55000000000000004">
      <c r="A70" s="41"/>
    </row>
    <row r="71" spans="1:14" x14ac:dyDescent="0.55000000000000004">
      <c r="A71" s="41"/>
    </row>
    <row r="72" spans="1:14" x14ac:dyDescent="0.55000000000000004">
      <c r="A72" s="41"/>
    </row>
    <row r="73" spans="1:14" x14ac:dyDescent="0.55000000000000004">
      <c r="A73" s="41"/>
    </row>
    <row r="74" spans="1:14" x14ac:dyDescent="0.55000000000000004">
      <c r="A74" s="41"/>
    </row>
  </sheetData>
  <conditionalFormatting sqref="A6:E67">
    <cfRule type="expression" dxfId="7" priority="4">
      <formula>MOD(ROW(),2)</formula>
    </cfRule>
  </conditionalFormatting>
  <conditionalFormatting sqref="F12:I67">
    <cfRule type="expression" dxfId="6" priority="3">
      <formula>MOD(ROW(),2)</formula>
    </cfRule>
  </conditionalFormatting>
  <conditionalFormatting sqref="J59:K67">
    <cfRule type="expression" dxfId="5" priority="2">
      <formula>MOD(ROW(),2)</formula>
    </cfRule>
  </conditionalFormatting>
  <conditionalFormatting sqref="J12:K58">
    <cfRule type="expression" dxfId="4" priority="1">
      <formula>MOD(ROW(),2)</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BE0E-EEC8-4857-8612-74F74F6CC2AE}">
  <dimension ref="A1:N90"/>
  <sheetViews>
    <sheetView topLeftCell="D26"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28.68359375" style="81" bestFit="1" customWidth="1"/>
    <col min="11" max="11" width="12.41796875" style="81" bestFit="1" customWidth="1"/>
    <col min="12" max="12" width="26.68359375" style="32" bestFit="1" customWidth="1"/>
    <col min="13" max="13" width="20.15625" bestFit="1" customWidth="1"/>
    <col min="14" max="14" width="28.26171875" bestFit="1" customWidth="1"/>
  </cols>
  <sheetData>
    <row r="1" spans="1:14" x14ac:dyDescent="0.55000000000000004">
      <c r="A1" s="25" t="s">
        <v>107</v>
      </c>
      <c r="B1" s="5" t="s">
        <v>108</v>
      </c>
      <c r="C1" s="5" t="s">
        <v>109</v>
      </c>
      <c r="D1" s="5" t="s">
        <v>110</v>
      </c>
      <c r="E1" s="5" t="s">
        <v>413</v>
      </c>
      <c r="F1" s="12" t="s">
        <v>111</v>
      </c>
      <c r="G1" s="11" t="s">
        <v>112</v>
      </c>
      <c r="H1" s="11" t="s">
        <v>113</v>
      </c>
      <c r="I1" s="11" t="s">
        <v>114</v>
      </c>
      <c r="J1" s="9" t="s">
        <v>115</v>
      </c>
      <c r="K1" s="9" t="s">
        <v>116</v>
      </c>
      <c r="L1" s="4" t="s">
        <v>685</v>
      </c>
      <c r="M1" s="4"/>
      <c r="N1" s="4"/>
    </row>
    <row r="2" spans="1:14" x14ac:dyDescent="0.55000000000000004">
      <c r="A2" s="26" t="s">
        <v>414</v>
      </c>
      <c r="B2" s="27"/>
      <c r="C2" s="27"/>
      <c r="D2" s="27"/>
      <c r="E2" s="28"/>
      <c r="F2" s="29"/>
      <c r="G2" s="30"/>
      <c r="H2" s="31"/>
      <c r="I2" s="31"/>
      <c r="J2" s="31"/>
      <c r="K2" s="31"/>
      <c r="L2" s="32">
        <v>99</v>
      </c>
      <c r="M2" s="32"/>
      <c r="N2" s="32"/>
    </row>
    <row r="3" spans="1:14" x14ac:dyDescent="0.55000000000000004">
      <c r="A3" s="26" t="s">
        <v>415</v>
      </c>
      <c r="B3" s="27"/>
      <c r="C3" s="27"/>
      <c r="D3" s="27"/>
      <c r="E3" s="28"/>
      <c r="F3" s="29"/>
      <c r="G3" s="30"/>
      <c r="H3" s="31"/>
      <c r="I3" s="31"/>
      <c r="J3" s="31"/>
      <c r="K3" s="31"/>
      <c r="L3" s="32">
        <v>1</v>
      </c>
      <c r="M3" s="32"/>
      <c r="N3" s="32"/>
    </row>
    <row r="4" spans="1:14" x14ac:dyDescent="0.55000000000000004">
      <c r="A4" s="26" t="s">
        <v>416</v>
      </c>
      <c r="B4" s="27"/>
      <c r="C4" s="27"/>
      <c r="D4" s="27"/>
      <c r="E4" s="28"/>
      <c r="F4" s="29"/>
      <c r="G4" s="30"/>
      <c r="H4" s="31"/>
      <c r="I4" s="31"/>
      <c r="J4" s="31"/>
      <c r="K4" s="31"/>
      <c r="L4" s="32" t="s">
        <v>417</v>
      </c>
      <c r="M4" s="32"/>
      <c r="N4" s="32"/>
    </row>
    <row r="5" spans="1:14" x14ac:dyDescent="0.55000000000000004">
      <c r="A5" s="33" t="s">
        <v>10</v>
      </c>
      <c r="B5" s="34"/>
      <c r="C5" s="35"/>
      <c r="D5" s="35"/>
      <c r="E5" s="36"/>
      <c r="F5" s="37"/>
      <c r="G5" s="38"/>
      <c r="H5" s="39"/>
      <c r="I5" s="39"/>
      <c r="J5" s="39"/>
      <c r="K5" s="39"/>
      <c r="L5" s="40"/>
    </row>
    <row r="6" spans="1:14" x14ac:dyDescent="0.55000000000000004">
      <c r="A6" s="41" t="s">
        <v>423</v>
      </c>
      <c r="B6" s="6"/>
      <c r="C6" s="6"/>
      <c r="D6" s="6"/>
      <c r="E6" s="8"/>
      <c r="F6" s="42"/>
      <c r="G6" s="43"/>
      <c r="H6" s="44"/>
      <c r="I6" s="44"/>
      <c r="J6" s="44"/>
      <c r="K6" s="44"/>
      <c r="L6" s="45" t="s">
        <v>678</v>
      </c>
      <c r="M6" s="45"/>
      <c r="N6" s="45"/>
    </row>
    <row r="7" spans="1:14" ht="14.7" thickBot="1" x14ac:dyDescent="0.6">
      <c r="A7" s="46" t="s">
        <v>460</v>
      </c>
      <c r="B7" s="47"/>
      <c r="C7" s="47"/>
      <c r="D7" s="47"/>
      <c r="E7" s="48"/>
      <c r="F7" s="49"/>
      <c r="G7" s="50"/>
      <c r="H7" s="51"/>
      <c r="I7" s="51"/>
      <c r="J7" s="51"/>
      <c r="K7" s="51"/>
      <c r="L7" s="52" t="s">
        <v>461</v>
      </c>
      <c r="M7" s="52"/>
      <c r="N7" s="52"/>
    </row>
    <row r="8" spans="1:14" ht="14.7" thickBot="1" x14ac:dyDescent="0.6">
      <c r="A8" s="56" t="s">
        <v>474</v>
      </c>
      <c r="B8" s="57"/>
      <c r="C8" s="57"/>
      <c r="D8" s="57"/>
      <c r="E8" s="58"/>
      <c r="F8" s="59"/>
      <c r="G8" s="60"/>
      <c r="H8" s="61"/>
      <c r="I8" s="61"/>
      <c r="J8" s="61"/>
      <c r="K8" s="61"/>
      <c r="L8" s="62" t="s">
        <v>685</v>
      </c>
      <c r="M8" s="62"/>
      <c r="N8" s="62"/>
    </row>
    <row r="9" spans="1:14" x14ac:dyDescent="0.55000000000000004">
      <c r="A9" s="53" t="s">
        <v>475</v>
      </c>
      <c r="B9" s="54" t="s">
        <v>476</v>
      </c>
      <c r="C9" s="54"/>
      <c r="D9" s="54"/>
      <c r="E9" s="63"/>
      <c r="F9" s="42"/>
      <c r="G9" s="64"/>
      <c r="H9" s="44"/>
      <c r="I9" s="44"/>
      <c r="J9" s="44"/>
      <c r="K9" s="44"/>
      <c r="L9" s="65" t="s">
        <v>205</v>
      </c>
      <c r="M9" s="65"/>
      <c r="N9" s="65"/>
    </row>
    <row r="10" spans="1:14" x14ac:dyDescent="0.55000000000000004">
      <c r="A10" s="41" t="s">
        <v>475</v>
      </c>
      <c r="B10" s="6" t="s">
        <v>477</v>
      </c>
      <c r="C10" s="6"/>
      <c r="D10" s="6"/>
      <c r="E10" s="8"/>
      <c r="F10" s="42"/>
      <c r="G10" s="64"/>
      <c r="H10" s="44"/>
      <c r="I10" s="44"/>
      <c r="J10" s="44"/>
      <c r="K10" s="44"/>
      <c r="L10" s="45"/>
      <c r="M10" s="45"/>
      <c r="N10" s="45"/>
    </row>
    <row r="11" spans="1:14" ht="14.7" thickBot="1" x14ac:dyDescent="0.6">
      <c r="A11" s="46" t="s">
        <v>475</v>
      </c>
      <c r="B11" s="47" t="s">
        <v>478</v>
      </c>
      <c r="C11" s="47"/>
      <c r="D11" s="47"/>
      <c r="E11" s="48"/>
      <c r="F11" s="49"/>
      <c r="G11" s="50"/>
      <c r="H11" s="51"/>
      <c r="I11" s="51"/>
      <c r="J11" s="51"/>
      <c r="K11" s="51"/>
      <c r="L11" s="52" t="s">
        <v>244</v>
      </c>
      <c r="M11" s="52"/>
      <c r="N11" s="52"/>
    </row>
    <row r="12" spans="1:14" x14ac:dyDescent="0.55000000000000004">
      <c r="A12" s="41" t="s">
        <v>475</v>
      </c>
      <c r="B12" s="6" t="s">
        <v>479</v>
      </c>
      <c r="C12" s="66" t="e" cm="1">
        <f t="array" ref="C12">IF(INDEX(#REF!,ROW()-ROW($12:$12)+1)="","",INDEX(#REF!,ROW()-ROW($12:$12)+1))</f>
        <v>#REF!</v>
      </c>
      <c r="D12" s="66" t="e" cm="1">
        <f t="array" ref="D12">IF(INDEX(#REF!,ROW()-ROW($12:$12)+1)="","",INDEX(#REF!,ROW()-ROW($12:$12)+1))</f>
        <v>#REF!</v>
      </c>
      <c r="E12" s="66" t="e" cm="1">
        <f t="array" ref="E12">IF(INDEX(#REF!,ROW()-ROW($12:$12)+1)="","",INDEX(#REF!,ROW()-ROW($12:$12)+1))</f>
        <v>#REF!</v>
      </c>
      <c r="F12" s="67" t="e" cm="1">
        <f t="array" ref="F12">IF(INDEX(#REF!,ROW()-ROW($12:$12)+1)="","",INDEX(#REF!,ROW()-ROW($12:$12)+1))</f>
        <v>#REF!</v>
      </c>
      <c r="G12" s="68" t="e" cm="1">
        <f t="array" ref="G12">IF(INDEX(#REF!,ROW()-ROW($12:$12)+1)="","",INDEX(#REF!,ROW()-ROW($12:$12)+1))</f>
        <v>#REF!</v>
      </c>
      <c r="H12" s="68" t="e" cm="1">
        <f t="array" ref="H12">IF(INDEX(#REF!,ROW()-ROW($12:$12)+1)="","",INDEX(#REF!,ROW()-ROW($12:$12)+1))</f>
        <v>#REF!</v>
      </c>
      <c r="I12" s="68" t="e" cm="1">
        <f t="array" ref="I12">IF(INDEX(#REF!,ROW()-ROW($12:$12)+1)="","",INDEX(#REF!,ROW()-ROW($12:$12)+1))</f>
        <v>#REF!</v>
      </c>
      <c r="J12" s="69" t="e" cm="1">
        <f t="array" ref="J12">IF(INDEX(#REF!,ROW()-ROW($12:$12)+1)="","",INDEX(#REF!,ROW()-ROW($12:$12)+1))</f>
        <v>#REF!</v>
      </c>
      <c r="K12" s="69" t="e" cm="1">
        <f t="array" ref="K12">IF(INDEX(#REF!,ROW()-ROW($12:$12)+1)="","",INDEX(#REF!,ROW()-ROW($12:$12)+1))</f>
        <v>#REF!</v>
      </c>
      <c r="L12" s="70" t="e" cm="1">
        <f t="array" ref="L12">IF(INDEX(#REF!,ROW()-ROW(L$12)+1, MATCH(L$8,#REF!,0))="","",INDEX(#REF!,ROW()-ROW(L$12)+1, MATCH(L$8,#REF!,0)))</f>
        <v>#REF!</v>
      </c>
      <c r="M12" s="70"/>
      <c r="N12" s="70"/>
    </row>
    <row r="13" spans="1:14" x14ac:dyDescent="0.55000000000000004">
      <c r="A13" s="41" t="s">
        <v>475</v>
      </c>
      <c r="B13" s="6" t="s">
        <v>479</v>
      </c>
      <c r="C13" s="66" t="e" cm="1">
        <f t="array" ref="C13">IF(INDEX(#REF!,ROW()-ROW($12:$12)+1)="","",INDEX(#REF!,ROW()-ROW($12:$12)+1))</f>
        <v>#REF!</v>
      </c>
      <c r="D13" s="66" t="e" cm="1">
        <f t="array" ref="D13">IF(INDEX(#REF!,ROW()-ROW($12:$12)+1)="","",INDEX(#REF!,ROW()-ROW($12:$12)+1))</f>
        <v>#REF!</v>
      </c>
      <c r="E13" s="66" t="e" cm="1">
        <f t="array" ref="E13">IF(INDEX(#REF!,ROW()-ROW($12:$12)+1)="","",INDEX(#REF!,ROW()-ROW($12:$12)+1))</f>
        <v>#REF!</v>
      </c>
      <c r="F13" s="67" t="e" cm="1">
        <f t="array" ref="F13">IF(INDEX(#REF!,ROW()-ROW($12:$12)+1)="","",INDEX(#REF!,ROW()-ROW($12:$12)+1))</f>
        <v>#REF!</v>
      </c>
      <c r="G13" s="68" t="e" cm="1">
        <f t="array" ref="G13">IF(INDEX(#REF!,ROW()-ROW($12:$12)+1)="","",INDEX(#REF!,ROW()-ROW($12:$12)+1))</f>
        <v>#REF!</v>
      </c>
      <c r="H13" s="68" t="e" cm="1">
        <f t="array" ref="H13">IF(INDEX(#REF!,ROW()-ROW($12:$12)+1)="","",INDEX(#REF!,ROW()-ROW($12:$12)+1))</f>
        <v>#REF!</v>
      </c>
      <c r="I13" s="68" t="e" cm="1">
        <f t="array" ref="I13">IF(INDEX(#REF!,ROW()-ROW($12:$12)+1)="","",INDEX(#REF!,ROW()-ROW($12:$12)+1))</f>
        <v>#REF!</v>
      </c>
      <c r="J13" s="69" t="e" cm="1">
        <f t="array" ref="J13">IF(INDEX(#REF!,ROW()-ROW($12:$12)+1)="","",INDEX(#REF!,ROW()-ROW($12:$12)+1))</f>
        <v>#REF!</v>
      </c>
      <c r="K13" s="69" t="e" cm="1">
        <f t="array" ref="K13">IF(INDEX(#REF!,ROW()-ROW($12:$12)+1)="","",INDEX(#REF!,ROW()-ROW($12:$12)+1))</f>
        <v>#REF!</v>
      </c>
      <c r="L13" s="55" t="e" cm="1">
        <f t="array" ref="L13">IF(INDEX(#REF!,ROW()-ROW(L$12)+1, MATCH(L$8,#REF!,0))="","",INDEX(#REF!,ROW()-ROW(L$12)+1, MATCH(L$8,#REF!,0)))</f>
        <v>#REF!</v>
      </c>
      <c r="M13" s="55"/>
      <c r="N13" s="55"/>
    </row>
    <row r="14" spans="1:14" x14ac:dyDescent="0.55000000000000004">
      <c r="A14" s="41" t="s">
        <v>475</v>
      </c>
      <c r="B14" s="6" t="s">
        <v>479</v>
      </c>
      <c r="C14" s="66" t="e" cm="1">
        <f t="array" ref="C14">IF(INDEX(#REF!,ROW()-ROW($12:$12)+1)="","",INDEX(#REF!,ROW()-ROW($12:$12)+1))</f>
        <v>#REF!</v>
      </c>
      <c r="D14" s="66" t="e" cm="1">
        <f t="array" ref="D14">IF(INDEX(#REF!,ROW()-ROW($12:$12)+1)="","",INDEX(#REF!,ROW()-ROW($12:$12)+1))</f>
        <v>#REF!</v>
      </c>
      <c r="E14" s="66" t="e" cm="1">
        <f t="array" ref="E14">IF(INDEX(#REF!,ROW()-ROW($12:$12)+1)="","",INDEX(#REF!,ROW()-ROW($12:$12)+1))</f>
        <v>#REF!</v>
      </c>
      <c r="F14" s="67" t="e" cm="1">
        <f t="array" ref="F14">IF(INDEX(#REF!,ROW()-ROW($12:$12)+1)="","",INDEX(#REF!,ROW()-ROW($12:$12)+1))</f>
        <v>#REF!</v>
      </c>
      <c r="G14" s="68" t="e" cm="1">
        <f t="array" ref="G14">IF(INDEX(#REF!,ROW()-ROW($12:$12)+1)="","",INDEX(#REF!,ROW()-ROW($12:$12)+1))</f>
        <v>#REF!</v>
      </c>
      <c r="H14" s="68" t="e" cm="1">
        <f t="array" ref="H14">IF(INDEX(#REF!,ROW()-ROW($12:$12)+1)="","",INDEX(#REF!,ROW()-ROW($12:$12)+1))</f>
        <v>#REF!</v>
      </c>
      <c r="I14" s="68" t="e" cm="1">
        <f t="array" ref="I14">IF(INDEX(#REF!,ROW()-ROW($12:$12)+1)="","",INDEX(#REF!,ROW()-ROW($12:$12)+1))</f>
        <v>#REF!</v>
      </c>
      <c r="J14" s="69" t="e" cm="1">
        <f t="array" ref="J14">IF(INDEX(#REF!,ROW()-ROW($12:$12)+1)="","",INDEX(#REF!,ROW()-ROW($12:$12)+1))</f>
        <v>#REF!</v>
      </c>
      <c r="K14" s="69" t="e" cm="1">
        <f t="array" ref="K14">IF(INDEX(#REF!,ROW()-ROW($12:$12)+1)="","",INDEX(#REF!,ROW()-ROW($12:$12)+1))</f>
        <v>#REF!</v>
      </c>
      <c r="L14" s="55" t="e" cm="1">
        <f t="array" ref="L14">IF(INDEX(#REF!,ROW()-ROW(L$12)+1, MATCH(L$8,#REF!,0))="","",INDEX(#REF!,ROW()-ROW(L$12)+1, MATCH(L$8,#REF!,0)))</f>
        <v>#REF!</v>
      </c>
      <c r="M14" s="55"/>
      <c r="N14" s="55"/>
    </row>
    <row r="15" spans="1:14" x14ac:dyDescent="0.55000000000000004">
      <c r="A15" s="41" t="s">
        <v>475</v>
      </c>
      <c r="B15" s="6" t="s">
        <v>479</v>
      </c>
      <c r="C15" s="66" t="e" cm="1">
        <f t="array" ref="C15">IF(INDEX(#REF!,ROW()-ROW($12:$12)+1)="","",INDEX(#REF!,ROW()-ROW($12:$12)+1))</f>
        <v>#REF!</v>
      </c>
      <c r="D15" s="66" t="e" cm="1">
        <f t="array" ref="D15">IF(INDEX(#REF!,ROW()-ROW($12:$12)+1)="","",INDEX(#REF!,ROW()-ROW($12:$12)+1))</f>
        <v>#REF!</v>
      </c>
      <c r="E15" s="66" t="e" cm="1">
        <f t="array" ref="E15">IF(INDEX(#REF!,ROW()-ROW($12:$12)+1)="","",INDEX(#REF!,ROW()-ROW($12:$12)+1))</f>
        <v>#REF!</v>
      </c>
      <c r="F15" s="67" t="e" cm="1">
        <f t="array" ref="F15">IF(INDEX(#REF!,ROW()-ROW($12:$12)+1)="","",INDEX(#REF!,ROW()-ROW($12:$12)+1))</f>
        <v>#REF!</v>
      </c>
      <c r="G15" s="68" t="e" cm="1">
        <f t="array" ref="G15">IF(INDEX(#REF!,ROW()-ROW($12:$12)+1)="","",INDEX(#REF!,ROW()-ROW($12:$12)+1))</f>
        <v>#REF!</v>
      </c>
      <c r="H15" s="68" t="e" cm="1">
        <f t="array" ref="H15">IF(INDEX(#REF!,ROW()-ROW($12:$12)+1)="","",INDEX(#REF!,ROW()-ROW($12:$12)+1))</f>
        <v>#REF!</v>
      </c>
      <c r="I15" s="68" t="e" cm="1">
        <f t="array" ref="I15">IF(INDEX(#REF!,ROW()-ROW($12:$12)+1)="","",INDEX(#REF!,ROW()-ROW($12:$12)+1))</f>
        <v>#REF!</v>
      </c>
      <c r="J15" s="69" t="e" cm="1">
        <f t="array" ref="J15">IF(INDEX(#REF!,ROW()-ROW($12:$12)+1)="","",INDEX(#REF!,ROW()-ROW($12:$12)+1))</f>
        <v>#REF!</v>
      </c>
      <c r="K15" s="69" t="e" cm="1">
        <f t="array" ref="K15">IF(INDEX(#REF!,ROW()-ROW($12:$12)+1)="","",INDEX(#REF!,ROW()-ROW($12:$12)+1))</f>
        <v>#REF!</v>
      </c>
      <c r="L15" s="55" t="e" cm="1">
        <f t="array" ref="L15">IF(INDEX(#REF!,ROW()-ROW(L$12)+1, MATCH(L$8,#REF!,0))="","",INDEX(#REF!,ROW()-ROW(L$12)+1, MATCH(L$8,#REF!,0)))</f>
        <v>#REF!</v>
      </c>
      <c r="M15" s="55"/>
      <c r="N15" s="55"/>
    </row>
    <row r="16" spans="1:14" x14ac:dyDescent="0.55000000000000004">
      <c r="A16" s="41" t="s">
        <v>475</v>
      </c>
      <c r="B16" s="6" t="s">
        <v>479</v>
      </c>
      <c r="C16" s="66" t="e" cm="1">
        <f t="array" ref="C16">IF(INDEX(#REF!,ROW()-ROW($12:$12)+1)="","",INDEX(#REF!,ROW()-ROW($12:$12)+1))</f>
        <v>#REF!</v>
      </c>
      <c r="D16" s="66" t="e" cm="1">
        <f t="array" ref="D16">IF(INDEX(#REF!,ROW()-ROW($12:$12)+1)="","",INDEX(#REF!,ROW()-ROW($12:$12)+1))</f>
        <v>#REF!</v>
      </c>
      <c r="E16" s="66" t="e" cm="1">
        <f t="array" ref="E16">IF(INDEX(#REF!,ROW()-ROW($12:$12)+1)="","",INDEX(#REF!,ROW()-ROW($12:$12)+1))</f>
        <v>#REF!</v>
      </c>
      <c r="F16" s="67" t="e" cm="1">
        <f t="array" ref="F16">IF(INDEX(#REF!,ROW()-ROW($12:$12)+1)="","",INDEX(#REF!,ROW()-ROW($12:$12)+1))</f>
        <v>#REF!</v>
      </c>
      <c r="G16" s="68" t="e" cm="1">
        <f t="array" ref="G16">IF(INDEX(#REF!,ROW()-ROW($12:$12)+1)="","",INDEX(#REF!,ROW()-ROW($12:$12)+1))</f>
        <v>#REF!</v>
      </c>
      <c r="H16" s="68" t="e" cm="1">
        <f t="array" ref="H16">IF(INDEX(#REF!,ROW()-ROW($12:$12)+1)="","",INDEX(#REF!,ROW()-ROW($12:$12)+1))</f>
        <v>#REF!</v>
      </c>
      <c r="I16" s="68" t="e" cm="1">
        <f t="array" ref="I16">IF(INDEX(#REF!,ROW()-ROW($12:$12)+1)="","",INDEX(#REF!,ROW()-ROW($12:$12)+1))</f>
        <v>#REF!</v>
      </c>
      <c r="J16" s="69" t="e" cm="1">
        <f t="array" ref="J16">IF(INDEX(#REF!,ROW()-ROW($12:$12)+1)="","",INDEX(#REF!,ROW()-ROW($12:$12)+1))</f>
        <v>#REF!</v>
      </c>
      <c r="K16" s="69" t="e" cm="1">
        <f t="array" ref="K16">IF(INDEX(#REF!,ROW()-ROW($12:$12)+1)="","",INDEX(#REF!,ROW()-ROW($12:$12)+1))</f>
        <v>#REF!</v>
      </c>
      <c r="L16" s="55" t="e" cm="1">
        <f t="array" ref="L16">IF(INDEX(#REF!,ROW()-ROW(L$12)+1, MATCH(L$8,#REF!,0))="","",INDEX(#REF!,ROW()-ROW(L$12)+1, MATCH(L$8,#REF!,0)))</f>
        <v>#REF!</v>
      </c>
      <c r="M16" s="55"/>
      <c r="N16" s="55"/>
    </row>
    <row r="17" spans="1:14" x14ac:dyDescent="0.55000000000000004">
      <c r="A17" s="41" t="s">
        <v>475</v>
      </c>
      <c r="B17" s="6" t="s">
        <v>479</v>
      </c>
      <c r="C17" s="66" t="e" cm="1">
        <f t="array" ref="C17">IF(INDEX(#REF!,ROW()-ROW($12:$12)+1)="","",INDEX(#REF!,ROW()-ROW($12:$12)+1))</f>
        <v>#REF!</v>
      </c>
      <c r="D17" s="66" t="e" cm="1">
        <f t="array" ref="D17">IF(INDEX(#REF!,ROW()-ROW($12:$12)+1)="","",INDEX(#REF!,ROW()-ROW($12:$12)+1))</f>
        <v>#REF!</v>
      </c>
      <c r="E17" s="66" t="e" cm="1">
        <f t="array" ref="E17">IF(INDEX(#REF!,ROW()-ROW($12:$12)+1)="","",INDEX(#REF!,ROW()-ROW($12:$12)+1))</f>
        <v>#REF!</v>
      </c>
      <c r="F17" s="67" t="e" cm="1">
        <f t="array" ref="F17">IF(INDEX(#REF!,ROW()-ROW($12:$12)+1)="","",INDEX(#REF!,ROW()-ROW($12:$12)+1))</f>
        <v>#REF!</v>
      </c>
      <c r="G17" s="68" t="e" cm="1">
        <f t="array" ref="G17">IF(INDEX(#REF!,ROW()-ROW($12:$12)+1)="","",INDEX(#REF!,ROW()-ROW($12:$12)+1))</f>
        <v>#REF!</v>
      </c>
      <c r="H17" s="68" t="e" cm="1">
        <f t="array" ref="H17">IF(INDEX(#REF!,ROW()-ROW($12:$12)+1)="","",INDEX(#REF!,ROW()-ROW($12:$12)+1))</f>
        <v>#REF!</v>
      </c>
      <c r="I17" s="68" t="e" cm="1">
        <f t="array" ref="I17">IF(INDEX(#REF!,ROW()-ROW($12:$12)+1)="","",INDEX(#REF!,ROW()-ROW($12:$12)+1))</f>
        <v>#REF!</v>
      </c>
      <c r="J17" s="69" t="e" cm="1">
        <f t="array" ref="J17">IF(INDEX(#REF!,ROW()-ROW($12:$12)+1)="","",INDEX(#REF!,ROW()-ROW($12:$12)+1))</f>
        <v>#REF!</v>
      </c>
      <c r="K17" s="69" t="e" cm="1">
        <f t="array" ref="K17">IF(INDEX(#REF!,ROW()-ROW($12:$12)+1)="","",INDEX(#REF!,ROW()-ROW($12:$12)+1))</f>
        <v>#REF!</v>
      </c>
      <c r="L17" s="55" t="e" cm="1">
        <f t="array" ref="L17">IF(INDEX(#REF!,ROW()-ROW(L$12)+1, MATCH(L$8,#REF!,0))="","",INDEX(#REF!,ROW()-ROW(L$12)+1, MATCH(L$8,#REF!,0)))</f>
        <v>#REF!</v>
      </c>
      <c r="M17" s="55"/>
      <c r="N17" s="55"/>
    </row>
    <row r="18" spans="1:14" x14ac:dyDescent="0.55000000000000004">
      <c r="A18" s="41" t="s">
        <v>475</v>
      </c>
      <c r="B18" s="6" t="s">
        <v>479</v>
      </c>
      <c r="C18" s="66" t="e" cm="1">
        <f t="array" ref="C18">IF(INDEX(#REF!,ROW()-ROW($12:$12)+1)="","",INDEX(#REF!,ROW()-ROW($12:$12)+1))</f>
        <v>#REF!</v>
      </c>
      <c r="D18" s="66" t="e" cm="1">
        <f t="array" ref="D18">IF(INDEX(#REF!,ROW()-ROW($12:$12)+1)="","",INDEX(#REF!,ROW()-ROW($12:$12)+1))</f>
        <v>#REF!</v>
      </c>
      <c r="E18" s="66" t="e" cm="1">
        <f t="array" ref="E18">IF(INDEX(#REF!,ROW()-ROW($12:$12)+1)="","",INDEX(#REF!,ROW()-ROW($12:$12)+1))</f>
        <v>#REF!</v>
      </c>
      <c r="F18" s="67" t="e" cm="1">
        <f t="array" ref="F18">IF(INDEX(#REF!,ROW()-ROW($12:$12)+1)="","",INDEX(#REF!,ROW()-ROW($12:$12)+1))</f>
        <v>#REF!</v>
      </c>
      <c r="G18" s="68" t="e" cm="1">
        <f t="array" ref="G18">IF(INDEX(#REF!,ROW()-ROW($12:$12)+1)="","",INDEX(#REF!,ROW()-ROW($12:$12)+1))</f>
        <v>#REF!</v>
      </c>
      <c r="H18" s="68" t="e" cm="1">
        <f t="array" ref="H18">IF(INDEX(#REF!,ROW()-ROW($12:$12)+1)="","",INDEX(#REF!,ROW()-ROW($12:$12)+1))</f>
        <v>#REF!</v>
      </c>
      <c r="I18" s="68" t="e" cm="1">
        <f t="array" ref="I18">IF(INDEX(#REF!,ROW()-ROW($12:$12)+1)="","",INDEX(#REF!,ROW()-ROW($12:$12)+1))</f>
        <v>#REF!</v>
      </c>
      <c r="J18" s="69" t="e" cm="1">
        <f t="array" ref="J18">IF(INDEX(#REF!,ROW()-ROW($12:$12)+1)="","",INDEX(#REF!,ROW()-ROW($12:$12)+1))</f>
        <v>#REF!</v>
      </c>
      <c r="K18" s="69" t="e" cm="1">
        <f t="array" ref="K18">IF(INDEX(#REF!,ROW()-ROW($12:$12)+1)="","",INDEX(#REF!,ROW()-ROW($12:$12)+1))</f>
        <v>#REF!</v>
      </c>
      <c r="L18" s="55" t="e" cm="1">
        <f t="array" ref="L18">IF(INDEX(#REF!,ROW()-ROW(L$12)+1, MATCH(L$8,#REF!,0))="","",INDEX(#REF!,ROW()-ROW(L$12)+1, MATCH(L$8,#REF!,0)))</f>
        <v>#REF!</v>
      </c>
      <c r="M18" s="55"/>
      <c r="N18" s="55"/>
    </row>
    <row r="19" spans="1:14" x14ac:dyDescent="0.55000000000000004">
      <c r="A19" s="41" t="s">
        <v>475</v>
      </c>
      <c r="B19" s="6" t="s">
        <v>479</v>
      </c>
      <c r="C19" s="66" t="e" cm="1">
        <f t="array" ref="C19">IF(INDEX(#REF!,ROW()-ROW($12:$12)+1)="","",INDEX(#REF!,ROW()-ROW($12:$12)+1))</f>
        <v>#REF!</v>
      </c>
      <c r="D19" s="66" t="e" cm="1">
        <f t="array" ref="D19">IF(INDEX(#REF!,ROW()-ROW($12:$12)+1)="","",INDEX(#REF!,ROW()-ROW($12:$12)+1))</f>
        <v>#REF!</v>
      </c>
      <c r="E19" s="66" t="e" cm="1">
        <f t="array" ref="E19">IF(INDEX(#REF!,ROW()-ROW($12:$12)+1)="","",INDEX(#REF!,ROW()-ROW($12:$12)+1))</f>
        <v>#REF!</v>
      </c>
      <c r="F19" s="67" t="e" cm="1">
        <f t="array" ref="F19">IF(INDEX(#REF!,ROW()-ROW($12:$12)+1)="","",INDEX(#REF!,ROW()-ROW($12:$12)+1))</f>
        <v>#REF!</v>
      </c>
      <c r="G19" s="68" t="e" cm="1">
        <f t="array" ref="G19">IF(INDEX(#REF!,ROW()-ROW($12:$12)+1)="","",INDEX(#REF!,ROW()-ROW($12:$12)+1))</f>
        <v>#REF!</v>
      </c>
      <c r="H19" s="68" t="e" cm="1">
        <f t="array" ref="H19">IF(INDEX(#REF!,ROW()-ROW($12:$12)+1)="","",INDEX(#REF!,ROW()-ROW($12:$12)+1))</f>
        <v>#REF!</v>
      </c>
      <c r="I19" s="68" t="e" cm="1">
        <f t="array" ref="I19">IF(INDEX(#REF!,ROW()-ROW($12:$12)+1)="","",INDEX(#REF!,ROW()-ROW($12:$12)+1))</f>
        <v>#REF!</v>
      </c>
      <c r="J19" s="69" t="e" cm="1">
        <f t="array" ref="J19">IF(INDEX(#REF!,ROW()-ROW($12:$12)+1)="","",INDEX(#REF!,ROW()-ROW($12:$12)+1))</f>
        <v>#REF!</v>
      </c>
      <c r="K19" s="69" t="e" cm="1">
        <f t="array" ref="K19">IF(INDEX(#REF!,ROW()-ROW($12:$12)+1)="","",INDEX(#REF!,ROW()-ROW($12:$12)+1))</f>
        <v>#REF!</v>
      </c>
      <c r="L19" s="55" t="e" cm="1">
        <f t="array" ref="L19">IF(INDEX(#REF!,ROW()-ROW(L$12)+1, MATCH(L$8,#REF!,0))="","",INDEX(#REF!,ROW()-ROW(L$12)+1, MATCH(L$8,#REF!,0)))</f>
        <v>#REF!</v>
      </c>
      <c r="M19" s="55"/>
      <c r="N19" s="55"/>
    </row>
    <row r="20" spans="1:14" x14ac:dyDescent="0.55000000000000004">
      <c r="A20" s="41" t="s">
        <v>475</v>
      </c>
      <c r="B20" s="6" t="s">
        <v>479</v>
      </c>
      <c r="C20" s="66" t="e" cm="1">
        <f t="array" ref="C20">IF(INDEX(#REF!,ROW()-ROW($12:$12)+1)="","",INDEX(#REF!,ROW()-ROW($12:$12)+1))</f>
        <v>#REF!</v>
      </c>
      <c r="D20" s="66" t="e" cm="1">
        <f t="array" ref="D20">IF(INDEX(#REF!,ROW()-ROW($12:$12)+1)="","",INDEX(#REF!,ROW()-ROW($12:$12)+1))</f>
        <v>#REF!</v>
      </c>
      <c r="E20" s="66" t="e" cm="1">
        <f t="array" ref="E20">IF(INDEX(#REF!,ROW()-ROW($12:$12)+1)="","",INDEX(#REF!,ROW()-ROW($12:$12)+1))</f>
        <v>#REF!</v>
      </c>
      <c r="F20" s="67" t="e" cm="1">
        <f t="array" ref="F20">IF(INDEX(#REF!,ROW()-ROW($12:$12)+1)="","",INDEX(#REF!,ROW()-ROW($12:$12)+1))</f>
        <v>#REF!</v>
      </c>
      <c r="G20" s="68" t="e" cm="1">
        <f t="array" ref="G20">IF(INDEX(#REF!,ROW()-ROW($12:$12)+1)="","",INDEX(#REF!,ROW()-ROW($12:$12)+1))</f>
        <v>#REF!</v>
      </c>
      <c r="H20" s="68" t="e" cm="1">
        <f t="array" ref="H20">IF(INDEX(#REF!,ROW()-ROW($12:$12)+1)="","",INDEX(#REF!,ROW()-ROW($12:$12)+1))</f>
        <v>#REF!</v>
      </c>
      <c r="I20" s="68" t="e" cm="1">
        <f t="array" ref="I20">IF(INDEX(#REF!,ROW()-ROW($12:$12)+1)="","",INDEX(#REF!,ROW()-ROW($12:$12)+1))</f>
        <v>#REF!</v>
      </c>
      <c r="J20" s="69" t="e" cm="1">
        <f t="array" ref="J20">IF(INDEX(#REF!,ROW()-ROW($12:$12)+1)="","",INDEX(#REF!,ROW()-ROW($12:$12)+1))</f>
        <v>#REF!</v>
      </c>
      <c r="K20" s="69" t="e" cm="1">
        <f t="array" ref="K20">IF(INDEX(#REF!,ROW()-ROW($12:$12)+1)="","",INDEX(#REF!,ROW()-ROW($12:$12)+1))</f>
        <v>#REF!</v>
      </c>
      <c r="L20" s="55" t="e" cm="1">
        <f t="array" ref="L20">IF(INDEX(#REF!,ROW()-ROW(L$12)+1, MATCH(L$8,#REF!,0))="","",INDEX(#REF!,ROW()-ROW(L$12)+1, MATCH(L$8,#REF!,0)))</f>
        <v>#REF!</v>
      </c>
      <c r="M20" s="55"/>
      <c r="N20" s="55"/>
    </row>
    <row r="21" spans="1:14" x14ac:dyDescent="0.55000000000000004">
      <c r="A21" s="41" t="s">
        <v>475</v>
      </c>
      <c r="B21" s="6" t="s">
        <v>479</v>
      </c>
      <c r="C21" s="66" t="e" cm="1">
        <f t="array" ref="C21">IF(INDEX(#REF!,ROW()-ROW($12:$12)+1)="","",INDEX(#REF!,ROW()-ROW($12:$12)+1))</f>
        <v>#REF!</v>
      </c>
      <c r="D21" s="66" t="e" cm="1">
        <f t="array" ref="D21">IF(INDEX(#REF!,ROW()-ROW($12:$12)+1)="","",INDEX(#REF!,ROW()-ROW($12:$12)+1))</f>
        <v>#REF!</v>
      </c>
      <c r="E21" s="66" t="e" cm="1">
        <f t="array" ref="E21">IF(INDEX(#REF!,ROW()-ROW($12:$12)+1)="","",INDEX(#REF!,ROW()-ROW($12:$12)+1))</f>
        <v>#REF!</v>
      </c>
      <c r="F21" s="67" t="e" cm="1">
        <f t="array" ref="F21">IF(INDEX(#REF!,ROW()-ROW($12:$12)+1)="","",INDEX(#REF!,ROW()-ROW($12:$12)+1))</f>
        <v>#REF!</v>
      </c>
      <c r="G21" s="68" t="e" cm="1">
        <f t="array" ref="G21">IF(INDEX(#REF!,ROW()-ROW($12:$12)+1)="","",INDEX(#REF!,ROW()-ROW($12:$12)+1))</f>
        <v>#REF!</v>
      </c>
      <c r="H21" s="68" t="e" cm="1">
        <f t="array" ref="H21">IF(INDEX(#REF!,ROW()-ROW($12:$12)+1)="","",INDEX(#REF!,ROW()-ROW($12:$12)+1))</f>
        <v>#REF!</v>
      </c>
      <c r="I21" s="68" t="e" cm="1">
        <f t="array" ref="I21">IF(INDEX(#REF!,ROW()-ROW($12:$12)+1)="","",INDEX(#REF!,ROW()-ROW($12:$12)+1))</f>
        <v>#REF!</v>
      </c>
      <c r="J21" s="69" t="e" cm="1">
        <f t="array" ref="J21">IF(INDEX(#REF!,ROW()-ROW($12:$12)+1)="","",INDEX(#REF!,ROW()-ROW($12:$12)+1))</f>
        <v>#REF!</v>
      </c>
      <c r="K21" s="69" t="e" cm="1">
        <f t="array" ref="K21">IF(INDEX(#REF!,ROW()-ROW($12:$12)+1)="","",INDEX(#REF!,ROW()-ROW($12:$12)+1))</f>
        <v>#REF!</v>
      </c>
      <c r="L21" s="55" t="e" cm="1">
        <f t="array" ref="L21">IF(INDEX(#REF!,ROW()-ROW(L$12)+1, MATCH(L$8,#REF!,0))="","",INDEX(#REF!,ROW()-ROW(L$12)+1, MATCH(L$8,#REF!,0)))</f>
        <v>#REF!</v>
      </c>
      <c r="M21" s="55"/>
      <c r="N21" s="55"/>
    </row>
    <row r="22" spans="1:14" x14ac:dyDescent="0.55000000000000004">
      <c r="A22" s="41" t="s">
        <v>475</v>
      </c>
      <c r="B22" s="6" t="s">
        <v>479</v>
      </c>
      <c r="C22" s="66" t="e" cm="1">
        <f t="array" ref="C22">IF(INDEX(#REF!,ROW()-ROW($12:$12)+1)="","",INDEX(#REF!,ROW()-ROW($12:$12)+1))</f>
        <v>#REF!</v>
      </c>
      <c r="D22" s="66" t="e" cm="1">
        <f t="array" ref="D22">IF(INDEX(#REF!,ROW()-ROW($12:$12)+1)="","",INDEX(#REF!,ROW()-ROW($12:$12)+1))</f>
        <v>#REF!</v>
      </c>
      <c r="E22" s="66" t="e" cm="1">
        <f t="array" ref="E22">IF(INDEX(#REF!,ROW()-ROW($12:$12)+1)="","",INDEX(#REF!,ROW()-ROW($12:$12)+1))</f>
        <v>#REF!</v>
      </c>
      <c r="F22" s="67" t="e" cm="1">
        <f t="array" ref="F22">IF(INDEX(#REF!,ROW()-ROW($12:$12)+1)="","",INDEX(#REF!,ROW()-ROW($12:$12)+1))</f>
        <v>#REF!</v>
      </c>
      <c r="G22" s="68" t="e" cm="1">
        <f t="array" ref="G22">IF(INDEX(#REF!,ROW()-ROW($12:$12)+1)="","",INDEX(#REF!,ROW()-ROW($12:$12)+1))</f>
        <v>#REF!</v>
      </c>
      <c r="H22" s="68" t="e" cm="1">
        <f t="array" ref="H22">IF(INDEX(#REF!,ROW()-ROW($12:$12)+1)="","",INDEX(#REF!,ROW()-ROW($12:$12)+1))</f>
        <v>#REF!</v>
      </c>
      <c r="I22" s="68" t="e" cm="1">
        <f t="array" ref="I22">IF(INDEX(#REF!,ROW()-ROW($12:$12)+1)="","",INDEX(#REF!,ROW()-ROW($12:$12)+1))</f>
        <v>#REF!</v>
      </c>
      <c r="J22" s="69" t="e" cm="1">
        <f t="array" ref="J22">IF(INDEX(#REF!,ROW()-ROW($12:$12)+1)="","",INDEX(#REF!,ROW()-ROW($12:$12)+1))</f>
        <v>#REF!</v>
      </c>
      <c r="K22" s="69" t="e" cm="1">
        <f t="array" ref="K22">IF(INDEX(#REF!,ROW()-ROW($12:$12)+1)="","",INDEX(#REF!,ROW()-ROW($12:$12)+1))</f>
        <v>#REF!</v>
      </c>
      <c r="L22" s="55" t="e" cm="1">
        <f t="array" ref="L22">IF(INDEX(#REF!,ROW()-ROW(L$12)+1, MATCH(L$8,#REF!,0))="","",INDEX(#REF!,ROW()-ROW(L$12)+1, MATCH(L$8,#REF!,0)))</f>
        <v>#REF!</v>
      </c>
      <c r="M22" s="55"/>
      <c r="N22" s="55"/>
    </row>
    <row r="23" spans="1:14" x14ac:dyDescent="0.55000000000000004">
      <c r="A23" s="41" t="s">
        <v>475</v>
      </c>
      <c r="B23" s="6" t="s">
        <v>479</v>
      </c>
      <c r="C23" s="66" t="e" cm="1">
        <f t="array" ref="C23">IF(INDEX(#REF!,ROW()-ROW($12:$12)+1)="","",INDEX(#REF!,ROW()-ROW($12:$12)+1))</f>
        <v>#REF!</v>
      </c>
      <c r="D23" s="66" t="e" cm="1">
        <f t="array" ref="D23">IF(INDEX(#REF!,ROW()-ROW($12:$12)+1)="","",INDEX(#REF!,ROW()-ROW($12:$12)+1))</f>
        <v>#REF!</v>
      </c>
      <c r="E23" s="66" t="e" cm="1">
        <f t="array" ref="E23">IF(INDEX(#REF!,ROW()-ROW($12:$12)+1)="","",INDEX(#REF!,ROW()-ROW($12:$12)+1))</f>
        <v>#REF!</v>
      </c>
      <c r="F23" s="67" t="e" cm="1">
        <f t="array" ref="F23">IF(INDEX(#REF!,ROW()-ROW($12:$12)+1)="","",INDEX(#REF!,ROW()-ROW($12:$12)+1))</f>
        <v>#REF!</v>
      </c>
      <c r="G23" s="68" t="e" cm="1">
        <f t="array" ref="G23">IF(INDEX(#REF!,ROW()-ROW($12:$12)+1)="","",INDEX(#REF!,ROW()-ROW($12:$12)+1))</f>
        <v>#REF!</v>
      </c>
      <c r="H23" s="68" t="e" cm="1">
        <f t="array" ref="H23">IF(INDEX(#REF!,ROW()-ROW($12:$12)+1)="","",INDEX(#REF!,ROW()-ROW($12:$12)+1))</f>
        <v>#REF!</v>
      </c>
      <c r="I23" s="68" t="e" cm="1">
        <f t="array" ref="I23">IF(INDEX(#REF!,ROW()-ROW($12:$12)+1)="","",INDEX(#REF!,ROW()-ROW($12:$12)+1))</f>
        <v>#REF!</v>
      </c>
      <c r="J23" s="69" t="e" cm="1">
        <f t="array" ref="J23">IF(INDEX(#REF!,ROW()-ROW($12:$12)+1)="","",INDEX(#REF!,ROW()-ROW($12:$12)+1))</f>
        <v>#REF!</v>
      </c>
      <c r="K23" s="69" t="e" cm="1">
        <f t="array" ref="K23">IF(INDEX(#REF!,ROW()-ROW($12:$12)+1)="","",INDEX(#REF!,ROW()-ROW($12:$12)+1))</f>
        <v>#REF!</v>
      </c>
      <c r="L23" s="55" t="e" cm="1">
        <f t="array" ref="L23">IF(INDEX(#REF!,ROW()-ROW(L$12)+1, MATCH(L$8,#REF!,0))="","",INDEX(#REF!,ROW()-ROW(L$12)+1, MATCH(L$8,#REF!,0)))</f>
        <v>#REF!</v>
      </c>
      <c r="M23" s="55"/>
      <c r="N23" s="55"/>
    </row>
    <row r="24" spans="1:14" x14ac:dyDescent="0.55000000000000004">
      <c r="A24" s="41" t="s">
        <v>475</v>
      </c>
      <c r="B24" s="6" t="s">
        <v>479</v>
      </c>
      <c r="C24" s="66" t="e" cm="1">
        <f t="array" ref="C24">IF(INDEX(#REF!,ROW()-ROW($12:$12)+1)="","",INDEX(#REF!,ROW()-ROW($12:$12)+1))</f>
        <v>#REF!</v>
      </c>
      <c r="D24" s="66" t="e" cm="1">
        <f t="array" ref="D24">IF(INDEX(#REF!,ROW()-ROW($12:$12)+1)="","",INDEX(#REF!,ROW()-ROW($12:$12)+1))</f>
        <v>#REF!</v>
      </c>
      <c r="E24" s="66" t="e" cm="1">
        <f t="array" ref="E24">IF(INDEX(#REF!,ROW()-ROW($12:$12)+1)="","",INDEX(#REF!,ROW()-ROW($12:$12)+1))</f>
        <v>#REF!</v>
      </c>
      <c r="F24" s="67" t="e" cm="1">
        <f t="array" ref="F24">IF(INDEX(#REF!,ROW()-ROW($12:$12)+1)="","",INDEX(#REF!,ROW()-ROW($12:$12)+1))</f>
        <v>#REF!</v>
      </c>
      <c r="G24" s="68" t="e" cm="1">
        <f t="array" ref="G24">IF(INDEX(#REF!,ROW()-ROW($12:$12)+1)="","",INDEX(#REF!,ROW()-ROW($12:$12)+1))</f>
        <v>#REF!</v>
      </c>
      <c r="H24" s="68" t="e" cm="1">
        <f t="array" ref="H24">IF(INDEX(#REF!,ROW()-ROW($12:$12)+1)="","",INDEX(#REF!,ROW()-ROW($12:$12)+1))</f>
        <v>#REF!</v>
      </c>
      <c r="I24" s="68" t="e" cm="1">
        <f t="array" ref="I24">IF(INDEX(#REF!,ROW()-ROW($12:$12)+1)="","",INDEX(#REF!,ROW()-ROW($12:$12)+1))</f>
        <v>#REF!</v>
      </c>
      <c r="J24" s="69" t="e" cm="1">
        <f t="array" ref="J24">IF(INDEX(#REF!,ROW()-ROW($12:$12)+1)="","",INDEX(#REF!,ROW()-ROW($12:$12)+1))</f>
        <v>#REF!</v>
      </c>
      <c r="K24" s="69" t="e" cm="1">
        <f t="array" ref="K24">IF(INDEX(#REF!,ROW()-ROW($12:$12)+1)="","",INDEX(#REF!,ROW()-ROW($12:$12)+1))</f>
        <v>#REF!</v>
      </c>
      <c r="L24" s="55" t="e" cm="1">
        <f t="array" ref="L24">IF(INDEX(#REF!,ROW()-ROW(L$12)+1, MATCH(L$8,#REF!,0))="","",INDEX(#REF!,ROW()-ROW(L$12)+1, MATCH(L$8,#REF!,0)))</f>
        <v>#REF!</v>
      </c>
      <c r="M24" s="55"/>
      <c r="N24" s="55"/>
    </row>
    <row r="25" spans="1:14" x14ac:dyDescent="0.55000000000000004">
      <c r="A25" s="41" t="s">
        <v>475</v>
      </c>
      <c r="B25" s="6" t="s">
        <v>479</v>
      </c>
      <c r="C25" s="66" t="e" cm="1">
        <f t="array" ref="C25">IF(INDEX(#REF!,ROW()-ROW($12:$12)+1)="","",INDEX(#REF!,ROW()-ROW($12:$12)+1))</f>
        <v>#REF!</v>
      </c>
      <c r="D25" s="66" t="e" cm="1">
        <f t="array" ref="D25">IF(INDEX(#REF!,ROW()-ROW($12:$12)+1)="","",INDEX(#REF!,ROW()-ROW($12:$12)+1))</f>
        <v>#REF!</v>
      </c>
      <c r="E25" s="66" t="e" cm="1">
        <f t="array" ref="E25">IF(INDEX(#REF!,ROW()-ROW($12:$12)+1)="","",INDEX(#REF!,ROW()-ROW($12:$12)+1))</f>
        <v>#REF!</v>
      </c>
      <c r="F25" s="67" t="e" cm="1">
        <f t="array" ref="F25">IF(INDEX(#REF!,ROW()-ROW($12:$12)+1)="","",INDEX(#REF!,ROW()-ROW($12:$12)+1))</f>
        <v>#REF!</v>
      </c>
      <c r="G25" s="68" t="e" cm="1">
        <f t="array" ref="G25">IF(INDEX(#REF!,ROW()-ROW($12:$12)+1)="","",INDEX(#REF!,ROW()-ROW($12:$12)+1))</f>
        <v>#REF!</v>
      </c>
      <c r="H25" s="68" t="e" cm="1">
        <f t="array" ref="H25">IF(INDEX(#REF!,ROW()-ROW($12:$12)+1)="","",INDEX(#REF!,ROW()-ROW($12:$12)+1))</f>
        <v>#REF!</v>
      </c>
      <c r="I25" s="68" t="e" cm="1">
        <f t="array" ref="I25">IF(INDEX(#REF!,ROW()-ROW($12:$12)+1)="","",INDEX(#REF!,ROW()-ROW($12:$12)+1))</f>
        <v>#REF!</v>
      </c>
      <c r="J25" s="69" t="e" cm="1">
        <f t="array" ref="J25">IF(INDEX(#REF!,ROW()-ROW($12:$12)+1)="","",INDEX(#REF!,ROW()-ROW($12:$12)+1))</f>
        <v>#REF!</v>
      </c>
      <c r="K25" s="69" t="e" cm="1">
        <f t="array" ref="K25">IF(INDEX(#REF!,ROW()-ROW($12:$12)+1)="","",INDEX(#REF!,ROW()-ROW($12:$12)+1))</f>
        <v>#REF!</v>
      </c>
      <c r="L25" s="55" t="e" cm="1">
        <f t="array" ref="L25">IF(INDEX(#REF!,ROW()-ROW(L$12)+1, MATCH(L$8,#REF!,0))="","",INDEX(#REF!,ROW()-ROW(L$12)+1, MATCH(L$8,#REF!,0)))</f>
        <v>#REF!</v>
      </c>
      <c r="M25" s="55"/>
      <c r="N25" s="55"/>
    </row>
    <row r="26" spans="1:14" x14ac:dyDescent="0.55000000000000004">
      <c r="A26" s="41" t="s">
        <v>475</v>
      </c>
      <c r="B26" s="6" t="s">
        <v>479</v>
      </c>
      <c r="C26" s="66" t="e" cm="1">
        <f t="array" ref="C26">IF(INDEX(#REF!,ROW()-ROW($12:$12)+1)="","",INDEX(#REF!,ROW()-ROW($12:$12)+1))</f>
        <v>#REF!</v>
      </c>
      <c r="D26" s="66" t="e" cm="1">
        <f t="array" ref="D26">IF(INDEX(#REF!,ROW()-ROW($12:$12)+1)="","",INDEX(#REF!,ROW()-ROW($12:$12)+1))</f>
        <v>#REF!</v>
      </c>
      <c r="E26" s="66" t="e" cm="1">
        <f t="array" ref="E26">IF(INDEX(#REF!,ROW()-ROW($12:$12)+1)="","",INDEX(#REF!,ROW()-ROW($12:$12)+1))</f>
        <v>#REF!</v>
      </c>
      <c r="F26" s="67" t="e" cm="1">
        <f t="array" ref="F26">IF(INDEX(#REF!,ROW()-ROW($12:$12)+1)="","",INDEX(#REF!,ROW()-ROW($12:$12)+1))</f>
        <v>#REF!</v>
      </c>
      <c r="G26" s="68" t="e" cm="1">
        <f t="array" ref="G26">IF(INDEX(#REF!,ROW()-ROW($12:$12)+1)="","",INDEX(#REF!,ROW()-ROW($12:$12)+1))</f>
        <v>#REF!</v>
      </c>
      <c r="H26" s="68" t="e" cm="1">
        <f t="array" ref="H26">IF(INDEX(#REF!,ROW()-ROW($12:$12)+1)="","",INDEX(#REF!,ROW()-ROW($12:$12)+1))</f>
        <v>#REF!</v>
      </c>
      <c r="I26" s="68" t="e" cm="1">
        <f t="array" ref="I26">IF(INDEX(#REF!,ROW()-ROW($12:$12)+1)="","",INDEX(#REF!,ROW()-ROW($12:$12)+1))</f>
        <v>#REF!</v>
      </c>
      <c r="J26" s="69" t="e" cm="1">
        <f t="array" ref="J26">IF(INDEX(#REF!,ROW()-ROW($12:$12)+1)="","",INDEX(#REF!,ROW()-ROW($12:$12)+1))</f>
        <v>#REF!</v>
      </c>
      <c r="K26" s="69" t="e" cm="1">
        <f t="array" ref="K26">IF(INDEX(#REF!,ROW()-ROW($12:$12)+1)="","",INDEX(#REF!,ROW()-ROW($12:$12)+1))</f>
        <v>#REF!</v>
      </c>
      <c r="L26" s="55" t="e" cm="1">
        <f t="array" ref="L26">IF(INDEX(#REF!,ROW()-ROW(L$12)+1, MATCH(L$8,#REF!,0))="","",INDEX(#REF!,ROW()-ROW(L$12)+1, MATCH(L$8,#REF!,0)))</f>
        <v>#REF!</v>
      </c>
      <c r="M26" s="55"/>
      <c r="N26" s="55"/>
    </row>
    <row r="27" spans="1:14" x14ac:dyDescent="0.55000000000000004">
      <c r="A27" s="41" t="s">
        <v>475</v>
      </c>
      <c r="B27" s="6" t="s">
        <v>479</v>
      </c>
      <c r="C27" s="66" t="e" cm="1">
        <f t="array" ref="C27">IF(INDEX(#REF!,ROW()-ROW($12:$12)+1)="","",INDEX(#REF!,ROW()-ROW($12:$12)+1))</f>
        <v>#REF!</v>
      </c>
      <c r="D27" s="66" t="e" cm="1">
        <f t="array" ref="D27">IF(INDEX(#REF!,ROW()-ROW($12:$12)+1)="","",INDEX(#REF!,ROW()-ROW($12:$12)+1))</f>
        <v>#REF!</v>
      </c>
      <c r="E27" s="66" t="e" cm="1">
        <f t="array" ref="E27">IF(INDEX(#REF!,ROW()-ROW($12:$12)+1)="","",INDEX(#REF!,ROW()-ROW($12:$12)+1))</f>
        <v>#REF!</v>
      </c>
      <c r="F27" s="67" t="e" cm="1">
        <f t="array" ref="F27">IF(INDEX(#REF!,ROW()-ROW($12:$12)+1)="","",INDEX(#REF!,ROW()-ROW($12:$12)+1))</f>
        <v>#REF!</v>
      </c>
      <c r="G27" s="68" t="e" cm="1">
        <f t="array" ref="G27">IF(INDEX(#REF!,ROW()-ROW($12:$12)+1)="","",INDEX(#REF!,ROW()-ROW($12:$12)+1))</f>
        <v>#REF!</v>
      </c>
      <c r="H27" s="68" t="e" cm="1">
        <f t="array" ref="H27">IF(INDEX(#REF!,ROW()-ROW($12:$12)+1)="","",INDEX(#REF!,ROW()-ROW($12:$12)+1))</f>
        <v>#REF!</v>
      </c>
      <c r="I27" s="68" t="e" cm="1">
        <f t="array" ref="I27">IF(INDEX(#REF!,ROW()-ROW($12:$12)+1)="","",INDEX(#REF!,ROW()-ROW($12:$12)+1))</f>
        <v>#REF!</v>
      </c>
      <c r="J27" s="69" t="e" cm="1">
        <f t="array" ref="J27">IF(INDEX(#REF!,ROW()-ROW($12:$12)+1)="","",INDEX(#REF!,ROW()-ROW($12:$12)+1))</f>
        <v>#REF!</v>
      </c>
      <c r="K27" s="69" t="e" cm="1">
        <f t="array" ref="K27">IF(INDEX(#REF!,ROW()-ROW($12:$12)+1)="","",INDEX(#REF!,ROW()-ROW($12:$12)+1))</f>
        <v>#REF!</v>
      </c>
      <c r="L27" s="55" t="e" cm="1">
        <f t="array" ref="L27">IF(INDEX(#REF!,ROW()-ROW(L$12)+1, MATCH(L$8,#REF!,0))="","",INDEX(#REF!,ROW()-ROW(L$12)+1, MATCH(L$8,#REF!,0)))</f>
        <v>#REF!</v>
      </c>
      <c r="M27" s="55"/>
      <c r="N27" s="55"/>
    </row>
    <row r="28" spans="1:14" x14ac:dyDescent="0.55000000000000004">
      <c r="A28" s="41" t="s">
        <v>475</v>
      </c>
      <c r="B28" s="6" t="s">
        <v>479</v>
      </c>
      <c r="C28" s="66" t="e" cm="1">
        <f t="array" ref="C28">IF(INDEX(#REF!,ROW()-ROW($12:$12)+1)="","",INDEX(#REF!,ROW()-ROW($12:$12)+1))</f>
        <v>#REF!</v>
      </c>
      <c r="D28" s="66" t="e" cm="1">
        <f t="array" ref="D28">IF(INDEX(#REF!,ROW()-ROW($12:$12)+1)="","",INDEX(#REF!,ROW()-ROW($12:$12)+1))</f>
        <v>#REF!</v>
      </c>
      <c r="E28" s="66" t="e" cm="1">
        <f t="array" ref="E28">IF(INDEX(#REF!,ROW()-ROW($12:$12)+1)="","",INDEX(#REF!,ROW()-ROW($12:$12)+1))</f>
        <v>#REF!</v>
      </c>
      <c r="F28" s="67" t="e" cm="1">
        <f t="array" ref="F28">IF(INDEX(#REF!,ROW()-ROW($12:$12)+1)="","",INDEX(#REF!,ROW()-ROW($12:$12)+1))</f>
        <v>#REF!</v>
      </c>
      <c r="G28" s="68" t="e" cm="1">
        <f t="array" ref="G28">IF(INDEX(#REF!,ROW()-ROW($12:$12)+1)="","",INDEX(#REF!,ROW()-ROW($12:$12)+1))</f>
        <v>#REF!</v>
      </c>
      <c r="H28" s="68" t="e" cm="1">
        <f t="array" ref="H28">IF(INDEX(#REF!,ROW()-ROW($12:$12)+1)="","",INDEX(#REF!,ROW()-ROW($12:$12)+1))</f>
        <v>#REF!</v>
      </c>
      <c r="I28" s="68" t="e" cm="1">
        <f t="array" ref="I28">IF(INDEX(#REF!,ROW()-ROW($12:$12)+1)="","",INDEX(#REF!,ROW()-ROW($12:$12)+1))</f>
        <v>#REF!</v>
      </c>
      <c r="J28" s="69" t="e" cm="1">
        <f t="array" ref="J28">IF(INDEX(#REF!,ROW()-ROW($12:$12)+1)="","",INDEX(#REF!,ROW()-ROW($12:$12)+1))</f>
        <v>#REF!</v>
      </c>
      <c r="K28" s="69" t="e" cm="1">
        <f t="array" ref="K28">IF(INDEX(#REF!,ROW()-ROW($12:$12)+1)="","",INDEX(#REF!,ROW()-ROW($12:$12)+1))</f>
        <v>#REF!</v>
      </c>
      <c r="L28" s="55" t="e" cm="1">
        <f t="array" ref="L28">IF(INDEX(#REF!,ROW()-ROW(L$12)+1, MATCH(L$8,#REF!,0))="","",INDEX(#REF!,ROW()-ROW(L$12)+1, MATCH(L$8,#REF!,0)))</f>
        <v>#REF!</v>
      </c>
      <c r="M28" s="55"/>
      <c r="N28" s="55"/>
    </row>
    <row r="29" spans="1:14" x14ac:dyDescent="0.55000000000000004">
      <c r="A29" s="41" t="s">
        <v>475</v>
      </c>
      <c r="B29" s="6" t="s">
        <v>479</v>
      </c>
      <c r="C29" s="66" t="e" cm="1">
        <f t="array" ref="C29">IF(INDEX(#REF!,ROW()-ROW($12:$12)+1)="","",INDEX(#REF!,ROW()-ROW($12:$12)+1))</f>
        <v>#REF!</v>
      </c>
      <c r="D29" s="66" t="e" cm="1">
        <f t="array" ref="D29">IF(INDEX(#REF!,ROW()-ROW($12:$12)+1)="","",INDEX(#REF!,ROW()-ROW($12:$12)+1))</f>
        <v>#REF!</v>
      </c>
      <c r="E29" s="66" t="e" cm="1">
        <f t="array" ref="E29">IF(INDEX(#REF!,ROW()-ROW($12:$12)+1)="","",INDEX(#REF!,ROW()-ROW($12:$12)+1))</f>
        <v>#REF!</v>
      </c>
      <c r="F29" s="67" t="e" cm="1">
        <f t="array" ref="F29">IF(INDEX(#REF!,ROW()-ROW($12:$12)+1)="","",INDEX(#REF!,ROW()-ROW($12:$12)+1))</f>
        <v>#REF!</v>
      </c>
      <c r="G29" s="68" t="e" cm="1">
        <f t="array" ref="G29">IF(INDEX(#REF!,ROW()-ROW($12:$12)+1)="","",INDEX(#REF!,ROW()-ROW($12:$12)+1))</f>
        <v>#REF!</v>
      </c>
      <c r="H29" s="68" t="e" cm="1">
        <f t="array" ref="H29">IF(INDEX(#REF!,ROW()-ROW($12:$12)+1)="","",INDEX(#REF!,ROW()-ROW($12:$12)+1))</f>
        <v>#REF!</v>
      </c>
      <c r="I29" s="68" t="e" cm="1">
        <f t="array" ref="I29">IF(INDEX(#REF!,ROW()-ROW($12:$12)+1)="","",INDEX(#REF!,ROW()-ROW($12:$12)+1))</f>
        <v>#REF!</v>
      </c>
      <c r="J29" s="69" t="e" cm="1">
        <f t="array" ref="J29">IF(INDEX(#REF!,ROW()-ROW($12:$12)+1)="","",INDEX(#REF!,ROW()-ROW($12:$12)+1))</f>
        <v>#REF!</v>
      </c>
      <c r="K29" s="69" t="e" cm="1">
        <f t="array" ref="K29">IF(INDEX(#REF!,ROW()-ROW($12:$12)+1)="","",INDEX(#REF!,ROW()-ROW($12:$12)+1))</f>
        <v>#REF!</v>
      </c>
      <c r="L29" s="55" t="e" cm="1">
        <f t="array" ref="L29">IF(INDEX(#REF!,ROW()-ROW(L$12)+1, MATCH(L$8,#REF!,0))="","",INDEX(#REF!,ROW()-ROW(L$12)+1, MATCH(L$8,#REF!,0)))</f>
        <v>#REF!</v>
      </c>
      <c r="M29" s="55"/>
      <c r="N29" s="55"/>
    </row>
    <row r="30" spans="1:14" x14ac:dyDescent="0.55000000000000004">
      <c r="A30" s="41" t="s">
        <v>475</v>
      </c>
      <c r="B30" s="6" t="s">
        <v>479</v>
      </c>
      <c r="C30" s="66" t="e" cm="1">
        <f t="array" ref="C30">IF(INDEX(#REF!,ROW()-ROW($12:$12)+1)="","",INDEX(#REF!,ROW()-ROW($12:$12)+1))</f>
        <v>#REF!</v>
      </c>
      <c r="D30" s="66" t="e" cm="1">
        <f t="array" ref="D30">IF(INDEX(#REF!,ROW()-ROW($12:$12)+1)="","",INDEX(#REF!,ROW()-ROW($12:$12)+1))</f>
        <v>#REF!</v>
      </c>
      <c r="E30" s="66" t="e" cm="1">
        <f t="array" ref="E30">IF(INDEX(#REF!,ROW()-ROW($12:$12)+1)="","",INDEX(#REF!,ROW()-ROW($12:$12)+1))</f>
        <v>#REF!</v>
      </c>
      <c r="F30" s="67" t="e" cm="1">
        <f t="array" ref="F30">IF(INDEX(#REF!,ROW()-ROW($12:$12)+1)="","",INDEX(#REF!,ROW()-ROW($12:$12)+1))</f>
        <v>#REF!</v>
      </c>
      <c r="G30" s="68" t="e" cm="1">
        <f t="array" ref="G30">IF(INDEX(#REF!,ROW()-ROW($12:$12)+1)="","",INDEX(#REF!,ROW()-ROW($12:$12)+1))</f>
        <v>#REF!</v>
      </c>
      <c r="H30" s="68" t="e" cm="1">
        <f t="array" ref="H30">IF(INDEX(#REF!,ROW()-ROW($12:$12)+1)="","",INDEX(#REF!,ROW()-ROW($12:$12)+1))</f>
        <v>#REF!</v>
      </c>
      <c r="I30" s="68" t="e" cm="1">
        <f t="array" ref="I30">IF(INDEX(#REF!,ROW()-ROW($12:$12)+1)="","",INDEX(#REF!,ROW()-ROW($12:$12)+1))</f>
        <v>#REF!</v>
      </c>
      <c r="J30" s="69" t="e" cm="1">
        <f t="array" ref="J30">IF(INDEX(#REF!,ROW()-ROW($12:$12)+1)="","",INDEX(#REF!,ROW()-ROW($12:$12)+1))</f>
        <v>#REF!</v>
      </c>
      <c r="K30" s="69" t="e" cm="1">
        <f t="array" ref="K30">IF(INDEX(#REF!,ROW()-ROW($12:$12)+1)="","",INDEX(#REF!,ROW()-ROW($12:$12)+1))</f>
        <v>#REF!</v>
      </c>
      <c r="L30" s="55" t="e" cm="1">
        <f t="array" ref="L30">IF(INDEX(#REF!,ROW()-ROW(L$12)+1, MATCH(L$8,#REF!,0))="","",INDEX(#REF!,ROW()-ROW(L$12)+1, MATCH(L$8,#REF!,0)))</f>
        <v>#REF!</v>
      </c>
      <c r="M30" s="55"/>
      <c r="N30" s="55"/>
    </row>
    <row r="31" spans="1:14" x14ac:dyDescent="0.55000000000000004">
      <c r="A31" s="41" t="s">
        <v>475</v>
      </c>
      <c r="B31" s="6" t="s">
        <v>479</v>
      </c>
      <c r="C31" s="66" t="e" cm="1">
        <f t="array" ref="C31">IF(INDEX(#REF!,ROW()-ROW($12:$12)+1)="","",INDEX(#REF!,ROW()-ROW($12:$12)+1))</f>
        <v>#REF!</v>
      </c>
      <c r="D31" s="66" t="e" cm="1">
        <f t="array" ref="D31">IF(INDEX(#REF!,ROW()-ROW($12:$12)+1)="","",INDEX(#REF!,ROW()-ROW($12:$12)+1))</f>
        <v>#REF!</v>
      </c>
      <c r="E31" s="66" t="e" cm="1">
        <f t="array" ref="E31">IF(INDEX(#REF!,ROW()-ROW($12:$12)+1)="","",INDEX(#REF!,ROW()-ROW($12:$12)+1))</f>
        <v>#REF!</v>
      </c>
      <c r="F31" s="67" t="e" cm="1">
        <f t="array" ref="F31">IF(INDEX(#REF!,ROW()-ROW($12:$12)+1)="","",INDEX(#REF!,ROW()-ROW($12:$12)+1))</f>
        <v>#REF!</v>
      </c>
      <c r="G31" s="68" t="e" cm="1">
        <f t="array" ref="G31">IF(INDEX(#REF!,ROW()-ROW($12:$12)+1)="","",INDEX(#REF!,ROW()-ROW($12:$12)+1))</f>
        <v>#REF!</v>
      </c>
      <c r="H31" s="68" t="e" cm="1">
        <f t="array" ref="H31">IF(INDEX(#REF!,ROW()-ROW($12:$12)+1)="","",INDEX(#REF!,ROW()-ROW($12:$12)+1))</f>
        <v>#REF!</v>
      </c>
      <c r="I31" s="68" t="e" cm="1">
        <f t="array" ref="I31">IF(INDEX(#REF!,ROW()-ROW($12:$12)+1)="","",INDEX(#REF!,ROW()-ROW($12:$12)+1))</f>
        <v>#REF!</v>
      </c>
      <c r="J31" s="69" t="e" cm="1">
        <f t="array" ref="J31">IF(INDEX(#REF!,ROW()-ROW($12:$12)+1)="","",INDEX(#REF!,ROW()-ROW($12:$12)+1))</f>
        <v>#REF!</v>
      </c>
      <c r="K31" s="69" t="e" cm="1">
        <f t="array" ref="K31">IF(INDEX(#REF!,ROW()-ROW($12:$12)+1)="","",INDEX(#REF!,ROW()-ROW($12:$12)+1))</f>
        <v>#REF!</v>
      </c>
      <c r="L31" s="55" t="e" cm="1">
        <f t="array" ref="L31">IF(INDEX(#REF!,ROW()-ROW(L$12)+1, MATCH(L$8,#REF!,0))="","",INDEX(#REF!,ROW()-ROW(L$12)+1, MATCH(L$8,#REF!,0)))</f>
        <v>#REF!</v>
      </c>
      <c r="M31" s="55"/>
      <c r="N31" s="55"/>
    </row>
    <row r="32" spans="1:14" x14ac:dyDescent="0.55000000000000004">
      <c r="A32" s="41" t="s">
        <v>475</v>
      </c>
      <c r="B32" s="6" t="s">
        <v>479</v>
      </c>
      <c r="C32" s="66" t="e" cm="1">
        <f t="array" ref="C32">IF(INDEX(#REF!,ROW()-ROW($12:$12)+1)="","",INDEX(#REF!,ROW()-ROW($12:$12)+1))</f>
        <v>#REF!</v>
      </c>
      <c r="D32" s="66" t="e" cm="1">
        <f t="array" ref="D32">IF(INDEX(#REF!,ROW()-ROW($12:$12)+1)="","",INDEX(#REF!,ROW()-ROW($12:$12)+1))</f>
        <v>#REF!</v>
      </c>
      <c r="E32" s="66" t="e" cm="1">
        <f t="array" ref="E32">IF(INDEX(#REF!,ROW()-ROW($12:$12)+1)="","",INDEX(#REF!,ROW()-ROW($12:$12)+1))</f>
        <v>#REF!</v>
      </c>
      <c r="F32" s="67" t="e" cm="1">
        <f t="array" ref="F32">IF(INDEX(#REF!,ROW()-ROW($12:$12)+1)="","",INDEX(#REF!,ROW()-ROW($12:$12)+1))</f>
        <v>#REF!</v>
      </c>
      <c r="G32" s="68" t="e" cm="1">
        <f t="array" ref="G32">IF(INDEX(#REF!,ROW()-ROW($12:$12)+1)="","",INDEX(#REF!,ROW()-ROW($12:$12)+1))</f>
        <v>#REF!</v>
      </c>
      <c r="H32" s="68" t="e" cm="1">
        <f t="array" ref="H32">IF(INDEX(#REF!,ROW()-ROW($12:$12)+1)="","",INDEX(#REF!,ROW()-ROW($12:$12)+1))</f>
        <v>#REF!</v>
      </c>
      <c r="I32" s="68" t="e" cm="1">
        <f t="array" ref="I32">IF(INDEX(#REF!,ROW()-ROW($12:$12)+1)="","",INDEX(#REF!,ROW()-ROW($12:$12)+1))</f>
        <v>#REF!</v>
      </c>
      <c r="J32" s="69" t="e" cm="1">
        <f t="array" ref="J32">IF(INDEX(#REF!,ROW()-ROW($12:$12)+1)="","",INDEX(#REF!,ROW()-ROW($12:$12)+1))</f>
        <v>#REF!</v>
      </c>
      <c r="K32" s="69" t="e" cm="1">
        <f t="array" ref="K32">IF(INDEX(#REF!,ROW()-ROW($12:$12)+1)="","",INDEX(#REF!,ROW()-ROW($12:$12)+1))</f>
        <v>#REF!</v>
      </c>
      <c r="L32" s="55" t="e" cm="1">
        <f t="array" ref="L32">IF(INDEX(#REF!,ROW()-ROW(L$12)+1, MATCH(L$8,#REF!,0))="","",INDEX(#REF!,ROW()-ROW(L$12)+1, MATCH(L$8,#REF!,0)))</f>
        <v>#REF!</v>
      </c>
      <c r="M32" s="55"/>
      <c r="N32" s="55"/>
    </row>
    <row r="33" spans="1:14" x14ac:dyDescent="0.55000000000000004">
      <c r="A33" s="41" t="s">
        <v>475</v>
      </c>
      <c r="B33" s="6" t="s">
        <v>479</v>
      </c>
      <c r="C33" s="66" t="e" cm="1">
        <f t="array" ref="C33">IF(INDEX(#REF!,ROW()-ROW($12:$12)+1)="","",INDEX(#REF!,ROW()-ROW($12:$12)+1))</f>
        <v>#REF!</v>
      </c>
      <c r="D33" s="66" t="e" cm="1">
        <f t="array" ref="D33">IF(INDEX(#REF!,ROW()-ROW($12:$12)+1)="","",INDEX(#REF!,ROW()-ROW($12:$12)+1))</f>
        <v>#REF!</v>
      </c>
      <c r="E33" s="66" t="e" cm="1">
        <f t="array" ref="E33">IF(INDEX(#REF!,ROW()-ROW($12:$12)+1)="","",INDEX(#REF!,ROW()-ROW($12:$12)+1))</f>
        <v>#REF!</v>
      </c>
      <c r="F33" s="67" t="e" cm="1">
        <f t="array" ref="F33">IF(INDEX(#REF!,ROW()-ROW($12:$12)+1)="","",INDEX(#REF!,ROW()-ROW($12:$12)+1))</f>
        <v>#REF!</v>
      </c>
      <c r="G33" s="68" t="e" cm="1">
        <f t="array" ref="G33">IF(INDEX(#REF!,ROW()-ROW($12:$12)+1)="","",INDEX(#REF!,ROW()-ROW($12:$12)+1))</f>
        <v>#REF!</v>
      </c>
      <c r="H33" s="68" t="e" cm="1">
        <f t="array" ref="H33">IF(INDEX(#REF!,ROW()-ROW($12:$12)+1)="","",INDEX(#REF!,ROW()-ROW($12:$12)+1))</f>
        <v>#REF!</v>
      </c>
      <c r="I33" s="68" t="e" cm="1">
        <f t="array" ref="I33">IF(INDEX(#REF!,ROW()-ROW($12:$12)+1)="","",INDEX(#REF!,ROW()-ROW($12:$12)+1))</f>
        <v>#REF!</v>
      </c>
      <c r="J33" s="69" t="e" cm="1">
        <f t="array" ref="J33">IF(INDEX(#REF!,ROW()-ROW($12:$12)+1)="","",INDEX(#REF!,ROW()-ROW($12:$12)+1))</f>
        <v>#REF!</v>
      </c>
      <c r="K33" s="69" t="e" cm="1">
        <f t="array" ref="K33">IF(INDEX(#REF!,ROW()-ROW($12:$12)+1)="","",INDEX(#REF!,ROW()-ROW($12:$12)+1))</f>
        <v>#REF!</v>
      </c>
      <c r="L33" s="55" t="e" cm="1">
        <f t="array" ref="L33">IF(INDEX(#REF!,ROW()-ROW(L$12)+1, MATCH(L$8,#REF!,0))="","",INDEX(#REF!,ROW()-ROW(L$12)+1, MATCH(L$8,#REF!,0)))</f>
        <v>#REF!</v>
      </c>
      <c r="M33" s="55"/>
      <c r="N33" s="55"/>
    </row>
    <row r="34" spans="1:14" x14ac:dyDescent="0.55000000000000004">
      <c r="A34" s="41" t="s">
        <v>475</v>
      </c>
      <c r="B34" s="6" t="s">
        <v>479</v>
      </c>
      <c r="C34" s="66" t="e" cm="1">
        <f t="array" ref="C34">IF(INDEX(#REF!,ROW()-ROW($12:$12)+1)="","",INDEX(#REF!,ROW()-ROW($12:$12)+1))</f>
        <v>#REF!</v>
      </c>
      <c r="D34" s="66" t="e" cm="1">
        <f t="array" ref="D34">IF(INDEX(#REF!,ROW()-ROW($12:$12)+1)="","",INDEX(#REF!,ROW()-ROW($12:$12)+1))</f>
        <v>#REF!</v>
      </c>
      <c r="E34" s="66" t="e" cm="1">
        <f t="array" ref="E34">IF(INDEX(#REF!,ROW()-ROW($12:$12)+1)="","",INDEX(#REF!,ROW()-ROW($12:$12)+1))</f>
        <v>#REF!</v>
      </c>
      <c r="F34" s="67" t="e" cm="1">
        <f t="array" ref="F34">IF(INDEX(#REF!,ROW()-ROW($12:$12)+1)="","",INDEX(#REF!,ROW()-ROW($12:$12)+1))</f>
        <v>#REF!</v>
      </c>
      <c r="G34" s="68" t="e" cm="1">
        <f t="array" ref="G34">IF(INDEX(#REF!,ROW()-ROW($12:$12)+1)="","",INDEX(#REF!,ROW()-ROW($12:$12)+1))</f>
        <v>#REF!</v>
      </c>
      <c r="H34" s="68" t="e" cm="1">
        <f t="array" ref="H34">IF(INDEX(#REF!,ROW()-ROW($12:$12)+1)="","",INDEX(#REF!,ROW()-ROW($12:$12)+1))</f>
        <v>#REF!</v>
      </c>
      <c r="I34" s="68" t="e" cm="1">
        <f t="array" ref="I34">IF(INDEX(#REF!,ROW()-ROW($12:$12)+1)="","",INDEX(#REF!,ROW()-ROW($12:$12)+1))</f>
        <v>#REF!</v>
      </c>
      <c r="J34" s="69" t="e" cm="1">
        <f t="array" ref="J34">IF(INDEX(#REF!,ROW()-ROW($12:$12)+1)="","",INDEX(#REF!,ROW()-ROW($12:$12)+1))</f>
        <v>#REF!</v>
      </c>
      <c r="K34" s="69" t="e" cm="1">
        <f t="array" ref="K34">IF(INDEX(#REF!,ROW()-ROW($12:$12)+1)="","",INDEX(#REF!,ROW()-ROW($12:$12)+1))</f>
        <v>#REF!</v>
      </c>
      <c r="L34" s="55" t="e" cm="1">
        <f t="array" ref="L34">IF(INDEX(#REF!,ROW()-ROW(L$12)+1, MATCH(L$8,#REF!,0))="","",INDEX(#REF!,ROW()-ROW(L$12)+1, MATCH(L$8,#REF!,0)))</f>
        <v>#REF!</v>
      </c>
      <c r="M34" s="55"/>
      <c r="N34" s="55"/>
    </row>
    <row r="35" spans="1:14" x14ac:dyDescent="0.55000000000000004">
      <c r="A35" s="41" t="s">
        <v>475</v>
      </c>
      <c r="B35" s="6" t="s">
        <v>479</v>
      </c>
      <c r="C35" s="66" t="e" cm="1">
        <f t="array" ref="C35">IF(INDEX(#REF!,ROW()-ROW($12:$12)+1)="","",INDEX(#REF!,ROW()-ROW($12:$12)+1))</f>
        <v>#REF!</v>
      </c>
      <c r="D35" s="66" t="e" cm="1">
        <f t="array" ref="D35">IF(INDEX(#REF!,ROW()-ROW($12:$12)+1)="","",INDEX(#REF!,ROW()-ROW($12:$12)+1))</f>
        <v>#REF!</v>
      </c>
      <c r="E35" s="66" t="e" cm="1">
        <f t="array" ref="E35">IF(INDEX(#REF!,ROW()-ROW($12:$12)+1)="","",INDEX(#REF!,ROW()-ROW($12:$12)+1))</f>
        <v>#REF!</v>
      </c>
      <c r="F35" s="67" t="e" cm="1">
        <f t="array" ref="F35">IF(INDEX(#REF!,ROW()-ROW($12:$12)+1)="","",INDEX(#REF!,ROW()-ROW($12:$12)+1))</f>
        <v>#REF!</v>
      </c>
      <c r="G35" s="68" t="e" cm="1">
        <f t="array" ref="G35">IF(INDEX(#REF!,ROW()-ROW($12:$12)+1)="","",INDEX(#REF!,ROW()-ROW($12:$12)+1))</f>
        <v>#REF!</v>
      </c>
      <c r="H35" s="68" t="e" cm="1">
        <f t="array" ref="H35">IF(INDEX(#REF!,ROW()-ROW($12:$12)+1)="","",INDEX(#REF!,ROW()-ROW($12:$12)+1))</f>
        <v>#REF!</v>
      </c>
      <c r="I35" s="68" t="e" cm="1">
        <f t="array" ref="I35">IF(INDEX(#REF!,ROW()-ROW($12:$12)+1)="","",INDEX(#REF!,ROW()-ROW($12:$12)+1))</f>
        <v>#REF!</v>
      </c>
      <c r="J35" s="69" t="e" cm="1">
        <f t="array" ref="J35">IF(INDEX(#REF!,ROW()-ROW($12:$12)+1)="","",INDEX(#REF!,ROW()-ROW($12:$12)+1))</f>
        <v>#REF!</v>
      </c>
      <c r="K35" s="69" t="e" cm="1">
        <f t="array" ref="K35">IF(INDEX(#REF!,ROW()-ROW($12:$12)+1)="","",INDEX(#REF!,ROW()-ROW($12:$12)+1))</f>
        <v>#REF!</v>
      </c>
      <c r="L35" s="55" t="e" cm="1">
        <f t="array" ref="L35">IF(INDEX(#REF!,ROW()-ROW(L$12)+1, MATCH(L$8,#REF!,0))="","",INDEX(#REF!,ROW()-ROW(L$12)+1, MATCH(L$8,#REF!,0)))</f>
        <v>#REF!</v>
      </c>
      <c r="M35" s="55"/>
      <c r="N35" s="55"/>
    </row>
    <row r="36" spans="1:14" x14ac:dyDescent="0.55000000000000004">
      <c r="A36" s="41" t="s">
        <v>475</v>
      </c>
      <c r="B36" s="6" t="s">
        <v>479</v>
      </c>
      <c r="C36" s="66" t="e" cm="1">
        <f t="array" ref="C36">IF(INDEX(#REF!,ROW()-ROW($12:$12)+1)="","",INDEX(#REF!,ROW()-ROW($12:$12)+1))</f>
        <v>#REF!</v>
      </c>
      <c r="D36" s="66" t="e" cm="1">
        <f t="array" ref="D36">IF(INDEX(#REF!,ROW()-ROW($12:$12)+1)="","",INDEX(#REF!,ROW()-ROW($12:$12)+1))</f>
        <v>#REF!</v>
      </c>
      <c r="E36" s="66" t="e" cm="1">
        <f t="array" ref="E36">IF(INDEX(#REF!,ROW()-ROW($12:$12)+1)="","",INDEX(#REF!,ROW()-ROW($12:$12)+1))</f>
        <v>#REF!</v>
      </c>
      <c r="F36" s="67" t="e" cm="1">
        <f t="array" ref="F36">IF(INDEX(#REF!,ROW()-ROW($12:$12)+1)="","",INDEX(#REF!,ROW()-ROW($12:$12)+1))</f>
        <v>#REF!</v>
      </c>
      <c r="G36" s="68" t="e" cm="1">
        <f t="array" ref="G36">IF(INDEX(#REF!,ROW()-ROW($12:$12)+1)="","",INDEX(#REF!,ROW()-ROW($12:$12)+1))</f>
        <v>#REF!</v>
      </c>
      <c r="H36" s="68" t="e" cm="1">
        <f t="array" ref="H36">IF(INDEX(#REF!,ROW()-ROW($12:$12)+1)="","",INDEX(#REF!,ROW()-ROW($12:$12)+1))</f>
        <v>#REF!</v>
      </c>
      <c r="I36" s="68" t="e" cm="1">
        <f t="array" ref="I36">IF(INDEX(#REF!,ROW()-ROW($12:$12)+1)="","",INDEX(#REF!,ROW()-ROW($12:$12)+1))</f>
        <v>#REF!</v>
      </c>
      <c r="J36" s="69" t="e" cm="1">
        <f t="array" ref="J36">IF(INDEX(#REF!,ROW()-ROW($12:$12)+1)="","",INDEX(#REF!,ROW()-ROW($12:$12)+1))</f>
        <v>#REF!</v>
      </c>
      <c r="K36" s="69" t="e" cm="1">
        <f t="array" ref="K36">IF(INDEX(#REF!,ROW()-ROW($12:$12)+1)="","",INDEX(#REF!,ROW()-ROW($12:$12)+1))</f>
        <v>#REF!</v>
      </c>
      <c r="L36" s="55" t="e" cm="1">
        <f t="array" ref="L36">IF(INDEX(#REF!,ROW()-ROW(L$12)+1, MATCH(L$8,#REF!,0))="","",INDEX(#REF!,ROW()-ROW(L$12)+1, MATCH(L$8,#REF!,0)))</f>
        <v>#REF!</v>
      </c>
      <c r="M36" s="55"/>
      <c r="N36" s="55"/>
    </row>
    <row r="37" spans="1:14" x14ac:dyDescent="0.55000000000000004">
      <c r="A37" s="41" t="s">
        <v>475</v>
      </c>
      <c r="B37" s="6" t="s">
        <v>479</v>
      </c>
      <c r="C37" s="66" t="e" cm="1">
        <f t="array" ref="C37">IF(INDEX(#REF!,ROW()-ROW($12:$12)+1)="","",INDEX(#REF!,ROW()-ROW($12:$12)+1))</f>
        <v>#REF!</v>
      </c>
      <c r="D37" s="66" t="e" cm="1">
        <f t="array" ref="D37">IF(INDEX(#REF!,ROW()-ROW($12:$12)+1)="","",INDEX(#REF!,ROW()-ROW($12:$12)+1))</f>
        <v>#REF!</v>
      </c>
      <c r="E37" s="66" t="e" cm="1">
        <f t="array" ref="E37">IF(INDEX(#REF!,ROW()-ROW($12:$12)+1)="","",INDEX(#REF!,ROW()-ROW($12:$12)+1))</f>
        <v>#REF!</v>
      </c>
      <c r="F37" s="67" t="e" cm="1">
        <f t="array" ref="F37">IF(INDEX(#REF!,ROW()-ROW($12:$12)+1)="","",INDEX(#REF!,ROW()-ROW($12:$12)+1))</f>
        <v>#REF!</v>
      </c>
      <c r="G37" s="68" t="e" cm="1">
        <f t="array" ref="G37">IF(INDEX(#REF!,ROW()-ROW($12:$12)+1)="","",INDEX(#REF!,ROW()-ROW($12:$12)+1))</f>
        <v>#REF!</v>
      </c>
      <c r="H37" s="68" t="e" cm="1">
        <f t="array" ref="H37">IF(INDEX(#REF!,ROW()-ROW($12:$12)+1)="","",INDEX(#REF!,ROW()-ROW($12:$12)+1))</f>
        <v>#REF!</v>
      </c>
      <c r="I37" s="68" t="e" cm="1">
        <f t="array" ref="I37">IF(INDEX(#REF!,ROW()-ROW($12:$12)+1)="","",INDEX(#REF!,ROW()-ROW($12:$12)+1))</f>
        <v>#REF!</v>
      </c>
      <c r="J37" s="69" t="e" cm="1">
        <f t="array" ref="J37">IF(INDEX(#REF!,ROW()-ROW($12:$12)+1)="","",INDEX(#REF!,ROW()-ROW($12:$12)+1))</f>
        <v>#REF!</v>
      </c>
      <c r="K37" s="69" t="e" cm="1">
        <f t="array" ref="K37">IF(INDEX(#REF!,ROW()-ROW($12:$12)+1)="","",INDEX(#REF!,ROW()-ROW($12:$12)+1))</f>
        <v>#REF!</v>
      </c>
      <c r="L37" s="55" t="e" cm="1">
        <f t="array" ref="L37">IF(INDEX(#REF!,ROW()-ROW(L$12)+1, MATCH(L$8,#REF!,0))="","",INDEX(#REF!,ROW()-ROW(L$12)+1, MATCH(L$8,#REF!,0)))</f>
        <v>#REF!</v>
      </c>
      <c r="M37" s="55"/>
      <c r="N37" s="55"/>
    </row>
    <row r="38" spans="1:14" x14ac:dyDescent="0.55000000000000004">
      <c r="A38" s="41" t="s">
        <v>475</v>
      </c>
      <c r="B38" s="6" t="s">
        <v>479</v>
      </c>
      <c r="C38" s="66" t="e" cm="1">
        <f t="array" ref="C38">IF(INDEX(#REF!,ROW()-ROW($12:$12)+1)="","",INDEX(#REF!,ROW()-ROW($12:$12)+1))</f>
        <v>#REF!</v>
      </c>
      <c r="D38" s="66" t="e" cm="1">
        <f t="array" ref="D38">IF(INDEX(#REF!,ROW()-ROW($12:$12)+1)="","",INDEX(#REF!,ROW()-ROW($12:$12)+1))</f>
        <v>#REF!</v>
      </c>
      <c r="E38" s="66" t="e" cm="1">
        <f t="array" ref="E38">IF(INDEX(#REF!,ROW()-ROW($12:$12)+1)="","",INDEX(#REF!,ROW()-ROW($12:$12)+1))</f>
        <v>#REF!</v>
      </c>
      <c r="F38" s="67" t="e" cm="1">
        <f t="array" ref="F38">IF(INDEX(#REF!,ROW()-ROW($12:$12)+1)="","",INDEX(#REF!,ROW()-ROW($12:$12)+1))</f>
        <v>#REF!</v>
      </c>
      <c r="G38" s="68" t="e" cm="1">
        <f t="array" ref="G38">IF(INDEX(#REF!,ROW()-ROW($12:$12)+1)="","",INDEX(#REF!,ROW()-ROW($12:$12)+1))</f>
        <v>#REF!</v>
      </c>
      <c r="H38" s="68" t="e" cm="1">
        <f t="array" ref="H38">IF(INDEX(#REF!,ROW()-ROW($12:$12)+1)="","",INDEX(#REF!,ROW()-ROW($12:$12)+1))</f>
        <v>#REF!</v>
      </c>
      <c r="I38" s="68" t="e" cm="1">
        <f t="array" ref="I38">IF(INDEX(#REF!,ROW()-ROW($12:$12)+1)="","",INDEX(#REF!,ROW()-ROW($12:$12)+1))</f>
        <v>#REF!</v>
      </c>
      <c r="J38" s="69" t="e" cm="1">
        <f t="array" ref="J38">IF(INDEX(#REF!,ROW()-ROW($12:$12)+1)="","",INDEX(#REF!,ROW()-ROW($12:$12)+1))</f>
        <v>#REF!</v>
      </c>
      <c r="K38" s="69" t="e" cm="1">
        <f t="array" ref="K38">IF(INDEX(#REF!,ROW()-ROW($12:$12)+1)="","",INDEX(#REF!,ROW()-ROW($12:$12)+1))</f>
        <v>#REF!</v>
      </c>
      <c r="L38" s="55" t="e" cm="1">
        <f t="array" ref="L38">IF(INDEX(#REF!,ROW()-ROW(L$12)+1, MATCH(L$8,#REF!,0))="","",INDEX(#REF!,ROW()-ROW(L$12)+1, MATCH(L$8,#REF!,0)))</f>
        <v>#REF!</v>
      </c>
      <c r="M38" s="55"/>
      <c r="N38" s="55"/>
    </row>
    <row r="39" spans="1:14" x14ac:dyDescent="0.55000000000000004">
      <c r="A39" s="41" t="s">
        <v>475</v>
      </c>
      <c r="B39" s="6" t="s">
        <v>479</v>
      </c>
      <c r="C39" s="66" t="e" cm="1">
        <f t="array" ref="C39">IF(INDEX(#REF!,ROW()-ROW($12:$12)+1)="","",INDEX(#REF!,ROW()-ROW($12:$12)+1))</f>
        <v>#REF!</v>
      </c>
      <c r="D39" s="66" t="e" cm="1">
        <f t="array" ref="D39">IF(INDEX(#REF!,ROW()-ROW($12:$12)+1)="","",INDEX(#REF!,ROW()-ROW($12:$12)+1))</f>
        <v>#REF!</v>
      </c>
      <c r="E39" s="66" t="e" cm="1">
        <f t="array" ref="E39">IF(INDEX(#REF!,ROW()-ROW($12:$12)+1)="","",INDEX(#REF!,ROW()-ROW($12:$12)+1))</f>
        <v>#REF!</v>
      </c>
      <c r="F39" s="67" t="e" cm="1">
        <f t="array" ref="F39">IF(INDEX(#REF!,ROW()-ROW($12:$12)+1)="","",INDEX(#REF!,ROW()-ROW($12:$12)+1))</f>
        <v>#REF!</v>
      </c>
      <c r="G39" s="68" t="e" cm="1">
        <f t="array" ref="G39">IF(INDEX(#REF!,ROW()-ROW($12:$12)+1)="","",INDEX(#REF!,ROW()-ROW($12:$12)+1))</f>
        <v>#REF!</v>
      </c>
      <c r="H39" s="68" t="e" cm="1">
        <f t="array" ref="H39">IF(INDEX(#REF!,ROW()-ROW($12:$12)+1)="","",INDEX(#REF!,ROW()-ROW($12:$12)+1))</f>
        <v>#REF!</v>
      </c>
      <c r="I39" s="68" t="e" cm="1">
        <f t="array" ref="I39">IF(INDEX(#REF!,ROW()-ROW($12:$12)+1)="","",INDEX(#REF!,ROW()-ROW($12:$12)+1))</f>
        <v>#REF!</v>
      </c>
      <c r="J39" s="69" t="e" cm="1">
        <f t="array" ref="J39">IF(INDEX(#REF!,ROW()-ROW($12:$12)+1)="","",INDEX(#REF!,ROW()-ROW($12:$12)+1))</f>
        <v>#REF!</v>
      </c>
      <c r="K39" s="69" t="e" cm="1">
        <f t="array" ref="K39">IF(INDEX(#REF!,ROW()-ROW($12:$12)+1)="","",INDEX(#REF!,ROW()-ROW($12:$12)+1))</f>
        <v>#REF!</v>
      </c>
      <c r="L39" s="55" t="e" cm="1">
        <f t="array" ref="L39">IF(INDEX(#REF!,ROW()-ROW(L$12)+1, MATCH(L$8,#REF!,0))="","",INDEX(#REF!,ROW()-ROW(L$12)+1, MATCH(L$8,#REF!,0)))</f>
        <v>#REF!</v>
      </c>
      <c r="M39" s="55"/>
      <c r="N39" s="55"/>
    </row>
    <row r="40" spans="1:14" x14ac:dyDescent="0.55000000000000004">
      <c r="A40" s="41" t="s">
        <v>475</v>
      </c>
      <c r="B40" s="6" t="s">
        <v>479</v>
      </c>
      <c r="C40" s="66" t="e" cm="1">
        <f t="array" ref="C40">IF(INDEX(#REF!,ROW()-ROW($12:$12)+1)="","",INDEX(#REF!,ROW()-ROW($12:$12)+1))</f>
        <v>#REF!</v>
      </c>
      <c r="D40" s="66" t="e" cm="1">
        <f t="array" ref="D40">IF(INDEX(#REF!,ROW()-ROW($12:$12)+1)="","",INDEX(#REF!,ROW()-ROW($12:$12)+1))</f>
        <v>#REF!</v>
      </c>
      <c r="E40" s="66" t="e" cm="1">
        <f t="array" ref="E40">IF(INDEX(#REF!,ROW()-ROW($12:$12)+1)="","",INDEX(#REF!,ROW()-ROW($12:$12)+1))</f>
        <v>#REF!</v>
      </c>
      <c r="F40" s="67" t="e" cm="1">
        <f t="array" ref="F40">IF(INDEX(#REF!,ROW()-ROW($12:$12)+1)="","",INDEX(#REF!,ROW()-ROW($12:$12)+1))</f>
        <v>#REF!</v>
      </c>
      <c r="G40" s="68" t="e" cm="1">
        <f t="array" ref="G40">IF(INDEX(#REF!,ROW()-ROW($12:$12)+1)="","",INDEX(#REF!,ROW()-ROW($12:$12)+1))</f>
        <v>#REF!</v>
      </c>
      <c r="H40" s="68" t="e" cm="1">
        <f t="array" ref="H40">IF(INDEX(#REF!,ROW()-ROW($12:$12)+1)="","",INDEX(#REF!,ROW()-ROW($12:$12)+1))</f>
        <v>#REF!</v>
      </c>
      <c r="I40" s="68" t="e" cm="1">
        <f t="array" ref="I40">IF(INDEX(#REF!,ROW()-ROW($12:$12)+1)="","",INDEX(#REF!,ROW()-ROW($12:$12)+1))</f>
        <v>#REF!</v>
      </c>
      <c r="J40" s="69" t="e" cm="1">
        <f t="array" ref="J40">IF(INDEX(#REF!,ROW()-ROW($12:$12)+1)="","",INDEX(#REF!,ROW()-ROW($12:$12)+1))</f>
        <v>#REF!</v>
      </c>
      <c r="K40" s="69" t="e" cm="1">
        <f t="array" ref="K40">IF(INDEX(#REF!,ROW()-ROW($12:$12)+1)="","",INDEX(#REF!,ROW()-ROW($12:$12)+1))</f>
        <v>#REF!</v>
      </c>
      <c r="L40" s="55" t="e" cm="1">
        <f t="array" ref="L40">IF(INDEX(#REF!,ROW()-ROW(L$12)+1, MATCH(L$8,#REF!,0))="","",INDEX(#REF!,ROW()-ROW(L$12)+1, MATCH(L$8,#REF!,0)))</f>
        <v>#REF!</v>
      </c>
      <c r="M40" s="55"/>
      <c r="N40" s="55"/>
    </row>
    <row r="41" spans="1:14" x14ac:dyDescent="0.55000000000000004">
      <c r="A41" s="41" t="s">
        <v>475</v>
      </c>
      <c r="B41" s="6" t="s">
        <v>479</v>
      </c>
      <c r="C41" s="66" t="e" cm="1">
        <f t="array" ref="C41">IF(INDEX(#REF!,ROW()-ROW($12:$12)+1)="","",INDEX(#REF!,ROW()-ROW($12:$12)+1))</f>
        <v>#REF!</v>
      </c>
      <c r="D41" s="66" t="e" cm="1">
        <f t="array" ref="D41">IF(INDEX(#REF!,ROW()-ROW($12:$12)+1)="","",INDEX(#REF!,ROW()-ROW($12:$12)+1))</f>
        <v>#REF!</v>
      </c>
      <c r="E41" s="66" t="e" cm="1">
        <f t="array" ref="E41">IF(INDEX(#REF!,ROW()-ROW($12:$12)+1)="","",INDEX(#REF!,ROW()-ROW($12:$12)+1))</f>
        <v>#REF!</v>
      </c>
      <c r="F41" s="67" t="e" cm="1">
        <f t="array" ref="F41">IF(INDEX(#REF!,ROW()-ROW($12:$12)+1)="","",INDEX(#REF!,ROW()-ROW($12:$12)+1))</f>
        <v>#REF!</v>
      </c>
      <c r="G41" s="68" t="e" cm="1">
        <f t="array" ref="G41">IF(INDEX(#REF!,ROW()-ROW($12:$12)+1)="","",INDEX(#REF!,ROW()-ROW($12:$12)+1))</f>
        <v>#REF!</v>
      </c>
      <c r="H41" s="68" t="e" cm="1">
        <f t="array" ref="H41">IF(INDEX(#REF!,ROW()-ROW($12:$12)+1)="","",INDEX(#REF!,ROW()-ROW($12:$12)+1))</f>
        <v>#REF!</v>
      </c>
      <c r="I41" s="68" t="e" cm="1">
        <f t="array" ref="I41">IF(INDEX(#REF!,ROW()-ROW($12:$12)+1)="","",INDEX(#REF!,ROW()-ROW($12:$12)+1))</f>
        <v>#REF!</v>
      </c>
      <c r="J41" s="69" t="e" cm="1">
        <f t="array" ref="J41">IF(INDEX(#REF!,ROW()-ROW($12:$12)+1)="","",INDEX(#REF!,ROW()-ROW($12:$12)+1))</f>
        <v>#REF!</v>
      </c>
      <c r="K41" s="69" t="e" cm="1">
        <f t="array" ref="K41">IF(INDEX(#REF!,ROW()-ROW($12:$12)+1)="","",INDEX(#REF!,ROW()-ROW($12:$12)+1))</f>
        <v>#REF!</v>
      </c>
      <c r="L41" s="55" t="e" cm="1">
        <f t="array" ref="L41">IF(INDEX(#REF!,ROW()-ROW(L$12)+1, MATCH(L$8,#REF!,0))="","",INDEX(#REF!,ROW()-ROW(L$12)+1, MATCH(L$8,#REF!,0)))</f>
        <v>#REF!</v>
      </c>
      <c r="M41" s="55"/>
      <c r="N41" s="55"/>
    </row>
    <row r="42" spans="1:14" x14ac:dyDescent="0.55000000000000004">
      <c r="A42" s="41" t="s">
        <v>475</v>
      </c>
      <c r="B42" s="6" t="s">
        <v>479</v>
      </c>
      <c r="C42" s="66" t="e" cm="1">
        <f t="array" ref="C42">IF(INDEX(#REF!,ROW()-ROW($12:$12)+1)="","",INDEX(#REF!,ROW()-ROW($12:$12)+1))</f>
        <v>#REF!</v>
      </c>
      <c r="D42" s="66" t="e" cm="1">
        <f t="array" ref="D42">IF(INDEX(#REF!,ROW()-ROW($12:$12)+1)="","",INDEX(#REF!,ROW()-ROW($12:$12)+1))</f>
        <v>#REF!</v>
      </c>
      <c r="E42" s="66" t="e" cm="1">
        <f t="array" ref="E42">IF(INDEX(#REF!,ROW()-ROW($12:$12)+1)="","",INDEX(#REF!,ROW()-ROW($12:$12)+1))</f>
        <v>#REF!</v>
      </c>
      <c r="F42" s="67" t="e" cm="1">
        <f t="array" ref="F42">IF(INDEX(#REF!,ROW()-ROW($12:$12)+1)="","",INDEX(#REF!,ROW()-ROW($12:$12)+1))</f>
        <v>#REF!</v>
      </c>
      <c r="G42" s="68" t="e" cm="1">
        <f t="array" ref="G42">IF(INDEX(#REF!,ROW()-ROW($12:$12)+1)="","",INDEX(#REF!,ROW()-ROW($12:$12)+1))</f>
        <v>#REF!</v>
      </c>
      <c r="H42" s="68" t="e" cm="1">
        <f t="array" ref="H42">IF(INDEX(#REF!,ROW()-ROW($12:$12)+1)="","",INDEX(#REF!,ROW()-ROW($12:$12)+1))</f>
        <v>#REF!</v>
      </c>
      <c r="I42" s="68" t="e" cm="1">
        <f t="array" ref="I42">IF(INDEX(#REF!,ROW()-ROW($12:$12)+1)="","",INDEX(#REF!,ROW()-ROW($12:$12)+1))</f>
        <v>#REF!</v>
      </c>
      <c r="J42" s="69" t="e" cm="1">
        <f t="array" ref="J42">IF(INDEX(#REF!,ROW()-ROW($12:$12)+1)="","",INDEX(#REF!,ROW()-ROW($12:$12)+1))</f>
        <v>#REF!</v>
      </c>
      <c r="K42" s="69" t="e" cm="1">
        <f t="array" ref="K42">IF(INDEX(#REF!,ROW()-ROW($12:$12)+1)="","",INDEX(#REF!,ROW()-ROW($12:$12)+1))</f>
        <v>#REF!</v>
      </c>
      <c r="L42" s="55" t="e" cm="1">
        <f t="array" ref="L42">IF(INDEX(#REF!,ROW()-ROW(L$12)+1, MATCH(L$8,#REF!,0))="","",INDEX(#REF!,ROW()-ROW(L$12)+1, MATCH(L$8,#REF!,0)))</f>
        <v>#REF!</v>
      </c>
      <c r="M42" s="55"/>
      <c r="N42" s="55"/>
    </row>
    <row r="43" spans="1:14" x14ac:dyDescent="0.55000000000000004">
      <c r="A43" s="41" t="s">
        <v>475</v>
      </c>
      <c r="B43" s="6" t="s">
        <v>479</v>
      </c>
      <c r="C43" s="66" t="e" cm="1">
        <f t="array" ref="C43">IF(INDEX(#REF!,ROW()-ROW($12:$12)+1)="","",INDEX(#REF!,ROW()-ROW($12:$12)+1))</f>
        <v>#REF!</v>
      </c>
      <c r="D43" s="66" t="e" cm="1">
        <f t="array" ref="D43">IF(INDEX(#REF!,ROW()-ROW($12:$12)+1)="","",INDEX(#REF!,ROW()-ROW($12:$12)+1))</f>
        <v>#REF!</v>
      </c>
      <c r="E43" s="66" t="e" cm="1">
        <f t="array" ref="E43">IF(INDEX(#REF!,ROW()-ROW($12:$12)+1)="","",INDEX(#REF!,ROW()-ROW($12:$12)+1))</f>
        <v>#REF!</v>
      </c>
      <c r="F43" s="67" t="e" cm="1">
        <f t="array" ref="F43">IF(INDEX(#REF!,ROW()-ROW($12:$12)+1)="","",INDEX(#REF!,ROW()-ROW($12:$12)+1))</f>
        <v>#REF!</v>
      </c>
      <c r="G43" s="68" t="e" cm="1">
        <f t="array" ref="G43">IF(INDEX(#REF!,ROW()-ROW($12:$12)+1)="","",INDEX(#REF!,ROW()-ROW($12:$12)+1))</f>
        <v>#REF!</v>
      </c>
      <c r="H43" s="68" t="e" cm="1">
        <f t="array" ref="H43">IF(INDEX(#REF!,ROW()-ROW($12:$12)+1)="","",INDEX(#REF!,ROW()-ROW($12:$12)+1))</f>
        <v>#REF!</v>
      </c>
      <c r="I43" s="68" t="e" cm="1">
        <f t="array" ref="I43">IF(INDEX(#REF!,ROW()-ROW($12:$12)+1)="","",INDEX(#REF!,ROW()-ROW($12:$12)+1))</f>
        <v>#REF!</v>
      </c>
      <c r="J43" s="69" t="e" cm="1">
        <f t="array" ref="J43">IF(INDEX(#REF!,ROW()-ROW($12:$12)+1)="","",INDEX(#REF!,ROW()-ROW($12:$12)+1))</f>
        <v>#REF!</v>
      </c>
      <c r="K43" s="69" t="e" cm="1">
        <f t="array" ref="K43">IF(INDEX(#REF!,ROW()-ROW($12:$12)+1)="","",INDEX(#REF!,ROW()-ROW($12:$12)+1))</f>
        <v>#REF!</v>
      </c>
      <c r="L43" s="55" t="e" cm="1">
        <f t="array" ref="L43">IF(INDEX(#REF!,ROW()-ROW(L$12)+1, MATCH(L$8,#REF!,0))="","",INDEX(#REF!,ROW()-ROW(L$12)+1, MATCH(L$8,#REF!,0)))</f>
        <v>#REF!</v>
      </c>
      <c r="M43" s="55"/>
      <c r="N43" s="55"/>
    </row>
    <row r="44" spans="1:14" x14ac:dyDescent="0.55000000000000004">
      <c r="A44" s="41" t="s">
        <v>475</v>
      </c>
      <c r="B44" s="6" t="s">
        <v>479</v>
      </c>
      <c r="C44" s="66" t="e" cm="1">
        <f t="array" ref="C44">IF(INDEX(#REF!,ROW()-ROW($12:$12)+1)="","",INDEX(#REF!,ROW()-ROW($12:$12)+1))</f>
        <v>#REF!</v>
      </c>
      <c r="D44" s="66" t="e" cm="1">
        <f t="array" ref="D44">IF(INDEX(#REF!,ROW()-ROW($12:$12)+1)="","",INDEX(#REF!,ROW()-ROW($12:$12)+1))</f>
        <v>#REF!</v>
      </c>
      <c r="E44" s="66" t="e" cm="1">
        <f t="array" ref="E44">IF(INDEX(#REF!,ROW()-ROW($12:$12)+1)="","",INDEX(#REF!,ROW()-ROW($12:$12)+1))</f>
        <v>#REF!</v>
      </c>
      <c r="F44" s="67" t="e" cm="1">
        <f t="array" ref="F44">IF(INDEX(#REF!,ROW()-ROW($12:$12)+1)="","",INDEX(#REF!,ROW()-ROW($12:$12)+1))</f>
        <v>#REF!</v>
      </c>
      <c r="G44" s="68" t="e" cm="1">
        <f t="array" ref="G44">IF(INDEX(#REF!,ROW()-ROW($12:$12)+1)="","",INDEX(#REF!,ROW()-ROW($12:$12)+1))</f>
        <v>#REF!</v>
      </c>
      <c r="H44" s="68" t="e" cm="1">
        <f t="array" ref="H44">IF(INDEX(#REF!,ROW()-ROW($12:$12)+1)="","",INDEX(#REF!,ROW()-ROW($12:$12)+1))</f>
        <v>#REF!</v>
      </c>
      <c r="I44" s="68" t="e" cm="1">
        <f t="array" ref="I44">IF(INDEX(#REF!,ROW()-ROW($12:$12)+1)="","",INDEX(#REF!,ROW()-ROW($12:$12)+1))</f>
        <v>#REF!</v>
      </c>
      <c r="J44" s="69" t="e" cm="1">
        <f t="array" ref="J44">IF(INDEX(#REF!,ROW()-ROW($12:$12)+1)="","",INDEX(#REF!,ROW()-ROW($12:$12)+1))</f>
        <v>#REF!</v>
      </c>
      <c r="K44" s="69" t="e" cm="1">
        <f t="array" ref="K44">IF(INDEX(#REF!,ROW()-ROW($12:$12)+1)="","",INDEX(#REF!,ROW()-ROW($12:$12)+1))</f>
        <v>#REF!</v>
      </c>
      <c r="L44" s="55" t="e" cm="1">
        <f t="array" ref="L44">IF(INDEX(#REF!,ROW()-ROW(L$12)+1, MATCH(L$8,#REF!,0))="","",INDEX(#REF!,ROW()-ROW(L$12)+1, MATCH(L$8,#REF!,0)))</f>
        <v>#REF!</v>
      </c>
      <c r="M44" s="55"/>
      <c r="N44" s="55"/>
    </row>
    <row r="45" spans="1:14" x14ac:dyDescent="0.55000000000000004">
      <c r="A45" s="41" t="s">
        <v>475</v>
      </c>
      <c r="B45" s="6" t="s">
        <v>479</v>
      </c>
      <c r="C45" s="66" t="e" cm="1">
        <f t="array" ref="C45">IF(INDEX(#REF!,ROW()-ROW($12:$12)+1)="","",INDEX(#REF!,ROW()-ROW($12:$12)+1))</f>
        <v>#REF!</v>
      </c>
      <c r="D45" s="66" t="e" cm="1">
        <f t="array" ref="D45">IF(INDEX(#REF!,ROW()-ROW($12:$12)+1)="","",INDEX(#REF!,ROW()-ROW($12:$12)+1))</f>
        <v>#REF!</v>
      </c>
      <c r="E45" s="66" t="e" cm="1">
        <f t="array" ref="E45">IF(INDEX(#REF!,ROW()-ROW($12:$12)+1)="","",INDEX(#REF!,ROW()-ROW($12:$12)+1))</f>
        <v>#REF!</v>
      </c>
      <c r="F45" s="67" t="e" cm="1">
        <f t="array" ref="F45">IF(INDEX(#REF!,ROW()-ROW($12:$12)+1)="","",INDEX(#REF!,ROW()-ROW($12:$12)+1))</f>
        <v>#REF!</v>
      </c>
      <c r="G45" s="68" t="e" cm="1">
        <f t="array" ref="G45">IF(INDEX(#REF!,ROW()-ROW($12:$12)+1)="","",INDEX(#REF!,ROW()-ROW($12:$12)+1))</f>
        <v>#REF!</v>
      </c>
      <c r="H45" s="68" t="e" cm="1">
        <f t="array" ref="H45">IF(INDEX(#REF!,ROW()-ROW($12:$12)+1)="","",INDEX(#REF!,ROW()-ROW($12:$12)+1))</f>
        <v>#REF!</v>
      </c>
      <c r="I45" s="68" t="e" cm="1">
        <f t="array" ref="I45">IF(INDEX(#REF!,ROW()-ROW($12:$12)+1)="","",INDEX(#REF!,ROW()-ROW($12:$12)+1))</f>
        <v>#REF!</v>
      </c>
      <c r="J45" s="69" t="e" cm="1">
        <f t="array" ref="J45">IF(INDEX(#REF!,ROW()-ROW($12:$12)+1)="","",INDEX(#REF!,ROW()-ROW($12:$12)+1))</f>
        <v>#REF!</v>
      </c>
      <c r="K45" s="69" t="e" cm="1">
        <f t="array" ref="K45">IF(INDEX(#REF!,ROW()-ROW($12:$12)+1)="","",INDEX(#REF!,ROW()-ROW($12:$12)+1))</f>
        <v>#REF!</v>
      </c>
      <c r="L45" s="55" t="e" cm="1">
        <f t="array" ref="L45">IF(INDEX(#REF!,ROW()-ROW(L$12)+1, MATCH(L$8,#REF!,0))="","",INDEX(#REF!,ROW()-ROW(L$12)+1, MATCH(L$8,#REF!,0)))</f>
        <v>#REF!</v>
      </c>
      <c r="M45" s="55"/>
      <c r="N45" s="55"/>
    </row>
    <row r="46" spans="1:14" x14ac:dyDescent="0.55000000000000004">
      <c r="A46" s="41" t="s">
        <v>475</v>
      </c>
      <c r="B46" s="6" t="s">
        <v>479</v>
      </c>
      <c r="C46" s="66" t="e" cm="1">
        <f t="array" ref="C46">IF(INDEX(#REF!,ROW()-ROW($12:$12)+1)="","",INDEX(#REF!,ROW()-ROW($12:$12)+1))</f>
        <v>#REF!</v>
      </c>
      <c r="D46" s="66" t="e" cm="1">
        <f t="array" ref="D46">IF(INDEX(#REF!,ROW()-ROW($12:$12)+1)="","",INDEX(#REF!,ROW()-ROW($12:$12)+1))</f>
        <v>#REF!</v>
      </c>
      <c r="E46" s="66" t="e" cm="1">
        <f t="array" ref="E46">IF(INDEX(#REF!,ROW()-ROW($12:$12)+1)="","",INDEX(#REF!,ROW()-ROW($12:$12)+1))</f>
        <v>#REF!</v>
      </c>
      <c r="F46" s="67" t="e" cm="1">
        <f t="array" ref="F46">IF(INDEX(#REF!,ROW()-ROW($12:$12)+1)="","",INDEX(#REF!,ROW()-ROW($12:$12)+1))</f>
        <v>#REF!</v>
      </c>
      <c r="G46" s="68" t="e" cm="1">
        <f t="array" ref="G46">IF(INDEX(#REF!,ROW()-ROW($12:$12)+1)="","",INDEX(#REF!,ROW()-ROW($12:$12)+1))</f>
        <v>#REF!</v>
      </c>
      <c r="H46" s="68" t="e" cm="1">
        <f t="array" ref="H46">IF(INDEX(#REF!,ROW()-ROW($12:$12)+1)="","",INDEX(#REF!,ROW()-ROW($12:$12)+1))</f>
        <v>#REF!</v>
      </c>
      <c r="I46" s="68" t="e" cm="1">
        <f t="array" ref="I46">IF(INDEX(#REF!,ROW()-ROW($12:$12)+1)="","",INDEX(#REF!,ROW()-ROW($12:$12)+1))</f>
        <v>#REF!</v>
      </c>
      <c r="J46" s="69" t="e" cm="1">
        <f t="array" ref="J46">IF(INDEX(#REF!,ROW()-ROW($12:$12)+1)="","",INDEX(#REF!,ROW()-ROW($12:$12)+1))</f>
        <v>#REF!</v>
      </c>
      <c r="K46" s="69" t="e" cm="1">
        <f t="array" ref="K46">IF(INDEX(#REF!,ROW()-ROW($12:$12)+1)="","",INDEX(#REF!,ROW()-ROW($12:$12)+1))</f>
        <v>#REF!</v>
      </c>
      <c r="L46" s="55" t="e" cm="1">
        <f t="array" ref="L46">IF(INDEX(#REF!,ROW()-ROW(L$12)+1, MATCH(L$8,#REF!,0))="","",INDEX(#REF!,ROW()-ROW(L$12)+1, MATCH(L$8,#REF!,0)))</f>
        <v>#REF!</v>
      </c>
      <c r="M46" s="55"/>
      <c r="N46" s="55"/>
    </row>
    <row r="47" spans="1:14" x14ac:dyDescent="0.55000000000000004">
      <c r="A47" s="41" t="s">
        <v>475</v>
      </c>
      <c r="B47" s="6" t="s">
        <v>479</v>
      </c>
      <c r="C47" s="66" t="e" cm="1">
        <f t="array" ref="C47">IF(INDEX(#REF!,ROW()-ROW($12:$12)+1)="","",INDEX(#REF!,ROW()-ROW($12:$12)+1))</f>
        <v>#REF!</v>
      </c>
      <c r="D47" s="66" t="e" cm="1">
        <f t="array" ref="D47">IF(INDEX(#REF!,ROW()-ROW($12:$12)+1)="","",INDEX(#REF!,ROW()-ROW($12:$12)+1))</f>
        <v>#REF!</v>
      </c>
      <c r="E47" s="66" t="e" cm="1">
        <f t="array" ref="E47">IF(INDEX(#REF!,ROW()-ROW($12:$12)+1)="","",INDEX(#REF!,ROW()-ROW($12:$12)+1))</f>
        <v>#REF!</v>
      </c>
      <c r="F47" s="67" t="e" cm="1">
        <f t="array" ref="F47">IF(INDEX(#REF!,ROW()-ROW($12:$12)+1)="","",INDEX(#REF!,ROW()-ROW($12:$12)+1))</f>
        <v>#REF!</v>
      </c>
      <c r="G47" s="68" t="e" cm="1">
        <f t="array" ref="G47">IF(INDEX(#REF!,ROW()-ROW($12:$12)+1)="","",INDEX(#REF!,ROW()-ROW($12:$12)+1))</f>
        <v>#REF!</v>
      </c>
      <c r="H47" s="68" t="e" cm="1">
        <f t="array" ref="H47">IF(INDEX(#REF!,ROW()-ROW($12:$12)+1)="","",INDEX(#REF!,ROW()-ROW($12:$12)+1))</f>
        <v>#REF!</v>
      </c>
      <c r="I47" s="68" t="e" cm="1">
        <f t="array" ref="I47">IF(INDEX(#REF!,ROW()-ROW($12:$12)+1)="","",INDEX(#REF!,ROW()-ROW($12:$12)+1))</f>
        <v>#REF!</v>
      </c>
      <c r="J47" s="69" t="e" cm="1">
        <f t="array" ref="J47">IF(INDEX(#REF!,ROW()-ROW($12:$12)+1)="","",INDEX(#REF!,ROW()-ROW($12:$12)+1))</f>
        <v>#REF!</v>
      </c>
      <c r="K47" s="69" t="e" cm="1">
        <f t="array" ref="K47">IF(INDEX(#REF!,ROW()-ROW($12:$12)+1)="","",INDEX(#REF!,ROW()-ROW($12:$12)+1))</f>
        <v>#REF!</v>
      </c>
      <c r="L47" s="55" t="e" cm="1">
        <f t="array" ref="L47">IF(INDEX(#REF!,ROW()-ROW(L$12)+1, MATCH(L$8,#REF!,0))="","",INDEX(#REF!,ROW()-ROW(L$12)+1, MATCH(L$8,#REF!,0)))</f>
        <v>#REF!</v>
      </c>
      <c r="M47" s="55"/>
      <c r="N47" s="55"/>
    </row>
    <row r="48" spans="1:14" x14ac:dyDescent="0.55000000000000004">
      <c r="A48" s="41" t="s">
        <v>475</v>
      </c>
      <c r="B48" s="6" t="s">
        <v>479</v>
      </c>
      <c r="C48" s="66" t="e" cm="1">
        <f t="array" ref="C48">IF(INDEX(#REF!,ROW()-ROW($12:$12)+1)="","",INDEX(#REF!,ROW()-ROW($12:$12)+1))</f>
        <v>#REF!</v>
      </c>
      <c r="D48" s="66" t="e" cm="1">
        <f t="array" ref="D48">IF(INDEX(#REF!,ROW()-ROW($12:$12)+1)="","",INDEX(#REF!,ROW()-ROW($12:$12)+1))</f>
        <v>#REF!</v>
      </c>
      <c r="E48" s="66" t="e" cm="1">
        <f t="array" ref="E48">IF(INDEX(#REF!,ROW()-ROW($12:$12)+1)="","",INDEX(#REF!,ROW()-ROW($12:$12)+1))</f>
        <v>#REF!</v>
      </c>
      <c r="F48" s="67" t="e" cm="1">
        <f t="array" ref="F48">IF(INDEX(#REF!,ROW()-ROW($12:$12)+1)="","",INDEX(#REF!,ROW()-ROW($12:$12)+1))</f>
        <v>#REF!</v>
      </c>
      <c r="G48" s="68" t="e" cm="1">
        <f t="array" ref="G48">IF(INDEX(#REF!,ROW()-ROW($12:$12)+1)="","",INDEX(#REF!,ROW()-ROW($12:$12)+1))</f>
        <v>#REF!</v>
      </c>
      <c r="H48" s="68" t="e" cm="1">
        <f t="array" ref="H48">IF(INDEX(#REF!,ROW()-ROW($12:$12)+1)="","",INDEX(#REF!,ROW()-ROW($12:$12)+1))</f>
        <v>#REF!</v>
      </c>
      <c r="I48" s="68" t="e" cm="1">
        <f t="array" ref="I48">IF(INDEX(#REF!,ROW()-ROW($12:$12)+1)="","",INDEX(#REF!,ROW()-ROW($12:$12)+1))</f>
        <v>#REF!</v>
      </c>
      <c r="J48" s="69" t="e" cm="1">
        <f t="array" ref="J48">IF(INDEX(#REF!,ROW()-ROW($12:$12)+1)="","",INDEX(#REF!,ROW()-ROW($12:$12)+1))</f>
        <v>#REF!</v>
      </c>
      <c r="K48" s="69" t="e" cm="1">
        <f t="array" ref="K48">IF(INDEX(#REF!,ROW()-ROW($12:$12)+1)="","",INDEX(#REF!,ROW()-ROW($12:$12)+1))</f>
        <v>#REF!</v>
      </c>
      <c r="L48" s="55" t="e" cm="1">
        <f t="array" ref="L48">IF(INDEX(#REF!,ROW()-ROW(L$12)+1, MATCH(L$8,#REF!,0))="","",INDEX(#REF!,ROW()-ROW(L$12)+1, MATCH(L$8,#REF!,0)))</f>
        <v>#REF!</v>
      </c>
      <c r="M48" s="55"/>
      <c r="N48" s="55"/>
    </row>
    <row r="49" spans="1:14" x14ac:dyDescent="0.55000000000000004">
      <c r="A49" s="41" t="s">
        <v>475</v>
      </c>
      <c r="B49" s="6" t="s">
        <v>479</v>
      </c>
      <c r="C49" s="66" t="e" cm="1">
        <f t="array" ref="C49">IF(INDEX(#REF!,ROW()-ROW($12:$12)+1)="","",INDEX(#REF!,ROW()-ROW($12:$12)+1))</f>
        <v>#REF!</v>
      </c>
      <c r="D49" s="66" t="e" cm="1">
        <f t="array" ref="D49">IF(INDEX(#REF!,ROW()-ROW($12:$12)+1)="","",INDEX(#REF!,ROW()-ROW($12:$12)+1))</f>
        <v>#REF!</v>
      </c>
      <c r="E49" s="66" t="e" cm="1">
        <f t="array" ref="E49">IF(INDEX(#REF!,ROW()-ROW($12:$12)+1)="","",INDEX(#REF!,ROW()-ROW($12:$12)+1))</f>
        <v>#REF!</v>
      </c>
      <c r="F49" s="67" t="e" cm="1">
        <f t="array" ref="F49">IF(INDEX(#REF!,ROW()-ROW($12:$12)+1)="","",INDEX(#REF!,ROW()-ROW($12:$12)+1))</f>
        <v>#REF!</v>
      </c>
      <c r="G49" s="68" t="e" cm="1">
        <f t="array" ref="G49">IF(INDEX(#REF!,ROW()-ROW($12:$12)+1)="","",INDEX(#REF!,ROW()-ROW($12:$12)+1))</f>
        <v>#REF!</v>
      </c>
      <c r="H49" s="68" t="e" cm="1">
        <f t="array" ref="H49">IF(INDEX(#REF!,ROW()-ROW($12:$12)+1)="","",INDEX(#REF!,ROW()-ROW($12:$12)+1))</f>
        <v>#REF!</v>
      </c>
      <c r="I49" s="68" t="e" cm="1">
        <f t="array" ref="I49">IF(INDEX(#REF!,ROW()-ROW($12:$12)+1)="","",INDEX(#REF!,ROW()-ROW($12:$12)+1))</f>
        <v>#REF!</v>
      </c>
      <c r="J49" s="69" t="e" cm="1">
        <f t="array" ref="J49">IF(INDEX(#REF!,ROW()-ROW($12:$12)+1)="","",INDEX(#REF!,ROW()-ROW($12:$12)+1))</f>
        <v>#REF!</v>
      </c>
      <c r="K49" s="69" t="e" cm="1">
        <f t="array" ref="K49">IF(INDEX(#REF!,ROW()-ROW($12:$12)+1)="","",INDEX(#REF!,ROW()-ROW($12:$12)+1))</f>
        <v>#REF!</v>
      </c>
      <c r="L49" s="55" t="e" cm="1">
        <f t="array" ref="L49">IF(INDEX(#REF!,ROW()-ROW(L$12)+1, MATCH(L$8,#REF!,0))="","",INDEX(#REF!,ROW()-ROW(L$12)+1, MATCH(L$8,#REF!,0)))</f>
        <v>#REF!</v>
      </c>
      <c r="M49" s="55"/>
      <c r="N49" s="55"/>
    </row>
    <row r="50" spans="1:14" x14ac:dyDescent="0.55000000000000004">
      <c r="A50" s="41" t="s">
        <v>475</v>
      </c>
      <c r="B50" s="6" t="s">
        <v>479</v>
      </c>
      <c r="C50" s="66" t="e" cm="1">
        <f t="array" ref="C50">IF(INDEX(#REF!,ROW()-ROW($12:$12)+1)="","",INDEX(#REF!,ROW()-ROW($12:$12)+1))</f>
        <v>#REF!</v>
      </c>
      <c r="D50" s="66" t="e" cm="1">
        <f t="array" ref="D50">IF(INDEX(#REF!,ROW()-ROW($12:$12)+1)="","",INDEX(#REF!,ROW()-ROW($12:$12)+1))</f>
        <v>#REF!</v>
      </c>
      <c r="E50" s="66" t="e" cm="1">
        <f t="array" ref="E50">IF(INDEX(#REF!,ROW()-ROW($12:$12)+1)="","",INDEX(#REF!,ROW()-ROW($12:$12)+1))</f>
        <v>#REF!</v>
      </c>
      <c r="F50" s="67" t="e" cm="1">
        <f t="array" ref="F50">IF(INDEX(#REF!,ROW()-ROW($12:$12)+1)="","",INDEX(#REF!,ROW()-ROW($12:$12)+1))</f>
        <v>#REF!</v>
      </c>
      <c r="G50" s="68" t="e" cm="1">
        <f t="array" ref="G50">IF(INDEX(#REF!,ROW()-ROW($12:$12)+1)="","",INDEX(#REF!,ROW()-ROW($12:$12)+1))</f>
        <v>#REF!</v>
      </c>
      <c r="H50" s="68" t="e" cm="1">
        <f t="array" ref="H50">IF(INDEX(#REF!,ROW()-ROW($12:$12)+1)="","",INDEX(#REF!,ROW()-ROW($12:$12)+1))</f>
        <v>#REF!</v>
      </c>
      <c r="I50" s="68" t="e" cm="1">
        <f t="array" ref="I50">IF(INDEX(#REF!,ROW()-ROW($12:$12)+1)="","",INDEX(#REF!,ROW()-ROW($12:$12)+1))</f>
        <v>#REF!</v>
      </c>
      <c r="J50" s="69" t="e" cm="1">
        <f t="array" ref="J50">IF(INDEX(#REF!,ROW()-ROW($12:$12)+1)="","",INDEX(#REF!,ROW()-ROW($12:$12)+1))</f>
        <v>#REF!</v>
      </c>
      <c r="K50" s="69" t="e" cm="1">
        <f t="array" ref="K50">IF(INDEX(#REF!,ROW()-ROW($12:$12)+1)="","",INDEX(#REF!,ROW()-ROW($12:$12)+1))</f>
        <v>#REF!</v>
      </c>
      <c r="L50" s="55" t="e" cm="1">
        <f t="array" ref="L50">IF(INDEX(#REF!,ROW()-ROW(L$12)+1, MATCH(L$8,#REF!,0))="","",INDEX(#REF!,ROW()-ROW(L$12)+1, MATCH(L$8,#REF!,0)))</f>
        <v>#REF!</v>
      </c>
      <c r="M50" s="55"/>
      <c r="N50" s="55"/>
    </row>
    <row r="51" spans="1:14" x14ac:dyDescent="0.55000000000000004">
      <c r="A51" s="41" t="s">
        <v>475</v>
      </c>
      <c r="B51" s="6" t="s">
        <v>479</v>
      </c>
      <c r="C51" s="66" t="e" cm="1">
        <f t="array" ref="C51">IF(INDEX(#REF!,ROW()-ROW($12:$12)+1)="","",INDEX(#REF!,ROW()-ROW($12:$12)+1))</f>
        <v>#REF!</v>
      </c>
      <c r="D51" s="66" t="e" cm="1">
        <f t="array" ref="D51">IF(INDEX(#REF!,ROW()-ROW($12:$12)+1)="","",INDEX(#REF!,ROW()-ROW($12:$12)+1))</f>
        <v>#REF!</v>
      </c>
      <c r="E51" s="66" t="e" cm="1">
        <f t="array" ref="E51">IF(INDEX(#REF!,ROW()-ROW($12:$12)+1)="","",INDEX(#REF!,ROW()-ROW($12:$12)+1))</f>
        <v>#REF!</v>
      </c>
      <c r="F51" s="67" t="e" cm="1">
        <f t="array" ref="F51">IF(INDEX(#REF!,ROW()-ROW($12:$12)+1)="","",INDEX(#REF!,ROW()-ROW($12:$12)+1))</f>
        <v>#REF!</v>
      </c>
      <c r="G51" s="68" t="e" cm="1">
        <f t="array" ref="G51">IF(INDEX(#REF!,ROW()-ROW($12:$12)+1)="","",INDEX(#REF!,ROW()-ROW($12:$12)+1))</f>
        <v>#REF!</v>
      </c>
      <c r="H51" s="68" t="e" cm="1">
        <f t="array" ref="H51">IF(INDEX(#REF!,ROW()-ROW($12:$12)+1)="","",INDEX(#REF!,ROW()-ROW($12:$12)+1))</f>
        <v>#REF!</v>
      </c>
      <c r="I51" s="68" t="e" cm="1">
        <f t="array" ref="I51">IF(INDEX(#REF!,ROW()-ROW($12:$12)+1)="","",INDEX(#REF!,ROW()-ROW($12:$12)+1))</f>
        <v>#REF!</v>
      </c>
      <c r="J51" s="69" t="e" cm="1">
        <f t="array" ref="J51">IF(INDEX(#REF!,ROW()-ROW($12:$12)+1)="","",INDEX(#REF!,ROW()-ROW($12:$12)+1))</f>
        <v>#REF!</v>
      </c>
      <c r="K51" s="69" t="e" cm="1">
        <f t="array" ref="K51">IF(INDEX(#REF!,ROW()-ROW($12:$12)+1)="","",INDEX(#REF!,ROW()-ROW($12:$12)+1))</f>
        <v>#REF!</v>
      </c>
      <c r="L51" s="55" t="e" cm="1">
        <f t="array" ref="L51">IF(INDEX(#REF!,ROW()-ROW(L$12)+1, MATCH(L$8,#REF!,0))="","",INDEX(#REF!,ROW()-ROW(L$12)+1, MATCH(L$8,#REF!,0)))</f>
        <v>#REF!</v>
      </c>
      <c r="M51" s="55"/>
      <c r="N51" s="55"/>
    </row>
    <row r="52" spans="1:14" x14ac:dyDescent="0.55000000000000004">
      <c r="A52" s="41" t="s">
        <v>475</v>
      </c>
      <c r="B52" s="6" t="s">
        <v>479</v>
      </c>
      <c r="C52" s="66" t="e" cm="1">
        <f t="array" ref="C52">IF(INDEX(#REF!,ROW()-ROW($12:$12)+1)="","",INDEX(#REF!,ROW()-ROW($12:$12)+1))</f>
        <v>#REF!</v>
      </c>
      <c r="D52" s="66" t="e" cm="1">
        <f t="array" ref="D52">IF(INDEX(#REF!,ROW()-ROW($12:$12)+1)="","",INDEX(#REF!,ROW()-ROW($12:$12)+1))</f>
        <v>#REF!</v>
      </c>
      <c r="E52" s="66" t="e" cm="1">
        <f t="array" ref="E52">IF(INDEX(#REF!,ROW()-ROW($12:$12)+1)="","",INDEX(#REF!,ROW()-ROW($12:$12)+1))</f>
        <v>#REF!</v>
      </c>
      <c r="F52" s="67" t="e" cm="1">
        <f t="array" ref="F52">IF(INDEX(#REF!,ROW()-ROW($12:$12)+1)="","",INDEX(#REF!,ROW()-ROW($12:$12)+1))</f>
        <v>#REF!</v>
      </c>
      <c r="G52" s="68" t="e" cm="1">
        <f t="array" ref="G52">IF(INDEX(#REF!,ROW()-ROW($12:$12)+1)="","",INDEX(#REF!,ROW()-ROW($12:$12)+1))</f>
        <v>#REF!</v>
      </c>
      <c r="H52" s="68" t="e" cm="1">
        <f t="array" ref="H52">IF(INDEX(#REF!,ROW()-ROW($12:$12)+1)="","",INDEX(#REF!,ROW()-ROW($12:$12)+1))</f>
        <v>#REF!</v>
      </c>
      <c r="I52" s="68" t="e" cm="1">
        <f t="array" ref="I52">IF(INDEX(#REF!,ROW()-ROW($12:$12)+1)="","",INDEX(#REF!,ROW()-ROW($12:$12)+1))</f>
        <v>#REF!</v>
      </c>
      <c r="J52" s="69" t="e" cm="1">
        <f t="array" ref="J52">IF(INDEX(#REF!,ROW()-ROW($12:$12)+1)="","",INDEX(#REF!,ROW()-ROW($12:$12)+1))</f>
        <v>#REF!</v>
      </c>
      <c r="K52" s="69" t="e" cm="1">
        <f t="array" ref="K52">IF(INDEX(#REF!,ROW()-ROW($12:$12)+1)="","",INDEX(#REF!,ROW()-ROW($12:$12)+1))</f>
        <v>#REF!</v>
      </c>
      <c r="L52" s="55" t="e" cm="1">
        <f t="array" ref="L52">IF(INDEX(#REF!,ROW()-ROW(L$12)+1, MATCH(L$8,#REF!,0))="","",INDEX(#REF!,ROW()-ROW(L$12)+1, MATCH(L$8,#REF!,0)))</f>
        <v>#REF!</v>
      </c>
      <c r="M52" s="55"/>
      <c r="N52" s="55"/>
    </row>
    <row r="53" spans="1:14" x14ac:dyDescent="0.55000000000000004">
      <c r="A53" s="41" t="s">
        <v>475</v>
      </c>
      <c r="B53" s="6" t="s">
        <v>479</v>
      </c>
      <c r="C53" s="66" t="e" cm="1">
        <f t="array" ref="C53">IF(INDEX(#REF!,ROW()-ROW($12:$12)+1)="","",INDEX(#REF!,ROW()-ROW($12:$12)+1))</f>
        <v>#REF!</v>
      </c>
      <c r="D53" s="66" t="e" cm="1">
        <f t="array" ref="D53">IF(INDEX(#REF!,ROW()-ROW($12:$12)+1)="","",INDEX(#REF!,ROW()-ROW($12:$12)+1))</f>
        <v>#REF!</v>
      </c>
      <c r="E53" s="66" t="e" cm="1">
        <f t="array" ref="E53">IF(INDEX(#REF!,ROW()-ROW($12:$12)+1)="","",INDEX(#REF!,ROW()-ROW($12:$12)+1))</f>
        <v>#REF!</v>
      </c>
      <c r="F53" s="67" t="e" cm="1">
        <f t="array" ref="F53">IF(INDEX(#REF!,ROW()-ROW($12:$12)+1)="","",INDEX(#REF!,ROW()-ROW($12:$12)+1))</f>
        <v>#REF!</v>
      </c>
      <c r="G53" s="68" t="e" cm="1">
        <f t="array" ref="G53">IF(INDEX(#REF!,ROW()-ROW($12:$12)+1)="","",INDEX(#REF!,ROW()-ROW($12:$12)+1))</f>
        <v>#REF!</v>
      </c>
      <c r="H53" s="68" t="e" cm="1">
        <f t="array" ref="H53">IF(INDEX(#REF!,ROW()-ROW($12:$12)+1)="","",INDEX(#REF!,ROW()-ROW($12:$12)+1))</f>
        <v>#REF!</v>
      </c>
      <c r="I53" s="68" t="e" cm="1">
        <f t="array" ref="I53">IF(INDEX(#REF!,ROW()-ROW($12:$12)+1)="","",INDEX(#REF!,ROW()-ROW($12:$12)+1))</f>
        <v>#REF!</v>
      </c>
      <c r="J53" s="69" t="e" cm="1">
        <f t="array" ref="J53">IF(INDEX(#REF!,ROW()-ROW($12:$12)+1)="","",INDEX(#REF!,ROW()-ROW($12:$12)+1))</f>
        <v>#REF!</v>
      </c>
      <c r="K53" s="69" t="e" cm="1">
        <f t="array" ref="K53">IF(INDEX(#REF!,ROW()-ROW($12:$12)+1)="","",INDEX(#REF!,ROW()-ROW($12:$12)+1))</f>
        <v>#REF!</v>
      </c>
      <c r="L53" s="55" t="e" cm="1">
        <f t="array" ref="L53">IF(INDEX(#REF!,ROW()-ROW(L$12)+1, MATCH(L$8,#REF!,0))="","",INDEX(#REF!,ROW()-ROW(L$12)+1, MATCH(L$8,#REF!,0)))</f>
        <v>#REF!</v>
      </c>
      <c r="M53" s="55"/>
      <c r="N53" s="55"/>
    </row>
    <row r="54" spans="1:14" x14ac:dyDescent="0.55000000000000004">
      <c r="A54" s="41" t="s">
        <v>475</v>
      </c>
      <c r="B54" s="6" t="s">
        <v>479</v>
      </c>
      <c r="C54" s="66" t="e" cm="1">
        <f t="array" ref="C54">IF(INDEX(#REF!,ROW()-ROW($12:$12)+1)="","",INDEX(#REF!,ROW()-ROW($12:$12)+1))</f>
        <v>#REF!</v>
      </c>
      <c r="D54" s="66" t="e" cm="1">
        <f t="array" ref="D54">IF(INDEX(#REF!,ROW()-ROW($12:$12)+1)="","",INDEX(#REF!,ROW()-ROW($12:$12)+1))</f>
        <v>#REF!</v>
      </c>
      <c r="E54" s="66" t="e" cm="1">
        <f t="array" ref="E54">IF(INDEX(#REF!,ROW()-ROW($12:$12)+1)="","",INDEX(#REF!,ROW()-ROW($12:$12)+1))</f>
        <v>#REF!</v>
      </c>
      <c r="F54" s="67" t="e" cm="1">
        <f t="array" ref="F54">IF(INDEX(#REF!,ROW()-ROW($12:$12)+1)="","",INDEX(#REF!,ROW()-ROW($12:$12)+1))</f>
        <v>#REF!</v>
      </c>
      <c r="G54" s="68" t="e" cm="1">
        <f t="array" ref="G54">IF(INDEX(#REF!,ROW()-ROW($12:$12)+1)="","",INDEX(#REF!,ROW()-ROW($12:$12)+1))</f>
        <v>#REF!</v>
      </c>
      <c r="H54" s="68" t="e" cm="1">
        <f t="array" ref="H54">IF(INDEX(#REF!,ROW()-ROW($12:$12)+1)="","",INDEX(#REF!,ROW()-ROW($12:$12)+1))</f>
        <v>#REF!</v>
      </c>
      <c r="I54" s="68" t="e" cm="1">
        <f t="array" ref="I54">IF(INDEX(#REF!,ROW()-ROW($12:$12)+1)="","",INDEX(#REF!,ROW()-ROW($12:$12)+1))</f>
        <v>#REF!</v>
      </c>
      <c r="J54" s="69" t="e" cm="1">
        <f t="array" ref="J54">IF(INDEX(#REF!,ROW()-ROW($12:$12)+1)="","",INDEX(#REF!,ROW()-ROW($12:$12)+1))</f>
        <v>#REF!</v>
      </c>
      <c r="K54" s="69" t="e" cm="1">
        <f t="array" ref="K54">IF(INDEX(#REF!,ROW()-ROW($12:$12)+1)="","",INDEX(#REF!,ROW()-ROW($12:$12)+1))</f>
        <v>#REF!</v>
      </c>
      <c r="L54" s="55" t="e" cm="1">
        <f t="array" ref="L54">IF(INDEX(#REF!,ROW()-ROW(L$12)+1, MATCH(L$8,#REF!,0))="","",INDEX(#REF!,ROW()-ROW(L$12)+1, MATCH(L$8,#REF!,0)))</f>
        <v>#REF!</v>
      </c>
      <c r="M54" s="55"/>
      <c r="N54" s="55"/>
    </row>
    <row r="55" spans="1:14" x14ac:dyDescent="0.55000000000000004">
      <c r="A55" s="41" t="s">
        <v>475</v>
      </c>
      <c r="B55" s="6" t="s">
        <v>479</v>
      </c>
      <c r="C55" s="66" t="e" cm="1">
        <f t="array" ref="C55">IF(INDEX(#REF!,ROW()-ROW($12:$12)+1)="","",INDEX(#REF!,ROW()-ROW($12:$12)+1))</f>
        <v>#REF!</v>
      </c>
      <c r="D55" s="66" t="e" cm="1">
        <f t="array" ref="D55">IF(INDEX(#REF!,ROW()-ROW($12:$12)+1)="","",INDEX(#REF!,ROW()-ROW($12:$12)+1))</f>
        <v>#REF!</v>
      </c>
      <c r="E55" s="66" t="e" cm="1">
        <f t="array" ref="E55">IF(INDEX(#REF!,ROW()-ROW($12:$12)+1)="","",INDEX(#REF!,ROW()-ROW($12:$12)+1))</f>
        <v>#REF!</v>
      </c>
      <c r="F55" s="67" t="e" cm="1">
        <f t="array" ref="F55">IF(INDEX(#REF!,ROW()-ROW($12:$12)+1)="","",INDEX(#REF!,ROW()-ROW($12:$12)+1))</f>
        <v>#REF!</v>
      </c>
      <c r="G55" s="68" t="e" cm="1">
        <f t="array" ref="G55">IF(INDEX(#REF!,ROW()-ROW($12:$12)+1)="","",INDEX(#REF!,ROW()-ROW($12:$12)+1))</f>
        <v>#REF!</v>
      </c>
      <c r="H55" s="68" t="e" cm="1">
        <f t="array" ref="H55">IF(INDEX(#REF!,ROW()-ROW($12:$12)+1)="","",INDEX(#REF!,ROW()-ROW($12:$12)+1))</f>
        <v>#REF!</v>
      </c>
      <c r="I55" s="68" t="e" cm="1">
        <f t="array" ref="I55">IF(INDEX(#REF!,ROW()-ROW($12:$12)+1)="","",INDEX(#REF!,ROW()-ROW($12:$12)+1))</f>
        <v>#REF!</v>
      </c>
      <c r="J55" s="69" t="e" cm="1">
        <f t="array" ref="J55">IF(INDEX(#REF!,ROW()-ROW($12:$12)+1)="","",INDEX(#REF!,ROW()-ROW($12:$12)+1))</f>
        <v>#REF!</v>
      </c>
      <c r="K55" s="69" t="e" cm="1">
        <f t="array" ref="K55">IF(INDEX(#REF!,ROW()-ROW($12:$12)+1)="","",INDEX(#REF!,ROW()-ROW($12:$12)+1))</f>
        <v>#REF!</v>
      </c>
      <c r="L55" s="55" t="e" cm="1">
        <f t="array" ref="L55">IF(INDEX(#REF!,ROW()-ROW(L$12)+1, MATCH(L$8,#REF!,0))="","",INDEX(#REF!,ROW()-ROW(L$12)+1, MATCH(L$8,#REF!,0)))</f>
        <v>#REF!</v>
      </c>
      <c r="M55" s="55"/>
      <c r="N55" s="55"/>
    </row>
    <row r="56" spans="1:14" x14ac:dyDescent="0.55000000000000004">
      <c r="A56" s="41" t="s">
        <v>475</v>
      </c>
      <c r="B56" s="6" t="s">
        <v>479</v>
      </c>
      <c r="C56" s="66" t="e" cm="1">
        <f t="array" ref="C56">IF(INDEX(#REF!,ROW()-ROW($12:$12)+1)="","",INDEX(#REF!,ROW()-ROW($12:$12)+1))</f>
        <v>#REF!</v>
      </c>
      <c r="D56" s="66" t="e" cm="1">
        <f t="array" ref="D56">IF(INDEX(#REF!,ROW()-ROW($12:$12)+1)="","",INDEX(#REF!,ROW()-ROW($12:$12)+1))</f>
        <v>#REF!</v>
      </c>
      <c r="E56" s="66" t="e" cm="1">
        <f t="array" ref="E56">IF(INDEX(#REF!,ROW()-ROW($12:$12)+1)="","",INDEX(#REF!,ROW()-ROW($12:$12)+1))</f>
        <v>#REF!</v>
      </c>
      <c r="F56" s="67" t="e" cm="1">
        <f t="array" ref="F56">IF(INDEX(#REF!,ROW()-ROW($12:$12)+1)="","",INDEX(#REF!,ROW()-ROW($12:$12)+1))</f>
        <v>#REF!</v>
      </c>
      <c r="G56" s="68" t="e" cm="1">
        <f t="array" ref="G56">IF(INDEX(#REF!,ROW()-ROW($12:$12)+1)="","",INDEX(#REF!,ROW()-ROW($12:$12)+1))</f>
        <v>#REF!</v>
      </c>
      <c r="H56" s="68" t="e" cm="1">
        <f t="array" ref="H56">IF(INDEX(#REF!,ROW()-ROW($12:$12)+1)="","",INDEX(#REF!,ROW()-ROW($12:$12)+1))</f>
        <v>#REF!</v>
      </c>
      <c r="I56" s="68" t="e" cm="1">
        <f t="array" ref="I56">IF(INDEX(#REF!,ROW()-ROW($12:$12)+1)="","",INDEX(#REF!,ROW()-ROW($12:$12)+1))</f>
        <v>#REF!</v>
      </c>
      <c r="J56" s="69" t="e" cm="1">
        <f t="array" ref="J56">IF(INDEX(#REF!,ROW()-ROW($12:$12)+1)="","",INDEX(#REF!,ROW()-ROW($12:$12)+1))</f>
        <v>#REF!</v>
      </c>
      <c r="K56" s="69" t="e" cm="1">
        <f t="array" ref="K56">IF(INDEX(#REF!,ROW()-ROW($12:$12)+1)="","",INDEX(#REF!,ROW()-ROW($12:$12)+1))</f>
        <v>#REF!</v>
      </c>
      <c r="L56" s="55" t="e" cm="1">
        <f t="array" ref="L56">IF(INDEX(#REF!,ROW()-ROW(L$12)+1, MATCH(L$8,#REF!,0))="","",INDEX(#REF!,ROW()-ROW(L$12)+1, MATCH(L$8,#REF!,0)))</f>
        <v>#REF!</v>
      </c>
      <c r="M56" s="55"/>
      <c r="N56" s="55"/>
    </row>
    <row r="57" spans="1:14" x14ac:dyDescent="0.55000000000000004">
      <c r="A57" s="41" t="s">
        <v>475</v>
      </c>
      <c r="B57" s="6" t="s">
        <v>479</v>
      </c>
      <c r="C57" s="66" t="e" cm="1">
        <f t="array" ref="C57">IF(INDEX(#REF!,ROW()-ROW($12:$12)+1)="","",INDEX(#REF!,ROW()-ROW($12:$12)+1))</f>
        <v>#REF!</v>
      </c>
      <c r="D57" s="66" t="e" cm="1">
        <f t="array" ref="D57">IF(INDEX(#REF!,ROW()-ROW($12:$12)+1)="","",INDEX(#REF!,ROW()-ROW($12:$12)+1))</f>
        <v>#REF!</v>
      </c>
      <c r="E57" s="66" t="e" cm="1">
        <f t="array" ref="E57">IF(INDEX(#REF!,ROW()-ROW($12:$12)+1)="","",INDEX(#REF!,ROW()-ROW($12:$12)+1))</f>
        <v>#REF!</v>
      </c>
      <c r="F57" s="67" t="e" cm="1">
        <f t="array" ref="F57">IF(INDEX(#REF!,ROW()-ROW($12:$12)+1)="","",INDEX(#REF!,ROW()-ROW($12:$12)+1))</f>
        <v>#REF!</v>
      </c>
      <c r="G57" s="68" t="e" cm="1">
        <f t="array" ref="G57">IF(INDEX(#REF!,ROW()-ROW($12:$12)+1)="","",INDEX(#REF!,ROW()-ROW($12:$12)+1))</f>
        <v>#REF!</v>
      </c>
      <c r="H57" s="68" t="e" cm="1">
        <f t="array" ref="H57">IF(INDEX(#REF!,ROW()-ROW($12:$12)+1)="","",INDEX(#REF!,ROW()-ROW($12:$12)+1))</f>
        <v>#REF!</v>
      </c>
      <c r="I57" s="68" t="e" cm="1">
        <f t="array" ref="I57">IF(INDEX(#REF!,ROW()-ROW($12:$12)+1)="","",INDEX(#REF!,ROW()-ROW($12:$12)+1))</f>
        <v>#REF!</v>
      </c>
      <c r="J57" s="69" t="e" cm="1">
        <f t="array" ref="J57">IF(INDEX(#REF!,ROW()-ROW($12:$12)+1)="","",INDEX(#REF!,ROW()-ROW($12:$12)+1))</f>
        <v>#REF!</v>
      </c>
      <c r="K57" s="69" t="e" cm="1">
        <f t="array" ref="K57">IF(INDEX(#REF!,ROW()-ROW($12:$12)+1)="","",INDEX(#REF!,ROW()-ROW($12:$12)+1))</f>
        <v>#REF!</v>
      </c>
      <c r="L57" s="55" t="e" cm="1">
        <f t="array" ref="L57">IF(INDEX(#REF!,ROW()-ROW(L$12)+1, MATCH(L$8,#REF!,0))="","",INDEX(#REF!,ROW()-ROW(L$12)+1, MATCH(L$8,#REF!,0)))</f>
        <v>#REF!</v>
      </c>
      <c r="M57" s="55"/>
      <c r="N57" s="55"/>
    </row>
    <row r="58" spans="1:14" x14ac:dyDescent="0.55000000000000004">
      <c r="A58" s="41" t="s">
        <v>475</v>
      </c>
      <c r="B58" s="6" t="s">
        <v>479</v>
      </c>
      <c r="C58" s="66" t="e" cm="1">
        <f t="array" ref="C58">IF(INDEX(#REF!,ROW()-ROW($12:$12)+1)="","",INDEX(#REF!,ROW()-ROW($12:$12)+1))</f>
        <v>#REF!</v>
      </c>
      <c r="D58" s="66" t="e" cm="1">
        <f t="array" ref="D58">IF(INDEX(#REF!,ROW()-ROW($12:$12)+1)="","",INDEX(#REF!,ROW()-ROW($12:$12)+1))</f>
        <v>#REF!</v>
      </c>
      <c r="E58" s="66" t="e" cm="1">
        <f t="array" ref="E58">IF(INDEX(#REF!,ROW()-ROW($12:$12)+1)="","",INDEX(#REF!,ROW()-ROW($12:$12)+1))</f>
        <v>#REF!</v>
      </c>
      <c r="F58" s="67" t="e" cm="1">
        <f t="array" ref="F58">IF(INDEX(#REF!,ROW()-ROW($12:$12)+1)="","",INDEX(#REF!,ROW()-ROW($12:$12)+1))</f>
        <v>#REF!</v>
      </c>
      <c r="G58" s="68" t="e" cm="1">
        <f t="array" ref="G58">IF(INDEX(#REF!,ROW()-ROW($12:$12)+1)="","",INDEX(#REF!,ROW()-ROW($12:$12)+1))</f>
        <v>#REF!</v>
      </c>
      <c r="H58" s="68" t="e" cm="1">
        <f t="array" ref="H58">IF(INDEX(#REF!,ROW()-ROW($12:$12)+1)="","",INDEX(#REF!,ROW()-ROW($12:$12)+1))</f>
        <v>#REF!</v>
      </c>
      <c r="I58" s="68" t="e" cm="1">
        <f t="array" ref="I58">IF(INDEX(#REF!,ROW()-ROW($12:$12)+1)="","",INDEX(#REF!,ROW()-ROW($12:$12)+1))</f>
        <v>#REF!</v>
      </c>
      <c r="J58" s="69" t="e" cm="1">
        <f t="array" ref="J58">IF(INDEX(#REF!,ROW()-ROW($12:$12)+1)="","",INDEX(#REF!,ROW()-ROW($12:$12)+1))</f>
        <v>#REF!</v>
      </c>
      <c r="K58" s="69" t="e" cm="1">
        <f t="array" ref="K58">IF(INDEX(#REF!,ROW()-ROW($12:$12)+1)="","",INDEX(#REF!,ROW()-ROW($12:$12)+1))</f>
        <v>#REF!</v>
      </c>
      <c r="L58" s="55" t="e" cm="1">
        <f t="array" ref="L58">IF(INDEX(#REF!,ROW()-ROW(L$12)+1, MATCH(L$8,#REF!,0))="","",INDEX(#REF!,ROW()-ROW(L$12)+1, MATCH(L$8,#REF!,0)))</f>
        <v>#REF!</v>
      </c>
      <c r="M58" s="83"/>
      <c r="N58" s="83"/>
    </row>
    <row r="59" spans="1:14" x14ac:dyDescent="0.55000000000000004">
      <c r="A59" s="41" t="s">
        <v>475</v>
      </c>
      <c r="B59" s="6" t="s">
        <v>479</v>
      </c>
      <c r="C59" s="66" t="e" cm="1">
        <f t="array" ref="C59">IF(INDEX(#REF!,ROW()-ROW($12:$12)+1)="","",INDEX(#REF!,ROW()-ROW($12:$12)+1))</f>
        <v>#REF!</v>
      </c>
      <c r="D59" s="66" t="e" cm="1">
        <f t="array" ref="D59">IF(INDEX(#REF!,ROW()-ROW($12:$12)+1)="","",INDEX(#REF!,ROW()-ROW($12:$12)+1))</f>
        <v>#REF!</v>
      </c>
      <c r="E59" s="66" t="e" cm="1">
        <f t="array" ref="E59">IF(INDEX(#REF!,ROW()-ROW($12:$12)+1)="","",INDEX(#REF!,ROW()-ROW($12:$12)+1))</f>
        <v>#REF!</v>
      </c>
      <c r="F59" s="67" t="e" cm="1">
        <f t="array" ref="F59">IF(INDEX(#REF!,ROW()-ROW($12:$12)+1)="","",INDEX(#REF!,ROW()-ROW($12:$12)+1))</f>
        <v>#REF!</v>
      </c>
      <c r="G59" s="68" t="e" cm="1">
        <f t="array" ref="G59">IF(INDEX(#REF!,ROW()-ROW($12:$12)+1)="","",INDEX(#REF!,ROW()-ROW($12:$12)+1))</f>
        <v>#REF!</v>
      </c>
      <c r="H59" s="68" t="e" cm="1">
        <f t="array" ref="H59">IF(INDEX(#REF!,ROW()-ROW($12:$12)+1)="","",INDEX(#REF!,ROW()-ROW($12:$12)+1))</f>
        <v>#REF!</v>
      </c>
      <c r="I59" s="68" t="e" cm="1">
        <f t="array" ref="I59">IF(INDEX(#REF!,ROW()-ROW($12:$12)+1)="","",INDEX(#REF!,ROW()-ROW($12:$12)+1))</f>
        <v>#REF!</v>
      </c>
      <c r="J59" s="69" t="e" cm="1">
        <f t="array" ref="J59">IF(INDEX(#REF!,ROW()-ROW($12:$12)+1)="","",INDEX(#REF!,ROW()-ROW($12:$12)+1))</f>
        <v>#REF!</v>
      </c>
      <c r="K59" s="69" t="e" cm="1">
        <f t="array" ref="K59">IF(INDEX(#REF!,ROW()-ROW($12:$12)+1)="","",INDEX(#REF!,ROW()-ROW($12:$12)+1))</f>
        <v>#REF!</v>
      </c>
      <c r="L59" s="55" t="e" cm="1">
        <f t="array" ref="L59">IF(INDEX(#REF!,ROW()-ROW(L$12)+1, MATCH(L$8,#REF!,0))="","",INDEX(#REF!,ROW()-ROW(L$12)+1, MATCH(L$8,#REF!,0)))</f>
        <v>#REF!</v>
      </c>
      <c r="M59" s="83"/>
      <c r="N59" s="83"/>
    </row>
    <row r="60" spans="1:14" x14ac:dyDescent="0.55000000000000004">
      <c r="A60" s="41" t="s">
        <v>475</v>
      </c>
      <c r="B60" s="6" t="s">
        <v>479</v>
      </c>
      <c r="C60" s="66" t="e" cm="1">
        <f t="array" ref="C60">IF(INDEX(#REF!,ROW()-ROW($12:$12)+1)="","",INDEX(#REF!,ROW()-ROW($12:$12)+1))</f>
        <v>#REF!</v>
      </c>
      <c r="D60" s="66" t="e" cm="1">
        <f t="array" ref="D60">IF(INDEX(#REF!,ROW()-ROW($12:$12)+1)="","",INDEX(#REF!,ROW()-ROW($12:$12)+1))</f>
        <v>#REF!</v>
      </c>
      <c r="E60" s="66" t="e" cm="1">
        <f t="array" ref="E60">IF(INDEX(#REF!,ROW()-ROW($12:$12)+1)="","",INDEX(#REF!,ROW()-ROW($12:$12)+1))</f>
        <v>#REF!</v>
      </c>
      <c r="F60" s="67" t="e" cm="1">
        <f t="array" ref="F60">IF(INDEX(#REF!,ROW()-ROW($12:$12)+1)="","",INDEX(#REF!,ROW()-ROW($12:$12)+1))</f>
        <v>#REF!</v>
      </c>
      <c r="G60" s="68" t="e" cm="1">
        <f t="array" ref="G60">IF(INDEX(#REF!,ROW()-ROW($12:$12)+1)="","",INDEX(#REF!,ROW()-ROW($12:$12)+1))</f>
        <v>#REF!</v>
      </c>
      <c r="H60" s="68" t="e" cm="1">
        <f t="array" ref="H60">IF(INDEX(#REF!,ROW()-ROW($12:$12)+1)="","",INDEX(#REF!,ROW()-ROW($12:$12)+1))</f>
        <v>#REF!</v>
      </c>
      <c r="I60" s="68" t="e" cm="1">
        <f t="array" ref="I60">IF(INDEX(#REF!,ROW()-ROW($12:$12)+1)="","",INDEX(#REF!,ROW()-ROW($12:$12)+1))</f>
        <v>#REF!</v>
      </c>
      <c r="J60" s="69" t="e" cm="1">
        <f t="array" ref="J60">IF(INDEX(#REF!,ROW()-ROW($12:$12)+1)="","",INDEX(#REF!,ROW()-ROW($12:$12)+1))</f>
        <v>#REF!</v>
      </c>
      <c r="K60" s="69" t="e" cm="1">
        <f t="array" ref="K60">IF(INDEX(#REF!,ROW()-ROW($12:$12)+1)="","",INDEX(#REF!,ROW()-ROW($12:$12)+1))</f>
        <v>#REF!</v>
      </c>
      <c r="L60" s="55" t="e" cm="1">
        <f t="array" ref="L60">IF(INDEX(#REF!,ROW()-ROW(L$12)+1, MATCH(L$8,#REF!,0))="","",INDEX(#REF!,ROW()-ROW(L$12)+1, MATCH(L$8,#REF!,0)))</f>
        <v>#REF!</v>
      </c>
      <c r="M60" s="83"/>
      <c r="N60" s="83"/>
    </row>
    <row r="61" spans="1:14" x14ac:dyDescent="0.55000000000000004">
      <c r="A61" s="41" t="s">
        <v>475</v>
      </c>
      <c r="B61" s="6" t="s">
        <v>479</v>
      </c>
      <c r="C61" s="66" t="e" cm="1">
        <f t="array" ref="C61">IF(INDEX(#REF!,ROW()-ROW($12:$12)+1)="","",INDEX(#REF!,ROW()-ROW($12:$12)+1))</f>
        <v>#REF!</v>
      </c>
      <c r="D61" s="66" t="e" cm="1">
        <f t="array" ref="D61">IF(INDEX(#REF!,ROW()-ROW($12:$12)+1)="","",INDEX(#REF!,ROW()-ROW($12:$12)+1))</f>
        <v>#REF!</v>
      </c>
      <c r="E61" s="66" t="e" cm="1">
        <f t="array" ref="E61">IF(INDEX(#REF!,ROW()-ROW($12:$12)+1)="","",INDEX(#REF!,ROW()-ROW($12:$12)+1))</f>
        <v>#REF!</v>
      </c>
      <c r="F61" s="67" t="e" cm="1">
        <f t="array" ref="F61">IF(INDEX(#REF!,ROW()-ROW($12:$12)+1)="","",INDEX(#REF!,ROW()-ROW($12:$12)+1))</f>
        <v>#REF!</v>
      </c>
      <c r="G61" s="68" t="e" cm="1">
        <f t="array" ref="G61">IF(INDEX(#REF!,ROW()-ROW($12:$12)+1)="","",INDEX(#REF!,ROW()-ROW($12:$12)+1))</f>
        <v>#REF!</v>
      </c>
      <c r="H61" s="68" t="e" cm="1">
        <f t="array" ref="H61">IF(INDEX(#REF!,ROW()-ROW($12:$12)+1)="","",INDEX(#REF!,ROW()-ROW($12:$12)+1))</f>
        <v>#REF!</v>
      </c>
      <c r="I61" s="68" t="e" cm="1">
        <f t="array" ref="I61">IF(INDEX(#REF!,ROW()-ROW($12:$12)+1)="","",INDEX(#REF!,ROW()-ROW($12:$12)+1))</f>
        <v>#REF!</v>
      </c>
      <c r="J61" s="69" t="e" cm="1">
        <f t="array" ref="J61">IF(INDEX(#REF!,ROW()-ROW($12:$12)+1)="","",INDEX(#REF!,ROW()-ROW($12:$12)+1))</f>
        <v>#REF!</v>
      </c>
      <c r="K61" s="69" t="e" cm="1">
        <f t="array" ref="K61">IF(INDEX(#REF!,ROW()-ROW($12:$12)+1)="","",INDEX(#REF!,ROW()-ROW($12:$12)+1))</f>
        <v>#REF!</v>
      </c>
      <c r="L61" s="55" t="e" cm="1">
        <f t="array" ref="L61">IF(INDEX(#REF!,ROW()-ROW(L$12)+1, MATCH(L$8,#REF!,0))="","",INDEX(#REF!,ROW()-ROW(L$12)+1, MATCH(L$8,#REF!,0)))</f>
        <v>#REF!</v>
      </c>
      <c r="M61" s="83"/>
      <c r="N61" s="83"/>
    </row>
    <row r="62" spans="1:14" x14ac:dyDescent="0.55000000000000004">
      <c r="A62" s="41" t="s">
        <v>475</v>
      </c>
      <c r="B62" s="6" t="s">
        <v>479</v>
      </c>
      <c r="C62" s="66" t="e" cm="1">
        <f t="array" ref="C62">IF(INDEX(#REF!,ROW()-ROW($12:$12)+1)="","",INDEX(#REF!,ROW()-ROW($12:$12)+1))</f>
        <v>#REF!</v>
      </c>
      <c r="D62" s="66" t="e" cm="1">
        <f t="array" ref="D62">IF(INDEX(#REF!,ROW()-ROW($12:$12)+1)="","",INDEX(#REF!,ROW()-ROW($12:$12)+1))</f>
        <v>#REF!</v>
      </c>
      <c r="E62" s="66" t="e" cm="1">
        <f t="array" ref="E62">IF(INDEX(#REF!,ROW()-ROW($12:$12)+1)="","",INDEX(#REF!,ROW()-ROW($12:$12)+1))</f>
        <v>#REF!</v>
      </c>
      <c r="F62" s="67" t="e" cm="1">
        <f t="array" ref="F62">IF(INDEX(#REF!,ROW()-ROW($12:$12)+1)="","",INDEX(#REF!,ROW()-ROW($12:$12)+1))</f>
        <v>#REF!</v>
      </c>
      <c r="G62" s="68" t="e" cm="1">
        <f t="array" ref="G62">IF(INDEX(#REF!,ROW()-ROW($12:$12)+1)="","",INDEX(#REF!,ROW()-ROW($12:$12)+1))</f>
        <v>#REF!</v>
      </c>
      <c r="H62" s="68" t="e" cm="1">
        <f t="array" ref="H62">IF(INDEX(#REF!,ROW()-ROW($12:$12)+1)="","",INDEX(#REF!,ROW()-ROW($12:$12)+1))</f>
        <v>#REF!</v>
      </c>
      <c r="I62" s="68" t="e" cm="1">
        <f t="array" ref="I62">IF(INDEX(#REF!,ROW()-ROW($12:$12)+1)="","",INDEX(#REF!,ROW()-ROW($12:$12)+1))</f>
        <v>#REF!</v>
      </c>
      <c r="J62" s="69" t="e" cm="1">
        <f t="array" ref="J62">IF(INDEX(#REF!,ROW()-ROW($12:$12)+1)="","",INDEX(#REF!,ROW()-ROW($12:$12)+1))</f>
        <v>#REF!</v>
      </c>
      <c r="K62" s="69" t="e" cm="1">
        <f t="array" ref="K62">IF(INDEX(#REF!,ROW()-ROW($12:$12)+1)="","",INDEX(#REF!,ROW()-ROW($12:$12)+1))</f>
        <v>#REF!</v>
      </c>
      <c r="L62" s="55" t="e" cm="1">
        <f t="array" ref="L62">IF(INDEX(#REF!,ROW()-ROW(L$12)+1, MATCH(L$8,#REF!,0))="","",INDEX(#REF!,ROW()-ROW(L$12)+1, MATCH(L$8,#REF!,0)))</f>
        <v>#REF!</v>
      </c>
      <c r="M62" s="83"/>
      <c r="N62" s="83"/>
    </row>
    <row r="63" spans="1:14" x14ac:dyDescent="0.55000000000000004">
      <c r="A63" s="41" t="s">
        <v>475</v>
      </c>
      <c r="B63" s="6" t="s">
        <v>479</v>
      </c>
      <c r="C63" s="66" t="e" cm="1">
        <f t="array" ref="C63">IF(INDEX(#REF!,ROW()-ROW($12:$12)+1)="","",INDEX(#REF!,ROW()-ROW($12:$12)+1))</f>
        <v>#REF!</v>
      </c>
      <c r="D63" s="66" t="e" cm="1">
        <f t="array" ref="D63">IF(INDEX(#REF!,ROW()-ROW($12:$12)+1)="","",INDEX(#REF!,ROW()-ROW($12:$12)+1))</f>
        <v>#REF!</v>
      </c>
      <c r="E63" s="66" t="e" cm="1">
        <f t="array" ref="E63">IF(INDEX(#REF!,ROW()-ROW($12:$12)+1)="","",INDEX(#REF!,ROW()-ROW($12:$12)+1))</f>
        <v>#REF!</v>
      </c>
      <c r="F63" s="67" t="e" cm="1">
        <f t="array" ref="F63">IF(INDEX(#REF!,ROW()-ROW($12:$12)+1)="","",INDEX(#REF!,ROW()-ROW($12:$12)+1))</f>
        <v>#REF!</v>
      </c>
      <c r="G63" s="68" t="e" cm="1">
        <f t="array" ref="G63">IF(INDEX(#REF!,ROW()-ROW($12:$12)+1)="","",INDEX(#REF!,ROW()-ROW($12:$12)+1))</f>
        <v>#REF!</v>
      </c>
      <c r="H63" s="68" t="e" cm="1">
        <f t="array" ref="H63">IF(INDEX(#REF!,ROW()-ROW($12:$12)+1)="","",INDEX(#REF!,ROW()-ROW($12:$12)+1))</f>
        <v>#REF!</v>
      </c>
      <c r="I63" s="68" t="e" cm="1">
        <f t="array" ref="I63">IF(INDEX(#REF!,ROW()-ROW($12:$12)+1)="","",INDEX(#REF!,ROW()-ROW($12:$12)+1))</f>
        <v>#REF!</v>
      </c>
      <c r="J63" s="69" t="e" cm="1">
        <f t="array" ref="J63">IF(INDEX(#REF!,ROW()-ROW($12:$12)+1)="","",INDEX(#REF!,ROW()-ROW($12:$12)+1))</f>
        <v>#REF!</v>
      </c>
      <c r="K63" s="69" t="e" cm="1">
        <f t="array" ref="K63">IF(INDEX(#REF!,ROW()-ROW($12:$12)+1)="","",INDEX(#REF!,ROW()-ROW($12:$12)+1))</f>
        <v>#REF!</v>
      </c>
      <c r="L63" s="55" t="e" cm="1">
        <f t="array" ref="L63">IF(INDEX(#REF!,ROW()-ROW(L$12)+1, MATCH(L$8,#REF!,0))="","",INDEX(#REF!,ROW()-ROW(L$12)+1, MATCH(L$8,#REF!,0)))</f>
        <v>#REF!</v>
      </c>
      <c r="M63" s="83"/>
      <c r="N63" s="83"/>
    </row>
    <row r="64" spans="1:14" x14ac:dyDescent="0.55000000000000004">
      <c r="A64" s="41" t="s">
        <v>475</v>
      </c>
      <c r="B64" s="6" t="s">
        <v>479</v>
      </c>
      <c r="C64" s="66" t="e" cm="1">
        <f t="array" ref="C64">IF(INDEX(#REF!,ROW()-ROW($12:$12)+1)="","",INDEX(#REF!,ROW()-ROW($12:$12)+1))</f>
        <v>#REF!</v>
      </c>
      <c r="D64" s="66" t="e" cm="1">
        <f t="array" ref="D64">IF(INDEX(#REF!,ROW()-ROW($12:$12)+1)="","",INDEX(#REF!,ROW()-ROW($12:$12)+1))</f>
        <v>#REF!</v>
      </c>
      <c r="E64" s="66" t="e" cm="1">
        <f t="array" ref="E64">IF(INDEX(#REF!,ROW()-ROW($12:$12)+1)="","",INDEX(#REF!,ROW()-ROW($12:$12)+1))</f>
        <v>#REF!</v>
      </c>
      <c r="F64" s="67" t="e" cm="1">
        <f t="array" ref="F64">IF(INDEX(#REF!,ROW()-ROW($12:$12)+1)="","",INDEX(#REF!,ROW()-ROW($12:$12)+1))</f>
        <v>#REF!</v>
      </c>
      <c r="G64" s="68" t="e" cm="1">
        <f t="array" ref="G64">IF(INDEX(#REF!,ROW()-ROW($12:$12)+1)="","",INDEX(#REF!,ROW()-ROW($12:$12)+1))</f>
        <v>#REF!</v>
      </c>
      <c r="H64" s="68" t="e" cm="1">
        <f t="array" ref="H64">IF(INDEX(#REF!,ROW()-ROW($12:$12)+1)="","",INDEX(#REF!,ROW()-ROW($12:$12)+1))</f>
        <v>#REF!</v>
      </c>
      <c r="I64" s="68" t="e" cm="1">
        <f t="array" ref="I64">IF(INDEX(#REF!,ROW()-ROW($12:$12)+1)="","",INDEX(#REF!,ROW()-ROW($12:$12)+1))</f>
        <v>#REF!</v>
      </c>
      <c r="J64" s="69" t="e" cm="1">
        <f t="array" ref="J64">IF(INDEX(#REF!,ROW()-ROW($12:$12)+1)="","",INDEX(#REF!,ROW()-ROW($12:$12)+1))</f>
        <v>#REF!</v>
      </c>
      <c r="K64" s="69" t="e" cm="1">
        <f t="array" ref="K64">IF(INDEX(#REF!,ROW()-ROW($12:$12)+1)="","",INDEX(#REF!,ROW()-ROW($12:$12)+1))</f>
        <v>#REF!</v>
      </c>
      <c r="L64" s="55" t="e" cm="1">
        <f t="array" ref="L64">IF(INDEX(#REF!,ROW()-ROW(L$12)+1, MATCH(L$8,#REF!,0))="","",INDEX(#REF!,ROW()-ROW(L$12)+1, MATCH(L$8,#REF!,0)))</f>
        <v>#REF!</v>
      </c>
      <c r="M64" s="83"/>
      <c r="N64" s="83"/>
    </row>
    <row r="65" spans="1:14" x14ac:dyDescent="0.55000000000000004">
      <c r="A65" s="41" t="s">
        <v>475</v>
      </c>
      <c r="B65" s="6" t="s">
        <v>479</v>
      </c>
      <c r="C65" s="66" t="e" cm="1">
        <f t="array" ref="C65">IF(INDEX(#REF!,ROW()-ROW($12:$12)+1)="","",INDEX(#REF!,ROW()-ROW($12:$12)+1))</f>
        <v>#REF!</v>
      </c>
      <c r="D65" s="66" t="e" cm="1">
        <f t="array" ref="D65">IF(INDEX(#REF!,ROW()-ROW($12:$12)+1)="","",INDEX(#REF!,ROW()-ROW($12:$12)+1))</f>
        <v>#REF!</v>
      </c>
      <c r="E65" s="66" t="e" cm="1">
        <f t="array" ref="E65">IF(INDEX(#REF!,ROW()-ROW($12:$12)+1)="","",INDEX(#REF!,ROW()-ROW($12:$12)+1))</f>
        <v>#REF!</v>
      </c>
      <c r="F65" s="67" t="e" cm="1">
        <f t="array" ref="F65">IF(INDEX(#REF!,ROW()-ROW($12:$12)+1)="","",INDEX(#REF!,ROW()-ROW($12:$12)+1))</f>
        <v>#REF!</v>
      </c>
      <c r="G65" s="68" t="e" cm="1">
        <f t="array" ref="G65">IF(INDEX(#REF!,ROW()-ROW($12:$12)+1)="","",INDEX(#REF!,ROW()-ROW($12:$12)+1))</f>
        <v>#REF!</v>
      </c>
      <c r="H65" s="68" t="e" cm="1">
        <f t="array" ref="H65">IF(INDEX(#REF!,ROW()-ROW($12:$12)+1)="","",INDEX(#REF!,ROW()-ROW($12:$12)+1))</f>
        <v>#REF!</v>
      </c>
      <c r="I65" s="68" t="e" cm="1">
        <f t="array" ref="I65">IF(INDEX(#REF!,ROW()-ROW($12:$12)+1)="","",INDEX(#REF!,ROW()-ROW($12:$12)+1))</f>
        <v>#REF!</v>
      </c>
      <c r="J65" s="69" t="e" cm="1">
        <f t="array" ref="J65">IF(INDEX(#REF!,ROW()-ROW($12:$12)+1)="","",INDEX(#REF!,ROW()-ROW($12:$12)+1))</f>
        <v>#REF!</v>
      </c>
      <c r="K65" s="69" t="e" cm="1">
        <f t="array" ref="K65">IF(INDEX(#REF!,ROW()-ROW($12:$12)+1)="","",INDEX(#REF!,ROW()-ROW($12:$12)+1))</f>
        <v>#REF!</v>
      </c>
      <c r="L65" s="55" t="e" cm="1">
        <f t="array" ref="L65">IF(INDEX(#REF!,ROW()-ROW(L$12)+1, MATCH(L$8,#REF!,0))="","",INDEX(#REF!,ROW()-ROW(L$12)+1, MATCH(L$8,#REF!,0)))</f>
        <v>#REF!</v>
      </c>
      <c r="M65" s="83"/>
      <c r="N65" s="83"/>
    </row>
    <row r="66" spans="1:14" x14ac:dyDescent="0.55000000000000004">
      <c r="A66" s="41" t="s">
        <v>475</v>
      </c>
      <c r="B66" s="6" t="s">
        <v>479</v>
      </c>
      <c r="C66" s="66" t="e" cm="1">
        <f t="array" ref="C66">IF(INDEX(#REF!,ROW()-ROW($12:$12)+1)="","",INDEX(#REF!,ROW()-ROW($12:$12)+1))</f>
        <v>#REF!</v>
      </c>
      <c r="D66" s="66" t="e" cm="1">
        <f t="array" ref="D66">IF(INDEX(#REF!,ROW()-ROW($12:$12)+1)="","",INDEX(#REF!,ROW()-ROW($12:$12)+1))</f>
        <v>#REF!</v>
      </c>
      <c r="E66" s="66" t="e" cm="1">
        <f t="array" ref="E66">IF(INDEX(#REF!,ROW()-ROW($12:$12)+1)="","",INDEX(#REF!,ROW()-ROW($12:$12)+1))</f>
        <v>#REF!</v>
      </c>
      <c r="F66" s="67" t="e" cm="1">
        <f t="array" ref="F66">IF(INDEX(#REF!,ROW()-ROW($12:$12)+1)="","",INDEX(#REF!,ROW()-ROW($12:$12)+1))</f>
        <v>#REF!</v>
      </c>
      <c r="G66" s="68" t="e" cm="1">
        <f t="array" ref="G66">IF(INDEX(#REF!,ROW()-ROW($12:$12)+1)="","",INDEX(#REF!,ROW()-ROW($12:$12)+1))</f>
        <v>#REF!</v>
      </c>
      <c r="H66" s="68" t="e" cm="1">
        <f t="array" ref="H66">IF(INDEX(#REF!,ROW()-ROW($12:$12)+1)="","",INDEX(#REF!,ROW()-ROW($12:$12)+1))</f>
        <v>#REF!</v>
      </c>
      <c r="I66" s="68" t="e" cm="1">
        <f t="array" ref="I66">IF(INDEX(#REF!,ROW()-ROW($12:$12)+1)="","",INDEX(#REF!,ROW()-ROW($12:$12)+1))</f>
        <v>#REF!</v>
      </c>
      <c r="J66" s="69" t="e" cm="1">
        <f t="array" ref="J66">IF(INDEX(#REF!,ROW()-ROW($12:$12)+1)="","",INDEX(#REF!,ROW()-ROW($12:$12)+1))</f>
        <v>#REF!</v>
      </c>
      <c r="K66" s="69" t="e" cm="1">
        <f t="array" ref="K66">IF(INDEX(#REF!,ROW()-ROW($12:$12)+1)="","",INDEX(#REF!,ROW()-ROW($12:$12)+1))</f>
        <v>#REF!</v>
      </c>
      <c r="L66" s="55" t="e" cm="1">
        <f t="array" ref="L66">IF(INDEX(#REF!,ROW()-ROW(L$12)+1, MATCH(L$8,#REF!,0))="","",INDEX(#REF!,ROW()-ROW(L$12)+1, MATCH(L$8,#REF!,0)))</f>
        <v>#REF!</v>
      </c>
      <c r="M66" s="83"/>
      <c r="N66" s="83"/>
    </row>
    <row r="67" spans="1:14" x14ac:dyDescent="0.55000000000000004">
      <c r="A67" s="41" t="s">
        <v>475</v>
      </c>
      <c r="B67" s="6" t="s">
        <v>479</v>
      </c>
      <c r="C67" s="66" t="e" cm="1">
        <f t="array" ref="C67">IF(INDEX(#REF!,ROW()-ROW($12:$12)+1)="","",INDEX(#REF!,ROW()-ROW($12:$12)+1))</f>
        <v>#REF!</v>
      </c>
      <c r="D67" s="66" t="e" cm="1">
        <f t="array" ref="D67">IF(INDEX(#REF!,ROW()-ROW($12:$12)+1)="","",INDEX(#REF!,ROW()-ROW($12:$12)+1))</f>
        <v>#REF!</v>
      </c>
      <c r="E67" s="66" t="e" cm="1">
        <f t="array" ref="E67">IF(INDEX(#REF!,ROW()-ROW($12:$12)+1)="","",INDEX(#REF!,ROW()-ROW($12:$12)+1))</f>
        <v>#REF!</v>
      </c>
      <c r="F67" s="67" t="e" cm="1">
        <f t="array" ref="F67">IF(INDEX(#REF!,ROW()-ROW($12:$12)+1)="","",INDEX(#REF!,ROW()-ROW($12:$12)+1))</f>
        <v>#REF!</v>
      </c>
      <c r="G67" s="68" t="e" cm="1">
        <f t="array" ref="G67">IF(INDEX(#REF!,ROW()-ROW($12:$12)+1)="","",INDEX(#REF!,ROW()-ROW($12:$12)+1))</f>
        <v>#REF!</v>
      </c>
      <c r="H67" s="68" t="e" cm="1">
        <f t="array" ref="H67">IF(INDEX(#REF!,ROW()-ROW($12:$12)+1)="","",INDEX(#REF!,ROW()-ROW($12:$12)+1))</f>
        <v>#REF!</v>
      </c>
      <c r="I67" s="68" t="e" cm="1">
        <f t="array" ref="I67">IF(INDEX(#REF!,ROW()-ROW($12:$12)+1)="","",INDEX(#REF!,ROW()-ROW($12:$12)+1))</f>
        <v>#REF!</v>
      </c>
      <c r="J67" s="69" t="e" cm="1">
        <f t="array" ref="J67">IF(INDEX(#REF!,ROW()-ROW($12:$12)+1)="","",INDEX(#REF!,ROW()-ROW($12:$12)+1))</f>
        <v>#REF!</v>
      </c>
      <c r="K67" s="69" t="e" cm="1">
        <f t="array" ref="K67">IF(INDEX(#REF!,ROW()-ROW($12:$12)+1)="","",INDEX(#REF!,ROW()-ROW($12:$12)+1))</f>
        <v>#REF!</v>
      </c>
      <c r="L67" s="55" t="e" cm="1">
        <f t="array" ref="L67">IF(INDEX(#REF!,ROW()-ROW(L$12)+1, MATCH(L$8,#REF!,0))="","",INDEX(#REF!,ROW()-ROW(L$12)+1, MATCH(L$8,#REF!,0)))</f>
        <v>#REF!</v>
      </c>
      <c r="M67" s="83"/>
      <c r="N67" s="83"/>
    </row>
    <row r="68" spans="1:14" x14ac:dyDescent="0.55000000000000004">
      <c r="A68" s="41" t="s">
        <v>475</v>
      </c>
      <c r="B68" s="6" t="s">
        <v>479</v>
      </c>
      <c r="C68" s="66" t="e" cm="1">
        <f t="array" ref="C68">IF(INDEX(#REF!,ROW()-ROW($12:$12)+1)="","",INDEX(#REF!,ROW()-ROW($12:$12)+1))</f>
        <v>#REF!</v>
      </c>
      <c r="D68" s="66" t="e" cm="1">
        <f t="array" ref="D68">IF(INDEX(#REF!,ROW()-ROW($12:$12)+1)="","",INDEX(#REF!,ROW()-ROW($12:$12)+1))</f>
        <v>#REF!</v>
      </c>
      <c r="E68" s="66" t="e" cm="1">
        <f t="array" ref="E68">IF(INDEX(#REF!,ROW()-ROW($12:$12)+1)="","",INDEX(#REF!,ROW()-ROW($12:$12)+1))</f>
        <v>#REF!</v>
      </c>
      <c r="F68" s="67" t="e" cm="1">
        <f t="array" ref="F68">IF(INDEX(#REF!,ROW()-ROW($12:$12)+1)="","",INDEX(#REF!,ROW()-ROW($12:$12)+1))</f>
        <v>#REF!</v>
      </c>
      <c r="G68" s="68" t="e" cm="1">
        <f t="array" ref="G68">IF(INDEX(#REF!,ROW()-ROW($12:$12)+1)="","",INDEX(#REF!,ROW()-ROW($12:$12)+1))</f>
        <v>#REF!</v>
      </c>
      <c r="H68" s="68" t="e" cm="1">
        <f t="array" ref="H68">IF(INDEX(#REF!,ROW()-ROW($12:$12)+1)="","",INDEX(#REF!,ROW()-ROW($12:$12)+1))</f>
        <v>#REF!</v>
      </c>
      <c r="I68" s="68" t="e" cm="1">
        <f t="array" ref="I68">IF(INDEX(#REF!,ROW()-ROW($12:$12)+1)="","",INDEX(#REF!,ROW()-ROW($12:$12)+1))</f>
        <v>#REF!</v>
      </c>
      <c r="J68" s="69" t="e" cm="1">
        <f t="array" ref="J68">IF(INDEX(#REF!,ROW()-ROW($12:$12)+1)="","",INDEX(#REF!,ROW()-ROW($12:$12)+1))</f>
        <v>#REF!</v>
      </c>
      <c r="K68" s="69" t="e" cm="1">
        <f t="array" ref="K68">IF(INDEX(#REF!,ROW()-ROW($12:$12)+1)="","",INDEX(#REF!,ROW()-ROW($12:$12)+1))</f>
        <v>#REF!</v>
      </c>
      <c r="L68" s="55" t="e" cm="1">
        <f t="array" ref="L68">IF(INDEX(#REF!,ROW()-ROW(L$12)+1, MATCH(L$8,#REF!,0))="","",INDEX(#REF!,ROW()-ROW(L$12)+1, MATCH(L$8,#REF!,0)))</f>
        <v>#REF!</v>
      </c>
      <c r="M68" s="83"/>
      <c r="N68" s="83"/>
    </row>
    <row r="69" spans="1:14" x14ac:dyDescent="0.55000000000000004">
      <c r="A69" s="41" t="s">
        <v>475</v>
      </c>
      <c r="B69" s="6" t="s">
        <v>479</v>
      </c>
      <c r="C69" s="66" t="e" cm="1">
        <f t="array" ref="C69">IF(INDEX(#REF!,ROW()-ROW($12:$12)+1)="","",INDEX(#REF!,ROW()-ROW($12:$12)+1))</f>
        <v>#REF!</v>
      </c>
      <c r="D69" s="66" t="e" cm="1">
        <f t="array" ref="D69">IF(INDEX(#REF!,ROW()-ROW($12:$12)+1)="","",INDEX(#REF!,ROW()-ROW($12:$12)+1))</f>
        <v>#REF!</v>
      </c>
      <c r="E69" s="66" t="e" cm="1">
        <f t="array" ref="E69">IF(INDEX(#REF!,ROW()-ROW($12:$12)+1)="","",INDEX(#REF!,ROW()-ROW($12:$12)+1))</f>
        <v>#REF!</v>
      </c>
      <c r="F69" s="67" t="e" cm="1">
        <f t="array" ref="F69">IF(INDEX(#REF!,ROW()-ROW($12:$12)+1)="","",INDEX(#REF!,ROW()-ROW($12:$12)+1))</f>
        <v>#REF!</v>
      </c>
      <c r="G69" s="68" t="e" cm="1">
        <f t="array" ref="G69">IF(INDEX(#REF!,ROW()-ROW($12:$12)+1)="","",INDEX(#REF!,ROW()-ROW($12:$12)+1))</f>
        <v>#REF!</v>
      </c>
      <c r="H69" s="68" t="e" cm="1">
        <f t="array" ref="H69">IF(INDEX(#REF!,ROW()-ROW($12:$12)+1)="","",INDEX(#REF!,ROW()-ROW($12:$12)+1))</f>
        <v>#REF!</v>
      </c>
      <c r="I69" s="68" t="e" cm="1">
        <f t="array" ref="I69">IF(INDEX(#REF!,ROW()-ROW($12:$12)+1)="","",INDEX(#REF!,ROW()-ROW($12:$12)+1))</f>
        <v>#REF!</v>
      </c>
      <c r="J69" s="69" t="e" cm="1">
        <f t="array" ref="J69">IF(INDEX(#REF!,ROW()-ROW($12:$12)+1)="","",INDEX(#REF!,ROW()-ROW($12:$12)+1))</f>
        <v>#REF!</v>
      </c>
      <c r="K69" s="69" t="e" cm="1">
        <f t="array" ref="K69">IF(INDEX(#REF!,ROW()-ROW($12:$12)+1)="","",INDEX(#REF!,ROW()-ROW($12:$12)+1))</f>
        <v>#REF!</v>
      </c>
      <c r="L69" s="55" t="e" cm="1">
        <f t="array" ref="L69">IF(INDEX(#REF!,ROW()-ROW(L$12)+1, MATCH(L$8,#REF!,0))="","",INDEX(#REF!,ROW()-ROW(L$12)+1, MATCH(L$8,#REF!,0)))</f>
        <v>#REF!</v>
      </c>
      <c r="M69" s="83"/>
      <c r="N69" s="83"/>
    </row>
    <row r="70" spans="1:14" x14ac:dyDescent="0.55000000000000004">
      <c r="A70" s="41" t="s">
        <v>475</v>
      </c>
      <c r="B70" s="6" t="s">
        <v>479</v>
      </c>
      <c r="C70" s="66" t="e" cm="1">
        <f t="array" ref="C70">IF(INDEX(#REF!,ROW()-ROW($12:$12)+1)="","",INDEX(#REF!,ROW()-ROW($12:$12)+1))</f>
        <v>#REF!</v>
      </c>
      <c r="D70" s="66" t="e" cm="1">
        <f t="array" ref="D70">IF(INDEX(#REF!,ROW()-ROW($12:$12)+1)="","",INDEX(#REF!,ROW()-ROW($12:$12)+1))</f>
        <v>#REF!</v>
      </c>
      <c r="E70" s="66" t="e" cm="1">
        <f t="array" ref="E70">IF(INDEX(#REF!,ROW()-ROW($12:$12)+1)="","",INDEX(#REF!,ROW()-ROW($12:$12)+1))</f>
        <v>#REF!</v>
      </c>
      <c r="F70" s="67" t="e" cm="1">
        <f t="array" ref="F70">IF(INDEX(#REF!,ROW()-ROW($12:$12)+1)="","",INDEX(#REF!,ROW()-ROW($12:$12)+1))</f>
        <v>#REF!</v>
      </c>
      <c r="G70" s="68" t="e" cm="1">
        <f t="array" ref="G70">IF(INDEX(#REF!,ROW()-ROW($12:$12)+1)="","",INDEX(#REF!,ROW()-ROW($12:$12)+1))</f>
        <v>#REF!</v>
      </c>
      <c r="H70" s="68" t="e" cm="1">
        <f t="array" ref="H70">IF(INDEX(#REF!,ROW()-ROW($12:$12)+1)="","",INDEX(#REF!,ROW()-ROW($12:$12)+1))</f>
        <v>#REF!</v>
      </c>
      <c r="I70" s="68" t="e" cm="1">
        <f t="array" ref="I70">IF(INDEX(#REF!,ROW()-ROW($12:$12)+1)="","",INDEX(#REF!,ROW()-ROW($12:$12)+1))</f>
        <v>#REF!</v>
      </c>
      <c r="J70" s="69" t="e" cm="1">
        <f t="array" ref="J70">IF(INDEX(#REF!,ROW()-ROW($12:$12)+1)="","",INDEX(#REF!,ROW()-ROW($12:$12)+1))</f>
        <v>#REF!</v>
      </c>
      <c r="K70" s="69" t="e" cm="1">
        <f t="array" ref="K70">IF(INDEX(#REF!,ROW()-ROW($12:$12)+1)="","",INDEX(#REF!,ROW()-ROW($12:$12)+1))</f>
        <v>#REF!</v>
      </c>
      <c r="L70" s="55" t="e" cm="1">
        <f t="array" ref="L70">IF(INDEX(#REF!,ROW()-ROW(L$12)+1, MATCH(L$8,#REF!,0))="","",INDEX(#REF!,ROW()-ROW(L$12)+1, MATCH(L$8,#REF!,0)))</f>
        <v>#REF!</v>
      </c>
      <c r="M70" s="83"/>
      <c r="N70" s="83"/>
    </row>
    <row r="71" spans="1:14" x14ac:dyDescent="0.55000000000000004">
      <c r="A71" s="41" t="s">
        <v>475</v>
      </c>
      <c r="B71" s="6" t="s">
        <v>479</v>
      </c>
      <c r="C71" s="66" t="e" cm="1">
        <f t="array" ref="C71">IF(INDEX(#REF!,ROW()-ROW($12:$12)+1)="","",INDEX(#REF!,ROW()-ROW($12:$12)+1))</f>
        <v>#REF!</v>
      </c>
      <c r="D71" s="66" t="e" cm="1">
        <f t="array" ref="D71">IF(INDEX(#REF!,ROW()-ROW($12:$12)+1)="","",INDEX(#REF!,ROW()-ROW($12:$12)+1))</f>
        <v>#REF!</v>
      </c>
      <c r="E71" s="66" t="e" cm="1">
        <f t="array" ref="E71">IF(INDEX(#REF!,ROW()-ROW($12:$12)+1)="","",INDEX(#REF!,ROW()-ROW($12:$12)+1))</f>
        <v>#REF!</v>
      </c>
      <c r="F71" s="67" t="e" cm="1">
        <f t="array" ref="F71">IF(INDEX(#REF!,ROW()-ROW($12:$12)+1)="","",INDEX(#REF!,ROW()-ROW($12:$12)+1))</f>
        <v>#REF!</v>
      </c>
      <c r="G71" s="68" t="e" cm="1">
        <f t="array" ref="G71">IF(INDEX(#REF!,ROW()-ROW($12:$12)+1)="","",INDEX(#REF!,ROW()-ROW($12:$12)+1))</f>
        <v>#REF!</v>
      </c>
      <c r="H71" s="68" t="e" cm="1">
        <f t="array" ref="H71">IF(INDEX(#REF!,ROW()-ROW($12:$12)+1)="","",INDEX(#REF!,ROW()-ROW($12:$12)+1))</f>
        <v>#REF!</v>
      </c>
      <c r="I71" s="68" t="e" cm="1">
        <f t="array" ref="I71">IF(INDEX(#REF!,ROW()-ROW($12:$12)+1)="","",INDEX(#REF!,ROW()-ROW($12:$12)+1))</f>
        <v>#REF!</v>
      </c>
      <c r="J71" s="69" t="e" cm="1">
        <f t="array" ref="J71">IF(INDEX(#REF!,ROW()-ROW($12:$12)+1)="","",INDEX(#REF!,ROW()-ROW($12:$12)+1))</f>
        <v>#REF!</v>
      </c>
      <c r="K71" s="69" t="e" cm="1">
        <f t="array" ref="K71">IF(INDEX(#REF!,ROW()-ROW($12:$12)+1)="","",INDEX(#REF!,ROW()-ROW($12:$12)+1))</f>
        <v>#REF!</v>
      </c>
      <c r="L71" s="55" t="e" cm="1">
        <f t="array" ref="L71">IF(INDEX(#REF!,ROW()-ROW(L$12)+1, MATCH(L$8,#REF!,0))="","",INDEX(#REF!,ROW()-ROW(L$12)+1, MATCH(L$8,#REF!,0)))</f>
        <v>#REF!</v>
      </c>
      <c r="M71" s="83"/>
      <c r="N71" s="83"/>
    </row>
    <row r="72" spans="1:14" x14ac:dyDescent="0.55000000000000004">
      <c r="A72" s="41" t="s">
        <v>475</v>
      </c>
      <c r="B72" s="6" t="s">
        <v>479</v>
      </c>
      <c r="C72" s="66" t="e" cm="1">
        <f t="array" ref="C72">IF(INDEX(#REF!,ROW()-ROW($12:$12)+1)="","",INDEX(#REF!,ROW()-ROW($12:$12)+1))</f>
        <v>#REF!</v>
      </c>
      <c r="D72" s="66" t="e" cm="1">
        <f t="array" ref="D72">IF(INDEX(#REF!,ROW()-ROW($12:$12)+1)="","",INDEX(#REF!,ROW()-ROW($12:$12)+1))</f>
        <v>#REF!</v>
      </c>
      <c r="E72" s="66" t="e" cm="1">
        <f t="array" ref="E72">IF(INDEX(#REF!,ROW()-ROW($12:$12)+1)="","",INDEX(#REF!,ROW()-ROW($12:$12)+1))</f>
        <v>#REF!</v>
      </c>
      <c r="F72" s="67" t="e" cm="1">
        <f t="array" ref="F72">IF(INDEX(#REF!,ROW()-ROW($12:$12)+1)="","",INDEX(#REF!,ROW()-ROW($12:$12)+1))</f>
        <v>#REF!</v>
      </c>
      <c r="G72" s="68" t="e" cm="1">
        <f t="array" ref="G72">IF(INDEX(#REF!,ROW()-ROW($12:$12)+1)="","",INDEX(#REF!,ROW()-ROW($12:$12)+1))</f>
        <v>#REF!</v>
      </c>
      <c r="H72" s="68" t="e" cm="1">
        <f t="array" ref="H72">IF(INDEX(#REF!,ROW()-ROW($12:$12)+1)="","",INDEX(#REF!,ROW()-ROW($12:$12)+1))</f>
        <v>#REF!</v>
      </c>
      <c r="I72" s="68" t="e" cm="1">
        <f t="array" ref="I72">IF(INDEX(#REF!,ROW()-ROW($12:$12)+1)="","",INDEX(#REF!,ROW()-ROW($12:$12)+1))</f>
        <v>#REF!</v>
      </c>
      <c r="J72" s="69" t="e" cm="1">
        <f t="array" ref="J72">IF(INDEX(#REF!,ROW()-ROW($12:$12)+1)="","",INDEX(#REF!,ROW()-ROW($12:$12)+1))</f>
        <v>#REF!</v>
      </c>
      <c r="K72" s="69" t="e" cm="1">
        <f t="array" ref="K72">IF(INDEX(#REF!,ROW()-ROW($12:$12)+1)="","",INDEX(#REF!,ROW()-ROW($12:$12)+1))</f>
        <v>#REF!</v>
      </c>
      <c r="L72" s="55" t="e" cm="1">
        <f t="array" ref="L72">IF(INDEX(#REF!,ROW()-ROW(L$12)+1, MATCH(L$8,#REF!,0))="","",INDEX(#REF!,ROW()-ROW(L$12)+1, MATCH(L$8,#REF!,0)))</f>
        <v>#REF!</v>
      </c>
      <c r="M72" s="83"/>
      <c r="N72" s="83"/>
    </row>
    <row r="73" spans="1:14" x14ac:dyDescent="0.55000000000000004">
      <c r="A73" s="41" t="s">
        <v>475</v>
      </c>
      <c r="B73" s="6" t="s">
        <v>479</v>
      </c>
      <c r="C73" s="66" t="e" cm="1">
        <f t="array" ref="C73">IF(INDEX(#REF!,ROW()-ROW($12:$12)+1)="","",INDEX(#REF!,ROW()-ROW($12:$12)+1))</f>
        <v>#REF!</v>
      </c>
      <c r="D73" s="66" t="e" cm="1">
        <f t="array" ref="D73">IF(INDEX(#REF!,ROW()-ROW($12:$12)+1)="","",INDEX(#REF!,ROW()-ROW($12:$12)+1))</f>
        <v>#REF!</v>
      </c>
      <c r="E73" s="66" t="e" cm="1">
        <f t="array" ref="E73">IF(INDEX(#REF!,ROW()-ROW($12:$12)+1)="","",INDEX(#REF!,ROW()-ROW($12:$12)+1))</f>
        <v>#REF!</v>
      </c>
      <c r="F73" s="67" t="e" cm="1">
        <f t="array" ref="F73">IF(INDEX(#REF!,ROW()-ROW($12:$12)+1)="","",INDEX(#REF!,ROW()-ROW($12:$12)+1))</f>
        <v>#REF!</v>
      </c>
      <c r="G73" s="68" t="e" cm="1">
        <f t="array" ref="G73">IF(INDEX(#REF!,ROW()-ROW($12:$12)+1)="","",INDEX(#REF!,ROW()-ROW($12:$12)+1))</f>
        <v>#REF!</v>
      </c>
      <c r="H73" s="68" t="e" cm="1">
        <f t="array" ref="H73">IF(INDEX(#REF!,ROW()-ROW($12:$12)+1)="","",INDEX(#REF!,ROW()-ROW($12:$12)+1))</f>
        <v>#REF!</v>
      </c>
      <c r="I73" s="68" t="e" cm="1">
        <f t="array" ref="I73">IF(INDEX(#REF!,ROW()-ROW($12:$12)+1)="","",INDEX(#REF!,ROW()-ROW($12:$12)+1))</f>
        <v>#REF!</v>
      </c>
      <c r="J73" s="69" t="e" cm="1">
        <f t="array" ref="J73">IF(INDEX(#REF!,ROW()-ROW($12:$12)+1)="","",INDEX(#REF!,ROW()-ROW($12:$12)+1))</f>
        <v>#REF!</v>
      </c>
      <c r="K73" s="69" t="e" cm="1">
        <f t="array" ref="K73">IF(INDEX(#REF!,ROW()-ROW($12:$12)+1)="","",INDEX(#REF!,ROW()-ROW($12:$12)+1))</f>
        <v>#REF!</v>
      </c>
      <c r="L73" s="55" t="e" cm="1">
        <f t="array" ref="L73">IF(INDEX(#REF!,ROW()-ROW(L$12)+1, MATCH(L$8,#REF!,0))="","",INDEX(#REF!,ROW()-ROW(L$12)+1, MATCH(L$8,#REF!,0)))</f>
        <v>#REF!</v>
      </c>
      <c r="M73" s="83"/>
      <c r="N73" s="83"/>
    </row>
    <row r="74" spans="1:14" ht="14.7" thickBot="1" x14ac:dyDescent="0.6">
      <c r="A74" s="46"/>
      <c r="B74" s="47"/>
      <c r="C74" s="71"/>
      <c r="D74" s="71"/>
      <c r="E74" s="71"/>
      <c r="F74" s="72"/>
      <c r="G74" s="73"/>
      <c r="H74" s="73"/>
      <c r="I74" s="73"/>
      <c r="J74" s="74"/>
      <c r="K74" s="74"/>
      <c r="L74" s="75"/>
      <c r="M74" s="75"/>
      <c r="N74" s="75"/>
    </row>
    <row r="75" spans="1:14" x14ac:dyDescent="0.55000000000000004">
      <c r="A75" s="41" t="s">
        <v>480</v>
      </c>
      <c r="B75" s="6" t="s">
        <v>476</v>
      </c>
      <c r="C75" s="6" t="s">
        <v>679</v>
      </c>
      <c r="D75" s="6" t="s">
        <v>680</v>
      </c>
      <c r="E75" s="6" t="s">
        <v>681</v>
      </c>
      <c r="F75" s="13"/>
      <c r="G75" s="15"/>
      <c r="H75" s="15"/>
      <c r="I75" s="15"/>
      <c r="J75" s="10" t="s">
        <v>682</v>
      </c>
      <c r="K75" s="10" t="s">
        <v>683</v>
      </c>
      <c r="L75" s="45"/>
      <c r="M75" s="45"/>
      <c r="N75" s="45"/>
    </row>
    <row r="76" spans="1:14" x14ac:dyDescent="0.55000000000000004">
      <c r="A76" s="41"/>
      <c r="B76" s="6"/>
      <c r="C76" s="6"/>
      <c r="D76" s="76"/>
      <c r="E76" s="8"/>
      <c r="F76" s="13"/>
      <c r="G76" s="15"/>
      <c r="H76" s="15"/>
      <c r="I76" s="15"/>
      <c r="J76" s="10"/>
      <c r="K76" s="10"/>
      <c r="L76" s="45"/>
      <c r="M76" s="45"/>
      <c r="N76" s="45"/>
    </row>
    <row r="77" spans="1:14" ht="14.7" thickBot="1" x14ac:dyDescent="0.6">
      <c r="A77" s="46"/>
      <c r="B77" s="47"/>
      <c r="C77" s="47"/>
      <c r="D77" s="47"/>
      <c r="E77" s="48"/>
      <c r="F77" s="77"/>
      <c r="G77" s="78"/>
      <c r="H77" s="78"/>
      <c r="I77" s="78"/>
      <c r="J77" s="79"/>
      <c r="K77" s="79"/>
      <c r="L77" s="52"/>
      <c r="M77" s="52"/>
      <c r="N77" s="52"/>
    </row>
    <row r="78" spans="1:14" x14ac:dyDescent="0.55000000000000004">
      <c r="A78" s="41" t="s">
        <v>480</v>
      </c>
      <c r="B78" s="6" t="s">
        <v>477</v>
      </c>
      <c r="C78" s="6" t="s">
        <v>679</v>
      </c>
      <c r="D78" s="6" t="s">
        <v>680</v>
      </c>
      <c r="E78" s="6" t="s">
        <v>681</v>
      </c>
      <c r="F78" s="13"/>
      <c r="G78" s="15"/>
      <c r="H78" s="15"/>
      <c r="I78" s="15"/>
      <c r="J78" s="10" t="s">
        <v>682</v>
      </c>
      <c r="K78" s="10" t="s">
        <v>683</v>
      </c>
      <c r="L78" s="45"/>
      <c r="M78" s="45"/>
      <c r="N78" s="45"/>
    </row>
    <row r="79" spans="1:14" x14ac:dyDescent="0.55000000000000004">
      <c r="A79" s="41"/>
      <c r="B79" s="6"/>
      <c r="C79" s="6"/>
      <c r="D79" s="76"/>
      <c r="E79" s="8"/>
      <c r="F79" s="13"/>
      <c r="G79" s="15"/>
      <c r="H79" s="15"/>
      <c r="I79" s="15"/>
      <c r="J79" s="10"/>
      <c r="K79" s="10"/>
      <c r="L79" s="45"/>
      <c r="M79" s="45"/>
      <c r="N79" s="45"/>
    </row>
    <row r="80" spans="1:14" ht="14.7" thickBot="1" x14ac:dyDescent="0.6">
      <c r="A80" s="46"/>
      <c r="B80" s="47"/>
      <c r="C80" s="47"/>
      <c r="D80" s="47"/>
      <c r="E80" s="48"/>
      <c r="F80" s="77"/>
      <c r="G80" s="78"/>
      <c r="H80" s="78"/>
      <c r="I80" s="78"/>
      <c r="J80" s="79"/>
      <c r="K80" s="79"/>
      <c r="L80" s="52"/>
      <c r="M80" s="52"/>
      <c r="N80" s="52"/>
    </row>
    <row r="81" spans="1:14" x14ac:dyDescent="0.55000000000000004">
      <c r="A81" s="41" t="s">
        <v>480</v>
      </c>
      <c r="B81" s="6" t="s">
        <v>478</v>
      </c>
      <c r="C81" s="6" t="s">
        <v>679</v>
      </c>
      <c r="D81" s="6" t="s">
        <v>680</v>
      </c>
      <c r="E81" s="6" t="s">
        <v>681</v>
      </c>
      <c r="F81" s="13"/>
      <c r="G81" s="15"/>
      <c r="H81" s="15"/>
      <c r="I81" s="15"/>
      <c r="J81" s="10" t="s">
        <v>682</v>
      </c>
      <c r="K81" s="10" t="s">
        <v>683</v>
      </c>
      <c r="L81" s="45"/>
      <c r="M81" s="45"/>
      <c r="N81" s="45"/>
    </row>
    <row r="82" spans="1:14" x14ac:dyDescent="0.55000000000000004">
      <c r="A82" s="41"/>
      <c r="B82" s="6"/>
      <c r="C82" s="6"/>
      <c r="D82" s="76"/>
      <c r="E82" s="8"/>
      <c r="F82" s="13"/>
      <c r="G82" s="15"/>
      <c r="H82" s="15"/>
      <c r="I82" s="15"/>
      <c r="J82" s="10"/>
      <c r="K82" s="10"/>
      <c r="L82" s="45"/>
      <c r="M82" s="45"/>
      <c r="N82" s="45"/>
    </row>
    <row r="83" spans="1:14" ht="14.7" thickBot="1" x14ac:dyDescent="0.6">
      <c r="A83" s="46"/>
      <c r="B83" s="46"/>
      <c r="C83" s="47"/>
      <c r="D83" s="47"/>
      <c r="E83" s="48"/>
      <c r="F83" s="77"/>
      <c r="G83" s="78"/>
      <c r="H83" s="78"/>
      <c r="I83" s="78"/>
      <c r="J83" s="79"/>
      <c r="K83" s="79"/>
      <c r="L83" s="52"/>
      <c r="M83" s="52"/>
      <c r="N83" s="52"/>
    </row>
    <row r="84" spans="1:14" x14ac:dyDescent="0.55000000000000004">
      <c r="A84" s="41"/>
    </row>
    <row r="85" spans="1:14" x14ac:dyDescent="0.55000000000000004">
      <c r="A85" s="41"/>
    </row>
    <row r="86" spans="1:14" x14ac:dyDescent="0.55000000000000004">
      <c r="A86" s="41"/>
    </row>
    <row r="87" spans="1:14" x14ac:dyDescent="0.55000000000000004">
      <c r="A87" s="41"/>
    </row>
    <row r="88" spans="1:14" x14ac:dyDescent="0.55000000000000004">
      <c r="A88" s="41"/>
    </row>
    <row r="89" spans="1:14" x14ac:dyDescent="0.55000000000000004">
      <c r="A89" s="41"/>
    </row>
    <row r="90" spans="1:14" x14ac:dyDescent="0.55000000000000004">
      <c r="A90" s="41"/>
    </row>
  </sheetData>
  <conditionalFormatting sqref="A6:E83">
    <cfRule type="expression" dxfId="3" priority="4">
      <formula>MOD(ROW(),2)</formula>
    </cfRule>
  </conditionalFormatting>
  <conditionalFormatting sqref="F12:I83">
    <cfRule type="expression" dxfId="2" priority="3">
      <formula>MOD(ROW(),2)</formula>
    </cfRule>
  </conditionalFormatting>
  <conditionalFormatting sqref="J75:K83">
    <cfRule type="expression" dxfId="1" priority="2">
      <formula>MOD(ROW(),2)</formula>
    </cfRule>
  </conditionalFormatting>
  <conditionalFormatting sqref="J12:K74">
    <cfRule type="expression" dxfId="0" priority="1">
      <formula>MOD(ROW(),2)</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dimension ref="A1:L5"/>
  <sheetViews>
    <sheetView topLeftCell="E1" workbookViewId="0">
      <selection activeCell="F23" sqref="A1:XFD1048576"/>
    </sheetView>
  </sheetViews>
  <sheetFormatPr defaultColWidth="8.83984375" defaultRowHeight="14.4" x14ac:dyDescent="0.55000000000000004"/>
  <cols>
    <col min="1" max="1" width="21.83984375" bestFit="1" customWidth="1"/>
    <col min="4" max="4" width="12.83984375" bestFit="1" customWidth="1"/>
    <col min="5" max="5" width="72" bestFit="1" customWidth="1"/>
    <col min="6" max="6" width="13.41796875" bestFit="1" customWidth="1"/>
    <col min="7" max="7" width="38.26171875" bestFit="1" customWidth="1"/>
    <col min="8" max="8" width="26.68359375" bestFit="1" customWidth="1"/>
    <col min="9" max="9" width="10.41796875" bestFit="1" customWidth="1"/>
    <col min="10" max="10" width="10.68359375" bestFit="1" customWidth="1"/>
    <col min="11" max="11" width="19" bestFit="1" customWidth="1"/>
    <col min="12" max="12" width="35" bestFit="1" customWidth="1"/>
  </cols>
  <sheetData>
    <row r="1" spans="1:12" x14ac:dyDescent="0.55000000000000004">
      <c r="A1" s="1" t="s">
        <v>686</v>
      </c>
      <c r="B1" s="1" t="s">
        <v>465</v>
      </c>
      <c r="C1" s="1" t="s">
        <v>687</v>
      </c>
      <c r="D1" s="1" t="s">
        <v>688</v>
      </c>
      <c r="E1" s="1" t="s">
        <v>467</v>
      </c>
      <c r="F1" s="2" t="s">
        <v>689</v>
      </c>
      <c r="G1" s="2" t="s">
        <v>690</v>
      </c>
      <c r="H1" s="2" t="s">
        <v>691</v>
      </c>
      <c r="I1" s="2" t="s">
        <v>692</v>
      </c>
      <c r="J1" s="2" t="s">
        <v>693</v>
      </c>
      <c r="K1" s="2" t="s">
        <v>694</v>
      </c>
      <c r="L1" s="2" t="s">
        <v>695</v>
      </c>
    </row>
    <row r="2" spans="1:12" x14ac:dyDescent="0.55000000000000004">
      <c r="A2">
        <v>15</v>
      </c>
      <c r="B2">
        <v>1</v>
      </c>
      <c r="C2" t="s">
        <v>417</v>
      </c>
      <c r="D2">
        <v>1</v>
      </c>
      <c r="E2" t="s">
        <v>696</v>
      </c>
      <c r="F2" t="s">
        <v>461</v>
      </c>
      <c r="G2" t="s">
        <v>697</v>
      </c>
      <c r="H2" t="s">
        <v>698</v>
      </c>
      <c r="I2" t="s">
        <v>478</v>
      </c>
      <c r="J2" t="s">
        <v>699</v>
      </c>
      <c r="K2" t="s">
        <v>700</v>
      </c>
      <c r="L2" t="s">
        <v>697</v>
      </c>
    </row>
    <row r="3" spans="1:12" x14ac:dyDescent="0.55000000000000004">
      <c r="A3">
        <v>15</v>
      </c>
      <c r="B3">
        <v>1</v>
      </c>
      <c r="C3" t="s">
        <v>418</v>
      </c>
      <c r="D3">
        <v>1</v>
      </c>
      <c r="E3" t="s">
        <v>696</v>
      </c>
      <c r="F3" t="s">
        <v>462</v>
      </c>
      <c r="G3" t="s">
        <v>697</v>
      </c>
      <c r="H3" t="s">
        <v>698</v>
      </c>
      <c r="I3" t="s">
        <v>478</v>
      </c>
      <c r="J3" t="s">
        <v>699</v>
      </c>
      <c r="K3" t="s">
        <v>701</v>
      </c>
      <c r="L3" t="s">
        <v>697</v>
      </c>
    </row>
    <row r="4" spans="1:12" x14ac:dyDescent="0.55000000000000004">
      <c r="A4">
        <v>15</v>
      </c>
      <c r="B4">
        <v>6</v>
      </c>
      <c r="C4" t="s">
        <v>417</v>
      </c>
      <c r="D4">
        <v>1</v>
      </c>
      <c r="E4" t="s">
        <v>702</v>
      </c>
      <c r="F4" t="s">
        <v>461</v>
      </c>
      <c r="G4" t="s">
        <v>703</v>
      </c>
      <c r="H4" t="s">
        <v>704</v>
      </c>
      <c r="I4" t="s">
        <v>476</v>
      </c>
      <c r="J4" t="s">
        <v>705</v>
      </c>
      <c r="K4" t="s">
        <v>700</v>
      </c>
      <c r="L4" t="s">
        <v>706</v>
      </c>
    </row>
    <row r="5" spans="1:12" x14ac:dyDescent="0.55000000000000004">
      <c r="A5">
        <v>15</v>
      </c>
      <c r="B5">
        <v>6</v>
      </c>
      <c r="C5" t="s">
        <v>417</v>
      </c>
      <c r="D5">
        <v>2</v>
      </c>
      <c r="E5" t="s">
        <v>702</v>
      </c>
      <c r="F5" t="s">
        <v>461</v>
      </c>
      <c r="G5" t="s">
        <v>707</v>
      </c>
      <c r="H5" t="s">
        <v>704</v>
      </c>
      <c r="I5" t="s">
        <v>476</v>
      </c>
      <c r="J5" t="s">
        <v>708</v>
      </c>
      <c r="K5" t="s">
        <v>709</v>
      </c>
      <c r="L5" t="s">
        <v>710</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Rules</vt:lpstr>
      <vt:lpstr>Sheet1</vt:lpstr>
      <vt:lpstr>Templates</vt:lpstr>
      <vt:lpstr>Templates_OLD</vt:lpstr>
      <vt:lpstr>TCDs_old</vt:lpstr>
      <vt:lpstr>TCDs</vt:lpstr>
      <vt:lpstr>TCD_Rule_Not_Written</vt:lpstr>
      <vt:lpstr>TCD_KJW_notes</vt:lpstr>
      <vt:lpstr>Lookups</vt:lpstr>
      <vt:lpstr>All_SYSTEM_TYPES</vt:lpstr>
      <vt:lpstr>RuleCategorization</vt:lpstr>
      <vt:lpstr>HVAC_TCDs</vt:lpstr>
      <vt:lpstr>Lighting_TCDs</vt:lpstr>
      <vt:lpstr>Envelope_TCDs</vt:lpstr>
      <vt:lpstr>TCD_old</vt:lpstr>
      <vt:lpstr>APPLICABLE_RMR_TYPES</vt:lpstr>
      <vt:lpstr>BOOLEAN_LIST</vt:lpstr>
      <vt:lpstr>COMPARISON_RMR</vt:lpstr>
      <vt:lpstr>RULE_ASSERTION_TYPES</vt:lpstr>
      <vt:lpstr>TEST_OUTCOME_TYPES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Gonzalez, Juan</cp:lastModifiedBy>
  <cp:revision/>
  <dcterms:created xsi:type="dcterms:W3CDTF">2020-11-06T13:59:19Z</dcterms:created>
  <dcterms:modified xsi:type="dcterms:W3CDTF">2023-10-31T16:40:48Z</dcterms:modified>
  <cp:category/>
  <cp:contentStatus/>
</cp:coreProperties>
</file>